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spgg-externo\Desktop\Projeto ZOO\08.07.20\SIMULAÇÃO\"/>
    </mc:Choice>
  </mc:AlternateContent>
  <bookViews>
    <workbookView xWindow="0" yWindow="0" windowWidth="28800" windowHeight="12135" tabRatio="806" firstSheet="5" activeTab="12"/>
  </bookViews>
  <sheets>
    <sheet name="Cronograma Fisico" sheetId="42" r:id="rId1"/>
    <sheet name="Cronograma Financeiro" sheetId="41" r:id="rId2"/>
    <sheet name="Cronograma de Investimentos" sheetId="40" r:id="rId3"/>
    <sheet name="Equipamentos" sheetId="39" r:id="rId4"/>
    <sheet name="Atrações" sheetId="38" r:id="rId5"/>
    <sheet name="Recintos" sheetId="37" r:id="rId6"/>
    <sheet name="Edificações" sheetId="36" r:id="rId7"/>
    <sheet name="Infra" sheetId="35" r:id="rId8"/>
    <sheet name="Mautenção Programada" sheetId="33" r:id="rId9"/>
    <sheet name="Investimento Transp" sheetId="28" r:id="rId10"/>
    <sheet name="Planilha Padrão" sheetId="1" r:id="rId11"/>
    <sheet name="SINAPI RS 6-17" sheetId="2" r:id="rId12"/>
    <sheet name="Divisa - Muro" sheetId="3" r:id="rId13"/>
    <sheet name="Plantel em Dolar" sheetId="43" r:id="rId14"/>
    <sheet name="Plantel" sheetId="25" r:id="rId15"/>
    <sheet name="Plantel IMPRE" sheetId="30" r:id="rId16"/>
    <sheet name="Calçada externa" sheetId="5" r:id="rId17"/>
    <sheet name="Calçadas Internas" sheetId="15" r:id="rId18"/>
    <sheet name="Sistema Viário e Acessos" sheetId="6" r:id="rId19"/>
    <sheet name="Pátios e estacionamentos" sheetId="7" r:id="rId20"/>
    <sheet name="Safari" sheetId="16" r:id="rId21"/>
    <sheet name="Fazendinha" sheetId="14" r:id="rId22"/>
    <sheet name="Recinto- tipo 1" sheetId="8" r:id="rId23"/>
    <sheet name="Recinto- tipo 2" sheetId="9" r:id="rId24"/>
    <sheet name="Recinto- tipo 3" sheetId="10" r:id="rId25"/>
    <sheet name="Recinto- tipo 4" sheetId="11" r:id="rId26"/>
    <sheet name="Recinto- tipo 5" sheetId="12" r:id="rId27"/>
    <sheet name="Recinto- tipo 6" sheetId="13" r:id="rId28"/>
    <sheet name="Recinto- tipo 7" sheetId="26" r:id="rId29"/>
    <sheet name="Animais Grupo I" sheetId="17" r:id="rId30"/>
    <sheet name="Animais Grupo II" sheetId="18" r:id="rId31"/>
    <sheet name="Animais Grupo III" sheetId="19" r:id="rId32"/>
    <sheet name="Animais Grupo IV" sheetId="20" r:id="rId33"/>
    <sheet name="Animais Grupo V" sheetId="21" r:id="rId34"/>
    <sheet name="Animais Grupo VI" sheetId="22" r:id="rId35"/>
    <sheet name="Animais Grupo VII" sheetId="27" r:id="rId36"/>
    <sheet name="Animais Safari" sheetId="24" r:id="rId37"/>
    <sheet name="Animais Fazendinha" sheetId="23" r:id="rId38"/>
  </sheets>
  <externalReferences>
    <externalReference r:id="rId39"/>
    <externalReference r:id="rId40"/>
    <externalReference r:id="rId41"/>
    <externalReference r:id="rId42"/>
    <externalReference r:id="rId43"/>
    <externalReference r:id="rId44"/>
  </externalReferences>
  <definedNames>
    <definedName name="__123Graph_A" hidden="1">[1]aux!$I$28:$M$28</definedName>
    <definedName name="__123Graph_AGraph1" hidden="1">[1]aux!$I$6:$M$6</definedName>
    <definedName name="__123Graph_AGraph10" hidden="1">[1]aux!$I$24:$M$24</definedName>
    <definedName name="__123Graph_AGraph11" hidden="1">[1]aux!$I$26:$M$26</definedName>
    <definedName name="__123Graph_AGraph12" hidden="1">[1]aux!$I$28:$M$28</definedName>
    <definedName name="__123Graph_AGraph2" hidden="1">[1]aux!$I$8:$M$8</definedName>
    <definedName name="__123Graph_AGraph3" hidden="1">[1]aux!$I$10:$M$10</definedName>
    <definedName name="__123Graph_AGraph4" hidden="1">[1]aux!$I$12:$M$12</definedName>
    <definedName name="__123Graph_AGraph5" hidden="1">[1]aux!$I$14:$M$14</definedName>
    <definedName name="__123Graph_AGraph6" hidden="1">[1]aux!$I$16:$M$16</definedName>
    <definedName name="__123Graph_AGraph7" hidden="1">[1]aux!$I$18:$M$18</definedName>
    <definedName name="__123Graph_AGraph8" hidden="1">[1]aux!$I$20:$M$20</definedName>
    <definedName name="__123Graph_AGraph9" hidden="1">[1]aux!$I$22:$M$22</definedName>
    <definedName name="__123Graph_B" hidden="1">[1]aux!$B$28:$F$28</definedName>
    <definedName name="__123Graph_BGraph1" hidden="1">[1]aux!$B$6:$F$6</definedName>
    <definedName name="__123Graph_BGraph10" hidden="1">[1]aux!$B$24:$F$24</definedName>
    <definedName name="__123Graph_BGraph11" hidden="1">[1]aux!$B$26:$F$26</definedName>
    <definedName name="__123Graph_BGraph12" hidden="1">[1]aux!$B$28:$F$28</definedName>
    <definedName name="__123Graph_BGraph2" hidden="1">[1]aux!$B$8:$F$8</definedName>
    <definedName name="__123Graph_BGraph3" hidden="1">[1]aux!$B$10:$F$10</definedName>
    <definedName name="__123Graph_BGraph4" hidden="1">[1]aux!$B$12:$F$12</definedName>
    <definedName name="__123Graph_BGraph5" hidden="1">[1]aux!$B$14:$F$14</definedName>
    <definedName name="__123Graph_BGraph6" hidden="1">[1]aux!$B$16:$F$16</definedName>
    <definedName name="__123Graph_BGraph7" hidden="1">[1]aux!$B$18:$F$18</definedName>
    <definedName name="__123Graph_BGraph8" hidden="1">[1]aux!$B$20:$F$20</definedName>
    <definedName name="__123Graph_BGraph9" hidden="1">[1]aux!$B$22:$F$22</definedName>
    <definedName name="__123Graph_E" hidden="1">[2]Assum!$F$12:$F$19</definedName>
    <definedName name="__123Graph_X" hidden="1">[1]aux!$B$29:$F$29</definedName>
    <definedName name="__123Graph_XGraph1" hidden="1">[1]aux!$B$7:$F$7</definedName>
    <definedName name="__123Graph_XGraph10" hidden="1">[1]aux!$B$25:$F$25</definedName>
    <definedName name="__123Graph_XGraph11" hidden="1">[1]aux!$B$27:$F$27</definedName>
    <definedName name="__123Graph_XGraph12" hidden="1">[1]aux!$B$29:$F$29</definedName>
    <definedName name="__123Graph_XGraph2" hidden="1">[1]aux!$B$9:$F$9</definedName>
    <definedName name="__123Graph_XGraph3" hidden="1">[1]aux!$B$11:$F$11</definedName>
    <definedName name="__123Graph_XGraph4" hidden="1">[1]aux!$B$13:$F$13</definedName>
    <definedName name="__123Graph_XGraph5" hidden="1">[1]aux!$B$15:$F$15</definedName>
    <definedName name="__123Graph_XGraph6" hidden="1">[1]aux!$B$17:$F$17</definedName>
    <definedName name="__123Graph_XGraph7" hidden="1">[1]aux!$B$19:$F$19</definedName>
    <definedName name="__123Graph_XGraph8" hidden="1">[1]aux!$B$21:$F$21</definedName>
    <definedName name="__123Graph_XGraph9" hidden="1">[1]aux!$B$23:$F$23</definedName>
    <definedName name="_xlnm._FilterDatabase" localSheetId="37" hidden="1">'Animais Fazendinha'!$B$1:$V$16</definedName>
    <definedName name="_xlnm._FilterDatabase" localSheetId="29" hidden="1">'Animais Grupo I'!$B$1:$V$20</definedName>
    <definedName name="_xlnm._FilterDatabase" localSheetId="30" hidden="1">'Animais Grupo II'!$B$1:$V$14</definedName>
    <definedName name="_xlnm._FilterDatabase" localSheetId="31" hidden="1">'Animais Grupo III'!$B$1:$V$26</definedName>
    <definedName name="_xlnm._FilterDatabase" localSheetId="32" hidden="1">'Animais Grupo IV'!$B$1:$V$23</definedName>
    <definedName name="_xlnm._FilterDatabase" localSheetId="33" hidden="1">'Animais Grupo V'!$B$1:$V$103</definedName>
    <definedName name="_xlnm._FilterDatabase" localSheetId="34" hidden="1">'Animais Grupo VI'!$B$1:$V$46</definedName>
    <definedName name="_xlnm._FilterDatabase" localSheetId="35" hidden="1">'Animais Grupo VII'!$B$1:$V$21</definedName>
    <definedName name="_xlnm._FilterDatabase" localSheetId="36" hidden="1">'Animais Safari'!$B$1:$V$22</definedName>
    <definedName name="_xlnm._FilterDatabase" localSheetId="14" hidden="1">Plantel!$A$2:$AU$258</definedName>
    <definedName name="_xlnm._FilterDatabase" localSheetId="15" hidden="1">'Plantel IMPRE'!$A$2:$AL$58</definedName>
    <definedName name="_xlnm._FilterDatabase" localSheetId="11" hidden="1">'SINAPI RS 6-17'!$A$6:$L$5769</definedName>
    <definedName name="_Order1" hidden="1">255</definedName>
    <definedName name="_Order2" hidden="1">255</definedName>
    <definedName name="_Parse_Out" localSheetId="35" hidden="1">#REF!</definedName>
    <definedName name="_Parse_Out" localSheetId="4" hidden="1">#REF!</definedName>
    <definedName name="_Parse_Out" localSheetId="16" hidden="1">#REF!</definedName>
    <definedName name="_Parse_Out" localSheetId="17" hidden="1">#REF!</definedName>
    <definedName name="_Parse_Out" localSheetId="2" hidden="1">#REF!</definedName>
    <definedName name="_Parse_Out" localSheetId="1" hidden="1">#REF!</definedName>
    <definedName name="_Parse_Out" localSheetId="0" hidden="1">#REF!</definedName>
    <definedName name="_Parse_Out" localSheetId="6" hidden="1">#REF!</definedName>
    <definedName name="_Parse_Out" localSheetId="3" hidden="1">#REF!</definedName>
    <definedName name="_Parse_Out" localSheetId="21" hidden="1">#REF!</definedName>
    <definedName name="_Parse_Out" localSheetId="7" hidden="1">#REF!</definedName>
    <definedName name="_Parse_Out" localSheetId="19" hidden="1">#REF!</definedName>
    <definedName name="_Parse_Out" localSheetId="15" hidden="1">#REF!</definedName>
    <definedName name="_Parse_Out" localSheetId="22" hidden="1">#REF!</definedName>
    <definedName name="_Parse_Out" localSheetId="23" hidden="1">#REF!</definedName>
    <definedName name="_Parse_Out" localSheetId="24" hidden="1">#REF!</definedName>
    <definedName name="_Parse_Out" localSheetId="25" hidden="1">#REF!</definedName>
    <definedName name="_Parse_Out" localSheetId="26" hidden="1">#REF!</definedName>
    <definedName name="_Parse_Out" localSheetId="27" hidden="1">#REF!</definedName>
    <definedName name="_Parse_Out" localSheetId="28" hidden="1">#REF!</definedName>
    <definedName name="_Parse_Out" localSheetId="5" hidden="1">#REF!</definedName>
    <definedName name="_Parse_Out" localSheetId="20" hidden="1">#REF!</definedName>
    <definedName name="_Parse_Out" localSheetId="18" hidden="1">#REF!</definedName>
    <definedName name="_Parse_Out" hidden="1">#REF!</definedName>
    <definedName name="_Regression_Int" hidden="1">1</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nscount" hidden="1">1</definedName>
    <definedName name="_xlnm.Print_Area" localSheetId="37">'Animais Fazendinha'!$B$3:$W$16</definedName>
    <definedName name="_xlnm.Print_Area" localSheetId="29">'Animais Grupo I'!$B$3:$W$20</definedName>
    <definedName name="_xlnm.Print_Area" localSheetId="30">'Animais Grupo II'!$B$3:$W$14</definedName>
    <definedName name="_xlnm.Print_Area" localSheetId="31">'Animais Grupo III'!$B$3:$W$26</definedName>
    <definedName name="_xlnm.Print_Area" localSheetId="32">'Animais Grupo IV'!$B$3:$W$23</definedName>
    <definedName name="_xlnm.Print_Area" localSheetId="33">'Animais Grupo V'!$B$3:$W$103</definedName>
    <definedName name="_xlnm.Print_Area" localSheetId="34">'Animais Grupo VI'!$B$3:$W$46</definedName>
    <definedName name="_xlnm.Print_Area" localSheetId="35">'Animais Grupo VII'!$B$3:$W$21</definedName>
    <definedName name="_xlnm.Print_Area" localSheetId="36">'Animais Safari'!$B$3:$W$22</definedName>
    <definedName name="_xlnm.Print_Area" localSheetId="4">Atrações!$C$2:$L$30</definedName>
    <definedName name="_xlnm.Print_Area" localSheetId="2">'Cronograma de Investimentos'!$D$6:$AI$29</definedName>
    <definedName name="_xlnm.Print_Area" localSheetId="1">'Cronograma Financeiro'!$D$4:$T$54</definedName>
    <definedName name="_xlnm.Print_Area" localSheetId="0">'Cronograma Fisico'!$D$4:$S$52</definedName>
    <definedName name="_xlnm.Print_Area" localSheetId="6">Edificações!$C$2:$K$26</definedName>
    <definedName name="_xlnm.Print_Area" localSheetId="3">Equipamentos!$H$1:$Q$14</definedName>
    <definedName name="_xlnm.Print_Area" localSheetId="7">Infra!$C$2:$K$56</definedName>
    <definedName name="_xlnm.Print_Area" localSheetId="9">'Investimento Transp'!$D$6:$AI$26</definedName>
    <definedName name="_xlnm.Print_Area" localSheetId="8">'Mautenção Programada'!$H$1:$Q$14</definedName>
    <definedName name="_xlnm.Print_Area" localSheetId="10">'Planilha Padrão'!$E$4:$L$143</definedName>
    <definedName name="_xlnm.Print_Area" localSheetId="14">Plantel!$C$4:$BZ$236</definedName>
    <definedName name="_xlnm.Print_Area" localSheetId="15">'Plantel IMPRE'!$C$3:$AL$53</definedName>
    <definedName name="_xlnm.Print_Area" localSheetId="5">Recintos!$C$2:$K$51</definedName>
    <definedName name="AS2DocOpenMode" hidden="1">"AS2DocumentEdit"</definedName>
    <definedName name="BLPH11" hidden="1">[3]market!$Y$12</definedName>
    <definedName name="BLPH12" hidden="1">[3]market!$T$12</definedName>
    <definedName name="BLPH13" hidden="1">[3]market!$AD$12</definedName>
    <definedName name="BLPH7" hidden="1">[3]market!$AC$7</definedName>
    <definedName name="BLPH8" hidden="1">[3]market!$E$12</definedName>
    <definedName name="BLPH9" hidden="1">[3]market!$J$12</definedName>
    <definedName name="CBWorkbookPriority" hidden="1">-996441967</definedName>
    <definedName name="ev.Calculation" hidden="1">-4135</definedName>
    <definedName name="ev.Initialized" hidden="1">FALSE</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HTML_CodePage" hidden="1">1252</definedName>
    <definedName name="HTML_Description" hidden="1">""</definedName>
    <definedName name="HTML_Email" hidden="1">""</definedName>
    <definedName name="HTML_Header" hidden="1">"Índice"</definedName>
    <definedName name="HTML_LastUpdate" hidden="1">"12/08/1999"</definedName>
    <definedName name="HTML_LineAfter" hidden="1">FALSE</definedName>
    <definedName name="HTML_LineBefore" hidden="1">FALSE</definedName>
    <definedName name="HTML_Name" hidden="1">"Rodovia das Cataratas"</definedName>
    <definedName name="HTML_OBDlg2" hidden="1">TRUE</definedName>
    <definedName name="HTML_OBDlg4" hidden="1">TRUE</definedName>
    <definedName name="HTML_OS" hidden="1">0</definedName>
    <definedName name="HTML_PathFile" hidden="1">"\\Server_1\sig\07 Julho\Informe\MeuHTML.htm"</definedName>
    <definedName name="HTML_Title" hidden="1">"Gerência de Administração e Controle de Gestão"</definedName>
    <definedName name="IQ_LATESTK" hidden="1">1000</definedName>
    <definedName name="IQ_LATESTQ" hidden="1">500</definedName>
    <definedName name="IQ_LTM" hidden="1">2000</definedName>
    <definedName name="IQ_MONTH" hidden="1">15000</definedName>
    <definedName name="IQ_NAMES_REVISION_DATE_" hidden="1">39965.6378009259</definedName>
    <definedName name="IQ_NTM" hidden="1">6000</definedName>
    <definedName name="IQ_TODAY" hidden="1">0</definedName>
    <definedName name="IQ_WEEK" hidden="1">50000</definedName>
    <definedName name="IQ_YTD" hidden="1">3000</definedName>
    <definedName name="limcount" hidden="1">1</definedName>
    <definedName name="sencount" hidden="1">1</definedName>
    <definedName name="solver_adj" hidden="1">[4]Premissas!$Z$166,[4]Premissas!$Z$161</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rel1" hidden="1">2</definedName>
    <definedName name="solver_rel2" hidden="1">3</definedName>
    <definedName name="solver_rhs2" hidden="1">0</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19.66</definedName>
    <definedName name="_xlnm.Print_Titles" localSheetId="33">'Animais Grupo V'!$3:$5</definedName>
    <definedName name="_xlnm.Print_Titles" localSheetId="34">'Animais Grupo VI'!$3:$5</definedName>
    <definedName name="_xlnm.Print_Titles" localSheetId="10">'Planilha Padrão'!$4:$6</definedName>
    <definedName name="_xlnm.Print_Titles" localSheetId="15">'Plantel IMPRE'!$C:$H</definedName>
  </definedNames>
  <calcPr calcId="162913" iterateCount="10000" iterateDelta="1.0000000000000001E-5"/>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44" i="24" l="1"/>
  <c r="Q44" i="24"/>
  <c r="P44" i="24"/>
  <c r="P42" i="24"/>
  <c r="P36" i="24"/>
  <c r="Q32" i="24"/>
  <c r="M30" i="24"/>
  <c r="M29" i="24"/>
  <c r="H44" i="24"/>
  <c r="AL24" i="26" l="1"/>
  <c r="AL23" i="26"/>
  <c r="AL22" i="26"/>
  <c r="AL21" i="26"/>
  <c r="AL20" i="26"/>
  <c r="AL19" i="26"/>
  <c r="AL18" i="26"/>
  <c r="AL17" i="26"/>
  <c r="AL16" i="26"/>
  <c r="AL15" i="26"/>
  <c r="AL14" i="26"/>
  <c r="AL13" i="26"/>
  <c r="AL12" i="26"/>
  <c r="AL11" i="26"/>
  <c r="AL10" i="26"/>
  <c r="AL9" i="26"/>
  <c r="AL8" i="26"/>
  <c r="AL7" i="26"/>
  <c r="AD64" i="26"/>
  <c r="AD63" i="26"/>
  <c r="AD62" i="26"/>
  <c r="AD61" i="26"/>
  <c r="AD60" i="26"/>
  <c r="AD59" i="26"/>
  <c r="AD58" i="26"/>
  <c r="AD57" i="26"/>
  <c r="AD56" i="26"/>
  <c r="AD55" i="26"/>
  <c r="AD54" i="26"/>
  <c r="AD53" i="26"/>
  <c r="AD52" i="26"/>
  <c r="AD51" i="26"/>
  <c r="AD50" i="26"/>
  <c r="AD49" i="26"/>
  <c r="AD48" i="26"/>
  <c r="AD47" i="26"/>
  <c r="AD46" i="26"/>
  <c r="AD45" i="26"/>
  <c r="AD44" i="26"/>
  <c r="AD43" i="26"/>
  <c r="AD42" i="26"/>
  <c r="AD41" i="26"/>
  <c r="AD40" i="26"/>
  <c r="AD39" i="26"/>
  <c r="AD38" i="26"/>
  <c r="AD37" i="26"/>
  <c r="AD36" i="26"/>
  <c r="AD35" i="26"/>
  <c r="AD34" i="26"/>
  <c r="AD33" i="26"/>
  <c r="AD32" i="26"/>
  <c r="AD31" i="26"/>
  <c r="AD30" i="26"/>
  <c r="AD29" i="26"/>
  <c r="AD28" i="26"/>
  <c r="AD27" i="26"/>
  <c r="AD26" i="26"/>
  <c r="AD25" i="26"/>
  <c r="AD24" i="26"/>
  <c r="AD23" i="26"/>
  <c r="AD22" i="26"/>
  <c r="AD21" i="26"/>
  <c r="AD20" i="26"/>
  <c r="AD19" i="26"/>
  <c r="AD18" i="26"/>
  <c r="AD17" i="26"/>
  <c r="AD16" i="26"/>
  <c r="AD15" i="26"/>
  <c r="AD14" i="26"/>
  <c r="AD13" i="26"/>
  <c r="AD12" i="26"/>
  <c r="AD11" i="26"/>
  <c r="AD10" i="26"/>
  <c r="AD9" i="26"/>
  <c r="AD8" i="26"/>
  <c r="AD7" i="26"/>
  <c r="V63" i="26"/>
  <c r="V62" i="26"/>
  <c r="V61" i="26"/>
  <c r="V60" i="26"/>
  <c r="V59" i="26"/>
  <c r="V58" i="26"/>
  <c r="V57" i="26"/>
  <c r="V56" i="26"/>
  <c r="V55" i="26"/>
  <c r="V54" i="26"/>
  <c r="V53" i="26"/>
  <c r="V52" i="26"/>
  <c r="V51" i="26"/>
  <c r="V50" i="26"/>
  <c r="V49" i="26"/>
  <c r="V48" i="26"/>
  <c r="V47" i="26"/>
  <c r="V46" i="26"/>
  <c r="V45" i="26"/>
  <c r="V44" i="26"/>
  <c r="V43" i="26"/>
  <c r="V42" i="26"/>
  <c r="V41" i="26"/>
  <c r="V40" i="26"/>
  <c r="V39" i="26"/>
  <c r="V38" i="26"/>
  <c r="V37" i="26"/>
  <c r="V36" i="26"/>
  <c r="V35" i="26"/>
  <c r="V34" i="26"/>
  <c r="V33" i="26"/>
  <c r="V32" i="26"/>
  <c r="V31" i="26"/>
  <c r="V30" i="26"/>
  <c r="V29" i="26"/>
  <c r="V28" i="26"/>
  <c r="V27" i="26"/>
  <c r="V26" i="26"/>
  <c r="V25" i="26"/>
  <c r="V24" i="26"/>
  <c r="V23" i="26"/>
  <c r="V22" i="26"/>
  <c r="V21" i="26"/>
  <c r="V20" i="26"/>
  <c r="V19" i="26"/>
  <c r="V18" i="26"/>
  <c r="V17" i="26"/>
  <c r="V16" i="26"/>
  <c r="V15" i="26"/>
  <c r="V14" i="26"/>
  <c r="V13" i="26"/>
  <c r="V12" i="26"/>
  <c r="V11" i="26"/>
  <c r="V10" i="26"/>
  <c r="V9" i="26"/>
  <c r="V8" i="26"/>
  <c r="V7" i="26"/>
  <c r="N25" i="26"/>
  <c r="N24" i="26"/>
  <c r="N23" i="26"/>
  <c r="N22" i="26"/>
  <c r="N21" i="26"/>
  <c r="N20" i="26"/>
  <c r="N19" i="26"/>
  <c r="N18" i="26"/>
  <c r="N17" i="26"/>
  <c r="N16" i="26"/>
  <c r="N15" i="26"/>
  <c r="N14" i="26"/>
  <c r="N13" i="26"/>
  <c r="N12" i="26"/>
  <c r="F73" i="26"/>
  <c r="F72" i="26"/>
  <c r="F71" i="26"/>
  <c r="F70" i="26"/>
  <c r="F69" i="26"/>
  <c r="F68" i="26"/>
  <c r="F67" i="26"/>
  <c r="F66" i="26"/>
  <c r="F65" i="26"/>
  <c r="F64" i="26"/>
  <c r="F63" i="26"/>
  <c r="F62" i="26"/>
  <c r="F61" i="26"/>
  <c r="F60" i="26"/>
  <c r="F59" i="26"/>
  <c r="F58" i="26"/>
  <c r="F57" i="26"/>
  <c r="F56" i="26"/>
  <c r="F55" i="26"/>
  <c r="F54" i="26"/>
  <c r="F53" i="26"/>
  <c r="F52" i="26"/>
  <c r="F51" i="26"/>
  <c r="F50" i="26"/>
  <c r="F49" i="26"/>
  <c r="F48" i="26"/>
  <c r="F47" i="26"/>
  <c r="F46" i="26"/>
  <c r="F45" i="26"/>
  <c r="F44" i="26"/>
  <c r="F43" i="26"/>
  <c r="F42" i="26"/>
  <c r="F41" i="26"/>
  <c r="F40" i="26"/>
  <c r="F39" i="26"/>
  <c r="F38" i="26"/>
  <c r="F37" i="26"/>
  <c r="F36" i="26"/>
  <c r="F35" i="26"/>
  <c r="F34" i="26"/>
  <c r="F33" i="26"/>
  <c r="F32" i="26"/>
  <c r="F31" i="26"/>
  <c r="F30" i="26"/>
  <c r="F29" i="26"/>
  <c r="F28" i="26"/>
  <c r="F27" i="26"/>
  <c r="F26" i="26"/>
  <c r="F25" i="26"/>
  <c r="F24" i="26"/>
  <c r="F23" i="26"/>
  <c r="F22" i="26"/>
  <c r="F21" i="26"/>
  <c r="F20" i="26"/>
  <c r="F19" i="26"/>
  <c r="F18" i="26"/>
  <c r="F17" i="26"/>
  <c r="F16" i="26"/>
  <c r="F15" i="26"/>
  <c r="F14" i="26"/>
  <c r="F13" i="26"/>
  <c r="F12" i="26"/>
  <c r="F11" i="26"/>
  <c r="F10" i="26"/>
  <c r="F9" i="26"/>
  <c r="F8" i="26"/>
  <c r="F7" i="26"/>
  <c r="BB13" i="13"/>
  <c r="BB12" i="13"/>
  <c r="BB11" i="13"/>
  <c r="BB10" i="13"/>
  <c r="BB9" i="13"/>
  <c r="BB8" i="13"/>
  <c r="BB7" i="13"/>
  <c r="AT14" i="13"/>
  <c r="AT13" i="13"/>
  <c r="AT12" i="13"/>
  <c r="AT11" i="13"/>
  <c r="AT10" i="13"/>
  <c r="AT9" i="13"/>
  <c r="AT8" i="13"/>
  <c r="AT7" i="13"/>
  <c r="AD24" i="13"/>
  <c r="AD23" i="13"/>
  <c r="AD22" i="13"/>
  <c r="AD21" i="13"/>
  <c r="AD20" i="13"/>
  <c r="AD19" i="13"/>
  <c r="AD18" i="13"/>
  <c r="AD17" i="13"/>
  <c r="AD16" i="13"/>
  <c r="AD15" i="13"/>
  <c r="AD14" i="13"/>
  <c r="AD13" i="13"/>
  <c r="AD12" i="13"/>
  <c r="AD11" i="13"/>
  <c r="AD10" i="13"/>
  <c r="AD9" i="13"/>
  <c r="AD8" i="13"/>
  <c r="AD7" i="13"/>
  <c r="V9" i="13"/>
  <c r="V8" i="13"/>
  <c r="V7" i="13"/>
  <c r="F73" i="13"/>
  <c r="F72" i="13"/>
  <c r="F71" i="13"/>
  <c r="F70" i="13"/>
  <c r="F69" i="13"/>
  <c r="F68" i="13"/>
  <c r="F67" i="13"/>
  <c r="F66" i="13"/>
  <c r="F65" i="13"/>
  <c r="F64" i="13"/>
  <c r="F63" i="13"/>
  <c r="F62" i="13"/>
  <c r="F61" i="13"/>
  <c r="F60" i="13"/>
  <c r="F59" i="13"/>
  <c r="F58" i="13"/>
  <c r="F57" i="13"/>
  <c r="F56" i="13"/>
  <c r="F55" i="13"/>
  <c r="F54" i="13"/>
  <c r="F53" i="13"/>
  <c r="F52" i="13"/>
  <c r="F51" i="13"/>
  <c r="F50" i="13"/>
  <c r="F49" i="13"/>
  <c r="F48" i="13"/>
  <c r="F47" i="13"/>
  <c r="F46" i="13"/>
  <c r="F45" i="13"/>
  <c r="F44" i="13"/>
  <c r="F43" i="13"/>
  <c r="F42" i="13"/>
  <c r="F41" i="13"/>
  <c r="F40" i="13"/>
  <c r="F39" i="13"/>
  <c r="F38" i="13"/>
  <c r="F37" i="13"/>
  <c r="F36" i="13"/>
  <c r="F35" i="13"/>
  <c r="F34" i="13"/>
  <c r="F33" i="13"/>
  <c r="F32" i="13"/>
  <c r="F31" i="13"/>
  <c r="F30" i="13"/>
  <c r="F29" i="13"/>
  <c r="F28" i="13"/>
  <c r="F27" i="13"/>
  <c r="F26" i="13"/>
  <c r="F25" i="13"/>
  <c r="F24" i="13"/>
  <c r="F23" i="13"/>
  <c r="F22" i="13"/>
  <c r="F21" i="13"/>
  <c r="F20" i="13"/>
  <c r="F19" i="13"/>
  <c r="F18" i="13"/>
  <c r="F17" i="13"/>
  <c r="F16" i="13"/>
  <c r="F15" i="13"/>
  <c r="F14" i="13"/>
  <c r="F13" i="13"/>
  <c r="F12" i="13"/>
  <c r="F11" i="13"/>
  <c r="F10" i="13"/>
  <c r="F9" i="13"/>
  <c r="F8" i="13"/>
  <c r="F7" i="13"/>
  <c r="BB63" i="12"/>
  <c r="BB62" i="12"/>
  <c r="BB61" i="12"/>
  <c r="BB60" i="12"/>
  <c r="BB59" i="12"/>
  <c r="BB58" i="12"/>
  <c r="BB57" i="12"/>
  <c r="BB56" i="12"/>
  <c r="BB55" i="12"/>
  <c r="BB54" i="12"/>
  <c r="BB53" i="12"/>
  <c r="BB52" i="12"/>
  <c r="BB51" i="12"/>
  <c r="BB50" i="12"/>
  <c r="BB49" i="12"/>
  <c r="BB48" i="12"/>
  <c r="BB47" i="12"/>
  <c r="BB46" i="12"/>
  <c r="BB45" i="12"/>
  <c r="BB44" i="12"/>
  <c r="BB43" i="12"/>
  <c r="BB42" i="12"/>
  <c r="BB41" i="12"/>
  <c r="BB40" i="12"/>
  <c r="BB39" i="12"/>
  <c r="BB38" i="12"/>
  <c r="BB37" i="12"/>
  <c r="BB36" i="12"/>
  <c r="BB35" i="12"/>
  <c r="BB34" i="12"/>
  <c r="BB33" i="12"/>
  <c r="BB32" i="12"/>
  <c r="BB31" i="12"/>
  <c r="BB30" i="12"/>
  <c r="BB29" i="12"/>
  <c r="BB28" i="12"/>
  <c r="BB27" i="12"/>
  <c r="BB26" i="12"/>
  <c r="BB25" i="12"/>
  <c r="BB24" i="12"/>
  <c r="BB23" i="12"/>
  <c r="BB22" i="12"/>
  <c r="BB21" i="12"/>
  <c r="BB20" i="12"/>
  <c r="BB19" i="12"/>
  <c r="BB18" i="12"/>
  <c r="BB17" i="12"/>
  <c r="BB16" i="12"/>
  <c r="BB15" i="12"/>
  <c r="BB14" i="12"/>
  <c r="BB13" i="12"/>
  <c r="BB12" i="12"/>
  <c r="BB11" i="12"/>
  <c r="BB10" i="12"/>
  <c r="BB9" i="12"/>
  <c r="BB8" i="12"/>
  <c r="BB7" i="12"/>
  <c r="AT14" i="12"/>
  <c r="AT13" i="12"/>
  <c r="AT12" i="12"/>
  <c r="AT11" i="12"/>
  <c r="AT10" i="12"/>
  <c r="AT9" i="12"/>
  <c r="AT8" i="12"/>
  <c r="AT7" i="12"/>
  <c r="AD24" i="12"/>
  <c r="AD23" i="12"/>
  <c r="AD22" i="12"/>
  <c r="AD21" i="12"/>
  <c r="AD20" i="12"/>
  <c r="AD19" i="12"/>
  <c r="AD18" i="12"/>
  <c r="AD17" i="12"/>
  <c r="AD16" i="12"/>
  <c r="AD15" i="12"/>
  <c r="AD14" i="12"/>
  <c r="AD13" i="12"/>
  <c r="AD12" i="12"/>
  <c r="AD11" i="12"/>
  <c r="AD10" i="12"/>
  <c r="AD9" i="12"/>
  <c r="AD8" i="12"/>
  <c r="AD7" i="12"/>
  <c r="V64" i="12"/>
  <c r="V63" i="12"/>
  <c r="V62" i="12"/>
  <c r="V61" i="12"/>
  <c r="V60" i="12"/>
  <c r="V59" i="12"/>
  <c r="V58" i="12"/>
  <c r="V57" i="12"/>
  <c r="V56" i="12"/>
  <c r="V55" i="12"/>
  <c r="V54" i="12"/>
  <c r="V53" i="12"/>
  <c r="V52" i="12"/>
  <c r="V51" i="12"/>
  <c r="V50" i="12"/>
  <c r="V49" i="12"/>
  <c r="V48" i="12"/>
  <c r="V47" i="12"/>
  <c r="V46" i="12"/>
  <c r="V45" i="12"/>
  <c r="V44" i="12"/>
  <c r="V43" i="12"/>
  <c r="V42" i="12"/>
  <c r="V41" i="12"/>
  <c r="V40" i="12"/>
  <c r="V39" i="12"/>
  <c r="V38" i="12"/>
  <c r="V37" i="12"/>
  <c r="V36" i="12"/>
  <c r="V35" i="12"/>
  <c r="V34" i="12"/>
  <c r="V33" i="12"/>
  <c r="V32" i="12"/>
  <c r="V31" i="12"/>
  <c r="V30" i="12"/>
  <c r="V29" i="12"/>
  <c r="V28" i="12"/>
  <c r="V27" i="12"/>
  <c r="V26" i="12"/>
  <c r="V25" i="12"/>
  <c r="V24" i="12"/>
  <c r="V23" i="12"/>
  <c r="V22" i="12"/>
  <c r="V21" i="12"/>
  <c r="V20" i="12"/>
  <c r="V19" i="12"/>
  <c r="V18" i="12"/>
  <c r="V17" i="12"/>
  <c r="V16" i="12"/>
  <c r="V15" i="12"/>
  <c r="V14" i="12"/>
  <c r="V13" i="12"/>
  <c r="V12" i="12"/>
  <c r="V11" i="12"/>
  <c r="V10" i="12"/>
  <c r="V9" i="12"/>
  <c r="V8" i="12"/>
  <c r="V7" i="12"/>
  <c r="N25" i="12"/>
  <c r="N24" i="12"/>
  <c r="N23" i="12"/>
  <c r="N22" i="12"/>
  <c r="N21" i="12"/>
  <c r="N20" i="12"/>
  <c r="N19" i="12"/>
  <c r="N18" i="12"/>
  <c r="N17" i="12"/>
  <c r="N16" i="12"/>
  <c r="N15" i="12"/>
  <c r="N14" i="12"/>
  <c r="N13" i="12"/>
  <c r="N12" i="12"/>
  <c r="N11" i="12"/>
  <c r="F73" i="12"/>
  <c r="F72" i="12"/>
  <c r="F71" i="12"/>
  <c r="F70" i="12"/>
  <c r="F69" i="12"/>
  <c r="F68" i="12"/>
  <c r="F67" i="12"/>
  <c r="F66" i="12"/>
  <c r="F65" i="12"/>
  <c r="F64" i="12"/>
  <c r="F63" i="12"/>
  <c r="F62" i="12"/>
  <c r="F61" i="12"/>
  <c r="F60" i="12"/>
  <c r="F59" i="12"/>
  <c r="F58" i="12"/>
  <c r="F57" i="12"/>
  <c r="F56" i="12"/>
  <c r="F55" i="12"/>
  <c r="F54" i="12"/>
  <c r="F53" i="12"/>
  <c r="F52" i="12"/>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16" i="12"/>
  <c r="F15" i="12"/>
  <c r="F14" i="12"/>
  <c r="F13" i="12"/>
  <c r="F12" i="12"/>
  <c r="F11" i="12"/>
  <c r="F10" i="12"/>
  <c r="F9" i="12"/>
  <c r="F8" i="12"/>
  <c r="F7" i="12"/>
  <c r="AT14" i="11"/>
  <c r="AT13" i="11"/>
  <c r="AT12" i="11"/>
  <c r="AT11" i="11"/>
  <c r="AT10" i="11"/>
  <c r="AT9" i="11"/>
  <c r="AT8" i="11"/>
  <c r="AT7" i="11"/>
  <c r="AD24" i="11"/>
  <c r="AD23" i="11"/>
  <c r="AD22" i="11"/>
  <c r="AD21" i="11"/>
  <c r="AD20" i="11"/>
  <c r="AD19" i="11"/>
  <c r="AD18" i="11"/>
  <c r="AD17" i="11"/>
  <c r="AD16" i="11"/>
  <c r="AD15" i="11"/>
  <c r="AD14" i="11"/>
  <c r="AD13" i="11"/>
  <c r="AD12" i="11"/>
  <c r="V64" i="11"/>
  <c r="V63" i="11"/>
  <c r="V62" i="11"/>
  <c r="V61" i="11"/>
  <c r="V60" i="11"/>
  <c r="V59" i="11"/>
  <c r="V58" i="11"/>
  <c r="V57" i="11"/>
  <c r="V56" i="11"/>
  <c r="V55" i="11"/>
  <c r="V54" i="11"/>
  <c r="V53" i="11"/>
  <c r="V52" i="11"/>
  <c r="V51" i="11"/>
  <c r="V50" i="11"/>
  <c r="V49" i="11"/>
  <c r="V48" i="11"/>
  <c r="V47" i="11"/>
  <c r="V46" i="11"/>
  <c r="V45" i="11"/>
  <c r="V44" i="11"/>
  <c r="V43" i="11"/>
  <c r="V42" i="11"/>
  <c r="V41" i="11"/>
  <c r="V40" i="11"/>
  <c r="V39" i="11"/>
  <c r="V38" i="11"/>
  <c r="V37" i="11"/>
  <c r="V36" i="11"/>
  <c r="V35" i="11"/>
  <c r="V34" i="11"/>
  <c r="V33" i="11"/>
  <c r="V32" i="11"/>
  <c r="V31" i="11"/>
  <c r="V30" i="11"/>
  <c r="V29" i="11"/>
  <c r="V28" i="11"/>
  <c r="V27" i="11"/>
  <c r="V26" i="11"/>
  <c r="V25" i="11"/>
  <c r="V24" i="11"/>
  <c r="V23" i="11"/>
  <c r="V22" i="11"/>
  <c r="V21" i="11"/>
  <c r="V20" i="11"/>
  <c r="V19" i="11"/>
  <c r="V18" i="11"/>
  <c r="V17" i="11"/>
  <c r="V16" i="11"/>
  <c r="V15" i="11"/>
  <c r="V14" i="11"/>
  <c r="V13" i="11"/>
  <c r="V12" i="11"/>
  <c r="V11" i="11"/>
  <c r="V10" i="11"/>
  <c r="V9" i="11"/>
  <c r="V8" i="11"/>
  <c r="V7" i="11"/>
  <c r="N25" i="11"/>
  <c r="N24" i="11"/>
  <c r="N23" i="11"/>
  <c r="N22" i="11"/>
  <c r="N21" i="11"/>
  <c r="N20" i="11"/>
  <c r="N19" i="11"/>
  <c r="N18" i="11"/>
  <c r="N17" i="11"/>
  <c r="N16" i="11"/>
  <c r="N15" i="11"/>
  <c r="N14" i="11"/>
  <c r="N13" i="11"/>
  <c r="N12" i="11"/>
  <c r="N11" i="11"/>
  <c r="F73" i="11"/>
  <c r="F72" i="11"/>
  <c r="F71" i="11"/>
  <c r="F70" i="11"/>
  <c r="F69" i="11"/>
  <c r="F68" i="11"/>
  <c r="F67" i="11"/>
  <c r="F66" i="11"/>
  <c r="F65" i="11"/>
  <c r="F64" i="11"/>
  <c r="F63" i="11"/>
  <c r="F62" i="11"/>
  <c r="F61" i="11"/>
  <c r="F60" i="11"/>
  <c r="F59" i="11"/>
  <c r="F58" i="11"/>
  <c r="F57" i="11"/>
  <c r="F56" i="11"/>
  <c r="F55" i="11"/>
  <c r="F54" i="11"/>
  <c r="F53" i="11"/>
  <c r="F52" i="11"/>
  <c r="F51" i="11"/>
  <c r="F50" i="11"/>
  <c r="F49" i="11"/>
  <c r="F48" i="11"/>
  <c r="F47" i="11"/>
  <c r="F46" i="11"/>
  <c r="F45" i="11"/>
  <c r="F44" i="11"/>
  <c r="F43" i="11"/>
  <c r="F42" i="11"/>
  <c r="F41" i="11"/>
  <c r="F40" i="11"/>
  <c r="F39" i="11"/>
  <c r="F38" i="11"/>
  <c r="F37" i="11"/>
  <c r="F36" i="11"/>
  <c r="F35" i="11"/>
  <c r="F34" i="11"/>
  <c r="F33" i="11"/>
  <c r="F32" i="11"/>
  <c r="F31" i="11"/>
  <c r="F30" i="11"/>
  <c r="F29" i="11"/>
  <c r="F28" i="11"/>
  <c r="F27" i="11"/>
  <c r="F26" i="11"/>
  <c r="F25" i="11"/>
  <c r="F24" i="11"/>
  <c r="F23" i="11"/>
  <c r="F22" i="11"/>
  <c r="F21" i="11"/>
  <c r="F20" i="11"/>
  <c r="F19" i="11"/>
  <c r="F18" i="11"/>
  <c r="F17" i="11"/>
  <c r="F16" i="11"/>
  <c r="F15" i="11"/>
  <c r="F14" i="11"/>
  <c r="F13" i="11"/>
  <c r="F12" i="11"/>
  <c r="F11" i="11"/>
  <c r="F10" i="11"/>
  <c r="F9" i="11"/>
  <c r="F8" i="11"/>
  <c r="F7" i="11"/>
  <c r="AT14" i="10"/>
  <c r="AT13" i="10"/>
  <c r="AT12" i="10"/>
  <c r="AT11" i="10"/>
  <c r="AT10" i="10"/>
  <c r="AT9" i="10"/>
  <c r="AL10" i="10"/>
  <c r="AD24" i="10"/>
  <c r="AD23" i="10"/>
  <c r="AD22" i="10"/>
  <c r="AD21" i="10"/>
  <c r="AD20" i="10"/>
  <c r="AD19" i="10"/>
  <c r="AD18" i="10"/>
  <c r="AD17" i="10"/>
  <c r="AD16" i="10"/>
  <c r="AD15" i="10"/>
  <c r="AD14" i="10"/>
  <c r="AD13" i="10"/>
  <c r="AD12" i="10"/>
  <c r="V64" i="10"/>
  <c r="V63" i="10"/>
  <c r="V62" i="10"/>
  <c r="V61" i="10"/>
  <c r="V60" i="10"/>
  <c r="V59" i="10"/>
  <c r="V58" i="10"/>
  <c r="V57" i="10"/>
  <c r="V56" i="10"/>
  <c r="V55" i="10"/>
  <c r="V54" i="10"/>
  <c r="V53" i="10"/>
  <c r="V52" i="10"/>
  <c r="V51" i="10"/>
  <c r="V50" i="10"/>
  <c r="V49" i="10"/>
  <c r="V48" i="10"/>
  <c r="V47" i="10"/>
  <c r="V46" i="10"/>
  <c r="V45" i="10"/>
  <c r="V44" i="10"/>
  <c r="V43" i="10"/>
  <c r="V42" i="10"/>
  <c r="V41" i="10"/>
  <c r="V40" i="10"/>
  <c r="V39" i="10"/>
  <c r="V38" i="10"/>
  <c r="V37" i="10"/>
  <c r="V36" i="10"/>
  <c r="V35" i="10"/>
  <c r="V34" i="10"/>
  <c r="V33" i="10"/>
  <c r="V32" i="10"/>
  <c r="V31" i="10"/>
  <c r="V30" i="10"/>
  <c r="V29" i="10"/>
  <c r="V28" i="10"/>
  <c r="V27" i="10"/>
  <c r="V26" i="10"/>
  <c r="V25" i="10"/>
  <c r="V24" i="10"/>
  <c r="V23" i="10"/>
  <c r="V22" i="10"/>
  <c r="V21" i="10"/>
  <c r="V20" i="10"/>
  <c r="V19" i="10"/>
  <c r="V18" i="10"/>
  <c r="V17" i="10"/>
  <c r="V16" i="10"/>
  <c r="V15" i="10"/>
  <c r="V14" i="10"/>
  <c r="V13" i="10"/>
  <c r="V12" i="10"/>
  <c r="V11" i="10"/>
  <c r="V10" i="10"/>
  <c r="V9" i="10"/>
  <c r="V8" i="10"/>
  <c r="V7" i="10"/>
  <c r="N26" i="10"/>
  <c r="N25" i="10"/>
  <c r="N24" i="10"/>
  <c r="N23" i="10"/>
  <c r="N22" i="10"/>
  <c r="N21" i="10"/>
  <c r="N20" i="10"/>
  <c r="N19" i="10"/>
  <c r="N18" i="10"/>
  <c r="N17" i="10"/>
  <c r="N16" i="10"/>
  <c r="N15" i="10"/>
  <c r="N14" i="10"/>
  <c r="N13" i="10"/>
  <c r="N12" i="10"/>
  <c r="F73" i="10"/>
  <c r="F72" i="10"/>
  <c r="F71" i="10"/>
  <c r="F70" i="10"/>
  <c r="F69" i="10"/>
  <c r="F68" i="10"/>
  <c r="F67" i="10"/>
  <c r="F66" i="10"/>
  <c r="F65" i="10"/>
  <c r="F64" i="10"/>
  <c r="F63" i="10"/>
  <c r="F62" i="10"/>
  <c r="F61" i="10"/>
  <c r="F60" i="10"/>
  <c r="F59" i="10"/>
  <c r="F58" i="10"/>
  <c r="F57" i="10"/>
  <c r="F56" i="10"/>
  <c r="F55" i="10"/>
  <c r="F54" i="10"/>
  <c r="F53" i="10"/>
  <c r="F52" i="10"/>
  <c r="F51" i="10"/>
  <c r="F50" i="10"/>
  <c r="F49" i="10"/>
  <c r="F48" i="10"/>
  <c r="F47" i="10"/>
  <c r="F46" i="10"/>
  <c r="F45" i="10"/>
  <c r="F44" i="10"/>
  <c r="F43" i="10"/>
  <c r="F42" i="10"/>
  <c r="F41" i="10"/>
  <c r="F40" i="10"/>
  <c r="F39" i="10"/>
  <c r="F38" i="10"/>
  <c r="F37" i="10"/>
  <c r="F36" i="10"/>
  <c r="F35" i="10"/>
  <c r="F34" i="10"/>
  <c r="F33" i="10"/>
  <c r="F32" i="10"/>
  <c r="F31" i="10"/>
  <c r="F30" i="10"/>
  <c r="F29" i="10"/>
  <c r="F28" i="10"/>
  <c r="F27" i="10"/>
  <c r="F26" i="10"/>
  <c r="F25" i="10"/>
  <c r="F24" i="10"/>
  <c r="F23" i="10"/>
  <c r="F22" i="10"/>
  <c r="F21" i="10"/>
  <c r="F20" i="10"/>
  <c r="F19" i="10"/>
  <c r="F18" i="10"/>
  <c r="F17" i="10"/>
  <c r="F16" i="10"/>
  <c r="F15" i="10"/>
  <c r="F14" i="10"/>
  <c r="F13" i="10"/>
  <c r="F12" i="10"/>
  <c r="AT14" i="9"/>
  <c r="AT13" i="9"/>
  <c r="AT12" i="9"/>
  <c r="AT11" i="9"/>
  <c r="AT10" i="9"/>
  <c r="AT9" i="9"/>
  <c r="AL10" i="9"/>
  <c r="AD24" i="9"/>
  <c r="AD23" i="9"/>
  <c r="AD22" i="9"/>
  <c r="AD21" i="9"/>
  <c r="AD20" i="9"/>
  <c r="AD19" i="9"/>
  <c r="AD18" i="9"/>
  <c r="AD17" i="9"/>
  <c r="AD16" i="9"/>
  <c r="AD15" i="9"/>
  <c r="AD14" i="9"/>
  <c r="AD13" i="9"/>
  <c r="AD12" i="9"/>
  <c r="AD11" i="9"/>
  <c r="AD10" i="9"/>
  <c r="AD9" i="9"/>
  <c r="AD8" i="9"/>
  <c r="AD7" i="9"/>
  <c r="V64" i="9"/>
  <c r="V63" i="9"/>
  <c r="V62" i="9"/>
  <c r="V61" i="9"/>
  <c r="V60" i="9"/>
  <c r="V59" i="9"/>
  <c r="V58" i="9"/>
  <c r="V57" i="9"/>
  <c r="V56" i="9"/>
  <c r="V55" i="9"/>
  <c r="V54" i="9"/>
  <c r="V53" i="9"/>
  <c r="V52" i="9"/>
  <c r="V51" i="9"/>
  <c r="V50" i="9"/>
  <c r="V49" i="9"/>
  <c r="V48" i="9"/>
  <c r="V47" i="9"/>
  <c r="V46" i="9"/>
  <c r="V45" i="9"/>
  <c r="V44" i="9"/>
  <c r="V43" i="9"/>
  <c r="V42" i="9"/>
  <c r="V41" i="9"/>
  <c r="V40" i="9"/>
  <c r="V39" i="9"/>
  <c r="V38" i="9"/>
  <c r="V37" i="9"/>
  <c r="V36" i="9"/>
  <c r="V35" i="9"/>
  <c r="V34" i="9"/>
  <c r="V33" i="9"/>
  <c r="V32" i="9"/>
  <c r="V31" i="9"/>
  <c r="V30" i="9"/>
  <c r="V29" i="9"/>
  <c r="V28" i="9"/>
  <c r="V27" i="9"/>
  <c r="V26" i="9"/>
  <c r="V25" i="9"/>
  <c r="V24" i="9"/>
  <c r="V23" i="9"/>
  <c r="V22" i="9"/>
  <c r="V21" i="9"/>
  <c r="V20" i="9"/>
  <c r="V19" i="9"/>
  <c r="V18" i="9"/>
  <c r="V17" i="9"/>
  <c r="V16" i="9"/>
  <c r="V15" i="9"/>
  <c r="V14" i="9"/>
  <c r="V13" i="9"/>
  <c r="V12" i="9"/>
  <c r="N25" i="9"/>
  <c r="N24" i="9"/>
  <c r="N23" i="9"/>
  <c r="N22" i="9"/>
  <c r="N21" i="9"/>
  <c r="N20" i="9"/>
  <c r="N19" i="9"/>
  <c r="N18" i="9"/>
  <c r="N17" i="9"/>
  <c r="N16" i="9"/>
  <c r="N15" i="9"/>
  <c r="N14" i="9"/>
  <c r="N13" i="9"/>
  <c r="N12" i="9"/>
  <c r="F73" i="9"/>
  <c r="F72" i="9"/>
  <c r="F71" i="9"/>
  <c r="F70" i="9"/>
  <c r="F69" i="9"/>
  <c r="F68" i="9"/>
  <c r="F67" i="9"/>
  <c r="F66" i="9"/>
  <c r="F65" i="9"/>
  <c r="F64" i="9"/>
  <c r="F63" i="9"/>
  <c r="F62" i="9"/>
  <c r="F61" i="9"/>
  <c r="F60" i="9"/>
  <c r="F59" i="9"/>
  <c r="F58" i="9"/>
  <c r="F57" i="9"/>
  <c r="F56" i="9"/>
  <c r="F55" i="9"/>
  <c r="F54" i="9"/>
  <c r="F53" i="9"/>
  <c r="F52" i="9"/>
  <c r="F51" i="9"/>
  <c r="F50" i="9"/>
  <c r="F49" i="9"/>
  <c r="F48" i="9"/>
  <c r="F47" i="9"/>
  <c r="F46" i="9"/>
  <c r="F45" i="9"/>
  <c r="F44" i="9"/>
  <c r="F43" i="9"/>
  <c r="F42" i="9"/>
  <c r="F41" i="9"/>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9" i="9"/>
  <c r="F8" i="9"/>
  <c r="F7" i="9"/>
  <c r="AL24" i="8"/>
  <c r="AL23" i="8"/>
  <c r="AL22" i="8"/>
  <c r="AL21" i="8"/>
  <c r="AL20" i="8"/>
  <c r="AL19" i="8"/>
  <c r="AL18" i="8"/>
  <c r="AL17" i="8"/>
  <c r="AL16" i="8"/>
  <c r="AL15" i="8"/>
  <c r="AL14" i="8"/>
  <c r="AL13" i="8"/>
  <c r="AL12" i="8"/>
  <c r="AL11" i="8"/>
  <c r="AL10" i="8"/>
  <c r="AL9" i="8"/>
  <c r="AL8" i="8"/>
  <c r="AL7" i="8"/>
  <c r="AD63" i="8"/>
  <c r="AD62" i="8"/>
  <c r="AD61" i="8"/>
  <c r="AD60" i="8"/>
  <c r="AD59" i="8"/>
  <c r="AD58" i="8"/>
  <c r="AD57" i="8"/>
  <c r="AD56" i="8"/>
  <c r="AD55" i="8"/>
  <c r="AD54" i="8"/>
  <c r="AD53" i="8"/>
  <c r="AD52" i="8"/>
  <c r="AD51" i="8"/>
  <c r="AD50" i="8"/>
  <c r="AD49" i="8"/>
  <c r="AD48" i="8"/>
  <c r="AD47" i="8"/>
  <c r="AD46" i="8"/>
  <c r="AD45" i="8"/>
  <c r="AD44" i="8"/>
  <c r="AD43" i="8"/>
  <c r="AD42" i="8"/>
  <c r="AD41" i="8"/>
  <c r="AD40" i="8"/>
  <c r="AD39" i="8"/>
  <c r="AD38" i="8"/>
  <c r="AD37" i="8"/>
  <c r="AD36" i="8"/>
  <c r="AD35" i="8"/>
  <c r="AD34" i="8"/>
  <c r="AD33" i="8"/>
  <c r="AD32" i="8"/>
  <c r="AD31" i="8"/>
  <c r="AD30" i="8"/>
  <c r="AD29" i="8"/>
  <c r="AD28" i="8"/>
  <c r="AD27" i="8"/>
  <c r="AD26" i="8"/>
  <c r="AD25" i="8"/>
  <c r="AD24" i="8"/>
  <c r="AD23" i="8"/>
  <c r="AD22" i="8"/>
  <c r="AD21" i="8"/>
  <c r="AD20" i="8"/>
  <c r="AD19" i="8"/>
  <c r="AD18" i="8"/>
  <c r="AD17" i="8"/>
  <c r="AD16" i="8"/>
  <c r="AD15" i="8"/>
  <c r="AD14" i="8"/>
  <c r="AD13" i="8"/>
  <c r="AD12" i="8"/>
  <c r="AD11" i="8"/>
  <c r="AD10" i="8"/>
  <c r="AD9" i="8"/>
  <c r="AD8" i="8"/>
  <c r="AD7" i="8"/>
  <c r="V63" i="8"/>
  <c r="V62" i="8"/>
  <c r="V61" i="8"/>
  <c r="V60" i="8"/>
  <c r="V59" i="8"/>
  <c r="V58" i="8"/>
  <c r="V57" i="8"/>
  <c r="V56" i="8"/>
  <c r="V55" i="8"/>
  <c r="V54" i="8"/>
  <c r="V53" i="8"/>
  <c r="V52" i="8"/>
  <c r="V51" i="8"/>
  <c r="V50" i="8"/>
  <c r="V49" i="8"/>
  <c r="V48" i="8"/>
  <c r="V47" i="8"/>
  <c r="V46" i="8"/>
  <c r="V45" i="8"/>
  <c r="V44" i="8"/>
  <c r="V43" i="8"/>
  <c r="V42" i="8"/>
  <c r="V41" i="8"/>
  <c r="V40" i="8"/>
  <c r="V39" i="8"/>
  <c r="V38" i="8"/>
  <c r="V37" i="8"/>
  <c r="V36" i="8"/>
  <c r="V35" i="8"/>
  <c r="V34" i="8"/>
  <c r="V33" i="8"/>
  <c r="V32" i="8"/>
  <c r="V31" i="8"/>
  <c r="V30" i="8"/>
  <c r="V29" i="8"/>
  <c r="V28" i="8"/>
  <c r="V27" i="8"/>
  <c r="V26" i="8"/>
  <c r="V25" i="8"/>
  <c r="V24" i="8"/>
  <c r="V23" i="8"/>
  <c r="V22" i="8"/>
  <c r="V21" i="8"/>
  <c r="V20" i="8"/>
  <c r="V19" i="8"/>
  <c r="V18" i="8"/>
  <c r="V17" i="8"/>
  <c r="V16" i="8"/>
  <c r="V15" i="8"/>
  <c r="V14" i="8"/>
  <c r="V13" i="8"/>
  <c r="V12" i="8"/>
  <c r="N25" i="8"/>
  <c r="N24" i="8"/>
  <c r="N23" i="8"/>
  <c r="N22" i="8"/>
  <c r="N21" i="8"/>
  <c r="N20" i="8"/>
  <c r="N19" i="8"/>
  <c r="N18" i="8"/>
  <c r="N15" i="8"/>
  <c r="N14" i="8"/>
  <c r="N12" i="8"/>
  <c r="F73" i="8"/>
  <c r="F72" i="8"/>
  <c r="F70" i="8"/>
  <c r="F69" i="8"/>
  <c r="F68" i="8"/>
  <c r="F64" i="8"/>
  <c r="F63" i="8"/>
  <c r="F62" i="8"/>
  <c r="F51" i="8"/>
  <c r="F50" i="8"/>
  <c r="F49" i="8"/>
  <c r="F48" i="8"/>
  <c r="F47" i="8"/>
  <c r="F46" i="8"/>
  <c r="F45" i="8"/>
  <c r="F44" i="8"/>
  <c r="F43" i="8"/>
  <c r="F42" i="8"/>
  <c r="F32" i="8"/>
  <c r="F31" i="8"/>
  <c r="F30" i="8"/>
  <c r="F29" i="8"/>
  <c r="F28" i="8"/>
  <c r="F27" i="8"/>
  <c r="F26" i="8"/>
  <c r="F25" i="8"/>
  <c r="F24" i="8"/>
  <c r="F23" i="8"/>
  <c r="F12" i="8"/>
  <c r="AT14" i="14"/>
  <c r="AT13" i="14"/>
  <c r="AT12" i="14"/>
  <c r="AT9" i="14"/>
  <c r="AD24" i="14"/>
  <c r="AD23" i="14"/>
  <c r="AD21" i="14"/>
  <c r="AD19" i="14"/>
  <c r="AD18" i="14"/>
  <c r="AD17" i="14"/>
  <c r="AD15" i="14"/>
  <c r="AD14" i="14"/>
  <c r="AD13" i="14"/>
  <c r="AD12" i="14"/>
  <c r="V64" i="14"/>
  <c r="V63" i="14"/>
  <c r="V59" i="14"/>
  <c r="V51" i="14"/>
  <c r="V50" i="14"/>
  <c r="V49" i="14"/>
  <c r="V48" i="14"/>
  <c r="V47" i="14"/>
  <c r="V46" i="14"/>
  <c r="V45" i="14"/>
  <c r="V44" i="14"/>
  <c r="V43" i="14"/>
  <c r="V42" i="14"/>
  <c r="V32" i="14"/>
  <c r="V31" i="14"/>
  <c r="V30" i="14"/>
  <c r="V29" i="14"/>
  <c r="V28" i="14"/>
  <c r="V27" i="14"/>
  <c r="V26" i="14"/>
  <c r="V25" i="14"/>
  <c r="V24" i="14"/>
  <c r="V23" i="14"/>
  <c r="V12" i="14"/>
  <c r="N24" i="14"/>
  <c r="N22" i="14"/>
  <c r="N21" i="14"/>
  <c r="N18" i="14"/>
  <c r="N15" i="14"/>
  <c r="N14" i="14"/>
  <c r="N12" i="14"/>
  <c r="F73" i="14"/>
  <c r="F72" i="14"/>
  <c r="F70" i="14"/>
  <c r="F69" i="14"/>
  <c r="F68" i="14"/>
  <c r="F64" i="14"/>
  <c r="F63" i="14"/>
  <c r="F62" i="14"/>
  <c r="F51" i="14"/>
  <c r="F50" i="14"/>
  <c r="F49" i="14"/>
  <c r="F48" i="14"/>
  <c r="F47" i="14"/>
  <c r="F46" i="14"/>
  <c r="F45" i="14"/>
  <c r="F44" i="14"/>
  <c r="F43" i="14"/>
  <c r="F42" i="14"/>
  <c r="F32" i="14"/>
  <c r="F31" i="14"/>
  <c r="F30" i="14"/>
  <c r="F29" i="14"/>
  <c r="F28" i="14"/>
  <c r="F27" i="14"/>
  <c r="F26" i="14"/>
  <c r="F25" i="14"/>
  <c r="F24" i="14"/>
  <c r="F23" i="14"/>
  <c r="F12" i="14"/>
  <c r="L5508" i="2"/>
  <c r="AT15" i="10" s="1"/>
  <c r="AT14" i="16"/>
  <c r="AT13" i="16"/>
  <c r="AT12" i="16"/>
  <c r="AT9" i="16"/>
  <c r="AD24" i="16"/>
  <c r="AD23" i="16"/>
  <c r="AD21" i="16"/>
  <c r="AD19" i="16"/>
  <c r="AD18" i="16"/>
  <c r="AD17" i="16"/>
  <c r="AD15" i="16"/>
  <c r="AD14" i="16"/>
  <c r="AD13" i="16"/>
  <c r="AD12" i="16"/>
  <c r="V64" i="16"/>
  <c r="V63" i="16"/>
  <c r="V59" i="16"/>
  <c r="V51" i="16"/>
  <c r="V50" i="16"/>
  <c r="V49" i="16"/>
  <c r="V48" i="16"/>
  <c r="V47" i="16"/>
  <c r="V46" i="16"/>
  <c r="V45" i="16"/>
  <c r="V44" i="16"/>
  <c r="V43" i="16"/>
  <c r="V42" i="16"/>
  <c r="V32" i="16"/>
  <c r="V31" i="16"/>
  <c r="V30" i="16"/>
  <c r="V29" i="16"/>
  <c r="V28" i="16"/>
  <c r="V27" i="16"/>
  <c r="V26" i="16"/>
  <c r="V25" i="16"/>
  <c r="V24" i="16"/>
  <c r="V23" i="16"/>
  <c r="V12" i="16"/>
  <c r="L5776" i="2"/>
  <c r="AL10" i="12" s="1"/>
  <c r="L5777" i="2"/>
  <c r="N26" i="8" s="1"/>
  <c r="L5778" i="2"/>
  <c r="BB10" i="26" s="1"/>
  <c r="L5779" i="2"/>
  <c r="N26" i="9" s="1"/>
  <c r="L5780" i="2"/>
  <c r="L5781" i="2"/>
  <c r="N26" i="11" s="1"/>
  <c r="L5782" i="2"/>
  <c r="N26" i="12" s="1"/>
  <c r="L5783" i="2"/>
  <c r="N8" i="13" s="1"/>
  <c r="L5784" i="2"/>
  <c r="N26" i="14" s="1"/>
  <c r="L5785" i="2"/>
  <c r="N26" i="16" s="1"/>
  <c r="L5786" i="2"/>
  <c r="L5787" i="2"/>
  <c r="L5788" i="2"/>
  <c r="L5789" i="2"/>
  <c r="L5790" i="2"/>
  <c r="L5791" i="2"/>
  <c r="L5792" i="2"/>
  <c r="L5793" i="2"/>
  <c r="L5794" i="2"/>
  <c r="L5795" i="2"/>
  <c r="L5796" i="2"/>
  <c r="L5797" i="2"/>
  <c r="L5799" i="2"/>
  <c r="L5800" i="2"/>
  <c r="N26" i="26" s="1"/>
  <c r="L5801" i="2"/>
  <c r="L5802" i="2"/>
  <c r="L5775" i="2"/>
  <c r="BB64" i="12" s="1"/>
  <c r="N24" i="16"/>
  <c r="N22" i="16"/>
  <c r="N21" i="16"/>
  <c r="N18" i="16"/>
  <c r="N15" i="16"/>
  <c r="N14" i="16"/>
  <c r="N12" i="16"/>
  <c r="F73" i="16"/>
  <c r="F72" i="16"/>
  <c r="F70" i="16"/>
  <c r="F69" i="16"/>
  <c r="F68" i="16"/>
  <c r="F64" i="16"/>
  <c r="F63" i="16"/>
  <c r="F62" i="16"/>
  <c r="F51" i="16"/>
  <c r="F50" i="16"/>
  <c r="F49" i="16"/>
  <c r="F48" i="16"/>
  <c r="F47" i="16"/>
  <c r="F46" i="16"/>
  <c r="F45" i="16"/>
  <c r="F44" i="16"/>
  <c r="F43" i="16"/>
  <c r="F42" i="16"/>
  <c r="F32" i="16"/>
  <c r="F31" i="16"/>
  <c r="F30" i="16"/>
  <c r="F29" i="16"/>
  <c r="F28" i="16"/>
  <c r="F27" i="16"/>
  <c r="F26" i="16"/>
  <c r="F25" i="16"/>
  <c r="F24" i="16"/>
  <c r="F23" i="16"/>
  <c r="F12" i="16"/>
  <c r="N20" i="7"/>
  <c r="N19" i="7"/>
  <c r="N18" i="7"/>
  <c r="N15" i="7"/>
  <c r="N14" i="7"/>
  <c r="N12" i="7"/>
  <c r="F20" i="7"/>
  <c r="F19" i="7"/>
  <c r="F18" i="7"/>
  <c r="F15" i="7"/>
  <c r="F14" i="7"/>
  <c r="F12" i="7"/>
  <c r="N13" i="6"/>
  <c r="N12" i="6"/>
  <c r="F21" i="6"/>
  <c r="F20" i="6"/>
  <c r="F19" i="6"/>
  <c r="F18" i="6"/>
  <c r="F15" i="6"/>
  <c r="F14" i="6"/>
  <c r="F12" i="6"/>
  <c r="V9" i="15"/>
  <c r="N11" i="15"/>
  <c r="N10" i="15"/>
  <c r="N9" i="15"/>
  <c r="F23" i="15"/>
  <c r="F21" i="15"/>
  <c r="F20" i="15"/>
  <c r="F19" i="15"/>
  <c r="F16" i="15"/>
  <c r="F15" i="15"/>
  <c r="F14" i="15"/>
  <c r="F12" i="15"/>
  <c r="V21" i="5"/>
  <c r="V20" i="5"/>
  <c r="V19" i="5"/>
  <c r="V16" i="5"/>
  <c r="V15" i="5"/>
  <c r="V14" i="5"/>
  <c r="V12" i="5"/>
  <c r="N16" i="5"/>
  <c r="N15" i="5"/>
  <c r="N14" i="5"/>
  <c r="N12" i="5"/>
  <c r="F23" i="5"/>
  <c r="F21" i="5"/>
  <c r="F20" i="5"/>
  <c r="F19" i="5"/>
  <c r="F16" i="5"/>
  <c r="F15" i="5"/>
  <c r="F14" i="5"/>
  <c r="F12" i="5"/>
  <c r="V17" i="3"/>
  <c r="V16" i="3"/>
  <c r="V14" i="3"/>
  <c r="V13" i="3"/>
  <c r="V12" i="3"/>
  <c r="N12" i="3"/>
  <c r="N14" i="3"/>
  <c r="N15" i="3"/>
  <c r="N13" i="3"/>
  <c r="F73" i="3"/>
  <c r="F72" i="3"/>
  <c r="F70" i="3"/>
  <c r="F69" i="3"/>
  <c r="F68" i="3"/>
  <c r="F64" i="3"/>
  <c r="F63" i="3"/>
  <c r="F62" i="3"/>
  <c r="F51" i="3"/>
  <c r="F50" i="3"/>
  <c r="F49" i="3"/>
  <c r="F48" i="3"/>
  <c r="F47" i="3"/>
  <c r="F46" i="3"/>
  <c r="F45" i="3"/>
  <c r="F44" i="3"/>
  <c r="F43" i="3"/>
  <c r="F42" i="3"/>
  <c r="F32" i="3"/>
  <c r="F31" i="3"/>
  <c r="F30" i="3"/>
  <c r="F29" i="3"/>
  <c r="F28" i="3"/>
  <c r="F27" i="3"/>
  <c r="F26" i="3"/>
  <c r="F25" i="3"/>
  <c r="F24" i="3"/>
  <c r="F23" i="3"/>
  <c r="AT15" i="12" l="1"/>
  <c r="AT15" i="11"/>
  <c r="AL10" i="16"/>
  <c r="AT15" i="13"/>
  <c r="AT15" i="16"/>
  <c r="AT15" i="14"/>
  <c r="AT15" i="9"/>
  <c r="V64" i="8"/>
  <c r="AT10" i="8"/>
  <c r="AL10" i="13"/>
  <c r="V64" i="26"/>
  <c r="AL10" i="14"/>
  <c r="BB10" i="8"/>
  <c r="AL10" i="11"/>
  <c r="V10" i="13"/>
  <c r="AT10" i="26"/>
  <c r="D5" i="43"/>
  <c r="E5" i="43" s="1"/>
  <c r="D6" i="43"/>
  <c r="E6" i="43" s="1"/>
  <c r="O12" i="25" s="1"/>
  <c r="D7" i="43"/>
  <c r="E7" i="43" s="1"/>
  <c r="O14" i="25" s="1"/>
  <c r="D8" i="43"/>
  <c r="E8" i="43" s="1"/>
  <c r="O16" i="25" s="1"/>
  <c r="D9" i="43"/>
  <c r="E9" i="43" s="1"/>
  <c r="O17" i="25" s="1"/>
  <c r="D10" i="43"/>
  <c r="E10" i="43" s="1"/>
  <c r="O18" i="25" s="1"/>
  <c r="D11" i="43"/>
  <c r="E11" i="43" s="1"/>
  <c r="O19" i="25" s="1"/>
  <c r="D12" i="43"/>
  <c r="E12" i="43" s="1"/>
  <c r="O34" i="25" s="1"/>
  <c r="D13" i="43"/>
  <c r="E13" i="43" s="1"/>
  <c r="O37" i="25" s="1"/>
  <c r="D14" i="43"/>
  <c r="E14" i="43" s="1"/>
  <c r="D15" i="43"/>
  <c r="E15" i="43" s="1"/>
  <c r="O40" i="25" s="1"/>
  <c r="D16" i="43"/>
  <c r="E16" i="43" s="1"/>
  <c r="O41" i="25" s="1"/>
  <c r="D17" i="43"/>
  <c r="E17" i="43" s="1"/>
  <c r="O42" i="25" s="1"/>
  <c r="D18" i="43"/>
  <c r="E18" i="43" s="1"/>
  <c r="O43" i="25" s="1"/>
  <c r="D19" i="43"/>
  <c r="E19" i="43" s="1"/>
  <c r="O44" i="25" s="1"/>
  <c r="D20" i="43"/>
  <c r="E20" i="43" s="1"/>
  <c r="O46" i="25" s="1"/>
  <c r="D21" i="43"/>
  <c r="E21" i="43" s="1"/>
  <c r="D22" i="43"/>
  <c r="E22" i="43" s="1"/>
  <c r="D23" i="43"/>
  <c r="E23" i="43" s="1"/>
  <c r="O54" i="25" s="1"/>
  <c r="D24" i="43"/>
  <c r="E24" i="43" s="1"/>
  <c r="D25" i="43"/>
  <c r="E25" i="43" s="1"/>
  <c r="O69" i="25" s="1"/>
  <c r="D26" i="43"/>
  <c r="E26" i="43" s="1"/>
  <c r="O72" i="25" s="1"/>
  <c r="D27" i="43"/>
  <c r="E27" i="43" s="1"/>
  <c r="D28" i="43"/>
  <c r="E28" i="43" s="1"/>
  <c r="O99" i="25" s="1"/>
  <c r="D29" i="43"/>
  <c r="E29" i="43" s="1"/>
  <c r="O100" i="25" s="1"/>
  <c r="D30" i="43"/>
  <c r="E30" i="43" s="1"/>
  <c r="O101" i="25" s="1"/>
  <c r="D31" i="43"/>
  <c r="E31" i="43" s="1"/>
  <c r="O104" i="25" s="1"/>
  <c r="D32" i="43"/>
  <c r="E32" i="43" s="1"/>
  <c r="O108" i="25" s="1"/>
  <c r="D33" i="43"/>
  <c r="E33" i="43" s="1"/>
  <c r="O110" i="25" s="1"/>
  <c r="D34" i="43"/>
  <c r="E34" i="43" s="1"/>
  <c r="O114" i="25" s="1"/>
  <c r="D35" i="43"/>
  <c r="E35" i="43" s="1"/>
  <c r="O116" i="25" s="1"/>
  <c r="D36" i="43"/>
  <c r="E36" i="43" s="1"/>
  <c r="D37" i="43"/>
  <c r="E37" i="43" s="1"/>
  <c r="O140" i="25" s="1"/>
  <c r="D38" i="43"/>
  <c r="E38" i="43" s="1"/>
  <c r="O141" i="25" s="1"/>
  <c r="D39" i="43"/>
  <c r="E39" i="43" s="1"/>
  <c r="O143" i="25" s="1"/>
  <c r="D40" i="43"/>
  <c r="E40" i="43" s="1"/>
  <c r="O160" i="25" s="1"/>
  <c r="D41" i="43"/>
  <c r="E41" i="43" s="1"/>
  <c r="O166" i="25" s="1"/>
  <c r="D42" i="43"/>
  <c r="E42" i="43" s="1"/>
  <c r="O167" i="25" s="1"/>
  <c r="D43" i="43"/>
  <c r="E43" i="43" s="1"/>
  <c r="D44" i="43"/>
  <c r="E44" i="43" s="1"/>
  <c r="D45" i="43"/>
  <c r="E45" i="43" s="1"/>
  <c r="D46" i="43"/>
  <c r="E46" i="43" s="1"/>
  <c r="D47" i="43"/>
  <c r="E47" i="43" s="1"/>
  <c r="D48" i="43"/>
  <c r="E48" i="43" s="1"/>
  <c r="D49" i="43"/>
  <c r="E49" i="43" s="1"/>
  <c r="D50" i="43"/>
  <c r="E50" i="43" s="1"/>
  <c r="D4" i="43"/>
  <c r="E4" i="43" s="1"/>
  <c r="O9" i="25" s="1"/>
  <c r="O53" i="25" l="1"/>
  <c r="O224" i="25"/>
  <c r="P224" i="25" s="1"/>
  <c r="M32" i="24" s="1"/>
  <c r="N32" i="24" s="1"/>
  <c r="O78" i="25"/>
  <c r="O220" i="25"/>
  <c r="O48" i="25"/>
  <c r="O228" i="25"/>
  <c r="O38" i="25"/>
  <c r="O233" i="25"/>
  <c r="O213" i="25"/>
  <c r="O229" i="25"/>
  <c r="P229" i="25" s="1"/>
  <c r="O118" i="25"/>
  <c r="O223" i="25"/>
  <c r="O55" i="25"/>
  <c r="O234" i="25"/>
  <c r="O10" i="25"/>
  <c r="C146" i="1"/>
  <c r="C147" i="1" s="1"/>
  <c r="S41" i="42" l="1"/>
  <c r="R41" i="42"/>
  <c r="Q41" i="42"/>
  <c r="P41" i="42"/>
  <c r="O41" i="42"/>
  <c r="N41" i="42"/>
  <c r="M41" i="42"/>
  <c r="L41" i="42"/>
  <c r="K41" i="42"/>
  <c r="J41" i="42"/>
  <c r="S40" i="42"/>
  <c r="R40" i="42"/>
  <c r="Q40" i="42"/>
  <c r="P40" i="42"/>
  <c r="O40" i="42"/>
  <c r="N40" i="42"/>
  <c r="M40" i="42"/>
  <c r="L40" i="42"/>
  <c r="K40" i="42"/>
  <c r="J40" i="42"/>
  <c r="I41" i="42"/>
  <c r="H41" i="42"/>
  <c r="G41" i="42"/>
  <c r="F41" i="42"/>
  <c r="E41" i="42"/>
  <c r="S17" i="42"/>
  <c r="R17" i="42"/>
  <c r="Q17" i="42"/>
  <c r="P17" i="42"/>
  <c r="O17" i="42"/>
  <c r="I40" i="42"/>
  <c r="H40" i="42"/>
  <c r="G40" i="42"/>
  <c r="F40" i="42"/>
  <c r="E40" i="42"/>
  <c r="S16" i="42"/>
  <c r="R16" i="42"/>
  <c r="Q16" i="42"/>
  <c r="P16" i="42"/>
  <c r="O16" i="42"/>
  <c r="D28" i="42"/>
  <c r="D52" i="42" s="1"/>
  <c r="D27" i="42"/>
  <c r="D51" i="42" s="1"/>
  <c r="D26" i="42"/>
  <c r="D50" i="42" s="1"/>
  <c r="D25" i="42"/>
  <c r="D49" i="42" s="1"/>
  <c r="D24" i="42"/>
  <c r="D48" i="42" s="1"/>
  <c r="D23" i="42"/>
  <c r="D47" i="42" s="1"/>
  <c r="D22" i="42"/>
  <c r="D46" i="42" s="1"/>
  <c r="D21" i="42"/>
  <c r="D45" i="42" s="1"/>
  <c r="D20" i="42"/>
  <c r="D44" i="42" s="1"/>
  <c r="D19" i="42"/>
  <c r="D43" i="42" s="1"/>
  <c r="D18" i="42"/>
  <c r="D42" i="42" s="1"/>
  <c r="N17" i="42"/>
  <c r="M17" i="42"/>
  <c r="L17" i="42"/>
  <c r="K17" i="42"/>
  <c r="J17" i="42"/>
  <c r="I17" i="42"/>
  <c r="H17" i="42"/>
  <c r="G17" i="42"/>
  <c r="F17" i="42"/>
  <c r="E17" i="42"/>
  <c r="D17" i="42"/>
  <c r="D41" i="42" s="1"/>
  <c r="N16" i="42"/>
  <c r="M16" i="42"/>
  <c r="L16" i="42"/>
  <c r="K16" i="42"/>
  <c r="J16" i="42"/>
  <c r="I16" i="42"/>
  <c r="H16" i="42"/>
  <c r="G16" i="42"/>
  <c r="F16" i="42"/>
  <c r="E16" i="42"/>
  <c r="D16" i="42"/>
  <c r="D40" i="42" s="1"/>
  <c r="D15" i="42"/>
  <c r="D39" i="42" s="1"/>
  <c r="D14" i="42"/>
  <c r="D38" i="42" s="1"/>
  <c r="D13" i="42"/>
  <c r="D37" i="42" s="1"/>
  <c r="D12" i="42"/>
  <c r="D36" i="42" s="1"/>
  <c r="D11" i="42"/>
  <c r="D35" i="42" s="1"/>
  <c r="D10" i="42"/>
  <c r="D34" i="42" s="1"/>
  <c r="D9" i="42"/>
  <c r="D33" i="42" s="1"/>
  <c r="D8" i="42"/>
  <c r="D32" i="42" s="1"/>
  <c r="D7" i="42"/>
  <c r="D31" i="42" s="1"/>
  <c r="D53" i="41"/>
  <c r="D45" i="41"/>
  <c r="D29" i="41"/>
  <c r="D54" i="41" s="1"/>
  <c r="D28" i="41"/>
  <c r="D27" i="41"/>
  <c r="D52" i="41" s="1"/>
  <c r="D26" i="41"/>
  <c r="D51" i="41" s="1"/>
  <c r="D25" i="41"/>
  <c r="D50" i="41" s="1"/>
  <c r="D24" i="41"/>
  <c r="D49" i="41" s="1"/>
  <c r="D23" i="41"/>
  <c r="D48" i="41" s="1"/>
  <c r="D22" i="41"/>
  <c r="D47" i="41" s="1"/>
  <c r="D21" i="41"/>
  <c r="D46" i="41" s="1"/>
  <c r="D20" i="41"/>
  <c r="D19" i="41"/>
  <c r="D44" i="41" s="1"/>
  <c r="D18" i="41"/>
  <c r="D43" i="41" s="1"/>
  <c r="T42" i="41"/>
  <c r="S42" i="41"/>
  <c r="R42" i="41"/>
  <c r="Q42" i="41"/>
  <c r="P42" i="41"/>
  <c r="O42" i="41"/>
  <c r="N42" i="41"/>
  <c r="M42" i="41"/>
  <c r="L42" i="41"/>
  <c r="K42" i="41"/>
  <c r="J42" i="41"/>
  <c r="I42" i="41"/>
  <c r="H42" i="41"/>
  <c r="G42" i="41"/>
  <c r="F42" i="41"/>
  <c r="T17" i="41"/>
  <c r="S17" i="41"/>
  <c r="R17" i="41"/>
  <c r="Q17" i="41"/>
  <c r="P17" i="41"/>
  <c r="O17" i="41"/>
  <c r="N17" i="41"/>
  <c r="M17" i="41"/>
  <c r="L17" i="41"/>
  <c r="K17" i="41"/>
  <c r="J17" i="41"/>
  <c r="I17" i="41"/>
  <c r="H17" i="41"/>
  <c r="G17" i="41"/>
  <c r="F17" i="41"/>
  <c r="D17" i="41"/>
  <c r="D42" i="41" s="1"/>
  <c r="T41" i="41"/>
  <c r="S41" i="41"/>
  <c r="R41" i="41"/>
  <c r="Q41" i="41"/>
  <c r="P41" i="41"/>
  <c r="O41" i="41"/>
  <c r="N41" i="41"/>
  <c r="M41" i="41"/>
  <c r="L41" i="41"/>
  <c r="K41" i="41"/>
  <c r="J41" i="41"/>
  <c r="I41" i="41"/>
  <c r="H41" i="41"/>
  <c r="G41" i="41"/>
  <c r="F41" i="41"/>
  <c r="T16" i="41"/>
  <c r="S16" i="41"/>
  <c r="R16" i="41"/>
  <c r="Q16" i="41"/>
  <c r="P16" i="41"/>
  <c r="O16" i="41"/>
  <c r="N16" i="41"/>
  <c r="M16" i="41"/>
  <c r="L16" i="41"/>
  <c r="K16" i="41"/>
  <c r="J16" i="41"/>
  <c r="I16" i="41"/>
  <c r="H16" i="41"/>
  <c r="G16" i="41"/>
  <c r="F16" i="41"/>
  <c r="D16" i="41"/>
  <c r="D41" i="41" s="1"/>
  <c r="D15" i="41"/>
  <c r="D40" i="41" s="1"/>
  <c r="D14" i="41"/>
  <c r="D39" i="41" s="1"/>
  <c r="D13" i="41"/>
  <c r="D38" i="41" s="1"/>
  <c r="D12" i="41"/>
  <c r="D37" i="41" s="1"/>
  <c r="D11" i="41"/>
  <c r="D36" i="41" s="1"/>
  <c r="D10" i="41"/>
  <c r="D35" i="41" s="1"/>
  <c r="D9" i="41"/>
  <c r="D34" i="41" s="1"/>
  <c r="D8" i="41"/>
  <c r="D33" i="41" s="1"/>
  <c r="D7" i="41"/>
  <c r="D32" i="41" s="1"/>
  <c r="AI25" i="40"/>
  <c r="S49" i="42" s="1"/>
  <c r="AH25" i="40"/>
  <c r="R49" i="42" s="1"/>
  <c r="AG25" i="40"/>
  <c r="Q49" i="42" s="1"/>
  <c r="AF25" i="40"/>
  <c r="Q50" i="41" s="1"/>
  <c r="AE25" i="40"/>
  <c r="O49" i="42" s="1"/>
  <c r="AD25" i="40"/>
  <c r="N49" i="42" s="1"/>
  <c r="AC25" i="40"/>
  <c r="M49" i="42" s="1"/>
  <c r="AB25" i="40"/>
  <c r="M50" i="41" s="1"/>
  <c r="AA25" i="40"/>
  <c r="K49" i="42" s="1"/>
  <c r="Z25" i="40"/>
  <c r="J49" i="42" s="1"/>
  <c r="Y25" i="40"/>
  <c r="I49" i="42" s="1"/>
  <c r="X25" i="40"/>
  <c r="I50" i="41" s="1"/>
  <c r="W25" i="40"/>
  <c r="H50" i="41" s="1"/>
  <c r="V25" i="40"/>
  <c r="G50" i="41" s="1"/>
  <c r="U25" i="40"/>
  <c r="E49" i="42" s="1"/>
  <c r="T25" i="40"/>
  <c r="T25" i="41" s="1"/>
  <c r="S25" i="40"/>
  <c r="S25" i="41" s="1"/>
  <c r="R25" i="40"/>
  <c r="R25" i="41" s="1"/>
  <c r="Q25" i="40"/>
  <c r="P25" i="42" s="1"/>
  <c r="P25" i="40"/>
  <c r="P25" i="41" s="1"/>
  <c r="O25" i="40"/>
  <c r="O25" i="41" s="1"/>
  <c r="N25" i="40"/>
  <c r="M25" i="42" s="1"/>
  <c r="M25" i="40"/>
  <c r="L25" i="42" s="1"/>
  <c r="L25" i="40"/>
  <c r="L25" i="41" s="1"/>
  <c r="K25" i="40"/>
  <c r="K25" i="41" s="1"/>
  <c r="J25" i="40"/>
  <c r="I25" i="42" s="1"/>
  <c r="I25" i="40"/>
  <c r="H25" i="42" s="1"/>
  <c r="H25" i="40"/>
  <c r="H25" i="41" s="1"/>
  <c r="G25" i="40"/>
  <c r="G25" i="41" s="1"/>
  <c r="AI21" i="40"/>
  <c r="S45" i="42" s="1"/>
  <c r="AH21" i="40"/>
  <c r="R45" i="42" s="1"/>
  <c r="AG21" i="40"/>
  <c r="Q45" i="42" s="1"/>
  <c r="AF21" i="40"/>
  <c r="Q46" i="41" s="1"/>
  <c r="AE21" i="40"/>
  <c r="O45" i="42" s="1"/>
  <c r="AD21" i="40"/>
  <c r="N45" i="42" s="1"/>
  <c r="AC21" i="40"/>
  <c r="M45" i="42" s="1"/>
  <c r="AB21" i="40"/>
  <c r="M46" i="41" s="1"/>
  <c r="AA21" i="40"/>
  <c r="K45" i="42" s="1"/>
  <c r="Z21" i="40"/>
  <c r="J45" i="42" s="1"/>
  <c r="Y21" i="40"/>
  <c r="I45" i="42" s="1"/>
  <c r="X21" i="40"/>
  <c r="I46" i="41" s="1"/>
  <c r="W21" i="40"/>
  <c r="H46" i="41" s="1"/>
  <c r="V21" i="40"/>
  <c r="G46" i="41" s="1"/>
  <c r="U21" i="40"/>
  <c r="E45" i="42" s="1"/>
  <c r="T21" i="40"/>
  <c r="T21" i="41" s="1"/>
  <c r="S21" i="40"/>
  <c r="S21" i="41" s="1"/>
  <c r="R21" i="40"/>
  <c r="R21" i="41" s="1"/>
  <c r="Q21" i="40"/>
  <c r="P21" i="42" s="1"/>
  <c r="P21" i="40"/>
  <c r="P21" i="41" s="1"/>
  <c r="O21" i="40"/>
  <c r="O21" i="41" s="1"/>
  <c r="N21" i="40"/>
  <c r="M21" i="42" s="1"/>
  <c r="M21" i="40"/>
  <c r="L21" i="42" s="1"/>
  <c r="L21" i="40"/>
  <c r="L21" i="41" s="1"/>
  <c r="K21" i="40"/>
  <c r="K21" i="41" s="1"/>
  <c r="J21" i="40"/>
  <c r="I21" i="42" s="1"/>
  <c r="I21" i="40"/>
  <c r="H21" i="42" s="1"/>
  <c r="H21" i="40"/>
  <c r="H21" i="41" s="1"/>
  <c r="G21" i="40"/>
  <c r="G21" i="41" s="1"/>
  <c r="F25" i="40"/>
  <c r="E25" i="42" s="1"/>
  <c r="F21" i="40"/>
  <c r="E21" i="42" s="1"/>
  <c r="E16" i="40"/>
  <c r="E16" i="41" s="1"/>
  <c r="E41" i="41" s="1"/>
  <c r="E17" i="40"/>
  <c r="E17" i="41" s="1"/>
  <c r="E42" i="41" s="1"/>
  <c r="I21" i="41" l="1"/>
  <c r="M21" i="41"/>
  <c r="Q21" i="41"/>
  <c r="F46" i="41"/>
  <c r="J46" i="41"/>
  <c r="N46" i="41"/>
  <c r="R46" i="41"/>
  <c r="I25" i="41"/>
  <c r="M25" i="41"/>
  <c r="Q25" i="41"/>
  <c r="F50" i="41"/>
  <c r="J50" i="41"/>
  <c r="N50" i="41"/>
  <c r="R50" i="41"/>
  <c r="F21" i="42"/>
  <c r="J21" i="42"/>
  <c r="N21" i="42"/>
  <c r="F25" i="42"/>
  <c r="J25" i="42"/>
  <c r="N25" i="42"/>
  <c r="Q21" i="42"/>
  <c r="F45" i="42"/>
  <c r="Q25" i="42"/>
  <c r="F49" i="42"/>
  <c r="L45" i="42"/>
  <c r="P45" i="42"/>
  <c r="L49" i="42"/>
  <c r="P49" i="42"/>
  <c r="F21" i="41"/>
  <c r="J21" i="41"/>
  <c r="N21" i="41"/>
  <c r="K46" i="41"/>
  <c r="O46" i="41"/>
  <c r="S46" i="41"/>
  <c r="F25" i="41"/>
  <c r="J25" i="41"/>
  <c r="N25" i="41"/>
  <c r="K50" i="41"/>
  <c r="O50" i="41"/>
  <c r="S50" i="41"/>
  <c r="G21" i="42"/>
  <c r="K21" i="42"/>
  <c r="G25" i="42"/>
  <c r="K25" i="42"/>
  <c r="R21" i="42"/>
  <c r="G45" i="42"/>
  <c r="R25" i="42"/>
  <c r="G49" i="42"/>
  <c r="L46" i="41"/>
  <c r="P46" i="41"/>
  <c r="T46" i="41"/>
  <c r="L50" i="41"/>
  <c r="P50" i="41"/>
  <c r="T50" i="41"/>
  <c r="O21" i="42"/>
  <c r="S21" i="42"/>
  <c r="H45" i="42"/>
  <c r="O25" i="42"/>
  <c r="S25" i="42"/>
  <c r="H49" i="42"/>
  <c r="E21" i="40"/>
  <c r="E21" i="41" s="1"/>
  <c r="E46" i="41" s="1"/>
  <c r="E25" i="40"/>
  <c r="E25" i="41" s="1"/>
  <c r="E50" i="41" s="1"/>
  <c r="H27" i="38"/>
  <c r="G27" i="38"/>
  <c r="F27" i="38"/>
  <c r="D27" i="38"/>
  <c r="I26" i="38"/>
  <c r="G26" i="38"/>
  <c r="F26" i="38"/>
  <c r="E26" i="38"/>
  <c r="D26" i="38"/>
  <c r="G25" i="38"/>
  <c r="F25" i="38"/>
  <c r="D25" i="38"/>
  <c r="G24" i="38"/>
  <c r="F24" i="38"/>
  <c r="D24" i="38"/>
  <c r="G23" i="38"/>
  <c r="F23" i="38"/>
  <c r="D23" i="38"/>
  <c r="G22" i="38"/>
  <c r="F22" i="38"/>
  <c r="D22" i="38"/>
  <c r="I21" i="38"/>
  <c r="G21" i="38"/>
  <c r="F21" i="38"/>
  <c r="E21" i="38"/>
  <c r="D21" i="38"/>
  <c r="G20" i="38"/>
  <c r="F20" i="38"/>
  <c r="D20" i="38"/>
  <c r="G19" i="38"/>
  <c r="F19" i="38"/>
  <c r="D19" i="38"/>
  <c r="H18" i="38"/>
  <c r="G18" i="38"/>
  <c r="F18" i="38"/>
  <c r="D18" i="38"/>
  <c r="G17" i="38"/>
  <c r="F17" i="38"/>
  <c r="D17" i="38"/>
  <c r="I16" i="38"/>
  <c r="G16" i="38"/>
  <c r="F16" i="38"/>
  <c r="E16" i="38"/>
  <c r="D16" i="38"/>
  <c r="H15" i="38"/>
  <c r="G15" i="38"/>
  <c r="F15" i="38"/>
  <c r="E15" i="38"/>
  <c r="D15" i="38"/>
  <c r="H14" i="38"/>
  <c r="G14" i="38"/>
  <c r="F14" i="38"/>
  <c r="E14" i="38"/>
  <c r="D14" i="38"/>
  <c r="H13" i="38"/>
  <c r="G13" i="38"/>
  <c r="F13" i="38"/>
  <c r="E13" i="38"/>
  <c r="D13" i="38"/>
  <c r="I12" i="38"/>
  <c r="G12" i="38"/>
  <c r="F12" i="38"/>
  <c r="E12" i="38"/>
  <c r="D12" i="38"/>
  <c r="H11" i="38"/>
  <c r="G11" i="38"/>
  <c r="F11" i="38"/>
  <c r="E11" i="38"/>
  <c r="D11" i="38"/>
  <c r="H10" i="38"/>
  <c r="G10" i="38"/>
  <c r="F10" i="38"/>
  <c r="E10" i="38"/>
  <c r="D10" i="38"/>
  <c r="H9" i="38"/>
  <c r="G9" i="38"/>
  <c r="F9" i="38"/>
  <c r="E9" i="38"/>
  <c r="D9" i="38"/>
  <c r="I8" i="38"/>
  <c r="G8" i="38"/>
  <c r="F8" i="38"/>
  <c r="E8" i="38"/>
  <c r="D8" i="38"/>
  <c r="I7" i="38"/>
  <c r="H7" i="38"/>
  <c r="G7" i="38"/>
  <c r="F7" i="38"/>
  <c r="E7" i="38"/>
  <c r="D7" i="38"/>
  <c r="G50" i="37"/>
  <c r="F50" i="37"/>
  <c r="D50" i="37"/>
  <c r="G49" i="37"/>
  <c r="F49" i="37"/>
  <c r="D49" i="37"/>
  <c r="G48" i="37"/>
  <c r="F48" i="37"/>
  <c r="D48" i="37"/>
  <c r="G47" i="37"/>
  <c r="F47" i="37"/>
  <c r="D47" i="37"/>
  <c r="G46" i="37"/>
  <c r="F46" i="37"/>
  <c r="D46" i="37"/>
  <c r="G45" i="37"/>
  <c r="F45" i="37"/>
  <c r="D45" i="37"/>
  <c r="I44" i="37"/>
  <c r="G44" i="37"/>
  <c r="F44" i="37"/>
  <c r="E44" i="37"/>
  <c r="D44" i="37"/>
  <c r="G43" i="37"/>
  <c r="F43" i="37"/>
  <c r="D43" i="37"/>
  <c r="G42" i="37"/>
  <c r="F42" i="37"/>
  <c r="D42" i="37"/>
  <c r="G41" i="37"/>
  <c r="F41" i="37"/>
  <c r="D41" i="37"/>
  <c r="G40" i="37"/>
  <c r="F40" i="37"/>
  <c r="D40" i="37"/>
  <c r="G39" i="37"/>
  <c r="F39" i="37"/>
  <c r="D39" i="37"/>
  <c r="I38" i="37"/>
  <c r="G38" i="37"/>
  <c r="F38" i="37"/>
  <c r="E38" i="37"/>
  <c r="D38" i="37"/>
  <c r="G37" i="37"/>
  <c r="F37" i="37"/>
  <c r="D37" i="37"/>
  <c r="G36" i="37"/>
  <c r="F36" i="37"/>
  <c r="D36" i="37"/>
  <c r="G35" i="37"/>
  <c r="F35" i="37"/>
  <c r="D35" i="37"/>
  <c r="G34" i="37"/>
  <c r="F34" i="37"/>
  <c r="D34" i="37"/>
  <c r="I33" i="37"/>
  <c r="G33" i="37"/>
  <c r="F33" i="37"/>
  <c r="E33" i="37"/>
  <c r="D33" i="37"/>
  <c r="G32" i="37"/>
  <c r="F32" i="37"/>
  <c r="D32" i="37"/>
  <c r="G31" i="37"/>
  <c r="F31" i="37"/>
  <c r="D31" i="37"/>
  <c r="G30" i="37"/>
  <c r="F30" i="37"/>
  <c r="D30" i="37"/>
  <c r="G29" i="37"/>
  <c r="F29" i="37"/>
  <c r="D29" i="37"/>
  <c r="G28" i="37"/>
  <c r="F28" i="37"/>
  <c r="D28" i="37"/>
  <c r="I27" i="37"/>
  <c r="G27" i="37"/>
  <c r="F27" i="37"/>
  <c r="E27" i="37"/>
  <c r="D27" i="37"/>
  <c r="G26" i="37"/>
  <c r="F26" i="37"/>
  <c r="D26" i="37"/>
  <c r="G25" i="37"/>
  <c r="F25" i="37"/>
  <c r="D25" i="37"/>
  <c r="G24" i="37"/>
  <c r="F24" i="37"/>
  <c r="D24" i="37"/>
  <c r="G23" i="37"/>
  <c r="F23" i="37"/>
  <c r="D23" i="37"/>
  <c r="G22" i="37"/>
  <c r="F22" i="37"/>
  <c r="D22" i="37"/>
  <c r="I21" i="37"/>
  <c r="G21" i="37"/>
  <c r="F21" i="37"/>
  <c r="E21" i="37"/>
  <c r="D21" i="37"/>
  <c r="G20" i="37"/>
  <c r="F20" i="37"/>
  <c r="D20" i="37"/>
  <c r="G19" i="37"/>
  <c r="F19" i="37"/>
  <c r="D19" i="37"/>
  <c r="G18" i="37"/>
  <c r="F18" i="37"/>
  <c r="D18" i="37"/>
  <c r="G17" i="37"/>
  <c r="F17" i="37"/>
  <c r="D17" i="37"/>
  <c r="G16" i="37"/>
  <c r="F16" i="37"/>
  <c r="D16" i="37"/>
  <c r="I15" i="37"/>
  <c r="G15" i="37"/>
  <c r="F15" i="37"/>
  <c r="E15" i="37"/>
  <c r="D15" i="37"/>
  <c r="G14" i="37"/>
  <c r="F14" i="37"/>
  <c r="D14" i="37"/>
  <c r="G13" i="37"/>
  <c r="F13" i="37"/>
  <c r="D13" i="37"/>
  <c r="G12" i="37"/>
  <c r="F12" i="37"/>
  <c r="D12" i="37"/>
  <c r="G11" i="37"/>
  <c r="F11" i="37"/>
  <c r="D11" i="37"/>
  <c r="G10" i="37"/>
  <c r="F10" i="37"/>
  <c r="D10" i="37"/>
  <c r="G9" i="37"/>
  <c r="F9" i="37"/>
  <c r="D9" i="37"/>
  <c r="I8" i="37"/>
  <c r="G8" i="37"/>
  <c r="F8" i="37"/>
  <c r="E8" i="37"/>
  <c r="D8" i="37"/>
  <c r="I7" i="37"/>
  <c r="H7" i="37"/>
  <c r="G7" i="37"/>
  <c r="F7" i="37"/>
  <c r="E7" i="37"/>
  <c r="D7" i="37"/>
  <c r="H25" i="36"/>
  <c r="G25" i="36"/>
  <c r="F25" i="36"/>
  <c r="E25" i="36"/>
  <c r="D25" i="36"/>
  <c r="H24" i="36"/>
  <c r="G24" i="36"/>
  <c r="F24" i="36"/>
  <c r="E24" i="36"/>
  <c r="D24" i="36"/>
  <c r="H23" i="36"/>
  <c r="G23" i="36"/>
  <c r="F23" i="36"/>
  <c r="E23" i="36"/>
  <c r="D23" i="36"/>
  <c r="G22" i="36"/>
  <c r="F22" i="36"/>
  <c r="E22" i="36"/>
  <c r="D22" i="36"/>
  <c r="H21" i="36"/>
  <c r="G21" i="36"/>
  <c r="F21" i="36"/>
  <c r="E21" i="36"/>
  <c r="D21" i="36"/>
  <c r="H20" i="36"/>
  <c r="G20" i="36"/>
  <c r="F20" i="36"/>
  <c r="E20" i="36"/>
  <c r="D20" i="36"/>
  <c r="H19" i="36"/>
  <c r="G19" i="36"/>
  <c r="F19" i="36"/>
  <c r="E19" i="36"/>
  <c r="D19" i="36"/>
  <c r="G18" i="36"/>
  <c r="F18" i="36"/>
  <c r="E18" i="36"/>
  <c r="D18" i="36"/>
  <c r="H17" i="36"/>
  <c r="G17" i="36"/>
  <c r="F17" i="36"/>
  <c r="E17" i="36"/>
  <c r="D17" i="36"/>
  <c r="G16" i="36"/>
  <c r="F16" i="36"/>
  <c r="E16" i="36"/>
  <c r="D16" i="36"/>
  <c r="I15" i="36"/>
  <c r="G15" i="36"/>
  <c r="F15" i="36"/>
  <c r="E15" i="36"/>
  <c r="D15" i="36"/>
  <c r="H14" i="36"/>
  <c r="G14" i="36"/>
  <c r="F14" i="36"/>
  <c r="E14" i="36"/>
  <c r="D14" i="36"/>
  <c r="G13" i="36"/>
  <c r="F13" i="36"/>
  <c r="E13" i="36"/>
  <c r="D13" i="36"/>
  <c r="H12" i="36"/>
  <c r="G12" i="36"/>
  <c r="F12" i="36"/>
  <c r="E12" i="36"/>
  <c r="D12" i="36"/>
  <c r="G11" i="36"/>
  <c r="F11" i="36"/>
  <c r="E11" i="36"/>
  <c r="D11" i="36"/>
  <c r="H10" i="36"/>
  <c r="G10" i="36"/>
  <c r="F10" i="36"/>
  <c r="E10" i="36"/>
  <c r="D10" i="36"/>
  <c r="G9" i="36"/>
  <c r="F9" i="36"/>
  <c r="E9" i="36"/>
  <c r="D9" i="36"/>
  <c r="I8" i="36"/>
  <c r="G8" i="36"/>
  <c r="F8" i="36"/>
  <c r="E8" i="36"/>
  <c r="D8" i="36"/>
  <c r="I7" i="36"/>
  <c r="H7" i="36"/>
  <c r="G7" i="36"/>
  <c r="F7" i="36"/>
  <c r="E7" i="36"/>
  <c r="D7" i="36"/>
  <c r="H54" i="35"/>
  <c r="G54" i="35"/>
  <c r="F54" i="35"/>
  <c r="E54" i="35"/>
  <c r="D54" i="35"/>
  <c r="H53" i="35"/>
  <c r="G53" i="35"/>
  <c r="F53" i="35"/>
  <c r="E53" i="35"/>
  <c r="D53" i="35"/>
  <c r="H52" i="35"/>
  <c r="G52" i="35"/>
  <c r="F52" i="35"/>
  <c r="E52" i="35"/>
  <c r="D52" i="35"/>
  <c r="H51" i="35"/>
  <c r="G51" i="35"/>
  <c r="F51" i="35"/>
  <c r="E51" i="35"/>
  <c r="D51" i="35"/>
  <c r="H50" i="35"/>
  <c r="G50" i="35"/>
  <c r="F50" i="35"/>
  <c r="E50" i="35"/>
  <c r="D50" i="35"/>
  <c r="H49" i="35"/>
  <c r="G49" i="35"/>
  <c r="F49" i="35"/>
  <c r="E49" i="35"/>
  <c r="D49" i="35"/>
  <c r="I48" i="35"/>
  <c r="G48" i="35"/>
  <c r="F48" i="35"/>
  <c r="E48" i="35"/>
  <c r="D48" i="35"/>
  <c r="G47" i="35"/>
  <c r="F47" i="35"/>
  <c r="E47" i="35"/>
  <c r="D47" i="35"/>
  <c r="H46" i="35"/>
  <c r="G46" i="35"/>
  <c r="F46" i="35"/>
  <c r="E46" i="35"/>
  <c r="D46" i="35"/>
  <c r="H45" i="35"/>
  <c r="G45" i="35"/>
  <c r="F45" i="35"/>
  <c r="E45" i="35"/>
  <c r="D45" i="35"/>
  <c r="H44" i="35"/>
  <c r="G44" i="35"/>
  <c r="F44" i="35"/>
  <c r="E44" i="35"/>
  <c r="D44" i="35"/>
  <c r="H43" i="35"/>
  <c r="G43" i="35"/>
  <c r="F43" i="35"/>
  <c r="E43" i="35"/>
  <c r="D43" i="35"/>
  <c r="I42" i="35"/>
  <c r="G42" i="35"/>
  <c r="F42" i="35"/>
  <c r="E42" i="35"/>
  <c r="D42" i="35"/>
  <c r="H41" i="35"/>
  <c r="G41" i="35"/>
  <c r="F41" i="35"/>
  <c r="E41" i="35"/>
  <c r="D41" i="35"/>
  <c r="H40" i="35"/>
  <c r="G40" i="35"/>
  <c r="F40" i="35"/>
  <c r="E40" i="35"/>
  <c r="D40" i="35"/>
  <c r="H39" i="35"/>
  <c r="G39" i="35"/>
  <c r="F39" i="35"/>
  <c r="E39" i="35"/>
  <c r="D39" i="35"/>
  <c r="H38" i="35"/>
  <c r="G38" i="35"/>
  <c r="F38" i="35"/>
  <c r="E38" i="35"/>
  <c r="D38" i="35"/>
  <c r="I37" i="35"/>
  <c r="G37" i="35"/>
  <c r="F37" i="35"/>
  <c r="E37" i="35"/>
  <c r="D37" i="35"/>
  <c r="G36" i="35"/>
  <c r="F36" i="35"/>
  <c r="E36" i="35"/>
  <c r="D36" i="35"/>
  <c r="G35" i="35"/>
  <c r="F35" i="35"/>
  <c r="E35" i="35"/>
  <c r="D35" i="35"/>
  <c r="F34" i="35"/>
  <c r="D34" i="35"/>
  <c r="I33" i="35"/>
  <c r="G33" i="35"/>
  <c r="D33" i="35"/>
  <c r="H32" i="35"/>
  <c r="G32" i="35"/>
  <c r="F32" i="35"/>
  <c r="D32" i="35"/>
  <c r="H31" i="35"/>
  <c r="G31" i="35"/>
  <c r="F31" i="35"/>
  <c r="D31" i="35"/>
  <c r="I30" i="35"/>
  <c r="G30" i="35"/>
  <c r="F30" i="35"/>
  <c r="E30" i="35"/>
  <c r="D30" i="35"/>
  <c r="G29" i="35"/>
  <c r="F29" i="35"/>
  <c r="D29" i="35"/>
  <c r="G28" i="35"/>
  <c r="F28" i="35"/>
  <c r="D28" i="35"/>
  <c r="G27" i="35"/>
  <c r="F27" i="35"/>
  <c r="D27" i="35"/>
  <c r="I26" i="35"/>
  <c r="G26" i="35"/>
  <c r="E26" i="35"/>
  <c r="D26" i="35"/>
  <c r="I25" i="35"/>
  <c r="G25" i="35"/>
  <c r="F25" i="35"/>
  <c r="E25" i="35"/>
  <c r="D25" i="35"/>
  <c r="H24" i="35"/>
  <c r="G24" i="35"/>
  <c r="F24" i="35"/>
  <c r="D24" i="35"/>
  <c r="H23" i="35"/>
  <c r="G23" i="35"/>
  <c r="F23" i="35"/>
  <c r="D23" i="35"/>
  <c r="H22" i="35"/>
  <c r="G22" i="35"/>
  <c r="D22" i="35"/>
  <c r="I21" i="35"/>
  <c r="H21" i="35"/>
  <c r="G21" i="35"/>
  <c r="F21" i="35"/>
  <c r="E21" i="35"/>
  <c r="D21" i="35"/>
  <c r="H20" i="35"/>
  <c r="G20" i="35"/>
  <c r="F20" i="35"/>
  <c r="D20" i="35"/>
  <c r="H19" i="35"/>
  <c r="G19" i="35"/>
  <c r="F19" i="35"/>
  <c r="D19" i="35"/>
  <c r="I18" i="35"/>
  <c r="G18" i="35"/>
  <c r="F18" i="35"/>
  <c r="E18" i="35"/>
  <c r="D18" i="35"/>
  <c r="I17" i="35"/>
  <c r="G17" i="35"/>
  <c r="F17" i="35"/>
  <c r="E17" i="35"/>
  <c r="D17" i="35"/>
  <c r="G16" i="35"/>
  <c r="F16" i="35"/>
  <c r="D16" i="35"/>
  <c r="G15" i="35"/>
  <c r="F15" i="35"/>
  <c r="D15" i="35"/>
  <c r="G14" i="35"/>
  <c r="F14" i="35"/>
  <c r="D14" i="35"/>
  <c r="I13" i="35"/>
  <c r="G13" i="35"/>
  <c r="E13" i="35"/>
  <c r="D13" i="35"/>
  <c r="G12" i="35"/>
  <c r="F12" i="35"/>
  <c r="D12" i="35"/>
  <c r="G11" i="35"/>
  <c r="F11" i="35"/>
  <c r="D11" i="35"/>
  <c r="G10" i="35"/>
  <c r="F10" i="35"/>
  <c r="D10" i="35"/>
  <c r="I9" i="35"/>
  <c r="H9" i="35"/>
  <c r="G9" i="35"/>
  <c r="F9" i="35"/>
  <c r="E9" i="35"/>
  <c r="D9" i="35"/>
  <c r="I8" i="35"/>
  <c r="H8" i="35"/>
  <c r="G8" i="35"/>
  <c r="F8" i="35"/>
  <c r="E8" i="35"/>
  <c r="D8" i="35"/>
  <c r="I7" i="35"/>
  <c r="H7" i="35"/>
  <c r="G7" i="35"/>
  <c r="F7" i="35"/>
  <c r="E7" i="35"/>
  <c r="V6" i="22" l="1"/>
  <c r="L103" i="21"/>
  <c r="F52" i="30" l="1"/>
  <c r="D52" i="30"/>
  <c r="C52" i="30"/>
  <c r="F51" i="30"/>
  <c r="D51" i="30"/>
  <c r="C51" i="30"/>
  <c r="F50" i="30"/>
  <c r="D50" i="30"/>
  <c r="C50" i="30"/>
  <c r="F49" i="30"/>
  <c r="D49" i="30"/>
  <c r="C49" i="30"/>
  <c r="F48" i="30"/>
  <c r="D48" i="30"/>
  <c r="C48" i="30"/>
  <c r="F47" i="30"/>
  <c r="D47" i="30"/>
  <c r="C47" i="30"/>
  <c r="F46" i="30"/>
  <c r="D46" i="30"/>
  <c r="C46" i="30"/>
  <c r="F45" i="30"/>
  <c r="D45" i="30"/>
  <c r="C45" i="30"/>
  <c r="F44" i="30"/>
  <c r="D44" i="30"/>
  <c r="C44" i="30"/>
  <c r="F43" i="30"/>
  <c r="D43" i="30"/>
  <c r="C43" i="30"/>
  <c r="F42" i="30"/>
  <c r="D42" i="30"/>
  <c r="C42" i="30"/>
  <c r="F41" i="30"/>
  <c r="D41" i="30"/>
  <c r="C41" i="30"/>
  <c r="F40" i="30"/>
  <c r="D40" i="30"/>
  <c r="C40" i="30"/>
  <c r="F39" i="30"/>
  <c r="D39" i="30"/>
  <c r="C39" i="30"/>
  <c r="F38" i="30"/>
  <c r="D38" i="30"/>
  <c r="C38" i="30"/>
  <c r="F37" i="30"/>
  <c r="D37" i="30"/>
  <c r="C37" i="30"/>
  <c r="F36" i="30"/>
  <c r="D36" i="30"/>
  <c r="C36" i="30"/>
  <c r="F35" i="30"/>
  <c r="D35" i="30"/>
  <c r="C35" i="30"/>
  <c r="F34" i="30"/>
  <c r="D34" i="30"/>
  <c r="C34" i="30"/>
  <c r="F33" i="30"/>
  <c r="D33" i="30"/>
  <c r="C33" i="30"/>
  <c r="F32" i="30"/>
  <c r="D32" i="30"/>
  <c r="C32" i="30"/>
  <c r="F31" i="30"/>
  <c r="D31" i="30"/>
  <c r="C31" i="30"/>
  <c r="F30" i="30"/>
  <c r="D30" i="30"/>
  <c r="C30" i="30"/>
  <c r="F29" i="30"/>
  <c r="D29" i="30"/>
  <c r="C29" i="30"/>
  <c r="F28" i="30"/>
  <c r="D28" i="30"/>
  <c r="C28" i="30"/>
  <c r="F27" i="30"/>
  <c r="D27" i="30"/>
  <c r="C27" i="30"/>
  <c r="F26" i="30"/>
  <c r="D26" i="30"/>
  <c r="C26" i="30"/>
  <c r="F25" i="30"/>
  <c r="D25" i="30"/>
  <c r="C25" i="30"/>
  <c r="F24" i="30"/>
  <c r="D24" i="30"/>
  <c r="C24" i="30"/>
  <c r="F23" i="30"/>
  <c r="D23" i="30"/>
  <c r="C23" i="30"/>
  <c r="F22" i="30"/>
  <c r="D22" i="30"/>
  <c r="C22" i="30"/>
  <c r="F21" i="30"/>
  <c r="D21" i="30"/>
  <c r="C21" i="30"/>
  <c r="F20" i="30"/>
  <c r="D20" i="30"/>
  <c r="C20" i="30"/>
  <c r="F19" i="30"/>
  <c r="D19" i="30"/>
  <c r="C19" i="30"/>
  <c r="F18" i="30"/>
  <c r="D18" i="30"/>
  <c r="C18" i="30"/>
  <c r="F17" i="30"/>
  <c r="D17" i="30"/>
  <c r="C17" i="30"/>
  <c r="F16" i="30"/>
  <c r="D16" i="30"/>
  <c r="C16" i="30"/>
  <c r="F15" i="30"/>
  <c r="D15" i="30"/>
  <c r="C15" i="30"/>
  <c r="F14" i="30"/>
  <c r="D14" i="30"/>
  <c r="C14" i="30"/>
  <c r="F13" i="30"/>
  <c r="D13" i="30"/>
  <c r="C13" i="30"/>
  <c r="F12" i="30"/>
  <c r="D12" i="30"/>
  <c r="C12" i="30"/>
  <c r="F11" i="30"/>
  <c r="D11" i="30"/>
  <c r="C11" i="30"/>
  <c r="F10" i="30"/>
  <c r="D10" i="30"/>
  <c r="C10" i="30"/>
  <c r="F9" i="30"/>
  <c r="D9" i="30"/>
  <c r="C9" i="30"/>
  <c r="F8" i="30"/>
  <c r="D8" i="30"/>
  <c r="C8" i="30"/>
  <c r="F7" i="30"/>
  <c r="D7" i="30"/>
  <c r="C7" i="30"/>
  <c r="F6" i="30"/>
  <c r="D6" i="30"/>
  <c r="C6" i="30"/>
  <c r="A117" i="1" l="1"/>
  <c r="A116" i="1"/>
  <c r="A115" i="1"/>
  <c r="A114" i="1"/>
  <c r="A113" i="1"/>
  <c r="A112" i="1"/>
  <c r="A96" i="1"/>
  <c r="Z6" i="21"/>
  <c r="Y6" i="21" s="1"/>
  <c r="AR6" i="21"/>
  <c r="AX6" i="21"/>
  <c r="Z7" i="21"/>
  <c r="Y7" i="21" s="1"/>
  <c r="BD7" i="21" s="1"/>
  <c r="AF7" i="21"/>
  <c r="AR7" i="21"/>
  <c r="AX7" i="21"/>
  <c r="Z8" i="21"/>
  <c r="Y8" i="21" s="1"/>
  <c r="BD8" i="21" s="1"/>
  <c r="AF8" i="21"/>
  <c r="AR8" i="21"/>
  <c r="AX8" i="21"/>
  <c r="Z9" i="21"/>
  <c r="Y9" i="21" s="1"/>
  <c r="BD9" i="21" s="1"/>
  <c r="AR9" i="21"/>
  <c r="AX9" i="21"/>
  <c r="Z10" i="21"/>
  <c r="AF10" i="21"/>
  <c r="AX10" i="21"/>
  <c r="Z11" i="21"/>
  <c r="Y11" i="21" s="1"/>
  <c r="AL11" i="21" s="1"/>
  <c r="AR11" i="21" s="1"/>
  <c r="AF11" i="21"/>
  <c r="AX11" i="21"/>
  <c r="Z12" i="21"/>
  <c r="Y12" i="21" s="1"/>
  <c r="AF12" i="21"/>
  <c r="AX12" i="21"/>
  <c r="Z13" i="21"/>
  <c r="Y13" i="21" s="1"/>
  <c r="AF13" i="21"/>
  <c r="AX13" i="21"/>
  <c r="Z14" i="21"/>
  <c r="AF14" i="21"/>
  <c r="AX14" i="21"/>
  <c r="Z15" i="21"/>
  <c r="AF15" i="21"/>
  <c r="AX15" i="21"/>
  <c r="Z16" i="21"/>
  <c r="Y16" i="21" s="1"/>
  <c r="AF16" i="21"/>
  <c r="AX16" i="21"/>
  <c r="BD16" i="21"/>
  <c r="Y17" i="21"/>
  <c r="Z17" i="21"/>
  <c r="AF17" i="21"/>
  <c r="AX17" i="21"/>
  <c r="Z18" i="21"/>
  <c r="AF18" i="21"/>
  <c r="AX18" i="21"/>
  <c r="Y19" i="21"/>
  <c r="BD19" i="21" s="1"/>
  <c r="Z19" i="21"/>
  <c r="AF19" i="21"/>
  <c r="AX19" i="21"/>
  <c r="Z20" i="21"/>
  <c r="Y20" i="21" s="1"/>
  <c r="BD20" i="21" s="1"/>
  <c r="AF20" i="21"/>
  <c r="AX20" i="21"/>
  <c r="Z21" i="21"/>
  <c r="Y21" i="21" s="1"/>
  <c r="AF21" i="21"/>
  <c r="AX21" i="21"/>
  <c r="Z22" i="21"/>
  <c r="AF22" i="21"/>
  <c r="AX22" i="21"/>
  <c r="Y23" i="21"/>
  <c r="BD23" i="21" s="1"/>
  <c r="Z23" i="21"/>
  <c r="AF23" i="21"/>
  <c r="AX23" i="21"/>
  <c r="Z24" i="21"/>
  <c r="Y24" i="21" s="1"/>
  <c r="AF24" i="21"/>
  <c r="AX24" i="21"/>
  <c r="Z25" i="21"/>
  <c r="Y25" i="21" s="1"/>
  <c r="AF25" i="21"/>
  <c r="AX25" i="21"/>
  <c r="Z26" i="21"/>
  <c r="AF26" i="21"/>
  <c r="AX26" i="21"/>
  <c r="Z27" i="21"/>
  <c r="Y27" i="21" s="1"/>
  <c r="BD27" i="21" s="1"/>
  <c r="AF27" i="21"/>
  <c r="AL27" i="21"/>
  <c r="AR27" i="21" s="1"/>
  <c r="AX27" i="21"/>
  <c r="Z28" i="21"/>
  <c r="Y28" i="21" s="1"/>
  <c r="AF28" i="21"/>
  <c r="AX28" i="21"/>
  <c r="Z29" i="21"/>
  <c r="Y29" i="21" s="1"/>
  <c r="BD29" i="21" s="1"/>
  <c r="AF29" i="21"/>
  <c r="AR29" i="21"/>
  <c r="AX29" i="21"/>
  <c r="Z30" i="21"/>
  <c r="Y30" i="21" s="1"/>
  <c r="BD30" i="21" s="1"/>
  <c r="AF30" i="21"/>
  <c r="AR30" i="21"/>
  <c r="AX30" i="21"/>
  <c r="Z31" i="21"/>
  <c r="Y31" i="21" s="1"/>
  <c r="BD31" i="21" s="1"/>
  <c r="AF31" i="21"/>
  <c r="AR31" i="21"/>
  <c r="AX31" i="21"/>
  <c r="Z32" i="21"/>
  <c r="Y32" i="21" s="1"/>
  <c r="BD32" i="21" s="1"/>
  <c r="AR32" i="21"/>
  <c r="AX32" i="21"/>
  <c r="Z33" i="21"/>
  <c r="Y33" i="21" s="1"/>
  <c r="BD33" i="21" s="1"/>
  <c r="AF33" i="21"/>
  <c r="AR33" i="21"/>
  <c r="AX33" i="21"/>
  <c r="Z34" i="21"/>
  <c r="Y34" i="21" s="1"/>
  <c r="AF34" i="21" s="1"/>
  <c r="AR34" i="21"/>
  <c r="AX34" i="21"/>
  <c r="Z35" i="21"/>
  <c r="Y35" i="21" s="1"/>
  <c r="BD35" i="21" s="1"/>
  <c r="AR35" i="21"/>
  <c r="AX35" i="21"/>
  <c r="Z36" i="21"/>
  <c r="Y36" i="21" s="1"/>
  <c r="AR36" i="21"/>
  <c r="AX36" i="21"/>
  <c r="Z37" i="21"/>
  <c r="Y37" i="21" s="1"/>
  <c r="BD37" i="21" s="1"/>
  <c r="AR37" i="21"/>
  <c r="AX37" i="21"/>
  <c r="Z38" i="21"/>
  <c r="Y38" i="21" s="1"/>
  <c r="AR38" i="21"/>
  <c r="AX38" i="21"/>
  <c r="Z39" i="21"/>
  <c r="Y39" i="21" s="1"/>
  <c r="AF39" i="21" s="1"/>
  <c r="AR39" i="21"/>
  <c r="AX39" i="21"/>
  <c r="Y40" i="21"/>
  <c r="Z40" i="21"/>
  <c r="AR40" i="21"/>
  <c r="AX40" i="21"/>
  <c r="Z41" i="21"/>
  <c r="Y41" i="21" s="1"/>
  <c r="AR41" i="21"/>
  <c r="AX41" i="21"/>
  <c r="Z42" i="21"/>
  <c r="Y42" i="21" s="1"/>
  <c r="AR42" i="21"/>
  <c r="AX42" i="21"/>
  <c r="Z43" i="21"/>
  <c r="Y43" i="21" s="1"/>
  <c r="BD43" i="21" s="1"/>
  <c r="AF43" i="21"/>
  <c r="AR43" i="21"/>
  <c r="AX43" i="21"/>
  <c r="Z44" i="21"/>
  <c r="Y44" i="21" s="1"/>
  <c r="BD44" i="21" s="1"/>
  <c r="AF44" i="21"/>
  <c r="AR44" i="21"/>
  <c r="AX44" i="21"/>
  <c r="Z45" i="21"/>
  <c r="Y45" i="21" s="1"/>
  <c r="BD45" i="21" s="1"/>
  <c r="AF45" i="21"/>
  <c r="AR45" i="21"/>
  <c r="AX45" i="21"/>
  <c r="Z46" i="21"/>
  <c r="Y46" i="21" s="1"/>
  <c r="AL46" i="21" s="1"/>
  <c r="AR46" i="21" s="1"/>
  <c r="AF46" i="21"/>
  <c r="AX46" i="21"/>
  <c r="Z47" i="21"/>
  <c r="AF47" i="21"/>
  <c r="AX47" i="21"/>
  <c r="Z48" i="21"/>
  <c r="Y48" i="21" s="1"/>
  <c r="BD48" i="21" s="1"/>
  <c r="AF48" i="21"/>
  <c r="AL48" i="21"/>
  <c r="AR48" i="21" s="1"/>
  <c r="AX48" i="21"/>
  <c r="Y49" i="21"/>
  <c r="Z49" i="21"/>
  <c r="AF49" i="21"/>
  <c r="AX49" i="21"/>
  <c r="Y50" i="21"/>
  <c r="AL50" i="21" s="1"/>
  <c r="AR50" i="21" s="1"/>
  <c r="Z50" i="21"/>
  <c r="AF50" i="21"/>
  <c r="AX50" i="21"/>
  <c r="Z51" i="21"/>
  <c r="AF51" i="21"/>
  <c r="AX51" i="21"/>
  <c r="Z52" i="21"/>
  <c r="Y52" i="21" s="1"/>
  <c r="BD52" i="21" s="1"/>
  <c r="AF52" i="21"/>
  <c r="AX52" i="21"/>
  <c r="Z53" i="21"/>
  <c r="Y53" i="21" s="1"/>
  <c r="BD53" i="21" s="1"/>
  <c r="AF53" i="21"/>
  <c r="AX53" i="21"/>
  <c r="Z54" i="21"/>
  <c r="Y54" i="21" s="1"/>
  <c r="AF54" i="21"/>
  <c r="AX54" i="21"/>
  <c r="Z55" i="21"/>
  <c r="AF55" i="21"/>
  <c r="AX55" i="21"/>
  <c r="Z56" i="21"/>
  <c r="AF56" i="21"/>
  <c r="AX56" i="21"/>
  <c r="Z57" i="21"/>
  <c r="Y57" i="21" s="1"/>
  <c r="BD57" i="21" s="1"/>
  <c r="AF57" i="21"/>
  <c r="AX57" i="21"/>
  <c r="Z58" i="21"/>
  <c r="AF58" i="21"/>
  <c r="AX58" i="21"/>
  <c r="Z59" i="21"/>
  <c r="Y59" i="21" s="1"/>
  <c r="AF59" i="21"/>
  <c r="AX59" i="21"/>
  <c r="Z60" i="21"/>
  <c r="Y60" i="21" s="1"/>
  <c r="BD60" i="21" s="1"/>
  <c r="AF60" i="21"/>
  <c r="AX60" i="21"/>
  <c r="Z61" i="21"/>
  <c r="Y61" i="21" s="1"/>
  <c r="AF61" i="21"/>
  <c r="AX61" i="21"/>
  <c r="BD61" i="21"/>
  <c r="Z62" i="21"/>
  <c r="AF62" i="21"/>
  <c r="AX62" i="21"/>
  <c r="Z63" i="21"/>
  <c r="Y63" i="21" s="1"/>
  <c r="AF63" i="21"/>
  <c r="AX63" i="21"/>
  <c r="Z64" i="21"/>
  <c r="Y64" i="21" s="1"/>
  <c r="BD64" i="21" s="1"/>
  <c r="AF64" i="21"/>
  <c r="AX64" i="21"/>
  <c r="Z65" i="21"/>
  <c r="Y65" i="21" s="1"/>
  <c r="AF65" i="21"/>
  <c r="AX65" i="21"/>
  <c r="BD65" i="21"/>
  <c r="Z66" i="21"/>
  <c r="Y66" i="21" s="1"/>
  <c r="AL66" i="21"/>
  <c r="AR66" i="21" s="1"/>
  <c r="AX66" i="21"/>
  <c r="Z67" i="21"/>
  <c r="Y67" i="21" s="1"/>
  <c r="AF67" i="21"/>
  <c r="AX67" i="21"/>
  <c r="Z68" i="21"/>
  <c r="Y68" i="21" s="1"/>
  <c r="BD68" i="21" s="1"/>
  <c r="AF68" i="21"/>
  <c r="AX68" i="21"/>
  <c r="Z69" i="21"/>
  <c r="Y69" i="21" s="1"/>
  <c r="BD69" i="21" s="1"/>
  <c r="AF69" i="21"/>
  <c r="AX69" i="21"/>
  <c r="Z70" i="21"/>
  <c r="Y70" i="21" s="1"/>
  <c r="BD70" i="21" s="1"/>
  <c r="AF70" i="21"/>
  <c r="AX70" i="21"/>
  <c r="Z71" i="21"/>
  <c r="Y71" i="21" s="1"/>
  <c r="AF71" i="21"/>
  <c r="AX71" i="21"/>
  <c r="Z72" i="21"/>
  <c r="Y72" i="21" s="1"/>
  <c r="AF72" i="21"/>
  <c r="AX72" i="21"/>
  <c r="Z73" i="21"/>
  <c r="AF73" i="21"/>
  <c r="AX73" i="21"/>
  <c r="Z74" i="21"/>
  <c r="Y74" i="21" s="1"/>
  <c r="BD74" i="21" s="1"/>
  <c r="AF74" i="21"/>
  <c r="AX74" i="21"/>
  <c r="Z75" i="21"/>
  <c r="AF75" i="21"/>
  <c r="AX75" i="21"/>
  <c r="Y76" i="21"/>
  <c r="Z76" i="21"/>
  <c r="AF76" i="21"/>
  <c r="AX76" i="21"/>
  <c r="Z77" i="21"/>
  <c r="AF77" i="21"/>
  <c r="AX77" i="21"/>
  <c r="Z78" i="21"/>
  <c r="Y78" i="21" s="1"/>
  <c r="BD78" i="21" s="1"/>
  <c r="AF78" i="21"/>
  <c r="AX78" i="21"/>
  <c r="Z79" i="21"/>
  <c r="Y79" i="21" s="1"/>
  <c r="AF79" i="21"/>
  <c r="AX79" i="21"/>
  <c r="Z80" i="21"/>
  <c r="AF80" i="21"/>
  <c r="AX80" i="21"/>
  <c r="Z81" i="21"/>
  <c r="AF81" i="21"/>
  <c r="AX81" i="21"/>
  <c r="Z82" i="21"/>
  <c r="AF82" i="21"/>
  <c r="AX82" i="21"/>
  <c r="Y83" i="21"/>
  <c r="AL83" i="21" s="1"/>
  <c r="AR83" i="21" s="1"/>
  <c r="Z83" i="21"/>
  <c r="AF83" i="21"/>
  <c r="AX83" i="21"/>
  <c r="Y84" i="21"/>
  <c r="BD84" i="21" s="1"/>
  <c r="Z84" i="21"/>
  <c r="AF84" i="21"/>
  <c r="AX84" i="21"/>
  <c r="Z85" i="21"/>
  <c r="Y85" i="21" s="1"/>
  <c r="BD85" i="21" s="1"/>
  <c r="AF85" i="21"/>
  <c r="AX85" i="21"/>
  <c r="Z86" i="21"/>
  <c r="AF86" i="21"/>
  <c r="AX86" i="21"/>
  <c r="Z87" i="21"/>
  <c r="Y87" i="21" s="1"/>
  <c r="AL87" i="21" s="1"/>
  <c r="AR87" i="21" s="1"/>
  <c r="AF87" i="21"/>
  <c r="AX87" i="21"/>
  <c r="Z88" i="21"/>
  <c r="AF88" i="21"/>
  <c r="AX88" i="21"/>
  <c r="Z89" i="21"/>
  <c r="Y89" i="21" s="1"/>
  <c r="BD89" i="21" s="1"/>
  <c r="AF89" i="21"/>
  <c r="AX89" i="21"/>
  <c r="Z90" i="21"/>
  <c r="Y90" i="21" s="1"/>
  <c r="AF90" i="21"/>
  <c r="AX90" i="21"/>
  <c r="BD90" i="21"/>
  <c r="Z91" i="21"/>
  <c r="Y91" i="21" s="1"/>
  <c r="AF91" i="21" s="1"/>
  <c r="AL91" i="21"/>
  <c r="AR91" i="21" s="1"/>
  <c r="AX91" i="21"/>
  <c r="Z92" i="21"/>
  <c r="Y92" i="21" s="1"/>
  <c r="AL92" i="21"/>
  <c r="AR92" i="21" s="1"/>
  <c r="AX92" i="21"/>
  <c r="Z93" i="21"/>
  <c r="Y93" i="21" s="1"/>
  <c r="AL93" i="21"/>
  <c r="AR93" i="21" s="1"/>
  <c r="AX93" i="21"/>
  <c r="Z94" i="21"/>
  <c r="Y94" i="21" s="1"/>
  <c r="BD94" i="21" s="1"/>
  <c r="AF94" i="21"/>
  <c r="AR94" i="21"/>
  <c r="AX94" i="21"/>
  <c r="Z95" i="21"/>
  <c r="Y95" i="21" s="1"/>
  <c r="BD95" i="21" s="1"/>
  <c r="AF95" i="21"/>
  <c r="AR95" i="21"/>
  <c r="AX95" i="21"/>
  <c r="Z96" i="21"/>
  <c r="Y96" i="21" s="1"/>
  <c r="BD96" i="21" s="1"/>
  <c r="AF96" i="21"/>
  <c r="AR96" i="21"/>
  <c r="AX96" i="21"/>
  <c r="Z97" i="21"/>
  <c r="AF97" i="21"/>
  <c r="AX97" i="21"/>
  <c r="Z98" i="21"/>
  <c r="Y98" i="21" s="1"/>
  <c r="AF98" i="21"/>
  <c r="AX98" i="21"/>
  <c r="Z99" i="21"/>
  <c r="Y99" i="21" s="1"/>
  <c r="AF99" i="21"/>
  <c r="AX99" i="21"/>
  <c r="Z100" i="21"/>
  <c r="AF100" i="21"/>
  <c r="AX100" i="21"/>
  <c r="Z101" i="21"/>
  <c r="AF101" i="21"/>
  <c r="AX101" i="21"/>
  <c r="O102" i="21"/>
  <c r="Z102" i="21" s="1"/>
  <c r="P102" i="21"/>
  <c r="R102" i="21"/>
  <c r="AF102" i="21"/>
  <c r="Z6" i="20"/>
  <c r="AX6" i="20"/>
  <c r="Z7" i="20"/>
  <c r="Y7" i="20" s="1"/>
  <c r="AX7" i="20"/>
  <c r="Z8" i="20"/>
  <c r="Y8" i="20" s="1"/>
  <c r="AF8" i="20" s="1"/>
  <c r="AX8" i="20"/>
  <c r="Z9" i="20"/>
  <c r="Y9" i="20" s="1"/>
  <c r="AX9" i="20"/>
  <c r="Z10" i="20"/>
  <c r="AX10" i="20"/>
  <c r="Z11" i="20"/>
  <c r="Y11" i="20" s="1"/>
  <c r="AF11" i="20" s="1"/>
  <c r="AX11" i="20"/>
  <c r="Z12" i="20"/>
  <c r="AX12" i="20"/>
  <c r="Z13" i="20"/>
  <c r="Y13" i="20" s="1"/>
  <c r="AX13" i="20"/>
  <c r="Z14" i="20"/>
  <c r="AX14" i="20"/>
  <c r="Z15" i="20"/>
  <c r="Y15" i="20" s="1"/>
  <c r="AF15" i="20"/>
  <c r="AL15" i="20"/>
  <c r="AR15" i="20" s="1"/>
  <c r="AX15" i="20"/>
  <c r="BD15" i="20"/>
  <c r="Y16" i="20"/>
  <c r="Z16" i="20"/>
  <c r="AF16" i="20"/>
  <c r="AL16" i="20"/>
  <c r="AR16" i="20"/>
  <c r="AX16" i="20"/>
  <c r="BD16" i="20"/>
  <c r="Z17" i="20"/>
  <c r="Y17" i="20" s="1"/>
  <c r="AF17" i="20"/>
  <c r="AL17" i="20"/>
  <c r="AR17" i="20" s="1"/>
  <c r="AX17" i="20"/>
  <c r="BD17" i="20"/>
  <c r="Z18" i="20"/>
  <c r="AX18" i="20"/>
  <c r="Z19" i="20"/>
  <c r="Y19" i="20" s="1"/>
  <c r="AF19" i="20"/>
  <c r="AL19" i="20"/>
  <c r="AR19" i="20" s="1"/>
  <c r="AX19" i="20"/>
  <c r="BD19" i="20"/>
  <c r="Z20" i="20"/>
  <c r="Y20" i="20" s="1"/>
  <c r="AX20" i="20"/>
  <c r="Z21" i="20"/>
  <c r="AX21" i="20"/>
  <c r="O22" i="20"/>
  <c r="Z22" i="20" s="1"/>
  <c r="Y22" i="20" s="1"/>
  <c r="AF22" i="20" s="1"/>
  <c r="P22" i="20"/>
  <c r="Q22" i="20"/>
  <c r="R22" i="20"/>
  <c r="Z6" i="19"/>
  <c r="Y6" i="19" s="1"/>
  <c r="AX6" i="19"/>
  <c r="Z7" i="19"/>
  <c r="AX7" i="19"/>
  <c r="Z8" i="19"/>
  <c r="Y8" i="19" s="1"/>
  <c r="AF8" i="19" s="1"/>
  <c r="AX8" i="19"/>
  <c r="Z9" i="19"/>
  <c r="AX9" i="19"/>
  <c r="Z10" i="19"/>
  <c r="AX10" i="19"/>
  <c r="Z11" i="19"/>
  <c r="AX11" i="19"/>
  <c r="Z12" i="19"/>
  <c r="Y12" i="19" s="1"/>
  <c r="AF12" i="19" s="1"/>
  <c r="AX12" i="19"/>
  <c r="Z13" i="19"/>
  <c r="Y13" i="19" s="1"/>
  <c r="AR13" i="19"/>
  <c r="AX13" i="19"/>
  <c r="Z14" i="19"/>
  <c r="Y14" i="19" s="1"/>
  <c r="AX14" i="19"/>
  <c r="Z15" i="19"/>
  <c r="Y15" i="19" s="1"/>
  <c r="AL15" i="19"/>
  <c r="AR15" i="19"/>
  <c r="AX15" i="19"/>
  <c r="Z16" i="19"/>
  <c r="Y16" i="19" s="1"/>
  <c r="AF16" i="19"/>
  <c r="AL16" i="19"/>
  <c r="AR16" i="19"/>
  <c r="AX16" i="19"/>
  <c r="BD16" i="19"/>
  <c r="Z17" i="19"/>
  <c r="Y17" i="19" s="1"/>
  <c r="AL17" i="19"/>
  <c r="AR17" i="19"/>
  <c r="AX17" i="19"/>
  <c r="Y18" i="19"/>
  <c r="Z18" i="19"/>
  <c r="AL18" i="19"/>
  <c r="AR18" i="19"/>
  <c r="AX18" i="19"/>
  <c r="Z19" i="19"/>
  <c r="AX19" i="19"/>
  <c r="Z20" i="19"/>
  <c r="Y20" i="19" s="1"/>
  <c r="BD20" i="19" s="1"/>
  <c r="AF20" i="19"/>
  <c r="AX20" i="19"/>
  <c r="Z21" i="19"/>
  <c r="AX21" i="19"/>
  <c r="Z22" i="19"/>
  <c r="Y22" i="19" s="1"/>
  <c r="BD22" i="19" s="1"/>
  <c r="AX22" i="19"/>
  <c r="Z23" i="19"/>
  <c r="AX23" i="19"/>
  <c r="Z24" i="19"/>
  <c r="AX24" i="19"/>
  <c r="O25" i="19"/>
  <c r="Z25" i="19" s="1"/>
  <c r="P25" i="19"/>
  <c r="AX25" i="19" s="1"/>
  <c r="Q25" i="19"/>
  <c r="R25" i="19"/>
  <c r="Z6" i="18"/>
  <c r="Y6" i="18" s="1"/>
  <c r="AR6" i="18"/>
  <c r="AX6" i="18"/>
  <c r="Z7" i="18"/>
  <c r="Y7" i="18" s="1"/>
  <c r="AX7" i="18"/>
  <c r="Z8" i="18"/>
  <c r="Y8" i="18" s="1"/>
  <c r="AL8" i="18"/>
  <c r="AR8" i="18"/>
  <c r="AX8" i="18"/>
  <c r="Z9" i="18"/>
  <c r="Y9" i="18" s="1"/>
  <c r="AF9" i="18" s="1"/>
  <c r="AX9" i="18"/>
  <c r="Z10" i="18"/>
  <c r="AX10" i="18"/>
  <c r="Z11" i="18"/>
  <c r="Y11" i="18" s="1"/>
  <c r="AX11" i="18"/>
  <c r="Z12" i="18"/>
  <c r="Y12" i="18" s="1"/>
  <c r="AX12" i="18"/>
  <c r="O13" i="18"/>
  <c r="Z13" i="18" s="1"/>
  <c r="P13" i="18"/>
  <c r="Q13" i="18"/>
  <c r="R13" i="18"/>
  <c r="Z6" i="17"/>
  <c r="BD6" i="17" s="1"/>
  <c r="AL6" i="17" s="1"/>
  <c r="AX6" i="17"/>
  <c r="Z7" i="17"/>
  <c r="BD7" i="17" s="1"/>
  <c r="AL7" i="17" s="1"/>
  <c r="AX7" i="17"/>
  <c r="Z8" i="17"/>
  <c r="Y8" i="17" s="1"/>
  <c r="AX8" i="17"/>
  <c r="Z9" i="17"/>
  <c r="BJ9" i="17" s="1"/>
  <c r="AX9" i="17"/>
  <c r="Z10" i="17"/>
  <c r="BD10" i="17" s="1"/>
  <c r="AL10" i="17" s="1"/>
  <c r="AX10" i="17"/>
  <c r="BJ10" i="17"/>
  <c r="Z11" i="17"/>
  <c r="BD11" i="17" s="1"/>
  <c r="AL11" i="17" s="1"/>
  <c r="AX11" i="17"/>
  <c r="Z12" i="17"/>
  <c r="Y12" i="17" s="1"/>
  <c r="AX12" i="17"/>
  <c r="Z13" i="17"/>
  <c r="AX13" i="17"/>
  <c r="Z14" i="17"/>
  <c r="BD14" i="17" s="1"/>
  <c r="AL14" i="17" s="1"/>
  <c r="AX14" i="17"/>
  <c r="Z15" i="17"/>
  <c r="Y15" i="17" s="1"/>
  <c r="AL15" i="17"/>
  <c r="AX15" i="17"/>
  <c r="BD15" i="17"/>
  <c r="BJ15" i="17"/>
  <c r="Z16" i="17"/>
  <c r="BJ16" i="17" s="1"/>
  <c r="AX16" i="17"/>
  <c r="Y17" i="17"/>
  <c r="AF17" i="17" s="1"/>
  <c r="Z17" i="17"/>
  <c r="BD17" i="17" s="1"/>
  <c r="AL17" i="17" s="1"/>
  <c r="AX17" i="17"/>
  <c r="Y18" i="17"/>
  <c r="AF18" i="17" s="1"/>
  <c r="Z18" i="17"/>
  <c r="AX18" i="17"/>
  <c r="BD18" i="17"/>
  <c r="AL18" i="17" s="1"/>
  <c r="BJ18" i="17"/>
  <c r="O19" i="17"/>
  <c r="P19" i="17"/>
  <c r="AX19" i="17" s="1"/>
  <c r="Q19" i="17"/>
  <c r="R19" i="17"/>
  <c r="G96" i="1"/>
  <c r="AL79" i="21" l="1"/>
  <c r="AR79" i="21" s="1"/>
  <c r="BD79" i="21"/>
  <c r="AR17" i="17"/>
  <c r="BJ8" i="17"/>
  <c r="BD12" i="19"/>
  <c r="Y12" i="20"/>
  <c r="AF12" i="20" s="1"/>
  <c r="BD39" i="21"/>
  <c r="BD34" i="21"/>
  <c r="Z19" i="17"/>
  <c r="BD19" i="17" s="1"/>
  <c r="AL19" i="17" s="1"/>
  <c r="Y10" i="17"/>
  <c r="AF10" i="17" s="1"/>
  <c r="AX13" i="18"/>
  <c r="AX22" i="20"/>
  <c r="Y88" i="21"/>
  <c r="BD88" i="21" s="1"/>
  <c r="AL53" i="21"/>
  <c r="AR53" i="21" s="1"/>
  <c r="AL19" i="21"/>
  <c r="AR19" i="21" s="1"/>
  <c r="AX2" i="20"/>
  <c r="BD98" i="21"/>
  <c r="AL98" i="21"/>
  <c r="AR98" i="21" s="1"/>
  <c r="BD13" i="19"/>
  <c r="AF13" i="19"/>
  <c r="AL13" i="19"/>
  <c r="BD17" i="19"/>
  <c r="AF17" i="19"/>
  <c r="AF66" i="21"/>
  <c r="BD66" i="21"/>
  <c r="BD28" i="21"/>
  <c r="AL28" i="21"/>
  <c r="AR28" i="21" s="1"/>
  <c r="BD24" i="21"/>
  <c r="AL24" i="21"/>
  <c r="AR24" i="21" s="1"/>
  <c r="AL71" i="21"/>
  <c r="AR71" i="21" s="1"/>
  <c r="BD71" i="21"/>
  <c r="AF20" i="20"/>
  <c r="AL20" i="20"/>
  <c r="AR20" i="20" s="1"/>
  <c r="AF15" i="17"/>
  <c r="AR15" i="17"/>
  <c r="AL99" i="21"/>
  <c r="AR99" i="21" s="1"/>
  <c r="BD99" i="21"/>
  <c r="Y14" i="17"/>
  <c r="BJ11" i="17"/>
  <c r="Y11" i="17"/>
  <c r="Y24" i="19"/>
  <c r="Y21" i="19"/>
  <c r="Y9" i="19"/>
  <c r="AF9" i="19" s="1"/>
  <c r="AL90" i="21"/>
  <c r="AR90" i="21" s="1"/>
  <c r="BD87" i="21"/>
  <c r="BD83" i="21"/>
  <c r="Y80" i="21"/>
  <c r="BD80" i="21" s="1"/>
  <c r="Y75" i="21"/>
  <c r="BD75" i="21" s="1"/>
  <c r="Y62" i="21"/>
  <c r="BD62" i="21" s="1"/>
  <c r="Y58" i="21"/>
  <c r="BD58" i="21" s="1"/>
  <c r="AF32" i="21"/>
  <c r="BJ14" i="17"/>
  <c r="BD46" i="21"/>
  <c r="BJ17" i="17"/>
  <c r="BJ7" i="17"/>
  <c r="Y7" i="17"/>
  <c r="Y6" i="17"/>
  <c r="AL12" i="19"/>
  <c r="AR12" i="19" s="1"/>
  <c r="AL8" i="19"/>
  <c r="AR8" i="19" s="1"/>
  <c r="AL84" i="21"/>
  <c r="AR84" i="21" s="1"/>
  <c r="Y56" i="21"/>
  <c r="BD56" i="21" s="1"/>
  <c r="AL16" i="21"/>
  <c r="AR16" i="21" s="1"/>
  <c r="Y15" i="21"/>
  <c r="BD15" i="21" s="1"/>
  <c r="AL52" i="21"/>
  <c r="AR52" i="21" s="1"/>
  <c r="BJ12" i="17"/>
  <c r="BJ6" i="17"/>
  <c r="AL11" i="20"/>
  <c r="AR11" i="20" s="1"/>
  <c r="AF37" i="21"/>
  <c r="AR18" i="17"/>
  <c r="AR10" i="17"/>
  <c r="AF22" i="19"/>
  <c r="AL20" i="19"/>
  <c r="AR20" i="19" s="1"/>
  <c r="AF35" i="21"/>
  <c r="AL20" i="21"/>
  <c r="AR20" i="21" s="1"/>
  <c r="AF9" i="21"/>
  <c r="E29" i="37"/>
  <c r="Y102" i="21"/>
  <c r="BD102" i="21" s="1"/>
  <c r="AF93" i="21"/>
  <c r="BD93" i="21"/>
  <c r="AF92" i="21"/>
  <c r="BD92" i="21"/>
  <c r="AX102" i="21"/>
  <c r="Y101" i="21"/>
  <c r="BD101" i="21" s="1"/>
  <c r="Y97" i="21"/>
  <c r="BD97" i="21" s="1"/>
  <c r="Y100" i="21"/>
  <c r="BD100" i="21" s="1"/>
  <c r="AL89" i="21"/>
  <c r="AR89" i="21" s="1"/>
  <c r="Y86" i="21"/>
  <c r="BD86" i="21" s="1"/>
  <c r="AL76" i="21"/>
  <c r="AR76" i="21" s="1"/>
  <c r="BD76" i="21"/>
  <c r="Y73" i="21"/>
  <c r="BD73" i="21" s="1"/>
  <c r="AL85" i="21"/>
  <c r="AR85" i="21" s="1"/>
  <c r="Y82" i="21"/>
  <c r="BD82" i="21" s="1"/>
  <c r="AL72" i="21"/>
  <c r="AR72" i="21" s="1"/>
  <c r="BD72" i="21"/>
  <c r="BD67" i="21"/>
  <c r="AL67" i="21"/>
  <c r="AR67" i="21" s="1"/>
  <c r="BD63" i="21"/>
  <c r="AL63" i="21"/>
  <c r="AR63" i="21" s="1"/>
  <c r="BD59" i="21"/>
  <c r="AL59" i="21"/>
  <c r="AR59" i="21" s="1"/>
  <c r="Y51" i="21"/>
  <c r="BD51" i="21" s="1"/>
  <c r="AL54" i="21"/>
  <c r="AR54" i="21" s="1"/>
  <c r="BD54" i="21"/>
  <c r="BD91" i="21"/>
  <c r="Y81" i="21"/>
  <c r="BD81" i="21" s="1"/>
  <c r="Y77" i="21"/>
  <c r="BD77" i="21" s="1"/>
  <c r="Y47" i="21"/>
  <c r="BD47" i="21" s="1"/>
  <c r="AL78" i="21"/>
  <c r="AR78" i="21" s="1"/>
  <c r="AL74" i="21"/>
  <c r="AR74" i="21" s="1"/>
  <c r="AL70" i="21"/>
  <c r="AR70" i="21" s="1"/>
  <c r="Y55" i="21"/>
  <c r="BD55" i="21" s="1"/>
  <c r="AL49" i="21"/>
  <c r="AR49" i="21" s="1"/>
  <c r="BD49" i="21"/>
  <c r="BD42" i="21"/>
  <c r="AF42" i="21"/>
  <c r="AF41" i="21"/>
  <c r="BD41" i="21"/>
  <c r="AL17" i="21"/>
  <c r="AR17" i="21" s="1"/>
  <c r="BD17" i="21"/>
  <c r="AL69" i="21"/>
  <c r="AR69" i="21" s="1"/>
  <c r="AL68" i="21"/>
  <c r="AR68" i="21" s="1"/>
  <c r="AL65" i="21"/>
  <c r="AR65" i="21" s="1"/>
  <c r="AL64" i="21"/>
  <c r="AR64" i="21" s="1"/>
  <c r="AL61" i="21"/>
  <c r="AR61" i="21" s="1"/>
  <c r="AL60" i="21"/>
  <c r="AR60" i="21" s="1"/>
  <c r="AL57" i="21"/>
  <c r="AR57" i="21" s="1"/>
  <c r="BD38" i="21"/>
  <c r="AF38" i="21"/>
  <c r="BD36" i="21"/>
  <c r="AF36" i="21"/>
  <c r="Y18" i="21"/>
  <c r="BD18" i="21" s="1"/>
  <c r="BD50" i="21"/>
  <c r="AL25" i="21"/>
  <c r="AR25" i="21" s="1"/>
  <c r="BD25" i="21"/>
  <c r="BD12" i="21"/>
  <c r="AL12" i="21"/>
  <c r="AR12" i="21" s="1"/>
  <c r="BD40" i="21"/>
  <c r="AF40" i="21"/>
  <c r="Y22" i="21"/>
  <c r="BD22" i="21" s="1"/>
  <c r="AL21" i="21"/>
  <c r="AR21" i="21" s="1"/>
  <c r="BD21" i="21"/>
  <c r="Y26" i="21"/>
  <c r="BD26" i="21" s="1"/>
  <c r="AL23" i="21"/>
  <c r="AR23" i="21" s="1"/>
  <c r="AL14" i="21"/>
  <c r="AR14" i="21" s="1"/>
  <c r="Y14" i="21"/>
  <c r="BD14" i="21" s="1"/>
  <c r="AL13" i="21"/>
  <c r="AR13" i="21" s="1"/>
  <c r="BD13" i="21"/>
  <c r="AL10" i="21"/>
  <c r="AR10" i="21" s="1"/>
  <c r="Y10" i="21"/>
  <c r="BD10" i="21" s="1"/>
  <c r="AF6" i="21"/>
  <c r="BD6" i="21"/>
  <c r="BD11" i="21"/>
  <c r="AF13" i="20"/>
  <c r="BD13" i="20"/>
  <c r="AL22" i="20"/>
  <c r="AR22" i="20" s="1"/>
  <c r="AL18" i="20"/>
  <c r="AR18" i="20" s="1"/>
  <c r="Y18" i="20"/>
  <c r="Y14" i="20"/>
  <c r="AL14" i="20" s="1"/>
  <c r="AR14" i="20" s="1"/>
  <c r="AL13" i="20"/>
  <c r="AR13" i="20" s="1"/>
  <c r="AF7" i="20"/>
  <c r="AL7" i="20"/>
  <c r="AR7" i="20" s="1"/>
  <c r="BD7" i="20"/>
  <c r="BD22" i="20"/>
  <c r="Y21" i="20"/>
  <c r="Y10" i="20"/>
  <c r="AL10" i="20" s="1"/>
  <c r="AR10" i="20" s="1"/>
  <c r="AF9" i="20"/>
  <c r="AL9" i="20"/>
  <c r="AR9" i="20" s="1"/>
  <c r="BD9" i="20"/>
  <c r="AL8" i="20"/>
  <c r="AR8" i="20" s="1"/>
  <c r="BD20" i="20"/>
  <c r="BD12" i="20"/>
  <c r="BD11" i="20"/>
  <c r="BD8" i="20"/>
  <c r="Y6" i="20"/>
  <c r="AL6" i="20" s="1"/>
  <c r="Y25" i="19"/>
  <c r="Y23" i="19"/>
  <c r="AL23" i="19" s="1"/>
  <c r="AR23" i="19" s="1"/>
  <c r="Y19" i="19"/>
  <c r="AL19" i="19"/>
  <c r="AR19" i="19" s="1"/>
  <c r="Y11" i="19"/>
  <c r="AL22" i="19"/>
  <c r="AR22" i="19" s="1"/>
  <c r="Y10" i="19"/>
  <c r="AL10" i="19" s="1"/>
  <c r="AR10" i="19" s="1"/>
  <c r="AF15" i="19"/>
  <c r="BD15" i="19"/>
  <c r="AL14" i="19"/>
  <c r="AR14" i="19" s="1"/>
  <c r="Y7" i="19"/>
  <c r="AL6" i="19"/>
  <c r="AR6" i="19" s="1"/>
  <c r="AF18" i="19"/>
  <c r="BD18" i="19"/>
  <c r="AF14" i="19"/>
  <c r="BD14" i="19"/>
  <c r="BD8" i="19"/>
  <c r="AF6" i="19"/>
  <c r="BD6" i="19"/>
  <c r="Y13" i="18"/>
  <c r="AL13" i="18" s="1"/>
  <c r="AR13" i="18" s="1"/>
  <c r="AF11" i="18"/>
  <c r="BD11" i="18"/>
  <c r="BD8" i="18"/>
  <c r="AF8" i="18"/>
  <c r="BD12" i="18"/>
  <c r="AF12" i="18"/>
  <c r="AL12" i="18"/>
  <c r="AR12" i="18" s="1"/>
  <c r="AF6" i="18"/>
  <c r="AL6" i="18"/>
  <c r="BD6" i="18"/>
  <c r="AF7" i="18"/>
  <c r="BD7" i="18"/>
  <c r="AL11" i="18"/>
  <c r="AR11" i="18" s="1"/>
  <c r="AL7" i="18"/>
  <c r="AR7" i="18" s="1"/>
  <c r="Y10" i="18"/>
  <c r="BD9" i="18"/>
  <c r="AL9" i="18"/>
  <c r="AR9" i="18" s="1"/>
  <c r="AF8" i="17"/>
  <c r="AR8" i="17"/>
  <c r="Y13" i="17"/>
  <c r="BD13" i="17"/>
  <c r="AL13" i="17" s="1"/>
  <c r="Y16" i="17"/>
  <c r="BD16" i="17"/>
  <c r="AL16" i="17" s="1"/>
  <c r="BJ13" i="17"/>
  <c r="Y9" i="17"/>
  <c r="BD9" i="17"/>
  <c r="AL9" i="17" s="1"/>
  <c r="AF12" i="17"/>
  <c r="AR12" i="17"/>
  <c r="BD12" i="17"/>
  <c r="AL12" i="17" s="1"/>
  <c r="BD8" i="17"/>
  <c r="AL8" i="17" s="1"/>
  <c r="K52" i="1"/>
  <c r="AL56" i="21" l="1"/>
  <c r="AR56" i="21" s="1"/>
  <c r="AL58" i="21"/>
  <c r="AR58" i="21" s="1"/>
  <c r="AF2" i="21"/>
  <c r="AL47" i="21"/>
  <c r="AR47" i="21" s="1"/>
  <c r="AL86" i="21"/>
  <c r="AR86" i="21" s="1"/>
  <c r="AL102" i="21"/>
  <c r="AR102" i="21" s="1"/>
  <c r="Y19" i="17"/>
  <c r="BJ19" i="17"/>
  <c r="AL15" i="21"/>
  <c r="AR15" i="21" s="1"/>
  <c r="AL88" i="21"/>
  <c r="AR88" i="21" s="1"/>
  <c r="AL12" i="20"/>
  <c r="AR12" i="20" s="1"/>
  <c r="AL2" i="20"/>
  <c r="AF21" i="19"/>
  <c r="BD21" i="19"/>
  <c r="AL62" i="21"/>
  <c r="AR62" i="21" s="1"/>
  <c r="BD9" i="19"/>
  <c r="AF6" i="17"/>
  <c r="AR6" i="17"/>
  <c r="AF24" i="19"/>
  <c r="BD24" i="19"/>
  <c r="AL80" i="21"/>
  <c r="AR80" i="21" s="1"/>
  <c r="AR7" i="17"/>
  <c r="AF7" i="17"/>
  <c r="AF11" i="17"/>
  <c r="AR11" i="17"/>
  <c r="AL9" i="19"/>
  <c r="AR9" i="19" s="1"/>
  <c r="AL21" i="19"/>
  <c r="AR21" i="19" s="1"/>
  <c r="AL77" i="21"/>
  <c r="AR77" i="21" s="1"/>
  <c r="AL51" i="21"/>
  <c r="AR51" i="21" s="1"/>
  <c r="AL24" i="19"/>
  <c r="AR24" i="19" s="1"/>
  <c r="AL75" i="21"/>
  <c r="AR75" i="21" s="1"/>
  <c r="AF14" i="17"/>
  <c r="AR14" i="17"/>
  <c r="L52" i="1"/>
  <c r="I52" i="35"/>
  <c r="AL26" i="21"/>
  <c r="AR26" i="21" s="1"/>
  <c r="AL18" i="21"/>
  <c r="AR18" i="21" s="1"/>
  <c r="AL82" i="21"/>
  <c r="AR82" i="21" s="1"/>
  <c r="AL73" i="21"/>
  <c r="AR73" i="21" s="1"/>
  <c r="AL97" i="21"/>
  <c r="AR97" i="21" s="1"/>
  <c r="AL22" i="21"/>
  <c r="AR22" i="21" s="1"/>
  <c r="AL55" i="21"/>
  <c r="AR55" i="21" s="1"/>
  <c r="AL81" i="21"/>
  <c r="AR81" i="21" s="1"/>
  <c r="AL101" i="21"/>
  <c r="AR101" i="21" s="1"/>
  <c r="AL100" i="21"/>
  <c r="AR100" i="21" s="1"/>
  <c r="AF10" i="20"/>
  <c r="BD10" i="20"/>
  <c r="AF14" i="20"/>
  <c r="BD14" i="20"/>
  <c r="AF6" i="20"/>
  <c r="BD6" i="20"/>
  <c r="AF21" i="20"/>
  <c r="BD21" i="20"/>
  <c r="AL21" i="20"/>
  <c r="AR21" i="20" s="1"/>
  <c r="AR6" i="20"/>
  <c r="AF18" i="20"/>
  <c r="BD18" i="20"/>
  <c r="AF7" i="19"/>
  <c r="BD7" i="19"/>
  <c r="AF10" i="19"/>
  <c r="BD10" i="19"/>
  <c r="AF11" i="19"/>
  <c r="BD11" i="19"/>
  <c r="AF23" i="19"/>
  <c r="BD23" i="19"/>
  <c r="AF19" i="19"/>
  <c r="BD19" i="19"/>
  <c r="AF25" i="19"/>
  <c r="BD25" i="19"/>
  <c r="AL7" i="19"/>
  <c r="AR7" i="19" s="1"/>
  <c r="AL11" i="19"/>
  <c r="AR11" i="19" s="1"/>
  <c r="AL25" i="19"/>
  <c r="AR25" i="19" s="1"/>
  <c r="AF10" i="18"/>
  <c r="BD10" i="18"/>
  <c r="AL10" i="18"/>
  <c r="AR10" i="18" s="1"/>
  <c r="AF13" i="18"/>
  <c r="BD13" i="18"/>
  <c r="AF16" i="17"/>
  <c r="AR16" i="17"/>
  <c r="AR9" i="17"/>
  <c r="AF9" i="17"/>
  <c r="AR13" i="17"/>
  <c r="AF13" i="17"/>
  <c r="O137" i="1"/>
  <c r="K69" i="1"/>
  <c r="K68" i="1"/>
  <c r="R20" i="27"/>
  <c r="Q20" i="27"/>
  <c r="P20" i="27"/>
  <c r="O20" i="27"/>
  <c r="BD20" i="27" s="1"/>
  <c r="P45" i="22"/>
  <c r="O45" i="22"/>
  <c r="BD45" i="22" s="1"/>
  <c r="O23" i="20"/>
  <c r="O20" i="17"/>
  <c r="K67" i="1"/>
  <c r="G138" i="1"/>
  <c r="K138" i="1"/>
  <c r="AR2" i="20" l="1"/>
  <c r="AR19" i="17"/>
  <c r="AF19" i="17"/>
  <c r="BD2" i="20"/>
  <c r="I27" i="38"/>
  <c r="E27" i="38"/>
  <c r="I20" i="36"/>
  <c r="I21" i="36"/>
  <c r="O52" i="1"/>
  <c r="P52" i="1" s="1"/>
  <c r="I19" i="36"/>
  <c r="J52" i="35"/>
  <c r="L68" i="1"/>
  <c r="O68" i="1" s="1"/>
  <c r="L69" i="1"/>
  <c r="L67" i="1"/>
  <c r="AF2" i="20"/>
  <c r="O14" i="18"/>
  <c r="O103" i="21"/>
  <c r="AX45" i="22"/>
  <c r="Z20" i="27"/>
  <c r="BJ20" i="27" s="1"/>
  <c r="O26" i="19"/>
  <c r="AX20" i="27"/>
  <c r="O21" i="27"/>
  <c r="L138" i="1"/>
  <c r="AL20" i="27"/>
  <c r="Z45" i="22"/>
  <c r="Y45" i="22" s="1"/>
  <c r="AL45" i="22" s="1"/>
  <c r="AR45" i="22" s="1"/>
  <c r="J27" i="38" l="1"/>
  <c r="O69" i="1"/>
  <c r="P69" i="1" s="1"/>
  <c r="O67" i="1"/>
  <c r="P67" i="1" s="1"/>
  <c r="J19" i="36"/>
  <c r="J20" i="36"/>
  <c r="J21" i="36"/>
  <c r="Y20" i="27"/>
  <c r="AF20" i="27" s="1"/>
  <c r="L137" i="1"/>
  <c r="Q52" i="1"/>
  <c r="O138" i="1"/>
  <c r="P68" i="1"/>
  <c r="Q68" i="1" s="1"/>
  <c r="AR20" i="27"/>
  <c r="E23" i="28"/>
  <c r="E19" i="28"/>
  <c r="E15" i="28"/>
  <c r="E11" i="28"/>
  <c r="E10" i="28"/>
  <c r="Q67" i="1" l="1"/>
  <c r="R67" i="1" s="1"/>
  <c r="J26" i="38"/>
  <c r="R52" i="1"/>
  <c r="S52" i="1" s="1"/>
  <c r="P138" i="1"/>
  <c r="Q69" i="1"/>
  <c r="R68" i="1"/>
  <c r="S68" i="1" s="1"/>
  <c r="T52" i="1" l="1"/>
  <c r="Q138" i="1"/>
  <c r="R69" i="1"/>
  <c r="T68" i="1"/>
  <c r="U68" i="1" s="1"/>
  <c r="S67" i="1"/>
  <c r="T67" i="1" s="1"/>
  <c r="D73" i="1"/>
  <c r="R138" i="1" l="1"/>
  <c r="U52" i="1"/>
  <c r="V68" i="1"/>
  <c r="W68" i="1" s="1"/>
  <c r="S69" i="1"/>
  <c r="T69" i="1" s="1"/>
  <c r="U67" i="1"/>
  <c r="V67" i="1" s="1"/>
  <c r="AE7" i="9"/>
  <c r="AE8" i="9"/>
  <c r="AE11" i="9"/>
  <c r="AC12" i="9"/>
  <c r="AC13" i="9"/>
  <c r="AE13" i="9" s="1"/>
  <c r="AC17" i="9"/>
  <c r="AC21" i="9" s="1"/>
  <c r="AC18" i="9"/>
  <c r="AC23" i="9" s="1"/>
  <c r="AC24" i="9" s="1"/>
  <c r="AC19" i="9"/>
  <c r="AE19" i="9"/>
  <c r="AE17" i="9" l="1"/>
  <c r="S138" i="1"/>
  <c r="AE24" i="9"/>
  <c r="AE18" i="9"/>
  <c r="AE12" i="9"/>
  <c r="AE23" i="9"/>
  <c r="V52" i="1"/>
  <c r="AC14" i="9"/>
  <c r="AC15" i="9" s="1"/>
  <c r="AE15" i="9" s="1"/>
  <c r="U69" i="1"/>
  <c r="V69" i="1" s="1"/>
  <c r="W69" i="1" s="1"/>
  <c r="X69" i="1" s="1"/>
  <c r="Y69" i="1" s="1"/>
  <c r="Z69" i="1" s="1"/>
  <c r="AA69" i="1" s="1"/>
  <c r="AB69" i="1" s="1"/>
  <c r="AC69" i="1" s="1"/>
  <c r="AD69" i="1" s="1"/>
  <c r="AE69" i="1" s="1"/>
  <c r="AF69" i="1" s="1"/>
  <c r="AG69" i="1" s="1"/>
  <c r="AH69" i="1" s="1"/>
  <c r="AI69" i="1" s="1"/>
  <c r="AJ69" i="1" s="1"/>
  <c r="AK69" i="1" s="1"/>
  <c r="AL69" i="1" s="1"/>
  <c r="AM69" i="1" s="1"/>
  <c r="AN69" i="1" s="1"/>
  <c r="AO69" i="1" s="1"/>
  <c r="AP69" i="1" s="1"/>
  <c r="AQ69" i="1" s="1"/>
  <c r="AR69" i="1" s="1"/>
  <c r="X68" i="1"/>
  <c r="Y68" i="1" s="1"/>
  <c r="W67" i="1"/>
  <c r="X67" i="1" s="1"/>
  <c r="AE21" i="9"/>
  <c r="T138" i="1" l="1"/>
  <c r="AE14" i="9"/>
  <c r="AE25" i="9" s="1"/>
  <c r="W52" i="1"/>
  <c r="X52" i="1" s="1"/>
  <c r="Y52" i="1" s="1"/>
  <c r="Z52" i="1" s="1"/>
  <c r="AA52" i="1" s="1"/>
  <c r="AB52" i="1" s="1"/>
  <c r="AC52" i="1" s="1"/>
  <c r="AD52" i="1" s="1"/>
  <c r="AE52" i="1" s="1"/>
  <c r="AF52" i="1" s="1"/>
  <c r="AG52" i="1" s="1"/>
  <c r="AH52" i="1" s="1"/>
  <c r="AI52" i="1" s="1"/>
  <c r="AJ52" i="1" s="1"/>
  <c r="AK52" i="1" s="1"/>
  <c r="AL52" i="1" s="1"/>
  <c r="AM52" i="1" s="1"/>
  <c r="AN52" i="1" s="1"/>
  <c r="AO52" i="1" s="1"/>
  <c r="AP52" i="1" s="1"/>
  <c r="AQ52" i="1" s="1"/>
  <c r="AR52" i="1" s="1"/>
  <c r="Z68" i="1"/>
  <c r="AA68" i="1" s="1"/>
  <c r="AB68" i="1" s="1"/>
  <c r="AC68" i="1" s="1"/>
  <c r="AD68" i="1" s="1"/>
  <c r="AE68" i="1" s="1"/>
  <c r="AF68" i="1" s="1"/>
  <c r="AG68" i="1" s="1"/>
  <c r="AH68" i="1" s="1"/>
  <c r="AI68" i="1" s="1"/>
  <c r="AJ68" i="1" s="1"/>
  <c r="AK68" i="1" s="1"/>
  <c r="AL68" i="1" s="1"/>
  <c r="AM68" i="1" s="1"/>
  <c r="AN68" i="1" s="1"/>
  <c r="AO68" i="1" s="1"/>
  <c r="AP68" i="1" s="1"/>
  <c r="AQ68" i="1" s="1"/>
  <c r="AR68" i="1" s="1"/>
  <c r="Y67" i="1"/>
  <c r="Z67" i="1" s="1"/>
  <c r="AA67" i="1" s="1"/>
  <c r="AB67" i="1" s="1"/>
  <c r="AC67" i="1" s="1"/>
  <c r="AD67" i="1" s="1"/>
  <c r="AE67" i="1" s="1"/>
  <c r="AF67" i="1" s="1"/>
  <c r="AG67" i="1" s="1"/>
  <c r="AH67" i="1" s="1"/>
  <c r="AI67" i="1" s="1"/>
  <c r="AJ67" i="1" s="1"/>
  <c r="AK67" i="1" s="1"/>
  <c r="AL67" i="1" s="1"/>
  <c r="AM67" i="1" s="1"/>
  <c r="AN67" i="1" s="1"/>
  <c r="AO67" i="1" s="1"/>
  <c r="AP67" i="1" s="1"/>
  <c r="AQ67" i="1" s="1"/>
  <c r="AR67" i="1" s="1"/>
  <c r="N143" i="1"/>
  <c r="M143" i="1"/>
  <c r="S141" i="1"/>
  <c r="R141" i="1"/>
  <c r="Q141" i="1"/>
  <c r="P141" i="1"/>
  <c r="O141" i="1"/>
  <c r="F9" i="28" l="1"/>
  <c r="F15" i="40"/>
  <c r="J9" i="28"/>
  <c r="J15" i="40"/>
  <c r="G9" i="28"/>
  <c r="G15" i="40"/>
  <c r="H9" i="28"/>
  <c r="H15" i="40"/>
  <c r="I9" i="28"/>
  <c r="I15" i="40"/>
  <c r="U138" i="1"/>
  <c r="O132" i="1"/>
  <c r="O127" i="1"/>
  <c r="O123" i="1"/>
  <c r="O119" i="1"/>
  <c r="O118" i="1"/>
  <c r="O111" i="1"/>
  <c r="O105" i="1"/>
  <c r="O100" i="1"/>
  <c r="O94" i="1"/>
  <c r="O88" i="1"/>
  <c r="O82" i="1"/>
  <c r="O75" i="1"/>
  <c r="O74" i="1"/>
  <c r="O63" i="1"/>
  <c r="O56" i="1"/>
  <c r="O55" i="1"/>
  <c r="O48" i="1"/>
  <c r="O42" i="1"/>
  <c r="O37" i="1"/>
  <c r="O33" i="1"/>
  <c r="O30" i="1"/>
  <c r="O26" i="1"/>
  <c r="O25" i="1"/>
  <c r="O21" i="1"/>
  <c r="O18" i="1"/>
  <c r="O17" i="1"/>
  <c r="O13" i="1"/>
  <c r="O9" i="1"/>
  <c r="O8" i="1"/>
  <c r="O7" i="1"/>
  <c r="AT24" i="25"/>
  <c r="AS24" i="25"/>
  <c r="AR24" i="25"/>
  <c r="AQ24" i="25"/>
  <c r="AP24" i="25"/>
  <c r="AO24" i="25"/>
  <c r="AN24" i="25"/>
  <c r="AM24" i="25"/>
  <c r="AL24" i="25"/>
  <c r="AK24" i="25"/>
  <c r="AJ24" i="25"/>
  <c r="AI24" i="25"/>
  <c r="AH24" i="25"/>
  <c r="AG24" i="25"/>
  <c r="AF24" i="25"/>
  <c r="AE24" i="25"/>
  <c r="AD24" i="25"/>
  <c r="AC24" i="25"/>
  <c r="AB24" i="25"/>
  <c r="AA24" i="25"/>
  <c r="Z24" i="25"/>
  <c r="Y24" i="25"/>
  <c r="X24" i="25"/>
  <c r="W24" i="25"/>
  <c r="V24" i="25"/>
  <c r="U24" i="25"/>
  <c r="T24" i="25"/>
  <c r="S24" i="25"/>
  <c r="R24" i="25"/>
  <c r="P24" i="25"/>
  <c r="Q24" i="25" s="1"/>
  <c r="AT32" i="25"/>
  <c r="AS32" i="25"/>
  <c r="AR32" i="25"/>
  <c r="AQ32" i="25"/>
  <c r="AP32" i="25"/>
  <c r="AO32" i="25"/>
  <c r="AN32" i="25"/>
  <c r="AM32" i="25"/>
  <c r="AL32" i="25"/>
  <c r="AK32" i="25"/>
  <c r="AJ32" i="25"/>
  <c r="AI32" i="25"/>
  <c r="AH32" i="25"/>
  <c r="AF32" i="25"/>
  <c r="AE32" i="25"/>
  <c r="AD32" i="25"/>
  <c r="AC32" i="25"/>
  <c r="AB32" i="25"/>
  <c r="AA32" i="25"/>
  <c r="Z32" i="25"/>
  <c r="Y32" i="25"/>
  <c r="X32" i="25"/>
  <c r="W32" i="25"/>
  <c r="V32" i="25"/>
  <c r="U32" i="25"/>
  <c r="T32" i="25"/>
  <c r="S32" i="25"/>
  <c r="R32" i="25"/>
  <c r="P32" i="25"/>
  <c r="AT31" i="25"/>
  <c r="AS31" i="25"/>
  <c r="AR31" i="25"/>
  <c r="AQ31" i="25"/>
  <c r="AP31" i="25"/>
  <c r="AO31" i="25"/>
  <c r="AN31" i="25"/>
  <c r="AM31" i="25"/>
  <c r="AL31" i="25"/>
  <c r="AK31" i="25"/>
  <c r="AJ31" i="25"/>
  <c r="AI31" i="25"/>
  <c r="AH31" i="25"/>
  <c r="AG31" i="25"/>
  <c r="AF31" i="25"/>
  <c r="AE31" i="25"/>
  <c r="AD31" i="25"/>
  <c r="AC31" i="25"/>
  <c r="AB31" i="25"/>
  <c r="AA31" i="25"/>
  <c r="Z31" i="25"/>
  <c r="Y31" i="25"/>
  <c r="X31" i="25"/>
  <c r="V31" i="25"/>
  <c r="U31" i="25"/>
  <c r="T31" i="25"/>
  <c r="S31" i="25"/>
  <c r="R31" i="25"/>
  <c r="P31" i="25"/>
  <c r="Q31" i="25" s="1"/>
  <c r="AT30" i="25"/>
  <c r="AS30" i="25"/>
  <c r="AR30" i="25"/>
  <c r="AQ30" i="25"/>
  <c r="AP30" i="25"/>
  <c r="AO30" i="25"/>
  <c r="AN30" i="25"/>
  <c r="AM30" i="25"/>
  <c r="AL30" i="25"/>
  <c r="AK30" i="25"/>
  <c r="AJ30" i="25"/>
  <c r="AI30" i="25"/>
  <c r="AH30" i="25"/>
  <c r="AG30" i="25"/>
  <c r="AF30" i="25"/>
  <c r="AE30" i="25"/>
  <c r="AD30" i="25"/>
  <c r="AC30" i="25"/>
  <c r="AB30" i="25"/>
  <c r="AA30" i="25"/>
  <c r="Z30" i="25"/>
  <c r="Y30" i="25"/>
  <c r="X30" i="25"/>
  <c r="V30" i="25"/>
  <c r="U30" i="25"/>
  <c r="T30" i="25"/>
  <c r="S30" i="25"/>
  <c r="R30" i="25"/>
  <c r="P30" i="25"/>
  <c r="Q30" i="25" s="1"/>
  <c r="AT29" i="25"/>
  <c r="AS29" i="25"/>
  <c r="AR29" i="25"/>
  <c r="AQ29" i="25"/>
  <c r="AP29" i="25"/>
  <c r="AO29" i="25"/>
  <c r="AN29" i="25"/>
  <c r="AM29" i="25"/>
  <c r="AL29" i="25"/>
  <c r="AK29" i="25"/>
  <c r="AJ29" i="25"/>
  <c r="AI29" i="25"/>
  <c r="AH29" i="25"/>
  <c r="AG29" i="25"/>
  <c r="AF29" i="25"/>
  <c r="AE29" i="25"/>
  <c r="AD29" i="25"/>
  <c r="AC29" i="25"/>
  <c r="AB29" i="25"/>
  <c r="AA29" i="25"/>
  <c r="Z29" i="25"/>
  <c r="Y29" i="25"/>
  <c r="X29" i="25"/>
  <c r="W29" i="25"/>
  <c r="V29" i="25"/>
  <c r="U29" i="25"/>
  <c r="T29" i="25"/>
  <c r="S29" i="25"/>
  <c r="R29" i="25"/>
  <c r="P29" i="25"/>
  <c r="Q29" i="25" s="1"/>
  <c r="AT28" i="25"/>
  <c r="AS28" i="25"/>
  <c r="AR28" i="25"/>
  <c r="AQ28" i="25"/>
  <c r="AP28" i="25"/>
  <c r="AO28" i="25"/>
  <c r="AN28" i="25"/>
  <c r="AM28" i="25"/>
  <c r="AL28" i="25"/>
  <c r="AK28" i="25"/>
  <c r="AJ28" i="25"/>
  <c r="AI28" i="25"/>
  <c r="AH28" i="25"/>
  <c r="AG28" i="25"/>
  <c r="AF28" i="25"/>
  <c r="AE28" i="25"/>
  <c r="AD28" i="25"/>
  <c r="AC28" i="25"/>
  <c r="AB28" i="25"/>
  <c r="AA28" i="25"/>
  <c r="Z28" i="25"/>
  <c r="Y28" i="25"/>
  <c r="X28" i="25"/>
  <c r="V28" i="25"/>
  <c r="U28" i="25"/>
  <c r="T28" i="25"/>
  <c r="AZ28" i="25" s="1"/>
  <c r="S28" i="25"/>
  <c r="R28" i="25"/>
  <c r="P28" i="25"/>
  <c r="Q28" i="25" s="1"/>
  <c r="AW28" i="25" s="1"/>
  <c r="AT27" i="25"/>
  <c r="AS27" i="25"/>
  <c r="AR27" i="25"/>
  <c r="AQ27" i="25"/>
  <c r="AP27" i="25"/>
  <c r="AO27" i="25"/>
  <c r="AN27" i="25"/>
  <c r="AM27" i="25"/>
  <c r="AL27" i="25"/>
  <c r="AK27" i="25"/>
  <c r="AJ27" i="25"/>
  <c r="AI27" i="25"/>
  <c r="AH27" i="25"/>
  <c r="AG27" i="25"/>
  <c r="AF27" i="25"/>
  <c r="AE27" i="25"/>
  <c r="AD27" i="25"/>
  <c r="AC27" i="25"/>
  <c r="AB27" i="25"/>
  <c r="AA27" i="25"/>
  <c r="Z27" i="25"/>
  <c r="Y27" i="25"/>
  <c r="X27" i="25"/>
  <c r="W27" i="25"/>
  <c r="V27" i="25"/>
  <c r="U27" i="25"/>
  <c r="T27" i="25"/>
  <c r="S27" i="25"/>
  <c r="R27" i="25"/>
  <c r="P27" i="25"/>
  <c r="Q27" i="25" s="1"/>
  <c r="AT26" i="25"/>
  <c r="AS26" i="25"/>
  <c r="AR26" i="25"/>
  <c r="AQ26" i="25"/>
  <c r="AP26" i="25"/>
  <c r="AO26" i="25"/>
  <c r="AN26" i="25"/>
  <c r="AM26" i="25"/>
  <c r="AL26" i="25"/>
  <c r="AK26" i="25"/>
  <c r="AJ26" i="25"/>
  <c r="AI26" i="25"/>
  <c r="AH26" i="25"/>
  <c r="AG26" i="25"/>
  <c r="AF26" i="25"/>
  <c r="AE26" i="25"/>
  <c r="AD26" i="25"/>
  <c r="AC26" i="25"/>
  <c r="AB26" i="25"/>
  <c r="Z26" i="25"/>
  <c r="Y26" i="25"/>
  <c r="X26" i="25"/>
  <c r="W26" i="25"/>
  <c r="V26" i="25"/>
  <c r="U26" i="25"/>
  <c r="T26" i="25"/>
  <c r="S26" i="25"/>
  <c r="R26" i="25"/>
  <c r="P26" i="25"/>
  <c r="Q26" i="25" s="1"/>
  <c r="AT25" i="25"/>
  <c r="AS25" i="25"/>
  <c r="AR25" i="25"/>
  <c r="AQ25" i="25"/>
  <c r="AP25" i="25"/>
  <c r="AO25" i="25"/>
  <c r="AN25" i="25"/>
  <c r="AM25" i="25"/>
  <c r="AL25" i="25"/>
  <c r="AK25" i="25"/>
  <c r="AJ25" i="25"/>
  <c r="AI25" i="25"/>
  <c r="AH25" i="25"/>
  <c r="AG25" i="25"/>
  <c r="AF25" i="25"/>
  <c r="AE25" i="25"/>
  <c r="AD25" i="25"/>
  <c r="AC25" i="25"/>
  <c r="AB25" i="25"/>
  <c r="AA25" i="25"/>
  <c r="Z25" i="25"/>
  <c r="Y25" i="25"/>
  <c r="X25" i="25"/>
  <c r="W25" i="25"/>
  <c r="V25" i="25"/>
  <c r="U25" i="25"/>
  <c r="T25" i="25"/>
  <c r="S25" i="25"/>
  <c r="R25" i="25"/>
  <c r="P25" i="25"/>
  <c r="Q25" i="25" s="1"/>
  <c r="AT23" i="25"/>
  <c r="AS23" i="25"/>
  <c r="AR23" i="25"/>
  <c r="AQ23" i="25"/>
  <c r="AP23" i="25"/>
  <c r="AO23" i="25"/>
  <c r="AN23" i="25"/>
  <c r="AM23" i="25"/>
  <c r="AL23" i="25"/>
  <c r="AK23" i="25"/>
  <c r="AJ23" i="25"/>
  <c r="AI23" i="25"/>
  <c r="AH23" i="25"/>
  <c r="AG23" i="25"/>
  <c r="AF23" i="25"/>
  <c r="AE23" i="25"/>
  <c r="AD23" i="25"/>
  <c r="AC23" i="25"/>
  <c r="AB23" i="25"/>
  <c r="Z23" i="25"/>
  <c r="Y23" i="25"/>
  <c r="X23" i="25"/>
  <c r="W23" i="25"/>
  <c r="V23" i="25"/>
  <c r="U23" i="25"/>
  <c r="T23" i="25"/>
  <c r="S23" i="25"/>
  <c r="R23" i="25"/>
  <c r="P23" i="25"/>
  <c r="Q23" i="25" s="1"/>
  <c r="AT22" i="25"/>
  <c r="AS22" i="25"/>
  <c r="AR22" i="25"/>
  <c r="AQ22" i="25"/>
  <c r="AP22" i="25"/>
  <c r="AO22" i="25"/>
  <c r="AN22" i="25"/>
  <c r="AM22" i="25"/>
  <c r="AL22" i="25"/>
  <c r="AK22" i="25"/>
  <c r="AJ22" i="25"/>
  <c r="AI22" i="25"/>
  <c r="AH22" i="25"/>
  <c r="AG22" i="25"/>
  <c r="AF22" i="25"/>
  <c r="AE22" i="25"/>
  <c r="AD22" i="25"/>
  <c r="AC22" i="25"/>
  <c r="AB22" i="25"/>
  <c r="AA22" i="25"/>
  <c r="Z22" i="25"/>
  <c r="Y22" i="25"/>
  <c r="X22" i="25"/>
  <c r="W22" i="25"/>
  <c r="V22" i="25"/>
  <c r="T22" i="25"/>
  <c r="S22" i="25"/>
  <c r="R22" i="25"/>
  <c r="P22" i="25"/>
  <c r="AT21" i="25"/>
  <c r="AS21" i="25"/>
  <c r="AR21" i="25"/>
  <c r="AQ21" i="25"/>
  <c r="AP21" i="25"/>
  <c r="AO21" i="25"/>
  <c r="AN21" i="25"/>
  <c r="AM21" i="25"/>
  <c r="AL21" i="25"/>
  <c r="AK21" i="25"/>
  <c r="AJ21" i="25"/>
  <c r="AI21" i="25"/>
  <c r="AH21" i="25"/>
  <c r="AG21" i="25"/>
  <c r="AF21" i="25"/>
  <c r="AE21" i="25"/>
  <c r="AD21" i="25"/>
  <c r="AC21" i="25"/>
  <c r="AB21" i="25"/>
  <c r="AA21" i="25"/>
  <c r="Z21" i="25"/>
  <c r="Y21" i="25"/>
  <c r="X21" i="25"/>
  <c r="W21" i="25"/>
  <c r="V21" i="25"/>
  <c r="U21" i="25"/>
  <c r="T21" i="25"/>
  <c r="S21" i="25"/>
  <c r="R21" i="25"/>
  <c r="P21" i="25"/>
  <c r="Q21" i="25" s="1"/>
  <c r="AT20" i="25"/>
  <c r="AS20" i="25"/>
  <c r="AR20" i="25"/>
  <c r="AQ20" i="25"/>
  <c r="AP20" i="25"/>
  <c r="AO20" i="25"/>
  <c r="AN20" i="25"/>
  <c r="AM20" i="25"/>
  <c r="AL20" i="25"/>
  <c r="AK20" i="25"/>
  <c r="AJ20" i="25"/>
  <c r="AI20" i="25"/>
  <c r="AH20" i="25"/>
  <c r="AG20" i="25"/>
  <c r="AF20" i="25"/>
  <c r="AE20" i="25"/>
  <c r="AD20" i="25"/>
  <c r="AC20" i="25"/>
  <c r="AB20" i="25"/>
  <c r="AA20" i="25"/>
  <c r="Z20" i="25"/>
  <c r="Y20" i="25"/>
  <c r="X20" i="25"/>
  <c r="W20" i="25"/>
  <c r="V20" i="25"/>
  <c r="U20" i="25"/>
  <c r="T20" i="25"/>
  <c r="S20" i="25"/>
  <c r="R20" i="25"/>
  <c r="P20" i="25"/>
  <c r="Q20" i="25" s="1"/>
  <c r="AT19" i="25"/>
  <c r="AS19" i="25"/>
  <c r="AR19" i="25"/>
  <c r="AQ19" i="25"/>
  <c r="AP19" i="25"/>
  <c r="AO19" i="25"/>
  <c r="AN19" i="25"/>
  <c r="AM19" i="25"/>
  <c r="AL19" i="25"/>
  <c r="AK19" i="25"/>
  <c r="AJ19" i="25"/>
  <c r="AI19" i="25"/>
  <c r="AH19" i="25"/>
  <c r="AG19" i="25"/>
  <c r="AF19" i="25"/>
  <c r="AE19" i="25"/>
  <c r="AD19" i="25"/>
  <c r="AC19" i="25"/>
  <c r="AB19" i="25"/>
  <c r="AA19" i="25"/>
  <c r="Y19" i="25"/>
  <c r="X19" i="25"/>
  <c r="W19" i="25"/>
  <c r="V19" i="25"/>
  <c r="U19" i="25"/>
  <c r="T19" i="25"/>
  <c r="S19" i="25"/>
  <c r="R19" i="25"/>
  <c r="P19" i="25"/>
  <c r="BD16" i="27"/>
  <c r="AL16" i="27" s="1"/>
  <c r="BD19" i="27"/>
  <c r="BD14" i="27"/>
  <c r="AX6" i="27"/>
  <c r="AX12" i="27"/>
  <c r="Z12" i="27"/>
  <c r="BJ12" i="27" s="1"/>
  <c r="L40" i="27"/>
  <c r="K40" i="27"/>
  <c r="J40" i="27"/>
  <c r="I40" i="27"/>
  <c r="H40" i="27"/>
  <c r="G40" i="27"/>
  <c r="F40" i="27"/>
  <c r="E40" i="27"/>
  <c r="D40" i="27"/>
  <c r="C40" i="27"/>
  <c r="B40" i="27"/>
  <c r="L39" i="27"/>
  <c r="K39" i="27"/>
  <c r="J39" i="27"/>
  <c r="I39" i="27"/>
  <c r="H39" i="27"/>
  <c r="G39" i="27"/>
  <c r="F39" i="27"/>
  <c r="E39" i="27"/>
  <c r="D39" i="27"/>
  <c r="C39" i="27"/>
  <c r="B39" i="27"/>
  <c r="L38" i="27"/>
  <c r="K38" i="27"/>
  <c r="J38" i="27"/>
  <c r="I38" i="27"/>
  <c r="H38" i="27"/>
  <c r="G38" i="27"/>
  <c r="F38" i="27"/>
  <c r="E38" i="27"/>
  <c r="D38" i="27"/>
  <c r="C38" i="27"/>
  <c r="B38" i="27"/>
  <c r="L37" i="27"/>
  <c r="K37" i="27"/>
  <c r="J37" i="27"/>
  <c r="I37" i="27"/>
  <c r="H37" i="27"/>
  <c r="G37" i="27"/>
  <c r="F37" i="27"/>
  <c r="E37" i="27"/>
  <c r="D37" i="27"/>
  <c r="C37" i="27"/>
  <c r="B37" i="27"/>
  <c r="L36" i="27"/>
  <c r="K36" i="27"/>
  <c r="J36" i="27"/>
  <c r="I36" i="27"/>
  <c r="H36" i="27"/>
  <c r="G36" i="27"/>
  <c r="F36" i="27"/>
  <c r="E36" i="27"/>
  <c r="D36" i="27"/>
  <c r="C36" i="27"/>
  <c r="B36" i="27"/>
  <c r="L35" i="27"/>
  <c r="K35" i="27"/>
  <c r="J35" i="27"/>
  <c r="I35" i="27"/>
  <c r="H35" i="27"/>
  <c r="G35" i="27"/>
  <c r="F35" i="27"/>
  <c r="E35" i="27"/>
  <c r="D35" i="27"/>
  <c r="C35" i="27"/>
  <c r="B35" i="27"/>
  <c r="L34" i="27"/>
  <c r="K34" i="27"/>
  <c r="J34" i="27"/>
  <c r="I34" i="27"/>
  <c r="H34" i="27"/>
  <c r="G34" i="27"/>
  <c r="F34" i="27"/>
  <c r="E34" i="27"/>
  <c r="D34" i="27"/>
  <c r="C34" i="27"/>
  <c r="B34" i="27"/>
  <c r="L33" i="27"/>
  <c r="K33" i="27"/>
  <c r="J33" i="27"/>
  <c r="I33" i="27"/>
  <c r="H33" i="27"/>
  <c r="G33" i="27"/>
  <c r="F33" i="27"/>
  <c r="E33" i="27"/>
  <c r="D33" i="27"/>
  <c r="C33" i="27"/>
  <c r="B33" i="27"/>
  <c r="L32" i="27"/>
  <c r="K32" i="27"/>
  <c r="J32" i="27"/>
  <c r="I32" i="27"/>
  <c r="H32" i="27"/>
  <c r="G32" i="27"/>
  <c r="F32" i="27"/>
  <c r="E32" i="27"/>
  <c r="D32" i="27"/>
  <c r="C32" i="27"/>
  <c r="B32" i="27"/>
  <c r="L31" i="27"/>
  <c r="K31" i="27"/>
  <c r="J31" i="27"/>
  <c r="I31" i="27"/>
  <c r="H31" i="27"/>
  <c r="G31" i="27"/>
  <c r="F31" i="27"/>
  <c r="E31" i="27"/>
  <c r="D31" i="27"/>
  <c r="C31" i="27"/>
  <c r="B31" i="27"/>
  <c r="L30" i="27"/>
  <c r="K30" i="27"/>
  <c r="J30" i="27"/>
  <c r="I30" i="27"/>
  <c r="H30" i="27"/>
  <c r="G30" i="27"/>
  <c r="F30" i="27"/>
  <c r="E30" i="27"/>
  <c r="D30" i="27"/>
  <c r="C30" i="27"/>
  <c r="B30" i="27"/>
  <c r="L29" i="27"/>
  <c r="K29" i="27"/>
  <c r="J29" i="27"/>
  <c r="I29" i="27"/>
  <c r="H29" i="27"/>
  <c r="G29" i="27"/>
  <c r="F29" i="27"/>
  <c r="E29" i="27"/>
  <c r="D29" i="27"/>
  <c r="C29" i="27"/>
  <c r="B29" i="27"/>
  <c r="L28" i="27"/>
  <c r="K28" i="27"/>
  <c r="J28" i="27"/>
  <c r="I28" i="27"/>
  <c r="H28" i="27"/>
  <c r="G28" i="27"/>
  <c r="F28" i="27"/>
  <c r="E28" i="27"/>
  <c r="D28" i="27"/>
  <c r="C28" i="27"/>
  <c r="B28" i="27"/>
  <c r="L21" i="27"/>
  <c r="K21" i="27"/>
  <c r="J21" i="27"/>
  <c r="I21" i="27"/>
  <c r="H21" i="27"/>
  <c r="G21" i="27"/>
  <c r="F21" i="27"/>
  <c r="E21" i="27"/>
  <c r="AX19" i="27"/>
  <c r="Z19" i="27"/>
  <c r="AX18" i="27"/>
  <c r="Z18" i="27"/>
  <c r="BJ18" i="27" s="1"/>
  <c r="AX17" i="27"/>
  <c r="Z17" i="27"/>
  <c r="BJ17" i="27" s="1"/>
  <c r="AX16" i="27"/>
  <c r="Z16" i="27"/>
  <c r="BJ16" i="27" s="1"/>
  <c r="AX15" i="27"/>
  <c r="Z15" i="27"/>
  <c r="BJ15" i="27" s="1"/>
  <c r="AX14" i="27"/>
  <c r="Z14" i="27"/>
  <c r="BJ14" i="27" s="1"/>
  <c r="AX13" i="27"/>
  <c r="Z13" i="27"/>
  <c r="BJ13" i="27" s="1"/>
  <c r="AX11" i="27"/>
  <c r="Z11" i="27"/>
  <c r="BJ11" i="27" s="1"/>
  <c r="AX10" i="27"/>
  <c r="Z10" i="27"/>
  <c r="BJ10" i="27" s="1"/>
  <c r="AX9" i="27"/>
  <c r="Z9" i="27"/>
  <c r="BJ9" i="27" s="1"/>
  <c r="AX8" i="27"/>
  <c r="Z8" i="27"/>
  <c r="BJ8" i="27" s="1"/>
  <c r="AX7" i="27"/>
  <c r="Z7" i="27"/>
  <c r="BJ7" i="27" s="1"/>
  <c r="Z6" i="27"/>
  <c r="Y6" i="27" s="1"/>
  <c r="BJ3" i="27"/>
  <c r="BD3" i="27"/>
  <c r="AX3" i="27"/>
  <c r="AR3" i="27"/>
  <c r="AL3" i="27"/>
  <c r="AF3" i="27"/>
  <c r="G71" i="26"/>
  <c r="G67" i="26"/>
  <c r="G66" i="26"/>
  <c r="G65" i="26"/>
  <c r="AE63" i="26"/>
  <c r="AC63" i="26"/>
  <c r="AE62" i="26"/>
  <c r="W62" i="26"/>
  <c r="AE61" i="26"/>
  <c r="W61" i="26"/>
  <c r="G61" i="26"/>
  <c r="AE60" i="26"/>
  <c r="W60" i="26"/>
  <c r="G60" i="26"/>
  <c r="G59" i="26"/>
  <c r="AC58" i="26"/>
  <c r="U58" i="26"/>
  <c r="E58" i="26"/>
  <c r="AE56" i="26"/>
  <c r="W56" i="26"/>
  <c r="G56" i="26"/>
  <c r="AE55" i="26"/>
  <c r="W55" i="26"/>
  <c r="G55" i="26"/>
  <c r="AE54" i="26"/>
  <c r="W54" i="26"/>
  <c r="G54" i="26"/>
  <c r="AE53" i="26"/>
  <c r="W53" i="26"/>
  <c r="G53" i="26"/>
  <c r="AE52" i="26"/>
  <c r="W52" i="26"/>
  <c r="G52" i="26"/>
  <c r="AE41" i="26"/>
  <c r="W41" i="26"/>
  <c r="G41" i="26"/>
  <c r="AC40" i="26"/>
  <c r="AC47" i="26" s="1"/>
  <c r="U40" i="26"/>
  <c r="U47" i="26" s="1"/>
  <c r="E40" i="26"/>
  <c r="E48" i="26" s="1"/>
  <c r="E50" i="26" s="1"/>
  <c r="AE39" i="26"/>
  <c r="W39" i="26"/>
  <c r="G39" i="26"/>
  <c r="AE38" i="26"/>
  <c r="W38" i="26"/>
  <c r="G38" i="26"/>
  <c r="AE37" i="26"/>
  <c r="W37" i="26"/>
  <c r="G37" i="26"/>
  <c r="AE36" i="26"/>
  <c r="W36" i="26"/>
  <c r="G36" i="26"/>
  <c r="AE35" i="26"/>
  <c r="W35" i="26"/>
  <c r="G35" i="26"/>
  <c r="AE34" i="26"/>
  <c r="W34" i="26"/>
  <c r="G34" i="26"/>
  <c r="AE33" i="26"/>
  <c r="W33" i="26"/>
  <c r="G33" i="26"/>
  <c r="O25" i="26"/>
  <c r="O23" i="26"/>
  <c r="AE22" i="26"/>
  <c r="W22" i="26"/>
  <c r="G22" i="26"/>
  <c r="AE21" i="26"/>
  <c r="W21" i="26"/>
  <c r="M21" i="26"/>
  <c r="G21" i="26"/>
  <c r="AE20" i="26"/>
  <c r="W20" i="26"/>
  <c r="O20" i="26"/>
  <c r="G20" i="26"/>
  <c r="AK19" i="26"/>
  <c r="AE19" i="26"/>
  <c r="W19" i="26"/>
  <c r="O19" i="26"/>
  <c r="G19" i="26"/>
  <c r="AK18" i="26"/>
  <c r="AK23" i="26" s="1"/>
  <c r="AK24" i="26" s="1"/>
  <c r="AC18" i="26"/>
  <c r="U18" i="26"/>
  <c r="U31" i="26" s="1"/>
  <c r="E18" i="26"/>
  <c r="E57" i="26" s="1"/>
  <c r="AK17" i="26"/>
  <c r="AK21" i="26" s="1"/>
  <c r="AE17" i="26"/>
  <c r="W17" i="26"/>
  <c r="O17" i="26"/>
  <c r="G17" i="26"/>
  <c r="AE16" i="26"/>
  <c r="W16" i="26"/>
  <c r="G16" i="26"/>
  <c r="AE15" i="26"/>
  <c r="W15" i="26"/>
  <c r="G15" i="26"/>
  <c r="AE14" i="26"/>
  <c r="W14" i="26"/>
  <c r="G14" i="26"/>
  <c r="AK13" i="26"/>
  <c r="AE13" i="26"/>
  <c r="W13" i="26"/>
  <c r="O13" i="26"/>
  <c r="G13" i="26"/>
  <c r="AK12" i="26"/>
  <c r="AC12" i="26"/>
  <c r="U12" i="26"/>
  <c r="E12" i="26"/>
  <c r="AM11" i="26"/>
  <c r="AE11" i="26"/>
  <c r="W11" i="26"/>
  <c r="N11" i="26"/>
  <c r="O11" i="26" s="1"/>
  <c r="G11" i="26"/>
  <c r="AE10" i="26"/>
  <c r="W10" i="26"/>
  <c r="G10" i="26"/>
  <c r="AE9" i="26"/>
  <c r="W9" i="26"/>
  <c r="G9" i="26"/>
  <c r="BB8" i="26"/>
  <c r="BC8" i="26" s="1"/>
  <c r="AT8" i="26"/>
  <c r="AU8" i="26" s="1"/>
  <c r="AM8" i="26"/>
  <c r="AE8" i="26"/>
  <c r="W8" i="26"/>
  <c r="G8" i="26"/>
  <c r="BB7" i="26"/>
  <c r="BA7" i="26"/>
  <c r="BA10" i="26" s="1"/>
  <c r="AT7" i="26"/>
  <c r="AS7" i="26"/>
  <c r="AS10" i="26" s="1"/>
  <c r="AM7" i="26"/>
  <c r="AC7" i="26"/>
  <c r="AC64" i="26" s="1"/>
  <c r="U7" i="26"/>
  <c r="U63" i="26" s="1"/>
  <c r="M7" i="26"/>
  <c r="M22" i="26" s="1"/>
  <c r="E7" i="26"/>
  <c r="E68" i="26" s="1"/>
  <c r="E69" i="26" s="1"/>
  <c r="E70" i="26" s="1"/>
  <c r="N3" i="26"/>
  <c r="V3" i="26" s="1"/>
  <c r="AD3" i="26" s="1"/>
  <c r="AL3" i="26" s="1"/>
  <c r="AT3" i="26" s="1"/>
  <c r="BB3" i="26" s="1"/>
  <c r="L3" i="26"/>
  <c r="T3" i="26" s="1"/>
  <c r="AB3" i="26" s="1"/>
  <c r="AJ3" i="26" s="1"/>
  <c r="AR3" i="26" s="1"/>
  <c r="AZ3" i="26" s="1"/>
  <c r="G115" i="1"/>
  <c r="G116" i="1"/>
  <c r="G113" i="1"/>
  <c r="G114" i="1"/>
  <c r="G112" i="1"/>
  <c r="G117" i="1"/>
  <c r="Q19" i="25" l="1"/>
  <c r="G13" i="30"/>
  <c r="G15" i="42"/>
  <c r="H15" i="41"/>
  <c r="I15" i="42"/>
  <c r="J15" i="41"/>
  <c r="H15" i="42"/>
  <c r="I15" i="41"/>
  <c r="F15" i="42"/>
  <c r="G15" i="41"/>
  <c r="E15" i="42"/>
  <c r="F15" i="41"/>
  <c r="G50" i="26"/>
  <c r="V138" i="1"/>
  <c r="E46" i="37"/>
  <c r="E45" i="37"/>
  <c r="E47" i="37"/>
  <c r="E50" i="37"/>
  <c r="E49" i="37"/>
  <c r="E48" i="37"/>
  <c r="AX19" i="25"/>
  <c r="J13" i="30" s="1"/>
  <c r="BB19" i="25"/>
  <c r="N13" i="30" s="1"/>
  <c r="BG19" i="25"/>
  <c r="S13" i="30" s="1"/>
  <c r="BK19" i="25"/>
  <c r="W13" i="30" s="1"/>
  <c r="BO19" i="25"/>
  <c r="AA13" i="30" s="1"/>
  <c r="AW20" i="25"/>
  <c r="BA20" i="25"/>
  <c r="BE20" i="25"/>
  <c r="BI20" i="25"/>
  <c r="BM20" i="25"/>
  <c r="BQ20" i="25"/>
  <c r="BU20" i="25"/>
  <c r="BY20" i="25"/>
  <c r="AY21" i="25"/>
  <c r="BC21" i="25"/>
  <c r="BG21" i="25"/>
  <c r="BK21" i="25"/>
  <c r="BO21" i="25"/>
  <c r="BS21" i="25"/>
  <c r="BW21" i="25"/>
  <c r="AZ23" i="25"/>
  <c r="BD23" i="25"/>
  <c r="BI23" i="25"/>
  <c r="BM23" i="25"/>
  <c r="BQ23" i="25"/>
  <c r="AZ19" i="25"/>
  <c r="L13" i="30" s="1"/>
  <c r="BD19" i="25"/>
  <c r="P13" i="30" s="1"/>
  <c r="BI19" i="25"/>
  <c r="U13" i="30" s="1"/>
  <c r="BM19" i="25"/>
  <c r="Y13" i="30" s="1"/>
  <c r="AY20" i="25"/>
  <c r="BC20" i="25"/>
  <c r="BG20" i="25"/>
  <c r="BK20" i="25"/>
  <c r="BO20" i="25"/>
  <c r="BS20" i="25"/>
  <c r="BW20" i="25"/>
  <c r="AW21" i="25"/>
  <c r="BA21" i="25"/>
  <c r="BE21" i="25"/>
  <c r="BI21" i="25"/>
  <c r="BM21" i="25"/>
  <c r="BQ21" i="25"/>
  <c r="BU21" i="25"/>
  <c r="BY21" i="25"/>
  <c r="AY22" i="25"/>
  <c r="BD22" i="25"/>
  <c r="BT23" i="25"/>
  <c r="BX23" i="25"/>
  <c r="BF23" i="25"/>
  <c r="BK23" i="25"/>
  <c r="BO23" i="25"/>
  <c r="AW25" i="25"/>
  <c r="BA25" i="25"/>
  <c r="BE25" i="25"/>
  <c r="BI25" i="25"/>
  <c r="BM25" i="25"/>
  <c r="BQ25" i="25"/>
  <c r="BU25" i="25"/>
  <c r="BZ24" i="25"/>
  <c r="AY25" i="25"/>
  <c r="BC25" i="25"/>
  <c r="BG25" i="25"/>
  <c r="BK25" i="25"/>
  <c r="BO25" i="25"/>
  <c r="BS25" i="25"/>
  <c r="BW25" i="25"/>
  <c r="AW26" i="25"/>
  <c r="BA26" i="25"/>
  <c r="BE26" i="25"/>
  <c r="BJ26" i="25"/>
  <c r="BN26" i="25"/>
  <c r="BR26" i="25"/>
  <c r="AZ27" i="25"/>
  <c r="BD27" i="25"/>
  <c r="BH27" i="25"/>
  <c r="BL27" i="25"/>
  <c r="BP27" i="25"/>
  <c r="BT27" i="25"/>
  <c r="BX27" i="25"/>
  <c r="AY29" i="25"/>
  <c r="BC29" i="25"/>
  <c r="BG29" i="25"/>
  <c r="BK29" i="25"/>
  <c r="BO29" i="25"/>
  <c r="BS29" i="25"/>
  <c r="BW29" i="25"/>
  <c r="BF30" i="25"/>
  <c r="BJ30" i="25"/>
  <c r="BN30" i="25"/>
  <c r="BV30" i="25"/>
  <c r="BZ30" i="25"/>
  <c r="AZ31" i="25"/>
  <c r="BI31" i="25"/>
  <c r="BM31" i="25"/>
  <c r="BQ31" i="25"/>
  <c r="BU31" i="25"/>
  <c r="BY31" i="25"/>
  <c r="AY32" i="25"/>
  <c r="BC32" i="25"/>
  <c r="BG32" i="25"/>
  <c r="BK32" i="25"/>
  <c r="BP32" i="25"/>
  <c r="BT32" i="25"/>
  <c r="BX32" i="25"/>
  <c r="AX24" i="25"/>
  <c r="BB24" i="25"/>
  <c r="BF24" i="25"/>
  <c r="BJ24" i="25"/>
  <c r="BN24" i="25"/>
  <c r="BR24" i="25"/>
  <c r="BV24" i="25"/>
  <c r="AY19" i="25"/>
  <c r="K13" i="30" s="1"/>
  <c r="BC19" i="25"/>
  <c r="O13" i="30" s="1"/>
  <c r="BH19" i="25"/>
  <c r="T13" i="30" s="1"/>
  <c r="BL19" i="25"/>
  <c r="X13" i="30" s="1"/>
  <c r="BP19" i="25"/>
  <c r="AB13" i="30" s="1"/>
  <c r="AX20" i="25"/>
  <c r="BB20" i="25"/>
  <c r="BF20" i="25"/>
  <c r="BJ20" i="25"/>
  <c r="BN20" i="25"/>
  <c r="BR20" i="25"/>
  <c r="BV20" i="25"/>
  <c r="BZ20" i="25"/>
  <c r="AZ21" i="25"/>
  <c r="BD21" i="25"/>
  <c r="BH21" i="25"/>
  <c r="BL21" i="25"/>
  <c r="BP21" i="25"/>
  <c r="BT21" i="25"/>
  <c r="BX21" i="25"/>
  <c r="AW23" i="25"/>
  <c r="BA23" i="25"/>
  <c r="BE23" i="25"/>
  <c r="BJ23" i="25"/>
  <c r="BN23" i="25"/>
  <c r="BR23" i="25"/>
  <c r="AZ25" i="25"/>
  <c r="BD25" i="25"/>
  <c r="BH25" i="25"/>
  <c r="BL25" i="25"/>
  <c r="BP25" i="25"/>
  <c r="BT25" i="25"/>
  <c r="BX25" i="25"/>
  <c r="BF26" i="25"/>
  <c r="BK26" i="25"/>
  <c r="BO26" i="25"/>
  <c r="AW27" i="25"/>
  <c r="BA27" i="25"/>
  <c r="BE27" i="25"/>
  <c r="BI27" i="25"/>
  <c r="BM27" i="25"/>
  <c r="BQ27" i="25"/>
  <c r="BU27" i="25"/>
  <c r="BY27" i="25"/>
  <c r="BP28" i="25"/>
  <c r="BT28" i="25"/>
  <c r="BX28" i="25"/>
  <c r="AZ29" i="25"/>
  <c r="BD29" i="25"/>
  <c r="BH29" i="25"/>
  <c r="BL29" i="25"/>
  <c r="BP29" i="25"/>
  <c r="BT29" i="25"/>
  <c r="BX29" i="25"/>
  <c r="AX30" i="25"/>
  <c r="BB30" i="25"/>
  <c r="BG30" i="25"/>
  <c r="BK30" i="25"/>
  <c r="AW31" i="25"/>
  <c r="BF31" i="25"/>
  <c r="BJ31" i="25"/>
  <c r="AZ32" i="25"/>
  <c r="BD32" i="25"/>
  <c r="BH32" i="25"/>
  <c r="BL32" i="25"/>
  <c r="BQ32" i="25"/>
  <c r="BU32" i="25"/>
  <c r="BY32" i="25"/>
  <c r="AY24" i="25"/>
  <c r="BC24" i="25"/>
  <c r="BG24" i="25"/>
  <c r="BK24" i="25"/>
  <c r="BO24" i="25"/>
  <c r="BS24" i="25"/>
  <c r="BW24" i="25"/>
  <c r="BY25" i="25"/>
  <c r="BH26" i="25"/>
  <c r="BL26" i="25"/>
  <c r="BP26" i="25"/>
  <c r="AX27" i="25"/>
  <c r="BB27" i="25"/>
  <c r="BF27" i="25"/>
  <c r="BJ27" i="25"/>
  <c r="BN27" i="25"/>
  <c r="BR27" i="25"/>
  <c r="BV27" i="25"/>
  <c r="BZ27" i="25"/>
  <c r="BE28" i="25"/>
  <c r="BI28" i="25"/>
  <c r="AW29" i="25"/>
  <c r="BA29" i="25"/>
  <c r="BE29" i="25"/>
  <c r="BI29" i="25"/>
  <c r="BM29" i="25"/>
  <c r="BQ29" i="25"/>
  <c r="BU29" i="25"/>
  <c r="BY29" i="25"/>
  <c r="AY30" i="25"/>
  <c r="AX31" i="25"/>
  <c r="BB31" i="25"/>
  <c r="BG31" i="25"/>
  <c r="BK31" i="25"/>
  <c r="BA32" i="25"/>
  <c r="BE32" i="25"/>
  <c r="BI32" i="25"/>
  <c r="BN32" i="25"/>
  <c r="BR32" i="25"/>
  <c r="BV32" i="25"/>
  <c r="BZ32" i="25"/>
  <c r="AZ24" i="25"/>
  <c r="BD24" i="25"/>
  <c r="BH24" i="25"/>
  <c r="BL24" i="25"/>
  <c r="BP24" i="25"/>
  <c r="BT24" i="25"/>
  <c r="BX24" i="25"/>
  <c r="AW19" i="25"/>
  <c r="BA19" i="25"/>
  <c r="M13" i="30" s="1"/>
  <c r="BE19" i="25"/>
  <c r="Q13" i="30" s="1"/>
  <c r="BJ19" i="25"/>
  <c r="V13" i="30" s="1"/>
  <c r="BN19" i="25"/>
  <c r="Z13" i="30" s="1"/>
  <c r="AZ20" i="25"/>
  <c r="BD20" i="25"/>
  <c r="BH20" i="25"/>
  <c r="BL20" i="25"/>
  <c r="BP20" i="25"/>
  <c r="BT20" i="25"/>
  <c r="BX20" i="25"/>
  <c r="AX21" i="25"/>
  <c r="BB21" i="25"/>
  <c r="BF21" i="25"/>
  <c r="BJ21" i="25"/>
  <c r="BN21" i="25"/>
  <c r="BR21" i="25"/>
  <c r="BV21" i="25"/>
  <c r="BZ21" i="25"/>
  <c r="AZ22" i="25"/>
  <c r="BE22" i="25"/>
  <c r="BH23" i="25"/>
  <c r="BL23" i="25"/>
  <c r="BP23" i="25"/>
  <c r="AX25" i="25"/>
  <c r="BB25" i="25"/>
  <c r="BF25" i="25"/>
  <c r="BJ25" i="25"/>
  <c r="BN25" i="25"/>
  <c r="BR25" i="25"/>
  <c r="BV25" i="25"/>
  <c r="BZ25" i="25"/>
  <c r="AZ26" i="25"/>
  <c r="BD26" i="25"/>
  <c r="BI26" i="25"/>
  <c r="BM26" i="25"/>
  <c r="BQ26" i="25"/>
  <c r="AY27" i="25"/>
  <c r="BC27" i="25"/>
  <c r="BG27" i="25"/>
  <c r="BK27" i="25"/>
  <c r="BO27" i="25"/>
  <c r="BS27" i="25"/>
  <c r="BW27" i="25"/>
  <c r="BA28" i="25"/>
  <c r="BF28" i="25"/>
  <c r="AX29" i="25"/>
  <c r="BB29" i="25"/>
  <c r="BF29" i="25"/>
  <c r="BJ29" i="25"/>
  <c r="BN29" i="25"/>
  <c r="BR29" i="25"/>
  <c r="BV29" i="25"/>
  <c r="BZ29" i="25"/>
  <c r="AY31" i="25"/>
  <c r="BD31" i="25"/>
  <c r="BH31" i="25"/>
  <c r="AX32" i="25"/>
  <c r="BB32" i="25"/>
  <c r="BF32" i="25"/>
  <c r="BJ32" i="25"/>
  <c r="BO32" i="25"/>
  <c r="BS32" i="25"/>
  <c r="BW32" i="25"/>
  <c r="AW24" i="25"/>
  <c r="BA24" i="25"/>
  <c r="BE24" i="25"/>
  <c r="BI24" i="25"/>
  <c r="BM24" i="25"/>
  <c r="BQ24" i="25"/>
  <c r="BU24" i="25"/>
  <c r="BY24" i="25"/>
  <c r="AM19" i="26"/>
  <c r="AE18" i="26"/>
  <c r="G58" i="26"/>
  <c r="U57" i="26"/>
  <c r="U59" i="26" s="1"/>
  <c r="W59" i="26" s="1"/>
  <c r="W7" i="26"/>
  <c r="W18" i="26"/>
  <c r="AM18" i="26"/>
  <c r="W58" i="26"/>
  <c r="AX2" i="27"/>
  <c r="AE7" i="26"/>
  <c r="AK14" i="26"/>
  <c r="AK15" i="26" s="1"/>
  <c r="AM15" i="26" s="1"/>
  <c r="G18" i="26"/>
  <c r="U30" i="26"/>
  <c r="W30" i="26" s="1"/>
  <c r="BC7" i="26"/>
  <c r="BC10" i="26"/>
  <c r="BC11" i="26" s="1"/>
  <c r="BB4" i="26" s="1"/>
  <c r="AE12" i="26"/>
  <c r="AM13" i="26"/>
  <c r="E29" i="26"/>
  <c r="G29" i="26" s="1"/>
  <c r="G40" i="26"/>
  <c r="E42" i="26"/>
  <c r="G42" i="26" s="1"/>
  <c r="G7" i="26"/>
  <c r="AU7" i="26"/>
  <c r="AU10" i="26"/>
  <c r="AU11" i="26" s="1"/>
  <c r="AT4" i="26" s="1"/>
  <c r="AM12" i="26"/>
  <c r="M18" i="26"/>
  <c r="M24" i="26" s="1"/>
  <c r="O24" i="26" s="1"/>
  <c r="O21" i="26"/>
  <c r="E23" i="26"/>
  <c r="G23" i="26" s="1"/>
  <c r="M26" i="26"/>
  <c r="O26" i="26" s="1"/>
  <c r="W40" i="26"/>
  <c r="U42" i="26"/>
  <c r="W42" i="26" s="1"/>
  <c r="O22" i="26"/>
  <c r="E49" i="26"/>
  <c r="G49" i="26" s="1"/>
  <c r="BQ22" i="25"/>
  <c r="BU22" i="25"/>
  <c r="BY22" i="25"/>
  <c r="BQ19" i="25"/>
  <c r="AC13" i="30" s="1"/>
  <c r="Z19" i="25"/>
  <c r="BX19" i="25"/>
  <c r="AJ13" i="30" s="1"/>
  <c r="BS19" i="25"/>
  <c r="AE13" i="30" s="1"/>
  <c r="BW19" i="25"/>
  <c r="AI13" i="30" s="1"/>
  <c r="BU19" i="25"/>
  <c r="AG13" i="30" s="1"/>
  <c r="BY19" i="25"/>
  <c r="AK13" i="30" s="1"/>
  <c r="BT19" i="25"/>
  <c r="AF13" i="30" s="1"/>
  <c r="BR19" i="25"/>
  <c r="AD13" i="30" s="1"/>
  <c r="BV19" i="25"/>
  <c r="AH13" i="30" s="1"/>
  <c r="BM28" i="25"/>
  <c r="BQ28" i="25"/>
  <c r="BS30" i="25"/>
  <c r="BW30" i="25"/>
  <c r="BH30" i="25"/>
  <c r="BU28" i="25"/>
  <c r="BY28" i="25"/>
  <c r="BT22" i="25"/>
  <c r="BX22" i="25"/>
  <c r="BD30" i="25"/>
  <c r="BT26" i="25"/>
  <c r="BX26" i="25"/>
  <c r="BJ28" i="25"/>
  <c r="BT31" i="25"/>
  <c r="BX31" i="25"/>
  <c r="BE31" i="25"/>
  <c r="BL22" i="25"/>
  <c r="BB22" i="25"/>
  <c r="BP22" i="25"/>
  <c r="BF22" i="25"/>
  <c r="BB23" i="25"/>
  <c r="BO30" i="25"/>
  <c r="AZ30" i="25"/>
  <c r="BX30" i="25"/>
  <c r="BI30" i="25"/>
  <c r="BP31" i="25"/>
  <c r="BA31" i="25"/>
  <c r="BH22" i="25"/>
  <c r="AX22" i="25"/>
  <c r="BM22" i="25"/>
  <c r="BC22" i="25"/>
  <c r="BU23" i="25"/>
  <c r="AY23" i="25"/>
  <c r="BY23" i="25"/>
  <c r="BC23" i="25"/>
  <c r="AX23" i="25"/>
  <c r="BB26" i="25"/>
  <c r="BV28" i="25"/>
  <c r="BG28" i="25"/>
  <c r="BZ28" i="25"/>
  <c r="BK28" i="25"/>
  <c r="BB28" i="25"/>
  <c r="BL30" i="25"/>
  <c r="AW30" i="25"/>
  <c r="BP30" i="25"/>
  <c r="BA30" i="25"/>
  <c r="BT30" i="25"/>
  <c r="BE30" i="25"/>
  <c r="BU26" i="25"/>
  <c r="AY26" i="25"/>
  <c r="BY26" i="25"/>
  <c r="BC26" i="25"/>
  <c r="AX26" i="25"/>
  <c r="BN28" i="25"/>
  <c r="AY28" i="25"/>
  <c r="BS28" i="25"/>
  <c r="BD28" i="25"/>
  <c r="BW28" i="25"/>
  <c r="BH28" i="25"/>
  <c r="AX28" i="25"/>
  <c r="BJ22" i="25"/>
  <c r="BO22" i="25"/>
  <c r="BS22" i="25"/>
  <c r="BW22" i="25"/>
  <c r="BW23" i="25"/>
  <c r="BS26" i="25"/>
  <c r="BW26" i="25"/>
  <c r="BO31" i="25"/>
  <c r="BU30" i="25"/>
  <c r="BY30" i="25"/>
  <c r="BV31" i="25"/>
  <c r="BZ31" i="25"/>
  <c r="BI22" i="25"/>
  <c r="BN22" i="25"/>
  <c r="BR22" i="25"/>
  <c r="BV22" i="25"/>
  <c r="BZ22" i="25"/>
  <c r="BV23" i="25"/>
  <c r="BZ23" i="25"/>
  <c r="BV26" i="25"/>
  <c r="BZ26" i="25"/>
  <c r="BO28" i="25"/>
  <c r="BM30" i="25"/>
  <c r="BQ30" i="25"/>
  <c r="BN31" i="25"/>
  <c r="BS31" i="25"/>
  <c r="BW31" i="25"/>
  <c r="AA23" i="25"/>
  <c r="BS23" i="25"/>
  <c r="W28" i="25"/>
  <c r="BL28" i="25"/>
  <c r="W31" i="25"/>
  <c r="BL31" i="25"/>
  <c r="AA26" i="25"/>
  <c r="W30" i="25"/>
  <c r="Q32" i="25"/>
  <c r="Q22" i="25"/>
  <c r="AE64" i="26"/>
  <c r="G12" i="26"/>
  <c r="W31" i="26"/>
  <c r="W12" i="26"/>
  <c r="AM24" i="26"/>
  <c r="AM21" i="26"/>
  <c r="Y18" i="27"/>
  <c r="AR18" i="27" s="1"/>
  <c r="J117" i="1"/>
  <c r="H50" i="37" s="1"/>
  <c r="BD7" i="27"/>
  <c r="AL7" i="27" s="1"/>
  <c r="BD6" i="27"/>
  <c r="AL6" i="27" s="1"/>
  <c r="BJ6" i="27"/>
  <c r="Y8" i="27"/>
  <c r="BD8" i="27"/>
  <c r="AL8" i="27" s="1"/>
  <c r="Y13" i="27"/>
  <c r="BD18" i="27"/>
  <c r="AL18" i="27" s="1"/>
  <c r="Y12" i="27"/>
  <c r="BD12" i="27"/>
  <c r="AL12" i="27" s="1"/>
  <c r="Y11" i="27"/>
  <c r="AF11" i="27" s="1"/>
  <c r="BD13" i="27"/>
  <c r="AL13" i="27" s="1"/>
  <c r="Y17" i="27"/>
  <c r="BD17" i="27"/>
  <c r="AL17" i="27" s="1"/>
  <c r="AF6" i="27"/>
  <c r="AR6" i="27"/>
  <c r="AL19" i="27"/>
  <c r="Y19" i="27"/>
  <c r="BJ19" i="27"/>
  <c r="Y7" i="27"/>
  <c r="BD11" i="27"/>
  <c r="AL11" i="27" s="1"/>
  <c r="Y16" i="27"/>
  <c r="BD10" i="27"/>
  <c r="AL10" i="27" s="1"/>
  <c r="Y10" i="27"/>
  <c r="BD15" i="27"/>
  <c r="AL15" i="27" s="1"/>
  <c r="Y15" i="27"/>
  <c r="Y9" i="27"/>
  <c r="BD9" i="27"/>
  <c r="AL9" i="27" s="1"/>
  <c r="Y14" i="27"/>
  <c r="AL14" i="27"/>
  <c r="AC44" i="26"/>
  <c r="AC51" i="26"/>
  <c r="AE51" i="26" s="1"/>
  <c r="E73" i="26"/>
  <c r="G70" i="26"/>
  <c r="AM17" i="26"/>
  <c r="AC28" i="26"/>
  <c r="AC57" i="26"/>
  <c r="AC59" i="26" s="1"/>
  <c r="AE59" i="26" s="1"/>
  <c r="AC30" i="26"/>
  <c r="AE30" i="26" s="1"/>
  <c r="AC29" i="26"/>
  <c r="AE29" i="26" s="1"/>
  <c r="AC23" i="26"/>
  <c r="AC31" i="26"/>
  <c r="AE31" i="26" s="1"/>
  <c r="U51" i="26"/>
  <c r="W51" i="26" s="1"/>
  <c r="W47" i="26"/>
  <c r="U44" i="26"/>
  <c r="AE40" i="26"/>
  <c r="G68" i="26"/>
  <c r="W63" i="26"/>
  <c r="U64" i="26"/>
  <c r="W64" i="26" s="1"/>
  <c r="E62" i="26"/>
  <c r="E64" i="26" s="1"/>
  <c r="G64" i="26" s="1"/>
  <c r="G57" i="26"/>
  <c r="E63" i="26"/>
  <c r="G63" i="26" s="1"/>
  <c r="G69" i="26"/>
  <c r="AE47" i="26"/>
  <c r="AM23" i="26"/>
  <c r="AC48" i="26"/>
  <c r="AC42" i="26"/>
  <c r="AE42" i="26" s="1"/>
  <c r="AC49" i="26"/>
  <c r="AE49" i="26" s="1"/>
  <c r="G48" i="26"/>
  <c r="AE58" i="26"/>
  <c r="U28" i="26"/>
  <c r="E31" i="26"/>
  <c r="G31" i="26" s="1"/>
  <c r="E47" i="26"/>
  <c r="U48" i="26"/>
  <c r="E28" i="26"/>
  <c r="U29" i="26"/>
  <c r="W29" i="26" s="1"/>
  <c r="U49" i="26"/>
  <c r="W49" i="26" s="1"/>
  <c r="M12" i="26"/>
  <c r="M14" i="26" s="1"/>
  <c r="U23" i="26"/>
  <c r="E30" i="26"/>
  <c r="G30" i="26" s="1"/>
  <c r="K117" i="1"/>
  <c r="W57" i="26" l="1"/>
  <c r="I13" i="30"/>
  <c r="W138" i="1"/>
  <c r="I50" i="37"/>
  <c r="BG26" i="25"/>
  <c r="BG23" i="25"/>
  <c r="BF19" i="25"/>
  <c r="R13" i="30" s="1"/>
  <c r="O18" i="26"/>
  <c r="AM14" i="26"/>
  <c r="AM25" i="26" s="1"/>
  <c r="AL4" i="26" s="1"/>
  <c r="AE57" i="26"/>
  <c r="BJ2" i="27"/>
  <c r="J115" i="1" s="1"/>
  <c r="H48" i="37" s="1"/>
  <c r="BZ19" i="25"/>
  <c r="AL13" i="30" s="1"/>
  <c r="AL2" i="27"/>
  <c r="J113" i="1" s="1"/>
  <c r="H46" i="37" s="1"/>
  <c r="BD2" i="27"/>
  <c r="J116" i="1" s="1"/>
  <c r="H49" i="37" s="1"/>
  <c r="O12" i="26"/>
  <c r="L117" i="1"/>
  <c r="BR28" i="25"/>
  <c r="BC28" i="25"/>
  <c r="AG32" i="25"/>
  <c r="AW32" i="25"/>
  <c r="BR31" i="25"/>
  <c r="BC31" i="25"/>
  <c r="BR30" i="25"/>
  <c r="BC30" i="25"/>
  <c r="BG22" i="25"/>
  <c r="AW22" i="25"/>
  <c r="U22" i="25"/>
  <c r="AF18" i="27"/>
  <c r="AR11" i="27"/>
  <c r="AF12" i="27"/>
  <c r="AR12" i="27"/>
  <c r="AR13" i="27"/>
  <c r="AF13" i="27"/>
  <c r="AF8" i="27"/>
  <c r="AR8" i="27"/>
  <c r="AF17" i="27"/>
  <c r="AR17" i="27"/>
  <c r="AR14" i="27"/>
  <c r="AF14" i="27"/>
  <c r="AR9" i="27"/>
  <c r="AF9" i="27"/>
  <c r="AR15" i="27"/>
  <c r="AF15" i="27"/>
  <c r="AF16" i="27"/>
  <c r="AR16" i="27"/>
  <c r="AR10" i="27"/>
  <c r="AF10" i="27"/>
  <c r="AR19" i="27"/>
  <c r="AF19" i="27"/>
  <c r="AF7" i="27"/>
  <c r="AR7" i="27"/>
  <c r="AC50" i="26"/>
  <c r="AE50" i="26" s="1"/>
  <c r="AE48" i="26"/>
  <c r="E25" i="26"/>
  <c r="E32" i="26"/>
  <c r="G32" i="26" s="1"/>
  <c r="U32" i="26"/>
  <c r="W32" i="26" s="1"/>
  <c r="U25" i="26"/>
  <c r="W28" i="26"/>
  <c r="W23" i="26"/>
  <c r="AE23" i="26"/>
  <c r="AE44" i="26"/>
  <c r="AC45" i="26"/>
  <c r="M15" i="26"/>
  <c r="O15" i="26" s="1"/>
  <c r="O14" i="26"/>
  <c r="U50" i="26"/>
  <c r="W50" i="26" s="1"/>
  <c r="W48" i="26"/>
  <c r="G62" i="26"/>
  <c r="U45" i="26"/>
  <c r="W44" i="26"/>
  <c r="AC32" i="26"/>
  <c r="AE32" i="26" s="1"/>
  <c r="AC25" i="26"/>
  <c r="AE28" i="26"/>
  <c r="E44" i="26"/>
  <c r="E51" i="26"/>
  <c r="G51" i="26" s="1"/>
  <c r="G47" i="26"/>
  <c r="G28" i="26"/>
  <c r="E72" i="26"/>
  <c r="G72" i="26" s="1"/>
  <c r="G73" i="26"/>
  <c r="K116" i="1"/>
  <c r="H13" i="30" l="1"/>
  <c r="E13" i="30" s="1"/>
  <c r="X138" i="1"/>
  <c r="I49" i="37"/>
  <c r="J50" i="37"/>
  <c r="O117" i="1"/>
  <c r="P117" i="1" s="1"/>
  <c r="Q117" i="1" s="1"/>
  <c r="R117" i="1" s="1"/>
  <c r="BM32" i="25"/>
  <c r="AR2" i="27"/>
  <c r="J114" i="1" s="1"/>
  <c r="H47" i="37" s="1"/>
  <c r="AF2" i="27"/>
  <c r="J112" i="1" s="1"/>
  <c r="H45" i="37" s="1"/>
  <c r="BK22" i="25"/>
  <c r="BA22" i="25"/>
  <c r="O27" i="26"/>
  <c r="N4" i="26" s="1"/>
  <c r="AC46" i="26"/>
  <c r="AE46" i="26" s="1"/>
  <c r="AE45" i="26"/>
  <c r="E45" i="26"/>
  <c r="G44" i="26"/>
  <c r="E26" i="26"/>
  <c r="G25" i="26"/>
  <c r="AC43" i="26"/>
  <c r="AE43" i="26" s="1"/>
  <c r="U46" i="26"/>
  <c r="W46" i="26" s="1"/>
  <c r="U43" i="26"/>
  <c r="W43" i="26" s="1"/>
  <c r="W45" i="26"/>
  <c r="U26" i="26"/>
  <c r="W25" i="26"/>
  <c r="AC26" i="26"/>
  <c r="AE25" i="26"/>
  <c r="K113" i="1"/>
  <c r="Y138" i="1" l="1"/>
  <c r="I46" i="37"/>
  <c r="S117" i="1"/>
  <c r="T117" i="1" s="1"/>
  <c r="AC27" i="26"/>
  <c r="AE27" i="26" s="1"/>
  <c r="AE26" i="26"/>
  <c r="AC24" i="26"/>
  <c r="AE24" i="26" s="1"/>
  <c r="E27" i="26"/>
  <c r="G27" i="26" s="1"/>
  <c r="G26" i="26"/>
  <c r="E24" i="26"/>
  <c r="G24" i="26" s="1"/>
  <c r="U27" i="26"/>
  <c r="W27" i="26" s="1"/>
  <c r="W26" i="26"/>
  <c r="U24" i="26"/>
  <c r="W24" i="26" s="1"/>
  <c r="E46" i="26"/>
  <c r="G46" i="26" s="1"/>
  <c r="E43" i="26"/>
  <c r="G43" i="26" s="1"/>
  <c r="G45" i="26"/>
  <c r="Z138" i="1" l="1"/>
  <c r="AE65" i="26"/>
  <c r="AD4" i="26" s="1"/>
  <c r="U117" i="1"/>
  <c r="V117" i="1" s="1"/>
  <c r="W117" i="1" s="1"/>
  <c r="G74" i="26"/>
  <c r="F4" i="26" s="1"/>
  <c r="W65" i="26"/>
  <c r="V4" i="26" s="1"/>
  <c r="K115" i="1"/>
  <c r="K114" i="1"/>
  <c r="K112" i="1"/>
  <c r="AA138" i="1" l="1"/>
  <c r="AB138" i="1" s="1"/>
  <c r="I47" i="37"/>
  <c r="I48" i="37"/>
  <c r="I45" i="37"/>
  <c r="L114" i="1"/>
  <c r="L115" i="1"/>
  <c r="L112" i="1"/>
  <c r="X117" i="1"/>
  <c r="Y117" i="1" s="1"/>
  <c r="K71" i="1"/>
  <c r="J70" i="1"/>
  <c r="H22" i="36" s="1"/>
  <c r="AC138" i="1" l="1"/>
  <c r="J47" i="37"/>
  <c r="J45" i="37"/>
  <c r="J48" i="37"/>
  <c r="I23" i="36"/>
  <c r="L71" i="1"/>
  <c r="O115" i="1"/>
  <c r="P115" i="1" s="1"/>
  <c r="O114" i="1"/>
  <c r="P114" i="1" s="1"/>
  <c r="O112" i="1"/>
  <c r="Z117" i="1"/>
  <c r="AA117" i="1" s="1"/>
  <c r="AB117" i="1" s="1"/>
  <c r="AC117" i="1" s="1"/>
  <c r="AD117" i="1" s="1"/>
  <c r="AE117" i="1" s="1"/>
  <c r="AF117" i="1" s="1"/>
  <c r="AG117" i="1" s="1"/>
  <c r="AH117" i="1" s="1"/>
  <c r="AI117" i="1" s="1"/>
  <c r="AJ117" i="1" s="1"/>
  <c r="M236" i="25"/>
  <c r="L236" i="25"/>
  <c r="K236" i="25"/>
  <c r="J236" i="25"/>
  <c r="I236" i="25"/>
  <c r="H236" i="25"/>
  <c r="G236" i="25"/>
  <c r="F236" i="25"/>
  <c r="AT235" i="25"/>
  <c r="AS235" i="25"/>
  <c r="AR235" i="25"/>
  <c r="AQ235" i="25"/>
  <c r="AP235" i="25"/>
  <c r="AO235" i="25"/>
  <c r="AN235" i="25"/>
  <c r="AM235" i="25"/>
  <c r="AL235" i="25"/>
  <c r="AK235" i="25"/>
  <c r="AJ235" i="25"/>
  <c r="AI235" i="25"/>
  <c r="AH235" i="25"/>
  <c r="AG235" i="25"/>
  <c r="AF235" i="25"/>
  <c r="AE235" i="25"/>
  <c r="AD235" i="25"/>
  <c r="AC235" i="25"/>
  <c r="AB235" i="25"/>
  <c r="AA235" i="25"/>
  <c r="Z235" i="25"/>
  <c r="Y235" i="25"/>
  <c r="X235" i="25"/>
  <c r="W235" i="25"/>
  <c r="V235" i="25"/>
  <c r="U235" i="25"/>
  <c r="T235" i="25"/>
  <c r="S235" i="25"/>
  <c r="R235" i="25"/>
  <c r="P235" i="25"/>
  <c r="Q235" i="25" s="1"/>
  <c r="BR234" i="25"/>
  <c r="BQ234" i="25"/>
  <c r="BP234" i="25"/>
  <c r="BO234" i="25"/>
  <c r="BN234" i="25"/>
  <c r="BM234" i="25"/>
  <c r="BL234" i="25"/>
  <c r="BK234" i="25"/>
  <c r="BJ234" i="25"/>
  <c r="BI234" i="25"/>
  <c r="BH234" i="25"/>
  <c r="BG234" i="25"/>
  <c r="BF234" i="25"/>
  <c r="BE234" i="25"/>
  <c r="BD234" i="25"/>
  <c r="BC234" i="25"/>
  <c r="BB234" i="25"/>
  <c r="BA234" i="25"/>
  <c r="AZ234" i="25"/>
  <c r="AY234" i="25"/>
  <c r="AX234" i="25"/>
  <c r="AW234" i="25"/>
  <c r="AT234" i="25"/>
  <c r="AS234" i="25"/>
  <c r="AR234" i="25"/>
  <c r="AQ234" i="25"/>
  <c r="AP234" i="25"/>
  <c r="AO234" i="25"/>
  <c r="AN234" i="25"/>
  <c r="AM234" i="25"/>
  <c r="AL234" i="25"/>
  <c r="AD52" i="30" s="1"/>
  <c r="AK234" i="25"/>
  <c r="AC52" i="30" s="1"/>
  <c r="AJ234" i="25"/>
  <c r="AI234" i="25"/>
  <c r="AH234" i="25"/>
  <c r="Z52" i="30" s="1"/>
  <c r="AG234" i="25"/>
  <c r="Y52" i="30" s="1"/>
  <c r="AF234" i="25"/>
  <c r="AE234" i="25"/>
  <c r="AD234" i="25"/>
  <c r="V52" i="30" s="1"/>
  <c r="AC234" i="25"/>
  <c r="U52" i="30" s="1"/>
  <c r="AB234" i="25"/>
  <c r="Z234" i="25"/>
  <c r="Y234" i="25"/>
  <c r="X234" i="25"/>
  <c r="W234" i="25"/>
  <c r="V234" i="25"/>
  <c r="U234" i="25"/>
  <c r="T234" i="25"/>
  <c r="S234" i="25"/>
  <c r="R234" i="25"/>
  <c r="P234" i="25"/>
  <c r="M42" i="24" s="1"/>
  <c r="N42" i="24" s="1"/>
  <c r="BZ233" i="25"/>
  <c r="BY233" i="25"/>
  <c r="BX233" i="25"/>
  <c r="BW233" i="25"/>
  <c r="BV233" i="25"/>
  <c r="BU233" i="25"/>
  <c r="BT233" i="25"/>
  <c r="BS233" i="25"/>
  <c r="BR233" i="25"/>
  <c r="BQ233" i="25"/>
  <c r="BP233" i="25"/>
  <c r="BO233" i="25"/>
  <c r="BN233" i="25"/>
  <c r="BM233" i="25"/>
  <c r="BL233" i="25"/>
  <c r="BK233" i="25"/>
  <c r="BJ233" i="25"/>
  <c r="BI233" i="25"/>
  <c r="BH233" i="25"/>
  <c r="BG233" i="25"/>
  <c r="BF233" i="25"/>
  <c r="BE233" i="25"/>
  <c r="BD233" i="25"/>
  <c r="BC233" i="25"/>
  <c r="BB233" i="25"/>
  <c r="BA233" i="25"/>
  <c r="AZ233" i="25"/>
  <c r="AY233" i="25"/>
  <c r="AX233" i="25"/>
  <c r="AW233" i="25"/>
  <c r="AT233" i="25"/>
  <c r="AS233" i="25"/>
  <c r="AR233" i="25"/>
  <c r="AJ51" i="30" s="1"/>
  <c r="AQ233" i="25"/>
  <c r="AP233" i="25"/>
  <c r="AO233" i="25"/>
  <c r="AN233" i="25"/>
  <c r="AF51" i="30" s="1"/>
  <c r="AM233" i="25"/>
  <c r="AL233" i="25"/>
  <c r="AK233" i="25"/>
  <c r="AJ233" i="25"/>
  <c r="AB51" i="30" s="1"/>
  <c r="AH233" i="25"/>
  <c r="AG233" i="25"/>
  <c r="AF233" i="25"/>
  <c r="AE233" i="25"/>
  <c r="AD233" i="25"/>
  <c r="AC233" i="25"/>
  <c r="AB233" i="25"/>
  <c r="AA233" i="25"/>
  <c r="Z233" i="25"/>
  <c r="Y233" i="25"/>
  <c r="X233" i="25"/>
  <c r="W233" i="25"/>
  <c r="V233" i="25"/>
  <c r="U233" i="25"/>
  <c r="T233" i="25"/>
  <c r="S233" i="25"/>
  <c r="R233" i="25"/>
  <c r="P233" i="25"/>
  <c r="M41" i="24" s="1"/>
  <c r="N41" i="24" s="1"/>
  <c r="AT232" i="25"/>
  <c r="AS232" i="25"/>
  <c r="AR232" i="25"/>
  <c r="AQ232" i="25"/>
  <c r="AP232" i="25"/>
  <c r="AO232" i="25"/>
  <c r="AN232" i="25"/>
  <c r="AM232" i="25"/>
  <c r="AL232" i="25"/>
  <c r="AK232" i="25"/>
  <c r="AJ232" i="25"/>
  <c r="AI232" i="25"/>
  <c r="AH232" i="25"/>
  <c r="AG232" i="25"/>
  <c r="AF232" i="25"/>
  <c r="AE232" i="25"/>
  <c r="AD232" i="25"/>
  <c r="AC232" i="25"/>
  <c r="AB232" i="25"/>
  <c r="AA232" i="25"/>
  <c r="Z232" i="25"/>
  <c r="Y232" i="25"/>
  <c r="X232" i="25"/>
  <c r="W232" i="25"/>
  <c r="V232" i="25"/>
  <c r="U232" i="25"/>
  <c r="T232" i="25"/>
  <c r="S232" i="25"/>
  <c r="R232" i="25"/>
  <c r="P232" i="25"/>
  <c r="Q232" i="25" s="1"/>
  <c r="AT231" i="25"/>
  <c r="AS231" i="25"/>
  <c r="AR231" i="25"/>
  <c r="AQ231" i="25"/>
  <c r="AP231" i="25"/>
  <c r="AO231" i="25"/>
  <c r="AN231" i="25"/>
  <c r="AM231" i="25"/>
  <c r="AL231" i="25"/>
  <c r="AK231" i="25"/>
  <c r="AJ231" i="25"/>
  <c r="AI231" i="25"/>
  <c r="AH231" i="25"/>
  <c r="AG231" i="25"/>
  <c r="AF231" i="25"/>
  <c r="AE231" i="25"/>
  <c r="AD231" i="25"/>
  <c r="AC231" i="25"/>
  <c r="AB231" i="25"/>
  <c r="AA231" i="25"/>
  <c r="Z231" i="25"/>
  <c r="Y231" i="25"/>
  <c r="X231" i="25"/>
  <c r="W231" i="25"/>
  <c r="V231" i="25"/>
  <c r="U231" i="25"/>
  <c r="T231" i="25"/>
  <c r="S231" i="25"/>
  <c r="R231" i="25"/>
  <c r="P231" i="25"/>
  <c r="Q231" i="25" s="1"/>
  <c r="AT230" i="25"/>
  <c r="AS230" i="25"/>
  <c r="AR230" i="25"/>
  <c r="AQ230" i="25"/>
  <c r="AP230" i="25"/>
  <c r="AO230" i="25"/>
  <c r="AN230" i="25"/>
  <c r="AM230" i="25"/>
  <c r="AL230" i="25"/>
  <c r="AK230" i="25"/>
  <c r="AJ230" i="25"/>
  <c r="AI230" i="25"/>
  <c r="AH230" i="25"/>
  <c r="AG230" i="25"/>
  <c r="AF230" i="25"/>
  <c r="AE230" i="25"/>
  <c r="AD230" i="25"/>
  <c r="AC230" i="25"/>
  <c r="AB230" i="25"/>
  <c r="AA230" i="25"/>
  <c r="Z230" i="25"/>
  <c r="Y230" i="25"/>
  <c r="X230" i="25"/>
  <c r="W230" i="25"/>
  <c r="V230" i="25"/>
  <c r="U230" i="25"/>
  <c r="T230" i="25"/>
  <c r="S230" i="25"/>
  <c r="R230" i="25"/>
  <c r="P230" i="25"/>
  <c r="Q230" i="25" s="1"/>
  <c r="BK229" i="25"/>
  <c r="BJ229" i="25"/>
  <c r="BI229" i="25"/>
  <c r="BH229" i="25"/>
  <c r="BG229" i="25"/>
  <c r="BF229" i="25"/>
  <c r="BE229" i="25"/>
  <c r="BD229" i="25"/>
  <c r="BC229" i="25"/>
  <c r="BB229" i="25"/>
  <c r="BA229" i="25"/>
  <c r="AZ229" i="25"/>
  <c r="AY229" i="25"/>
  <c r="AX229" i="25"/>
  <c r="AW229" i="25"/>
  <c r="AT229" i="25"/>
  <c r="AS229" i="25"/>
  <c r="AR229" i="25"/>
  <c r="AQ229" i="25"/>
  <c r="AP229" i="25"/>
  <c r="AO229" i="25"/>
  <c r="AN229" i="25"/>
  <c r="AM229" i="25"/>
  <c r="AL229" i="25"/>
  <c r="AK229" i="25"/>
  <c r="AJ229" i="25"/>
  <c r="AI229" i="25"/>
  <c r="AH229" i="25"/>
  <c r="AG229" i="25"/>
  <c r="AF229" i="25"/>
  <c r="AE229" i="25"/>
  <c r="AD229" i="25"/>
  <c r="V50" i="30" s="1"/>
  <c r="AC229" i="25"/>
  <c r="AB229" i="25"/>
  <c r="AA229" i="25"/>
  <c r="Z229" i="25"/>
  <c r="R50" i="30" s="1"/>
  <c r="Y229" i="25"/>
  <c r="X229" i="25"/>
  <c r="V229" i="25"/>
  <c r="U229" i="25"/>
  <c r="T229" i="25"/>
  <c r="S229" i="25"/>
  <c r="R229" i="25"/>
  <c r="BR228" i="25"/>
  <c r="BQ228" i="25"/>
  <c r="BP228" i="25"/>
  <c r="BO228" i="25"/>
  <c r="BN228" i="25"/>
  <c r="BM228" i="25"/>
  <c r="BL228" i="25"/>
  <c r="BK228" i="25"/>
  <c r="BJ228" i="25"/>
  <c r="BI228" i="25"/>
  <c r="BH228" i="25"/>
  <c r="BG228" i="25"/>
  <c r="BF228" i="25"/>
  <c r="BE228" i="25"/>
  <c r="BD228" i="25"/>
  <c r="BC228" i="25"/>
  <c r="BB228" i="25"/>
  <c r="BA228" i="25"/>
  <c r="AZ228" i="25"/>
  <c r="AY228" i="25"/>
  <c r="AX228" i="25"/>
  <c r="AW228" i="25"/>
  <c r="AT228" i="25"/>
  <c r="AS228" i="25"/>
  <c r="AR228" i="25"/>
  <c r="AQ228" i="25"/>
  <c r="AP228" i="25"/>
  <c r="AO228" i="25"/>
  <c r="AN228" i="25"/>
  <c r="AM228" i="25"/>
  <c r="AL228" i="25"/>
  <c r="AK228" i="25"/>
  <c r="AJ228" i="25"/>
  <c r="AI228" i="25"/>
  <c r="AH228" i="25"/>
  <c r="AG228" i="25"/>
  <c r="AF228" i="25"/>
  <c r="AE228" i="25"/>
  <c r="AD228" i="25"/>
  <c r="AC228" i="25"/>
  <c r="AB228" i="25"/>
  <c r="Z228" i="25"/>
  <c r="Y228" i="25"/>
  <c r="X228" i="25"/>
  <c r="W228" i="25"/>
  <c r="V228" i="25"/>
  <c r="U228" i="25"/>
  <c r="T228" i="25"/>
  <c r="S228" i="25"/>
  <c r="R228" i="25"/>
  <c r="P228" i="25"/>
  <c r="M36" i="24" s="1"/>
  <c r="N36" i="24" s="1"/>
  <c r="AT227" i="25"/>
  <c r="AS227" i="25"/>
  <c r="AR227" i="25"/>
  <c r="AQ227" i="25"/>
  <c r="AP227" i="25"/>
  <c r="AO227" i="25"/>
  <c r="AN227" i="25"/>
  <c r="AM227" i="25"/>
  <c r="AL227" i="25"/>
  <c r="AK227" i="25"/>
  <c r="AJ227" i="25"/>
  <c r="AI227" i="25"/>
  <c r="AH227" i="25"/>
  <c r="AG227" i="25"/>
  <c r="AF227" i="25"/>
  <c r="AE227" i="25"/>
  <c r="AD227" i="25"/>
  <c r="AC227" i="25"/>
  <c r="AB227" i="25"/>
  <c r="AA227" i="25"/>
  <c r="Z227" i="25"/>
  <c r="Y227" i="25"/>
  <c r="X227" i="25"/>
  <c r="W227" i="25"/>
  <c r="V227" i="25"/>
  <c r="U227" i="25"/>
  <c r="T227" i="25"/>
  <c r="S227" i="25"/>
  <c r="R227" i="25"/>
  <c r="P227" i="25"/>
  <c r="Q227" i="25" s="1"/>
  <c r="AT226" i="25"/>
  <c r="AS226" i="25"/>
  <c r="AR226" i="25"/>
  <c r="AQ226" i="25"/>
  <c r="AP226" i="25"/>
  <c r="AO226" i="25"/>
  <c r="AN226" i="25"/>
  <c r="AM226" i="25"/>
  <c r="AL226" i="25"/>
  <c r="AK226" i="25"/>
  <c r="AJ226" i="25"/>
  <c r="AI226" i="25"/>
  <c r="AH226" i="25"/>
  <c r="AG226" i="25"/>
  <c r="AF226" i="25"/>
  <c r="AE226" i="25"/>
  <c r="AD226" i="25"/>
  <c r="AC226" i="25"/>
  <c r="AB226" i="25"/>
  <c r="AA226" i="25"/>
  <c r="Z226" i="25"/>
  <c r="Y226" i="25"/>
  <c r="X226" i="25"/>
  <c r="W226" i="25"/>
  <c r="V226" i="25"/>
  <c r="U226" i="25"/>
  <c r="T226" i="25"/>
  <c r="S226" i="25"/>
  <c r="R226" i="25"/>
  <c r="P226" i="25"/>
  <c r="Q226" i="25" s="1"/>
  <c r="AT225" i="25"/>
  <c r="AS225" i="25"/>
  <c r="AR225" i="25"/>
  <c r="AQ225" i="25"/>
  <c r="AP225" i="25"/>
  <c r="AO225" i="25"/>
  <c r="AN225" i="25"/>
  <c r="AM225" i="25"/>
  <c r="AL225" i="25"/>
  <c r="AK225" i="25"/>
  <c r="AJ225" i="25"/>
  <c r="AI225" i="25"/>
  <c r="AH225" i="25"/>
  <c r="AG225" i="25"/>
  <c r="AF225" i="25"/>
  <c r="AE225" i="25"/>
  <c r="AD225" i="25"/>
  <c r="AC225" i="25"/>
  <c r="AB225" i="25"/>
  <c r="AA225" i="25"/>
  <c r="Z225" i="25"/>
  <c r="Y225" i="25"/>
  <c r="X225" i="25"/>
  <c r="W225" i="25"/>
  <c r="V225" i="25"/>
  <c r="U225" i="25"/>
  <c r="T225" i="25"/>
  <c r="S225" i="25"/>
  <c r="R225" i="25"/>
  <c r="P225" i="25"/>
  <c r="Q225" i="25" s="1"/>
  <c r="BX224" i="25"/>
  <c r="BW224" i="25"/>
  <c r="BV224" i="25"/>
  <c r="BU224" i="25"/>
  <c r="BT224" i="25"/>
  <c r="BS224" i="25"/>
  <c r="BR224" i="25"/>
  <c r="BQ224" i="25"/>
  <c r="BP224" i="25"/>
  <c r="BO224" i="25"/>
  <c r="BN224" i="25"/>
  <c r="BM224" i="25"/>
  <c r="BL224" i="25"/>
  <c r="BK224" i="25"/>
  <c r="BJ224" i="25"/>
  <c r="BI224" i="25"/>
  <c r="BH224" i="25"/>
  <c r="BG224" i="25"/>
  <c r="BF224" i="25"/>
  <c r="BE224" i="25"/>
  <c r="BD224" i="25"/>
  <c r="BC224" i="25"/>
  <c r="BB224" i="25"/>
  <c r="BA224" i="25"/>
  <c r="AZ224" i="25"/>
  <c r="AY224" i="25"/>
  <c r="AX224" i="25"/>
  <c r="AW224" i="25"/>
  <c r="AT224" i="25"/>
  <c r="AS224" i="25"/>
  <c r="AR224" i="25"/>
  <c r="AQ224" i="25"/>
  <c r="AP224" i="25"/>
  <c r="AO224" i="25"/>
  <c r="AN224" i="25"/>
  <c r="AM224" i="25"/>
  <c r="AL224" i="25"/>
  <c r="AK224" i="25"/>
  <c r="AJ224" i="25"/>
  <c r="AI224" i="25"/>
  <c r="AH224" i="25"/>
  <c r="AG224" i="25"/>
  <c r="AF224" i="25"/>
  <c r="AE224" i="25"/>
  <c r="AC224" i="25"/>
  <c r="AB224" i="25"/>
  <c r="AA224" i="25"/>
  <c r="Z224" i="25"/>
  <c r="Y224" i="25"/>
  <c r="X224" i="25"/>
  <c r="W224" i="25"/>
  <c r="V224" i="25"/>
  <c r="U224" i="25"/>
  <c r="T224" i="25"/>
  <c r="S224" i="25"/>
  <c r="R224" i="25"/>
  <c r="BZ223" i="25"/>
  <c r="BY223" i="25"/>
  <c r="BX223" i="25"/>
  <c r="BW223" i="25"/>
  <c r="BV223" i="25"/>
  <c r="BU223" i="25"/>
  <c r="BT223" i="25"/>
  <c r="BS223" i="25"/>
  <c r="BR223" i="25"/>
  <c r="BQ223" i="25"/>
  <c r="BP223" i="25"/>
  <c r="BO223" i="25"/>
  <c r="BN223" i="25"/>
  <c r="BM223" i="25"/>
  <c r="BL223" i="25"/>
  <c r="BK223" i="25"/>
  <c r="BJ223" i="25"/>
  <c r="BI223" i="25"/>
  <c r="BH223" i="25"/>
  <c r="BG223" i="25"/>
  <c r="BF223" i="25"/>
  <c r="BE223" i="25"/>
  <c r="BD223" i="25"/>
  <c r="BC223" i="25"/>
  <c r="BB223" i="25"/>
  <c r="BA223" i="25"/>
  <c r="AZ223" i="25"/>
  <c r="AY223" i="25"/>
  <c r="AX223" i="25"/>
  <c r="AW223" i="25"/>
  <c r="AT223" i="25"/>
  <c r="AS223" i="25"/>
  <c r="AR223" i="25"/>
  <c r="AQ223" i="25"/>
  <c r="AP223" i="25"/>
  <c r="AO223" i="25"/>
  <c r="AN223" i="25"/>
  <c r="AM223" i="25"/>
  <c r="AL223" i="25"/>
  <c r="AK223" i="25"/>
  <c r="AJ223" i="25"/>
  <c r="AI223" i="25"/>
  <c r="AH223" i="25"/>
  <c r="AG223" i="25"/>
  <c r="AE223" i="25"/>
  <c r="AD223" i="25"/>
  <c r="AC223" i="25"/>
  <c r="AB223" i="25"/>
  <c r="AA223" i="25"/>
  <c r="Z223" i="25"/>
  <c r="Y223" i="25"/>
  <c r="X223" i="25"/>
  <c r="W223" i="25"/>
  <c r="V223" i="25"/>
  <c r="U223" i="25"/>
  <c r="T223" i="25"/>
  <c r="S223" i="25"/>
  <c r="R223" i="25"/>
  <c r="P223" i="25"/>
  <c r="M31" i="24" s="1"/>
  <c r="N31" i="24" s="1"/>
  <c r="AT222" i="25"/>
  <c r="AS222" i="25"/>
  <c r="AR222" i="25"/>
  <c r="AQ222" i="25"/>
  <c r="AP222" i="25"/>
  <c r="AO222" i="25"/>
  <c r="AN222" i="25"/>
  <c r="AM222" i="25"/>
  <c r="AL222" i="25"/>
  <c r="AK222" i="25"/>
  <c r="AJ222" i="25"/>
  <c r="AI222" i="25"/>
  <c r="AH222" i="25"/>
  <c r="AG222" i="25"/>
  <c r="AF222" i="25"/>
  <c r="AE222" i="25"/>
  <c r="AD222" i="25"/>
  <c r="AC222" i="25"/>
  <c r="AB222" i="25"/>
  <c r="AA222" i="25"/>
  <c r="Z222" i="25"/>
  <c r="Y222" i="25"/>
  <c r="X222" i="25"/>
  <c r="W222" i="25"/>
  <c r="V222" i="25"/>
  <c r="U222" i="25"/>
  <c r="T222" i="25"/>
  <c r="S222" i="25"/>
  <c r="R222" i="25"/>
  <c r="P222" i="25"/>
  <c r="Q222" i="25" s="1"/>
  <c r="AT221" i="25"/>
  <c r="AS221" i="25"/>
  <c r="AR221" i="25"/>
  <c r="AQ221" i="25"/>
  <c r="AP221" i="25"/>
  <c r="AO221" i="25"/>
  <c r="AN221" i="25"/>
  <c r="AM221" i="25"/>
  <c r="AL221" i="25"/>
  <c r="AK221" i="25"/>
  <c r="AJ221" i="25"/>
  <c r="AI221" i="25"/>
  <c r="AH221" i="25"/>
  <c r="AG221" i="25"/>
  <c r="AF221" i="25"/>
  <c r="AE221" i="25"/>
  <c r="AD221" i="25"/>
  <c r="AC221" i="25"/>
  <c r="AB221" i="25"/>
  <c r="AA221" i="25"/>
  <c r="Z221" i="25"/>
  <c r="Y221" i="25"/>
  <c r="X221" i="25"/>
  <c r="W221" i="25"/>
  <c r="V221" i="25"/>
  <c r="U221" i="25"/>
  <c r="T221" i="25"/>
  <c r="S221" i="25"/>
  <c r="R221" i="25"/>
  <c r="P221" i="25"/>
  <c r="Q221" i="25" s="1"/>
  <c r="BK220" i="25"/>
  <c r="BJ220" i="25"/>
  <c r="BI220" i="25"/>
  <c r="BH220" i="25"/>
  <c r="BG220" i="25"/>
  <c r="BF220" i="25"/>
  <c r="BE220" i="25"/>
  <c r="BD220" i="25"/>
  <c r="BC220" i="25"/>
  <c r="BB220" i="25"/>
  <c r="BA220" i="25"/>
  <c r="AZ220" i="25"/>
  <c r="AY220" i="25"/>
  <c r="AX220" i="25"/>
  <c r="AW220" i="25"/>
  <c r="AT220" i="25"/>
  <c r="AS220" i="25"/>
  <c r="AR220" i="25"/>
  <c r="AQ220" i="25"/>
  <c r="AP220" i="25"/>
  <c r="AO220" i="25"/>
  <c r="AN220" i="25"/>
  <c r="AM220" i="25"/>
  <c r="AL220" i="25"/>
  <c r="AK220" i="25"/>
  <c r="AJ220" i="25"/>
  <c r="AI220" i="25"/>
  <c r="AH220" i="25"/>
  <c r="AG220" i="25"/>
  <c r="AF220" i="25"/>
  <c r="AE220" i="25"/>
  <c r="AD220" i="25"/>
  <c r="AC220" i="25"/>
  <c r="AB220" i="25"/>
  <c r="AA220" i="25"/>
  <c r="Z220" i="25"/>
  <c r="Y220" i="25"/>
  <c r="X220" i="25"/>
  <c r="V220" i="25"/>
  <c r="U220" i="25"/>
  <c r="T220" i="25"/>
  <c r="S220" i="25"/>
  <c r="R220" i="25"/>
  <c r="P220" i="25"/>
  <c r="M28" i="24" s="1"/>
  <c r="N28" i="24" s="1"/>
  <c r="AT219" i="25"/>
  <c r="AS219" i="25"/>
  <c r="AR219" i="25"/>
  <c r="AQ219" i="25"/>
  <c r="AP219" i="25"/>
  <c r="AO219" i="25"/>
  <c r="AN219" i="25"/>
  <c r="AM219" i="25"/>
  <c r="AL219" i="25"/>
  <c r="AK219" i="25"/>
  <c r="AJ219" i="25"/>
  <c r="AI219" i="25"/>
  <c r="AH219" i="25"/>
  <c r="AG219" i="25"/>
  <c r="AF219" i="25"/>
  <c r="AE219" i="25"/>
  <c r="AD219" i="25"/>
  <c r="AC219" i="25"/>
  <c r="AB219" i="25"/>
  <c r="AA219" i="25"/>
  <c r="Z219" i="25"/>
  <c r="Y219" i="25"/>
  <c r="X219" i="25"/>
  <c r="W219" i="25"/>
  <c r="V219" i="25"/>
  <c r="U219" i="25"/>
  <c r="T219" i="25"/>
  <c r="S219" i="25"/>
  <c r="R219" i="25"/>
  <c r="P219" i="25"/>
  <c r="Q219" i="25" s="1"/>
  <c r="AT218" i="25"/>
  <c r="AS218" i="25"/>
  <c r="AR218" i="25"/>
  <c r="AQ218" i="25"/>
  <c r="AP218" i="25"/>
  <c r="AO218" i="25"/>
  <c r="AN218" i="25"/>
  <c r="AM218" i="25"/>
  <c r="AL218" i="25"/>
  <c r="AK218" i="25"/>
  <c r="AJ218" i="25"/>
  <c r="AI218" i="25"/>
  <c r="AH218" i="25"/>
  <c r="AG218" i="25"/>
  <c r="AF218" i="25"/>
  <c r="AE218" i="25"/>
  <c r="AD218" i="25"/>
  <c r="AC218" i="25"/>
  <c r="AB218" i="25"/>
  <c r="AA218" i="25"/>
  <c r="Z218" i="25"/>
  <c r="Y218" i="25"/>
  <c r="X218" i="25"/>
  <c r="W218" i="25"/>
  <c r="V218" i="25"/>
  <c r="U218" i="25"/>
  <c r="T218" i="25"/>
  <c r="S218" i="25"/>
  <c r="R218" i="25"/>
  <c r="P218" i="25"/>
  <c r="Q218" i="25" s="1"/>
  <c r="AT217" i="25"/>
  <c r="AS217" i="25"/>
  <c r="AR217" i="25"/>
  <c r="AQ217" i="25"/>
  <c r="AP217" i="25"/>
  <c r="AO217" i="25"/>
  <c r="AN217" i="25"/>
  <c r="AM217" i="25"/>
  <c r="AL217" i="25"/>
  <c r="AK217" i="25"/>
  <c r="AJ217" i="25"/>
  <c r="AI217" i="25"/>
  <c r="AH217" i="25"/>
  <c r="AG217" i="25"/>
  <c r="AF217" i="25"/>
  <c r="AE217" i="25"/>
  <c r="AD217" i="25"/>
  <c r="AC217" i="25"/>
  <c r="AB217" i="25"/>
  <c r="AA217" i="25"/>
  <c r="Z217" i="25"/>
  <c r="Y217" i="25"/>
  <c r="X217" i="25"/>
  <c r="W217" i="25"/>
  <c r="V217" i="25"/>
  <c r="U217" i="25"/>
  <c r="T217" i="25"/>
  <c r="S217" i="25"/>
  <c r="R217" i="25"/>
  <c r="P217" i="25"/>
  <c r="Q217" i="25" s="1"/>
  <c r="AT216" i="25"/>
  <c r="AS216" i="25"/>
  <c r="AR216" i="25"/>
  <c r="AQ216" i="25"/>
  <c r="AP216" i="25"/>
  <c r="AO216" i="25"/>
  <c r="AN216" i="25"/>
  <c r="AM216" i="25"/>
  <c r="AL216" i="25"/>
  <c r="AK216" i="25"/>
  <c r="AJ216" i="25"/>
  <c r="AI216" i="25"/>
  <c r="AH216" i="25"/>
  <c r="AG216" i="25"/>
  <c r="AF216" i="25"/>
  <c r="AE216" i="25"/>
  <c r="AD216" i="25"/>
  <c r="AC216" i="25"/>
  <c r="AB216" i="25"/>
  <c r="AA216" i="25"/>
  <c r="Z216" i="25"/>
  <c r="Y216" i="25"/>
  <c r="X216" i="25"/>
  <c r="W216" i="25"/>
  <c r="V216" i="25"/>
  <c r="U216" i="25"/>
  <c r="T216" i="25"/>
  <c r="S216" i="25"/>
  <c r="R216" i="25"/>
  <c r="P216" i="25"/>
  <c r="Q216" i="25" s="1"/>
  <c r="AT215" i="25"/>
  <c r="AS215" i="25"/>
  <c r="AR215" i="25"/>
  <c r="AQ215" i="25"/>
  <c r="AP215" i="25"/>
  <c r="AO215" i="25"/>
  <c r="AN215" i="25"/>
  <c r="AM215" i="25"/>
  <c r="AL215" i="25"/>
  <c r="AK215" i="25"/>
  <c r="AJ215" i="25"/>
  <c r="AI215" i="25"/>
  <c r="AH215" i="25"/>
  <c r="AG215" i="25"/>
  <c r="AF215" i="25"/>
  <c r="AE215" i="25"/>
  <c r="AD215" i="25"/>
  <c r="AC215" i="25"/>
  <c r="AB215" i="25"/>
  <c r="AA215" i="25"/>
  <c r="Z215" i="25"/>
  <c r="Y215" i="25"/>
  <c r="X215" i="25"/>
  <c r="W215" i="25"/>
  <c r="V215" i="25"/>
  <c r="U215" i="25"/>
  <c r="T215" i="25"/>
  <c r="S215" i="25"/>
  <c r="R215" i="25"/>
  <c r="P215" i="25"/>
  <c r="Q215" i="25" s="1"/>
  <c r="AT214" i="25"/>
  <c r="AS214" i="25"/>
  <c r="AR214" i="25"/>
  <c r="AQ214" i="25"/>
  <c r="AP214" i="25"/>
  <c r="AO214" i="25"/>
  <c r="AN214" i="25"/>
  <c r="AM214" i="25"/>
  <c r="AL214" i="25"/>
  <c r="AK214" i="25"/>
  <c r="AJ214" i="25"/>
  <c r="AI214" i="25"/>
  <c r="AH214" i="25"/>
  <c r="AG214" i="25"/>
  <c r="AF214" i="25"/>
  <c r="AE214" i="25"/>
  <c r="AD214" i="25"/>
  <c r="AC214" i="25"/>
  <c r="AB214" i="25"/>
  <c r="AA214" i="25"/>
  <c r="Z214" i="25"/>
  <c r="Y214" i="25"/>
  <c r="X214" i="25"/>
  <c r="W214" i="25"/>
  <c r="V214" i="25"/>
  <c r="U214" i="25"/>
  <c r="T214" i="25"/>
  <c r="S214" i="25"/>
  <c r="R214" i="25"/>
  <c r="P214" i="25"/>
  <c r="Q214" i="25" s="1"/>
  <c r="BK213" i="25"/>
  <c r="BJ213" i="25"/>
  <c r="BI213" i="25"/>
  <c r="BH213" i="25"/>
  <c r="BG213" i="25"/>
  <c r="BF213" i="25"/>
  <c r="BE213" i="25"/>
  <c r="BD213" i="25"/>
  <c r="BC213" i="25"/>
  <c r="BB213" i="25"/>
  <c r="BA213" i="25"/>
  <c r="AZ213" i="25"/>
  <c r="AY213" i="25"/>
  <c r="AX213" i="25"/>
  <c r="AW213" i="25"/>
  <c r="AT213" i="25"/>
  <c r="AS213" i="25"/>
  <c r="AR213" i="25"/>
  <c r="AQ213" i="25"/>
  <c r="AP213" i="25"/>
  <c r="AO213" i="25"/>
  <c r="AN213" i="25"/>
  <c r="AM213" i="25"/>
  <c r="AL213" i="25"/>
  <c r="AK213" i="25"/>
  <c r="AJ213" i="25"/>
  <c r="AI213" i="25"/>
  <c r="AH213" i="25"/>
  <c r="AG213" i="25"/>
  <c r="AF213" i="25"/>
  <c r="AE213" i="25"/>
  <c r="AD213" i="25"/>
  <c r="AC213" i="25"/>
  <c r="AB213" i="25"/>
  <c r="AA213" i="25"/>
  <c r="Z213" i="25"/>
  <c r="Y213" i="25"/>
  <c r="X213" i="25"/>
  <c r="V213" i="25"/>
  <c r="U213" i="25"/>
  <c r="T213" i="25"/>
  <c r="S213" i="25"/>
  <c r="R213" i="25"/>
  <c r="P213" i="25"/>
  <c r="G45" i="30" s="1"/>
  <c r="AT212" i="25"/>
  <c r="AS212" i="25"/>
  <c r="AR212" i="25"/>
  <c r="AQ212" i="25"/>
  <c r="AP212" i="25"/>
  <c r="AO212" i="25"/>
  <c r="AN212" i="25"/>
  <c r="AM212" i="25"/>
  <c r="AL212" i="25"/>
  <c r="AK212" i="25"/>
  <c r="AJ212" i="25"/>
  <c r="AI212" i="25"/>
  <c r="AH212" i="25"/>
  <c r="AG212" i="25"/>
  <c r="AF212" i="25"/>
  <c r="AE212" i="25"/>
  <c r="AD212" i="25"/>
  <c r="AC212" i="25"/>
  <c r="AB212" i="25"/>
  <c r="AA212" i="25"/>
  <c r="Z212" i="25"/>
  <c r="Y212" i="25"/>
  <c r="X212" i="25"/>
  <c r="W212" i="25"/>
  <c r="V212" i="25"/>
  <c r="U212" i="25"/>
  <c r="T212" i="25"/>
  <c r="S212" i="25"/>
  <c r="R212" i="25"/>
  <c r="P212" i="25"/>
  <c r="Q212" i="25" s="1"/>
  <c r="AT211" i="25"/>
  <c r="AS211" i="25"/>
  <c r="AR211" i="25"/>
  <c r="AQ211" i="25"/>
  <c r="AP211" i="25"/>
  <c r="AO211" i="25"/>
  <c r="AN211" i="25"/>
  <c r="AM211" i="25"/>
  <c r="AL211" i="25"/>
  <c r="AK211" i="25"/>
  <c r="AJ211" i="25"/>
  <c r="AI211" i="25"/>
  <c r="AH211" i="25"/>
  <c r="AG211" i="25"/>
  <c r="AF211" i="25"/>
  <c r="AE211" i="25"/>
  <c r="AD211" i="25"/>
  <c r="AC211" i="25"/>
  <c r="AB211" i="25"/>
  <c r="AA211" i="25"/>
  <c r="Z211" i="25"/>
  <c r="Y211" i="25"/>
  <c r="X211" i="25"/>
  <c r="W211" i="25"/>
  <c r="V211" i="25"/>
  <c r="U211" i="25"/>
  <c r="T211" i="25"/>
  <c r="S211" i="25"/>
  <c r="R211" i="25"/>
  <c r="P211" i="25"/>
  <c r="Q211" i="25" s="1"/>
  <c r="AT210" i="25"/>
  <c r="AS210" i="25"/>
  <c r="AR210" i="25"/>
  <c r="AQ210" i="25"/>
  <c r="AP210" i="25"/>
  <c r="AO210" i="25"/>
  <c r="AN210" i="25"/>
  <c r="AM210" i="25"/>
  <c r="AL210" i="25"/>
  <c r="AK210" i="25"/>
  <c r="AJ210" i="25"/>
  <c r="AI210" i="25"/>
  <c r="AH210" i="25"/>
  <c r="AG210" i="25"/>
  <c r="AF210" i="25"/>
  <c r="AE210" i="25"/>
  <c r="AD210" i="25"/>
  <c r="AC210" i="25"/>
  <c r="AB210" i="25"/>
  <c r="AA210" i="25"/>
  <c r="Z210" i="25"/>
  <c r="Y210" i="25"/>
  <c r="X210" i="25"/>
  <c r="W210" i="25"/>
  <c r="V210" i="25"/>
  <c r="U210" i="25"/>
  <c r="T210" i="25"/>
  <c r="S210" i="25"/>
  <c r="R210" i="25"/>
  <c r="P210" i="25"/>
  <c r="Q210" i="25" s="1"/>
  <c r="AT209" i="25"/>
  <c r="AS209" i="25"/>
  <c r="AR209" i="25"/>
  <c r="AQ209" i="25"/>
  <c r="AP209" i="25"/>
  <c r="AO209" i="25"/>
  <c r="AN209" i="25"/>
  <c r="AM209" i="25"/>
  <c r="AL209" i="25"/>
  <c r="AK209" i="25"/>
  <c r="AJ209" i="25"/>
  <c r="AI209" i="25"/>
  <c r="AH209" i="25"/>
  <c r="AG209" i="25"/>
  <c r="AF209" i="25"/>
  <c r="AE209" i="25"/>
  <c r="AD209" i="25"/>
  <c r="AC209" i="25"/>
  <c r="AB209" i="25"/>
  <c r="AA209" i="25"/>
  <c r="Z209" i="25"/>
  <c r="Y209" i="25"/>
  <c r="X209" i="25"/>
  <c r="W209" i="25"/>
  <c r="V209" i="25"/>
  <c r="U209" i="25"/>
  <c r="T209" i="25"/>
  <c r="S209" i="25"/>
  <c r="R209" i="25"/>
  <c r="P209" i="25"/>
  <c r="Q209" i="25" s="1"/>
  <c r="AT208" i="25"/>
  <c r="AS208" i="25"/>
  <c r="AR208" i="25"/>
  <c r="AQ208" i="25"/>
  <c r="AP208" i="25"/>
  <c r="AO208" i="25"/>
  <c r="AN208" i="25"/>
  <c r="AM208" i="25"/>
  <c r="AL208" i="25"/>
  <c r="AK208" i="25"/>
  <c r="AJ208" i="25"/>
  <c r="AI208" i="25"/>
  <c r="AH208" i="25"/>
  <c r="AG208" i="25"/>
  <c r="AF208" i="25"/>
  <c r="AE208" i="25"/>
  <c r="AD208" i="25"/>
  <c r="AC208" i="25"/>
  <c r="AB208" i="25"/>
  <c r="AA208" i="25"/>
  <c r="Z208" i="25"/>
  <c r="Y208" i="25"/>
  <c r="X208" i="25"/>
  <c r="W208" i="25"/>
  <c r="V208" i="25"/>
  <c r="U208" i="25"/>
  <c r="T208" i="25"/>
  <c r="S208" i="25"/>
  <c r="R208" i="25"/>
  <c r="P208" i="25"/>
  <c r="Q208" i="25" s="1"/>
  <c r="AT207" i="25"/>
  <c r="AS207" i="25"/>
  <c r="AR207" i="25"/>
  <c r="AQ207" i="25"/>
  <c r="AP207" i="25"/>
  <c r="AO207" i="25"/>
  <c r="AN207" i="25"/>
  <c r="AM207" i="25"/>
  <c r="AL207" i="25"/>
  <c r="AK207" i="25"/>
  <c r="AJ207" i="25"/>
  <c r="AI207" i="25"/>
  <c r="AH207" i="25"/>
  <c r="AG207" i="25"/>
  <c r="AF207" i="25"/>
  <c r="AE207" i="25"/>
  <c r="AD207" i="25"/>
  <c r="AC207" i="25"/>
  <c r="AB207" i="25"/>
  <c r="AA207" i="25"/>
  <c r="Z207" i="25"/>
  <c r="Y207" i="25"/>
  <c r="X207" i="25"/>
  <c r="W207" i="25"/>
  <c r="V207" i="25"/>
  <c r="U207" i="25"/>
  <c r="T207" i="25"/>
  <c r="S207" i="25"/>
  <c r="R207" i="25"/>
  <c r="P207" i="25"/>
  <c r="Q207" i="25" s="1"/>
  <c r="AT206" i="25"/>
  <c r="AS206" i="25"/>
  <c r="AR206" i="25"/>
  <c r="AQ206" i="25"/>
  <c r="AP206" i="25"/>
  <c r="AO206" i="25"/>
  <c r="AN206" i="25"/>
  <c r="AM206" i="25"/>
  <c r="AL206" i="25"/>
  <c r="AK206" i="25"/>
  <c r="AJ206" i="25"/>
  <c r="AI206" i="25"/>
  <c r="AH206" i="25"/>
  <c r="AG206" i="25"/>
  <c r="AF206" i="25"/>
  <c r="AE206" i="25"/>
  <c r="AD206" i="25"/>
  <c r="AC206" i="25"/>
  <c r="AB206" i="25"/>
  <c r="AA206" i="25"/>
  <c r="Z206" i="25"/>
  <c r="Y206" i="25"/>
  <c r="X206" i="25"/>
  <c r="W206" i="25"/>
  <c r="V206" i="25"/>
  <c r="U206" i="25"/>
  <c r="T206" i="25"/>
  <c r="S206" i="25"/>
  <c r="R206" i="25"/>
  <c r="P206" i="25"/>
  <c r="Q206" i="25" s="1"/>
  <c r="AT205" i="25"/>
  <c r="AS205" i="25"/>
  <c r="AR205" i="25"/>
  <c r="AQ205" i="25"/>
  <c r="AP205" i="25"/>
  <c r="AO205" i="25"/>
  <c r="AN205" i="25"/>
  <c r="AM205" i="25"/>
  <c r="AL205" i="25"/>
  <c r="AK205" i="25"/>
  <c r="AJ205" i="25"/>
  <c r="AI205" i="25"/>
  <c r="AH205" i="25"/>
  <c r="AG205" i="25"/>
  <c r="AF205" i="25"/>
  <c r="AE205" i="25"/>
  <c r="AD205" i="25"/>
  <c r="AC205" i="25"/>
  <c r="AB205" i="25"/>
  <c r="AA205" i="25"/>
  <c r="Z205" i="25"/>
  <c r="Y205" i="25"/>
  <c r="X205" i="25"/>
  <c r="W205" i="25"/>
  <c r="V205" i="25"/>
  <c r="U205" i="25"/>
  <c r="T205" i="25"/>
  <c r="S205" i="25"/>
  <c r="R205" i="25"/>
  <c r="P205" i="25"/>
  <c r="Q205" i="25" s="1"/>
  <c r="AT204" i="25"/>
  <c r="AS204" i="25"/>
  <c r="AR204" i="25"/>
  <c r="AQ204" i="25"/>
  <c r="AP204" i="25"/>
  <c r="AO204" i="25"/>
  <c r="AN204" i="25"/>
  <c r="AM204" i="25"/>
  <c r="AL204" i="25"/>
  <c r="AK204" i="25"/>
  <c r="AJ204" i="25"/>
  <c r="AI204" i="25"/>
  <c r="AH204" i="25"/>
  <c r="AG204" i="25"/>
  <c r="AF204" i="25"/>
  <c r="AE204" i="25"/>
  <c r="AD204" i="25"/>
  <c r="AC204" i="25"/>
  <c r="AB204" i="25"/>
  <c r="AA204" i="25"/>
  <c r="Z204" i="25"/>
  <c r="Y204" i="25"/>
  <c r="X204" i="25"/>
  <c r="W204" i="25"/>
  <c r="V204" i="25"/>
  <c r="U204" i="25"/>
  <c r="T204" i="25"/>
  <c r="S204" i="25"/>
  <c r="R204" i="25"/>
  <c r="P204" i="25"/>
  <c r="Q204" i="25" s="1"/>
  <c r="AT203" i="25"/>
  <c r="AS203" i="25"/>
  <c r="AR203" i="25"/>
  <c r="AQ203" i="25"/>
  <c r="AP203" i="25"/>
  <c r="AO203" i="25"/>
  <c r="AN203" i="25"/>
  <c r="AM203" i="25"/>
  <c r="AL203" i="25"/>
  <c r="AK203" i="25"/>
  <c r="AJ203" i="25"/>
  <c r="AI203" i="25"/>
  <c r="AH203" i="25"/>
  <c r="AG203" i="25"/>
  <c r="AF203" i="25"/>
  <c r="AE203" i="25"/>
  <c r="AD203" i="25"/>
  <c r="AC203" i="25"/>
  <c r="AB203" i="25"/>
  <c r="AA203" i="25"/>
  <c r="Z203" i="25"/>
  <c r="Y203" i="25"/>
  <c r="X203" i="25"/>
  <c r="W203" i="25"/>
  <c r="V203" i="25"/>
  <c r="U203" i="25"/>
  <c r="T203" i="25"/>
  <c r="S203" i="25"/>
  <c r="R203" i="25"/>
  <c r="P203" i="25"/>
  <c r="Q203" i="25" s="1"/>
  <c r="AT202" i="25"/>
  <c r="AS202" i="25"/>
  <c r="AR202" i="25"/>
  <c r="AQ202" i="25"/>
  <c r="AP202" i="25"/>
  <c r="AO202" i="25"/>
  <c r="AN202" i="25"/>
  <c r="AM202" i="25"/>
  <c r="AL202" i="25"/>
  <c r="AK202" i="25"/>
  <c r="AJ202" i="25"/>
  <c r="AI202" i="25"/>
  <c r="AH202" i="25"/>
  <c r="AG202" i="25"/>
  <c r="AF202" i="25"/>
  <c r="AE202" i="25"/>
  <c r="AD202" i="25"/>
  <c r="AC202" i="25"/>
  <c r="AB202" i="25"/>
  <c r="AA202" i="25"/>
  <c r="Z202" i="25"/>
  <c r="Y202" i="25"/>
  <c r="X202" i="25"/>
  <c r="W202" i="25"/>
  <c r="V202" i="25"/>
  <c r="U202" i="25"/>
  <c r="T202" i="25"/>
  <c r="S202" i="25"/>
  <c r="R202" i="25"/>
  <c r="P202" i="25"/>
  <c r="Q202" i="25" s="1"/>
  <c r="AT201" i="25"/>
  <c r="AS201" i="25"/>
  <c r="AR201" i="25"/>
  <c r="AQ201" i="25"/>
  <c r="AP201" i="25"/>
  <c r="AO201" i="25"/>
  <c r="AN201" i="25"/>
  <c r="AM201" i="25"/>
  <c r="AL201" i="25"/>
  <c r="AK201" i="25"/>
  <c r="AJ201" i="25"/>
  <c r="AI201" i="25"/>
  <c r="AH201" i="25"/>
  <c r="AG201" i="25"/>
  <c r="AF201" i="25"/>
  <c r="AE201" i="25"/>
  <c r="AD201" i="25"/>
  <c r="AC201" i="25"/>
  <c r="AB201" i="25"/>
  <c r="AA201" i="25"/>
  <c r="Z201" i="25"/>
  <c r="Y201" i="25"/>
  <c r="X201" i="25"/>
  <c r="W201" i="25"/>
  <c r="V201" i="25"/>
  <c r="U201" i="25"/>
  <c r="T201" i="25"/>
  <c r="S201" i="25"/>
  <c r="R201" i="25"/>
  <c r="P201" i="25"/>
  <c r="Q201" i="25" s="1"/>
  <c r="AT200" i="25"/>
  <c r="AS200" i="25"/>
  <c r="AR200" i="25"/>
  <c r="AQ200" i="25"/>
  <c r="AP200" i="25"/>
  <c r="AO200" i="25"/>
  <c r="AN200" i="25"/>
  <c r="AM200" i="25"/>
  <c r="AL200" i="25"/>
  <c r="AK200" i="25"/>
  <c r="AJ200" i="25"/>
  <c r="AI200" i="25"/>
  <c r="AH200" i="25"/>
  <c r="AG200" i="25"/>
  <c r="AF200" i="25"/>
  <c r="AE200" i="25"/>
  <c r="AD200" i="25"/>
  <c r="AC200" i="25"/>
  <c r="AB200" i="25"/>
  <c r="AA200" i="25"/>
  <c r="Z200" i="25"/>
  <c r="Y200" i="25"/>
  <c r="X200" i="25"/>
  <c r="W200" i="25"/>
  <c r="V200" i="25"/>
  <c r="U200" i="25"/>
  <c r="T200" i="25"/>
  <c r="S200" i="25"/>
  <c r="R200" i="25"/>
  <c r="P200" i="25"/>
  <c r="Q200" i="25" s="1"/>
  <c r="AT199" i="25"/>
  <c r="AS199" i="25"/>
  <c r="AR199" i="25"/>
  <c r="AQ199" i="25"/>
  <c r="AP199" i="25"/>
  <c r="AO199" i="25"/>
  <c r="AN199" i="25"/>
  <c r="AM199" i="25"/>
  <c r="AL199" i="25"/>
  <c r="AK199" i="25"/>
  <c r="AJ199" i="25"/>
  <c r="AI199" i="25"/>
  <c r="AH199" i="25"/>
  <c r="AG199" i="25"/>
  <c r="AF199" i="25"/>
  <c r="AE199" i="25"/>
  <c r="AD199" i="25"/>
  <c r="AC199" i="25"/>
  <c r="AB199" i="25"/>
  <c r="AA199" i="25"/>
  <c r="Z199" i="25"/>
  <c r="Y199" i="25"/>
  <c r="X199" i="25"/>
  <c r="W199" i="25"/>
  <c r="V199" i="25"/>
  <c r="U199" i="25"/>
  <c r="T199" i="25"/>
  <c r="S199" i="25"/>
  <c r="R199" i="25"/>
  <c r="P199" i="25"/>
  <c r="Q199" i="25" s="1"/>
  <c r="AT198" i="25"/>
  <c r="AS198" i="25"/>
  <c r="AR198" i="25"/>
  <c r="AQ198" i="25"/>
  <c r="AP198" i="25"/>
  <c r="AO198" i="25"/>
  <c r="AN198" i="25"/>
  <c r="AM198" i="25"/>
  <c r="AL198" i="25"/>
  <c r="AK198" i="25"/>
  <c r="AJ198" i="25"/>
  <c r="AI198" i="25"/>
  <c r="AH198" i="25"/>
  <c r="AG198" i="25"/>
  <c r="AF198" i="25"/>
  <c r="AE198" i="25"/>
  <c r="AD198" i="25"/>
  <c r="AC198" i="25"/>
  <c r="AB198" i="25"/>
  <c r="AA198" i="25"/>
  <c r="Z198" i="25"/>
  <c r="Y198" i="25"/>
  <c r="X198" i="25"/>
  <c r="W198" i="25"/>
  <c r="V198" i="25"/>
  <c r="U198" i="25"/>
  <c r="T198" i="25"/>
  <c r="S198" i="25"/>
  <c r="R198" i="25"/>
  <c r="P198" i="25"/>
  <c r="Q198" i="25" s="1"/>
  <c r="AT197" i="25"/>
  <c r="AS197" i="25"/>
  <c r="AR197" i="25"/>
  <c r="AQ197" i="25"/>
  <c r="AP197" i="25"/>
  <c r="AO197" i="25"/>
  <c r="AN197" i="25"/>
  <c r="AM197" i="25"/>
  <c r="AL197" i="25"/>
  <c r="AK197" i="25"/>
  <c r="AJ197" i="25"/>
  <c r="AI197" i="25"/>
  <c r="AH197" i="25"/>
  <c r="AG197" i="25"/>
  <c r="AF197" i="25"/>
  <c r="AE197" i="25"/>
  <c r="AD197" i="25"/>
  <c r="AC197" i="25"/>
  <c r="AB197" i="25"/>
  <c r="AA197" i="25"/>
  <c r="Z197" i="25"/>
  <c r="Y197" i="25"/>
  <c r="X197" i="25"/>
  <c r="W197" i="25"/>
  <c r="V197" i="25"/>
  <c r="U197" i="25"/>
  <c r="T197" i="25"/>
  <c r="S197" i="25"/>
  <c r="R197" i="25"/>
  <c r="P197" i="25"/>
  <c r="Q197" i="25" s="1"/>
  <c r="AT196" i="25"/>
  <c r="AS196" i="25"/>
  <c r="AR196" i="25"/>
  <c r="AQ196" i="25"/>
  <c r="AP196" i="25"/>
  <c r="AO196" i="25"/>
  <c r="AN196" i="25"/>
  <c r="AM196" i="25"/>
  <c r="AL196" i="25"/>
  <c r="AK196" i="25"/>
  <c r="AJ196" i="25"/>
  <c r="AI196" i="25"/>
  <c r="AH196" i="25"/>
  <c r="AG196" i="25"/>
  <c r="AF196" i="25"/>
  <c r="AE196" i="25"/>
  <c r="AD196" i="25"/>
  <c r="AC196" i="25"/>
  <c r="AB196" i="25"/>
  <c r="AA196" i="25"/>
  <c r="Z196" i="25"/>
  <c r="Y196" i="25"/>
  <c r="X196" i="25"/>
  <c r="W196" i="25"/>
  <c r="V196" i="25"/>
  <c r="U196" i="25"/>
  <c r="T196" i="25"/>
  <c r="S196" i="25"/>
  <c r="R196" i="25"/>
  <c r="P196" i="25"/>
  <c r="Q196" i="25" s="1"/>
  <c r="AT195" i="25"/>
  <c r="AS195" i="25"/>
  <c r="AR195" i="25"/>
  <c r="AQ195" i="25"/>
  <c r="AP195" i="25"/>
  <c r="AO195" i="25"/>
  <c r="AN195" i="25"/>
  <c r="AM195" i="25"/>
  <c r="AL195" i="25"/>
  <c r="AK195" i="25"/>
  <c r="AJ195" i="25"/>
  <c r="AI195" i="25"/>
  <c r="AH195" i="25"/>
  <c r="AG195" i="25"/>
  <c r="AF195" i="25"/>
  <c r="AE195" i="25"/>
  <c r="AD195" i="25"/>
  <c r="AC195" i="25"/>
  <c r="AB195" i="25"/>
  <c r="AA195" i="25"/>
  <c r="Z195" i="25"/>
  <c r="Y195" i="25"/>
  <c r="X195" i="25"/>
  <c r="W195" i="25"/>
  <c r="V195" i="25"/>
  <c r="U195" i="25"/>
  <c r="T195" i="25"/>
  <c r="S195" i="25"/>
  <c r="R195" i="25"/>
  <c r="P195" i="25"/>
  <c r="Q195" i="25" s="1"/>
  <c r="AT194" i="25"/>
  <c r="AS194" i="25"/>
  <c r="AR194" i="25"/>
  <c r="AQ194" i="25"/>
  <c r="AP194" i="25"/>
  <c r="AO194" i="25"/>
  <c r="AN194" i="25"/>
  <c r="AM194" i="25"/>
  <c r="AL194" i="25"/>
  <c r="AK194" i="25"/>
  <c r="AJ194" i="25"/>
  <c r="AI194" i="25"/>
  <c r="AH194" i="25"/>
  <c r="AG194" i="25"/>
  <c r="AF194" i="25"/>
  <c r="AE194" i="25"/>
  <c r="AD194" i="25"/>
  <c r="AC194" i="25"/>
  <c r="AB194" i="25"/>
  <c r="AA194" i="25"/>
  <c r="Z194" i="25"/>
  <c r="Y194" i="25"/>
  <c r="X194" i="25"/>
  <c r="W194" i="25"/>
  <c r="V194" i="25"/>
  <c r="U194" i="25"/>
  <c r="T194" i="25"/>
  <c r="S194" i="25"/>
  <c r="R194" i="25"/>
  <c r="P194" i="25"/>
  <c r="Q194" i="25" s="1"/>
  <c r="AT193" i="25"/>
  <c r="AS193" i="25"/>
  <c r="AR193" i="25"/>
  <c r="AQ193" i="25"/>
  <c r="AP193" i="25"/>
  <c r="AO193" i="25"/>
  <c r="AN193" i="25"/>
  <c r="AM193" i="25"/>
  <c r="AL193" i="25"/>
  <c r="AK193" i="25"/>
  <c r="AJ193" i="25"/>
  <c r="AI193" i="25"/>
  <c r="AH193" i="25"/>
  <c r="AG193" i="25"/>
  <c r="AF193" i="25"/>
  <c r="AE193" i="25"/>
  <c r="AD193" i="25"/>
  <c r="AC193" i="25"/>
  <c r="AB193" i="25"/>
  <c r="AA193" i="25"/>
  <c r="Z193" i="25"/>
  <c r="Y193" i="25"/>
  <c r="X193" i="25"/>
  <c r="W193" i="25"/>
  <c r="V193" i="25"/>
  <c r="U193" i="25"/>
  <c r="T193" i="25"/>
  <c r="S193" i="25"/>
  <c r="R193" i="25"/>
  <c r="P193" i="25"/>
  <c r="Q193" i="25" s="1"/>
  <c r="AT192" i="25"/>
  <c r="AS192" i="25"/>
  <c r="AR192" i="25"/>
  <c r="AQ192" i="25"/>
  <c r="AP192" i="25"/>
  <c r="AO192" i="25"/>
  <c r="AN192" i="25"/>
  <c r="AM192" i="25"/>
  <c r="AL192" i="25"/>
  <c r="AK192" i="25"/>
  <c r="AJ192" i="25"/>
  <c r="AI192" i="25"/>
  <c r="AH192" i="25"/>
  <c r="AG192" i="25"/>
  <c r="AF192" i="25"/>
  <c r="AE192" i="25"/>
  <c r="AD192" i="25"/>
  <c r="AC192" i="25"/>
  <c r="AB192" i="25"/>
  <c r="AA192" i="25"/>
  <c r="Z192" i="25"/>
  <c r="Y192" i="25"/>
  <c r="X192" i="25"/>
  <c r="W192" i="25"/>
  <c r="V192" i="25"/>
  <c r="U192" i="25"/>
  <c r="T192" i="25"/>
  <c r="S192" i="25"/>
  <c r="R192" i="25"/>
  <c r="P192" i="25"/>
  <c r="Q192" i="25" s="1"/>
  <c r="AT191" i="25"/>
  <c r="AS191" i="25"/>
  <c r="AR191" i="25"/>
  <c r="AQ191" i="25"/>
  <c r="AP191" i="25"/>
  <c r="AO191" i="25"/>
  <c r="AN191" i="25"/>
  <c r="AM191" i="25"/>
  <c r="AL191" i="25"/>
  <c r="AK191" i="25"/>
  <c r="AJ191" i="25"/>
  <c r="AI191" i="25"/>
  <c r="AH191" i="25"/>
  <c r="AG191" i="25"/>
  <c r="AF191" i="25"/>
  <c r="AE191" i="25"/>
  <c r="AD191" i="25"/>
  <c r="AC191" i="25"/>
  <c r="AB191" i="25"/>
  <c r="AA191" i="25"/>
  <c r="Z191" i="25"/>
  <c r="Y191" i="25"/>
  <c r="X191" i="25"/>
  <c r="W191" i="25"/>
  <c r="V191" i="25"/>
  <c r="U191" i="25"/>
  <c r="T191" i="25"/>
  <c r="S191" i="25"/>
  <c r="R191" i="25"/>
  <c r="P191" i="25"/>
  <c r="Q191" i="25" s="1"/>
  <c r="AT190" i="25"/>
  <c r="AS190" i="25"/>
  <c r="AR190" i="25"/>
  <c r="AQ190" i="25"/>
  <c r="AP190" i="25"/>
  <c r="AO190" i="25"/>
  <c r="AN190" i="25"/>
  <c r="AM190" i="25"/>
  <c r="AL190" i="25"/>
  <c r="AK190" i="25"/>
  <c r="AJ190" i="25"/>
  <c r="AI190" i="25"/>
  <c r="AH190" i="25"/>
  <c r="AG190" i="25"/>
  <c r="AF190" i="25"/>
  <c r="AE190" i="25"/>
  <c r="AD190" i="25"/>
  <c r="AC190" i="25"/>
  <c r="AB190" i="25"/>
  <c r="AA190" i="25"/>
  <c r="Z190" i="25"/>
  <c r="Y190" i="25"/>
  <c r="X190" i="25"/>
  <c r="W190" i="25"/>
  <c r="V190" i="25"/>
  <c r="U190" i="25"/>
  <c r="T190" i="25"/>
  <c r="S190" i="25"/>
  <c r="R190" i="25"/>
  <c r="P190" i="25"/>
  <c r="Q190" i="25" s="1"/>
  <c r="AT189" i="25"/>
  <c r="AS189" i="25"/>
  <c r="AR189" i="25"/>
  <c r="AQ189" i="25"/>
  <c r="AP189" i="25"/>
  <c r="AO189" i="25"/>
  <c r="AN189" i="25"/>
  <c r="AM189" i="25"/>
  <c r="AL189" i="25"/>
  <c r="AK189" i="25"/>
  <c r="AJ189" i="25"/>
  <c r="AI189" i="25"/>
  <c r="AH189" i="25"/>
  <c r="AG189" i="25"/>
  <c r="AF189" i="25"/>
  <c r="AE189" i="25"/>
  <c r="AD189" i="25"/>
  <c r="AC189" i="25"/>
  <c r="AB189" i="25"/>
  <c r="AA189" i="25"/>
  <c r="Z189" i="25"/>
  <c r="Y189" i="25"/>
  <c r="X189" i="25"/>
  <c r="W189" i="25"/>
  <c r="V189" i="25"/>
  <c r="U189" i="25"/>
  <c r="T189" i="25"/>
  <c r="S189" i="25"/>
  <c r="R189" i="25"/>
  <c r="P189" i="25"/>
  <c r="Q189" i="25" s="1"/>
  <c r="AT188" i="25"/>
  <c r="AS188" i="25"/>
  <c r="AR188" i="25"/>
  <c r="AQ188" i="25"/>
  <c r="AP188" i="25"/>
  <c r="AO188" i="25"/>
  <c r="AN188" i="25"/>
  <c r="AM188" i="25"/>
  <c r="AL188" i="25"/>
  <c r="AK188" i="25"/>
  <c r="AJ188" i="25"/>
  <c r="AI188" i="25"/>
  <c r="AH188" i="25"/>
  <c r="AG188" i="25"/>
  <c r="AF188" i="25"/>
  <c r="AE188" i="25"/>
  <c r="AD188" i="25"/>
  <c r="AC188" i="25"/>
  <c r="AB188" i="25"/>
  <c r="AA188" i="25"/>
  <c r="Z188" i="25"/>
  <c r="Y188" i="25"/>
  <c r="X188" i="25"/>
  <c r="W188" i="25"/>
  <c r="V188" i="25"/>
  <c r="U188" i="25"/>
  <c r="T188" i="25"/>
  <c r="S188" i="25"/>
  <c r="R188" i="25"/>
  <c r="P188" i="25"/>
  <c r="Q188" i="25" s="1"/>
  <c r="AT187" i="25"/>
  <c r="AS187" i="25"/>
  <c r="AR187" i="25"/>
  <c r="AQ187" i="25"/>
  <c r="AP187" i="25"/>
  <c r="AO187" i="25"/>
  <c r="AN187" i="25"/>
  <c r="AM187" i="25"/>
  <c r="AL187" i="25"/>
  <c r="AK187" i="25"/>
  <c r="AJ187" i="25"/>
  <c r="AI187" i="25"/>
  <c r="AH187" i="25"/>
  <c r="AG187" i="25"/>
  <c r="AF187" i="25"/>
  <c r="AE187" i="25"/>
  <c r="AD187" i="25"/>
  <c r="AC187" i="25"/>
  <c r="AB187" i="25"/>
  <c r="AA187" i="25"/>
  <c r="Z187" i="25"/>
  <c r="Y187" i="25"/>
  <c r="X187" i="25"/>
  <c r="W187" i="25"/>
  <c r="V187" i="25"/>
  <c r="U187" i="25"/>
  <c r="T187" i="25"/>
  <c r="S187" i="25"/>
  <c r="R187" i="25"/>
  <c r="P187" i="25"/>
  <c r="Q187" i="25" s="1"/>
  <c r="AT186" i="25"/>
  <c r="AS186" i="25"/>
  <c r="AR186" i="25"/>
  <c r="AQ186" i="25"/>
  <c r="AP186" i="25"/>
  <c r="AO186" i="25"/>
  <c r="AN186" i="25"/>
  <c r="AM186" i="25"/>
  <c r="AL186" i="25"/>
  <c r="AK186" i="25"/>
  <c r="AJ186" i="25"/>
  <c r="AI186" i="25"/>
  <c r="AH186" i="25"/>
  <c r="AG186" i="25"/>
  <c r="AF186" i="25"/>
  <c r="AE186" i="25"/>
  <c r="AD186" i="25"/>
  <c r="AC186" i="25"/>
  <c r="AB186" i="25"/>
  <c r="AA186" i="25"/>
  <c r="Z186" i="25"/>
  <c r="Y186" i="25"/>
  <c r="X186" i="25"/>
  <c r="W186" i="25"/>
  <c r="V186" i="25"/>
  <c r="U186" i="25"/>
  <c r="T186" i="25"/>
  <c r="S186" i="25"/>
  <c r="R186" i="25"/>
  <c r="P186" i="25"/>
  <c r="Q186" i="25" s="1"/>
  <c r="AT185" i="25"/>
  <c r="AS185" i="25"/>
  <c r="AR185" i="25"/>
  <c r="AQ185" i="25"/>
  <c r="AP185" i="25"/>
  <c r="AO185" i="25"/>
  <c r="AN185" i="25"/>
  <c r="AM185" i="25"/>
  <c r="AL185" i="25"/>
  <c r="AK185" i="25"/>
  <c r="AJ185" i="25"/>
  <c r="AI185" i="25"/>
  <c r="AH185" i="25"/>
  <c r="AG185" i="25"/>
  <c r="AF185" i="25"/>
  <c r="AE185" i="25"/>
  <c r="AD185" i="25"/>
  <c r="AC185" i="25"/>
  <c r="AB185" i="25"/>
  <c r="AA185" i="25"/>
  <c r="Z185" i="25"/>
  <c r="Y185" i="25"/>
  <c r="X185" i="25"/>
  <c r="W185" i="25"/>
  <c r="V185" i="25"/>
  <c r="U185" i="25"/>
  <c r="T185" i="25"/>
  <c r="S185" i="25"/>
  <c r="R185" i="25"/>
  <c r="P185" i="25"/>
  <c r="Q185" i="25" s="1"/>
  <c r="AT184" i="25"/>
  <c r="AS184" i="25"/>
  <c r="AR184" i="25"/>
  <c r="AQ184" i="25"/>
  <c r="AP184" i="25"/>
  <c r="AO184" i="25"/>
  <c r="AN184" i="25"/>
  <c r="AM184" i="25"/>
  <c r="AL184" i="25"/>
  <c r="AK184" i="25"/>
  <c r="AJ184" i="25"/>
  <c r="AI184" i="25"/>
  <c r="AH184" i="25"/>
  <c r="AG184" i="25"/>
  <c r="AF184" i="25"/>
  <c r="AE184" i="25"/>
  <c r="AD184" i="25"/>
  <c r="AC184" i="25"/>
  <c r="AB184" i="25"/>
  <c r="AA184" i="25"/>
  <c r="Z184" i="25"/>
  <c r="Y184" i="25"/>
  <c r="X184" i="25"/>
  <c r="W184" i="25"/>
  <c r="V184" i="25"/>
  <c r="U184" i="25"/>
  <c r="T184" i="25"/>
  <c r="S184" i="25"/>
  <c r="R184" i="25"/>
  <c r="P184" i="25"/>
  <c r="Q184" i="25" s="1"/>
  <c r="AT183" i="25"/>
  <c r="AS183" i="25"/>
  <c r="AR183" i="25"/>
  <c r="AQ183" i="25"/>
  <c r="AP183" i="25"/>
  <c r="AO183" i="25"/>
  <c r="AN183" i="25"/>
  <c r="AM183" i="25"/>
  <c r="AL183" i="25"/>
  <c r="AK183" i="25"/>
  <c r="AJ183" i="25"/>
  <c r="AI183" i="25"/>
  <c r="AH183" i="25"/>
  <c r="AG183" i="25"/>
  <c r="AF183" i="25"/>
  <c r="AE183" i="25"/>
  <c r="AD183" i="25"/>
  <c r="AC183" i="25"/>
  <c r="AB183" i="25"/>
  <c r="AA183" i="25"/>
  <c r="Z183" i="25"/>
  <c r="Y183" i="25"/>
  <c r="X183" i="25"/>
  <c r="W183" i="25"/>
  <c r="V183" i="25"/>
  <c r="U183" i="25"/>
  <c r="T183" i="25"/>
  <c r="S183" i="25"/>
  <c r="R183" i="25"/>
  <c r="P183" i="25"/>
  <c r="Q183" i="25" s="1"/>
  <c r="AT182" i="25"/>
  <c r="AS182" i="25"/>
  <c r="AR182" i="25"/>
  <c r="AQ182" i="25"/>
  <c r="AP182" i="25"/>
  <c r="AO182" i="25"/>
  <c r="AN182" i="25"/>
  <c r="AM182" i="25"/>
  <c r="AL182" i="25"/>
  <c r="AK182" i="25"/>
  <c r="AJ182" i="25"/>
  <c r="AI182" i="25"/>
  <c r="AH182" i="25"/>
  <c r="AG182" i="25"/>
  <c r="AF182" i="25"/>
  <c r="AE182" i="25"/>
  <c r="AD182" i="25"/>
  <c r="AC182" i="25"/>
  <c r="AB182" i="25"/>
  <c r="AA182" i="25"/>
  <c r="Z182" i="25"/>
  <c r="Y182" i="25"/>
  <c r="X182" i="25"/>
  <c r="W182" i="25"/>
  <c r="V182" i="25"/>
  <c r="U182" i="25"/>
  <c r="T182" i="25"/>
  <c r="S182" i="25"/>
  <c r="R182" i="25"/>
  <c r="P182" i="25"/>
  <c r="Q182" i="25" s="1"/>
  <c r="AT181" i="25"/>
  <c r="AS181" i="25"/>
  <c r="AR181" i="25"/>
  <c r="AQ181" i="25"/>
  <c r="AP181" i="25"/>
  <c r="AO181" i="25"/>
  <c r="AN181" i="25"/>
  <c r="AM181" i="25"/>
  <c r="AL181" i="25"/>
  <c r="AK181" i="25"/>
  <c r="AJ181" i="25"/>
  <c r="AI181" i="25"/>
  <c r="AH181" i="25"/>
  <c r="AG181" i="25"/>
  <c r="AF181" i="25"/>
  <c r="AE181" i="25"/>
  <c r="AD181" i="25"/>
  <c r="AC181" i="25"/>
  <c r="AB181" i="25"/>
  <c r="AA181" i="25"/>
  <c r="Z181" i="25"/>
  <c r="Y181" i="25"/>
  <c r="X181" i="25"/>
  <c r="W181" i="25"/>
  <c r="V181" i="25"/>
  <c r="U181" i="25"/>
  <c r="T181" i="25"/>
  <c r="S181" i="25"/>
  <c r="R181" i="25"/>
  <c r="P181" i="25"/>
  <c r="Q181" i="25" s="1"/>
  <c r="AT180" i="25"/>
  <c r="AS180" i="25"/>
  <c r="AR180" i="25"/>
  <c r="AQ180" i="25"/>
  <c r="AP180" i="25"/>
  <c r="AO180" i="25"/>
  <c r="AN180" i="25"/>
  <c r="AM180" i="25"/>
  <c r="AL180" i="25"/>
  <c r="AK180" i="25"/>
  <c r="AJ180" i="25"/>
  <c r="AI180" i="25"/>
  <c r="AH180" i="25"/>
  <c r="AG180" i="25"/>
  <c r="AF180" i="25"/>
  <c r="AE180" i="25"/>
  <c r="AD180" i="25"/>
  <c r="AC180" i="25"/>
  <c r="AB180" i="25"/>
  <c r="AA180" i="25"/>
  <c r="Z180" i="25"/>
  <c r="Y180" i="25"/>
  <c r="X180" i="25"/>
  <c r="W180" i="25"/>
  <c r="V180" i="25"/>
  <c r="U180" i="25"/>
  <c r="T180" i="25"/>
  <c r="S180" i="25"/>
  <c r="R180" i="25"/>
  <c r="P180" i="25"/>
  <c r="Q180" i="25" s="1"/>
  <c r="AT179" i="25"/>
  <c r="AS179" i="25"/>
  <c r="AR179" i="25"/>
  <c r="AQ179" i="25"/>
  <c r="AP179" i="25"/>
  <c r="AO179" i="25"/>
  <c r="AN179" i="25"/>
  <c r="AM179" i="25"/>
  <c r="AL179" i="25"/>
  <c r="AK179" i="25"/>
  <c r="AJ179" i="25"/>
  <c r="AI179" i="25"/>
  <c r="AH179" i="25"/>
  <c r="AG179" i="25"/>
  <c r="AF179" i="25"/>
  <c r="AE179" i="25"/>
  <c r="AD179" i="25"/>
  <c r="AC179" i="25"/>
  <c r="AB179" i="25"/>
  <c r="AA179" i="25"/>
  <c r="Z179" i="25"/>
  <c r="Y179" i="25"/>
  <c r="X179" i="25"/>
  <c r="W179" i="25"/>
  <c r="V179" i="25"/>
  <c r="U179" i="25"/>
  <c r="T179" i="25"/>
  <c r="S179" i="25"/>
  <c r="R179" i="25"/>
  <c r="P179" i="25"/>
  <c r="Q179" i="25" s="1"/>
  <c r="AT178" i="25"/>
  <c r="AS178" i="25"/>
  <c r="AR178" i="25"/>
  <c r="AQ178" i="25"/>
  <c r="AP178" i="25"/>
  <c r="AO178" i="25"/>
  <c r="AN178" i="25"/>
  <c r="AM178" i="25"/>
  <c r="AL178" i="25"/>
  <c r="AK178" i="25"/>
  <c r="AJ178" i="25"/>
  <c r="AI178" i="25"/>
  <c r="AH178" i="25"/>
  <c r="AG178" i="25"/>
  <c r="AF178" i="25"/>
  <c r="AE178" i="25"/>
  <c r="AD178" i="25"/>
  <c r="AC178" i="25"/>
  <c r="AB178" i="25"/>
  <c r="AA178" i="25"/>
  <c r="Z178" i="25"/>
  <c r="Y178" i="25"/>
  <c r="X178" i="25"/>
  <c r="W178" i="25"/>
  <c r="V178" i="25"/>
  <c r="U178" i="25"/>
  <c r="T178" i="25"/>
  <c r="S178" i="25"/>
  <c r="R178" i="25"/>
  <c r="P178" i="25"/>
  <c r="Q178" i="25" s="1"/>
  <c r="AT177" i="25"/>
  <c r="AS177" i="25"/>
  <c r="AR177" i="25"/>
  <c r="AQ177" i="25"/>
  <c r="AP177" i="25"/>
  <c r="AO177" i="25"/>
  <c r="AN177" i="25"/>
  <c r="AM177" i="25"/>
  <c r="AL177" i="25"/>
  <c r="AK177" i="25"/>
  <c r="AJ177" i="25"/>
  <c r="AI177" i="25"/>
  <c r="AH177" i="25"/>
  <c r="AG177" i="25"/>
  <c r="AF177" i="25"/>
  <c r="AE177" i="25"/>
  <c r="AD177" i="25"/>
  <c r="AC177" i="25"/>
  <c r="AB177" i="25"/>
  <c r="AA177" i="25"/>
  <c r="Z177" i="25"/>
  <c r="Y177" i="25"/>
  <c r="X177" i="25"/>
  <c r="W177" i="25"/>
  <c r="V177" i="25"/>
  <c r="U177" i="25"/>
  <c r="T177" i="25"/>
  <c r="S177" i="25"/>
  <c r="R177" i="25"/>
  <c r="P177" i="25"/>
  <c r="Q177" i="25" s="1"/>
  <c r="AT176" i="25"/>
  <c r="AS176" i="25"/>
  <c r="AR176" i="25"/>
  <c r="AQ176" i="25"/>
  <c r="AP176" i="25"/>
  <c r="AO176" i="25"/>
  <c r="AN176" i="25"/>
  <c r="AM176" i="25"/>
  <c r="AL176" i="25"/>
  <c r="AK176" i="25"/>
  <c r="AJ176" i="25"/>
  <c r="AI176" i="25"/>
  <c r="AH176" i="25"/>
  <c r="AG176" i="25"/>
  <c r="AF176" i="25"/>
  <c r="AE176" i="25"/>
  <c r="AD176" i="25"/>
  <c r="AC176" i="25"/>
  <c r="AB176" i="25"/>
  <c r="AA176" i="25"/>
  <c r="Z176" i="25"/>
  <c r="Y176" i="25"/>
  <c r="X176" i="25"/>
  <c r="W176" i="25"/>
  <c r="V176" i="25"/>
  <c r="U176" i="25"/>
  <c r="T176" i="25"/>
  <c r="S176" i="25"/>
  <c r="R176" i="25"/>
  <c r="P176" i="25"/>
  <c r="Q176" i="25" s="1"/>
  <c r="AT175" i="25"/>
  <c r="AS175" i="25"/>
  <c r="AR175" i="25"/>
  <c r="AQ175" i="25"/>
  <c r="AP175" i="25"/>
  <c r="AO175" i="25"/>
  <c r="AN175" i="25"/>
  <c r="AM175" i="25"/>
  <c r="AL175" i="25"/>
  <c r="AK175" i="25"/>
  <c r="AJ175" i="25"/>
  <c r="AI175" i="25"/>
  <c r="AH175" i="25"/>
  <c r="AG175" i="25"/>
  <c r="AF175" i="25"/>
  <c r="AE175" i="25"/>
  <c r="AD175" i="25"/>
  <c r="AC175" i="25"/>
  <c r="AB175" i="25"/>
  <c r="AA175" i="25"/>
  <c r="Z175" i="25"/>
  <c r="Y175" i="25"/>
  <c r="X175" i="25"/>
  <c r="W175" i="25"/>
  <c r="V175" i="25"/>
  <c r="U175" i="25"/>
  <c r="T175" i="25"/>
  <c r="S175" i="25"/>
  <c r="R175" i="25"/>
  <c r="P175" i="25"/>
  <c r="Q175" i="25" s="1"/>
  <c r="AT174" i="25"/>
  <c r="AS174" i="25"/>
  <c r="AR174" i="25"/>
  <c r="AQ174" i="25"/>
  <c r="AP174" i="25"/>
  <c r="AO174" i="25"/>
  <c r="AN174" i="25"/>
  <c r="AM174" i="25"/>
  <c r="AL174" i="25"/>
  <c r="AK174" i="25"/>
  <c r="AJ174" i="25"/>
  <c r="AI174" i="25"/>
  <c r="AH174" i="25"/>
  <c r="AG174" i="25"/>
  <c r="AF174" i="25"/>
  <c r="AE174" i="25"/>
  <c r="AD174" i="25"/>
  <c r="AC174" i="25"/>
  <c r="AB174" i="25"/>
  <c r="AA174" i="25"/>
  <c r="Z174" i="25"/>
  <c r="Y174" i="25"/>
  <c r="X174" i="25"/>
  <c r="W174" i="25"/>
  <c r="V174" i="25"/>
  <c r="U174" i="25"/>
  <c r="T174" i="25"/>
  <c r="S174" i="25"/>
  <c r="R174" i="25"/>
  <c r="P174" i="25"/>
  <c r="Q174" i="25" s="1"/>
  <c r="AT173" i="25"/>
  <c r="AS173" i="25"/>
  <c r="AR173" i="25"/>
  <c r="AQ173" i="25"/>
  <c r="AP173" i="25"/>
  <c r="AO173" i="25"/>
  <c r="AN173" i="25"/>
  <c r="AM173" i="25"/>
  <c r="AL173" i="25"/>
  <c r="AK173" i="25"/>
  <c r="AJ173" i="25"/>
  <c r="AI173" i="25"/>
  <c r="AH173" i="25"/>
  <c r="AG173" i="25"/>
  <c r="AF173" i="25"/>
  <c r="AE173" i="25"/>
  <c r="AD173" i="25"/>
  <c r="AC173" i="25"/>
  <c r="AB173" i="25"/>
  <c r="AA173" i="25"/>
  <c r="Z173" i="25"/>
  <c r="Y173" i="25"/>
  <c r="X173" i="25"/>
  <c r="W173" i="25"/>
  <c r="V173" i="25"/>
  <c r="U173" i="25"/>
  <c r="T173" i="25"/>
  <c r="S173" i="25"/>
  <c r="R173" i="25"/>
  <c r="P173" i="25"/>
  <c r="Q173" i="25" s="1"/>
  <c r="AT172" i="25"/>
  <c r="AS172" i="25"/>
  <c r="AR172" i="25"/>
  <c r="AQ172" i="25"/>
  <c r="AP172" i="25"/>
  <c r="AO172" i="25"/>
  <c r="AN172" i="25"/>
  <c r="AM172" i="25"/>
  <c r="AL172" i="25"/>
  <c r="AK172" i="25"/>
  <c r="AJ172" i="25"/>
  <c r="AI172" i="25"/>
  <c r="AH172" i="25"/>
  <c r="AG172" i="25"/>
  <c r="AF172" i="25"/>
  <c r="AE172" i="25"/>
  <c r="AD172" i="25"/>
  <c r="AC172" i="25"/>
  <c r="AB172" i="25"/>
  <c r="AA172" i="25"/>
  <c r="Z172" i="25"/>
  <c r="Y172" i="25"/>
  <c r="X172" i="25"/>
  <c r="W172" i="25"/>
  <c r="V172" i="25"/>
  <c r="U172" i="25"/>
  <c r="T172" i="25"/>
  <c r="S172" i="25"/>
  <c r="R172" i="25"/>
  <c r="P172" i="25"/>
  <c r="Q172" i="25" s="1"/>
  <c r="AT171" i="25"/>
  <c r="AS171" i="25"/>
  <c r="AR171" i="25"/>
  <c r="AQ171" i="25"/>
  <c r="AP171" i="25"/>
  <c r="AO171" i="25"/>
  <c r="AN171" i="25"/>
  <c r="AM171" i="25"/>
  <c r="AL171" i="25"/>
  <c r="AK171" i="25"/>
  <c r="AJ171" i="25"/>
  <c r="AI171" i="25"/>
  <c r="AH171" i="25"/>
  <c r="AG171" i="25"/>
  <c r="AF171" i="25"/>
  <c r="AE171" i="25"/>
  <c r="AD171" i="25"/>
  <c r="AC171" i="25"/>
  <c r="AB171" i="25"/>
  <c r="AA171" i="25"/>
  <c r="Z171" i="25"/>
  <c r="Y171" i="25"/>
  <c r="X171" i="25"/>
  <c r="W171" i="25"/>
  <c r="V171" i="25"/>
  <c r="U171" i="25"/>
  <c r="T171" i="25"/>
  <c r="S171" i="25"/>
  <c r="R171" i="25"/>
  <c r="P171" i="25"/>
  <c r="Q171" i="25" s="1"/>
  <c r="AT170" i="25"/>
  <c r="AS170" i="25"/>
  <c r="AR170" i="25"/>
  <c r="AQ170" i="25"/>
  <c r="AP170" i="25"/>
  <c r="AO170" i="25"/>
  <c r="AN170" i="25"/>
  <c r="AM170" i="25"/>
  <c r="AL170" i="25"/>
  <c r="AK170" i="25"/>
  <c r="AJ170" i="25"/>
  <c r="AI170" i="25"/>
  <c r="AH170" i="25"/>
  <c r="AG170" i="25"/>
  <c r="AF170" i="25"/>
  <c r="AE170" i="25"/>
  <c r="AD170" i="25"/>
  <c r="AC170" i="25"/>
  <c r="AB170" i="25"/>
  <c r="AA170" i="25"/>
  <c r="Z170" i="25"/>
  <c r="Y170" i="25"/>
  <c r="X170" i="25"/>
  <c r="W170" i="25"/>
  <c r="V170" i="25"/>
  <c r="U170" i="25"/>
  <c r="T170" i="25"/>
  <c r="S170" i="25"/>
  <c r="R170" i="25"/>
  <c r="P170" i="25"/>
  <c r="Q170" i="25" s="1"/>
  <c r="AT169" i="25"/>
  <c r="AS169" i="25"/>
  <c r="AR169" i="25"/>
  <c r="AQ169" i="25"/>
  <c r="AP169" i="25"/>
  <c r="AO169" i="25"/>
  <c r="AN169" i="25"/>
  <c r="AM169" i="25"/>
  <c r="AL169" i="25"/>
  <c r="AK169" i="25"/>
  <c r="AJ169" i="25"/>
  <c r="AI169" i="25"/>
  <c r="AH169" i="25"/>
  <c r="AG169" i="25"/>
  <c r="AF169" i="25"/>
  <c r="AE169" i="25"/>
  <c r="AD169" i="25"/>
  <c r="AC169" i="25"/>
  <c r="AB169" i="25"/>
  <c r="AA169" i="25"/>
  <c r="Z169" i="25"/>
  <c r="Y169" i="25"/>
  <c r="X169" i="25"/>
  <c r="W169" i="25"/>
  <c r="V169" i="25"/>
  <c r="U169" i="25"/>
  <c r="T169" i="25"/>
  <c r="S169" i="25"/>
  <c r="R169" i="25"/>
  <c r="P169" i="25"/>
  <c r="Q169" i="25" s="1"/>
  <c r="AT168" i="25"/>
  <c r="AS168" i="25"/>
  <c r="AR168" i="25"/>
  <c r="AQ168" i="25"/>
  <c r="AP168" i="25"/>
  <c r="AO168" i="25"/>
  <c r="AN168" i="25"/>
  <c r="AM168" i="25"/>
  <c r="AL168" i="25"/>
  <c r="AK168" i="25"/>
  <c r="AJ168" i="25"/>
  <c r="AI168" i="25"/>
  <c r="AH168" i="25"/>
  <c r="AG168" i="25"/>
  <c r="AF168" i="25"/>
  <c r="AE168" i="25"/>
  <c r="AD168" i="25"/>
  <c r="AC168" i="25"/>
  <c r="AB168" i="25"/>
  <c r="AA168" i="25"/>
  <c r="Z168" i="25"/>
  <c r="Y168" i="25"/>
  <c r="X168" i="25"/>
  <c r="W168" i="25"/>
  <c r="V168" i="25"/>
  <c r="U168" i="25"/>
  <c r="T168" i="25"/>
  <c r="S168" i="25"/>
  <c r="R168" i="25"/>
  <c r="P168" i="25"/>
  <c r="Q168" i="25" s="1"/>
  <c r="BF167" i="25"/>
  <c r="BE167" i="25"/>
  <c r="BD167" i="25"/>
  <c r="BC167" i="25"/>
  <c r="BB167" i="25"/>
  <c r="BA167" i="25"/>
  <c r="AZ167" i="25"/>
  <c r="AY167" i="25"/>
  <c r="AX167" i="25"/>
  <c r="AW167" i="25"/>
  <c r="AT167" i="25"/>
  <c r="AS167" i="25"/>
  <c r="AR167" i="25"/>
  <c r="AQ167" i="25"/>
  <c r="AP167" i="25"/>
  <c r="AO167" i="25"/>
  <c r="AN167" i="25"/>
  <c r="AM167" i="25"/>
  <c r="AL167" i="25"/>
  <c r="AK167" i="25"/>
  <c r="AJ167" i="25"/>
  <c r="AI167" i="25"/>
  <c r="AH167" i="25"/>
  <c r="AG167" i="25"/>
  <c r="AF167" i="25"/>
  <c r="AE167" i="25"/>
  <c r="AD167" i="25"/>
  <c r="AC167" i="25"/>
  <c r="AB167" i="25"/>
  <c r="AA167" i="25"/>
  <c r="Z167" i="25"/>
  <c r="Y167" i="25"/>
  <c r="X167" i="25"/>
  <c r="W167" i="25"/>
  <c r="V167" i="25"/>
  <c r="T167" i="25"/>
  <c r="S167" i="25"/>
  <c r="R167" i="25"/>
  <c r="P167" i="25"/>
  <c r="G44" i="30" s="1"/>
  <c r="BF166" i="25"/>
  <c r="BE166" i="25"/>
  <c r="BD166" i="25"/>
  <c r="BC166" i="25"/>
  <c r="BB166" i="25"/>
  <c r="BA166" i="25"/>
  <c r="AZ166" i="25"/>
  <c r="AY166" i="25"/>
  <c r="AX166" i="25"/>
  <c r="AW166" i="25"/>
  <c r="AT166" i="25"/>
  <c r="AS166" i="25"/>
  <c r="AR166" i="25"/>
  <c r="AQ166" i="25"/>
  <c r="AP166" i="25"/>
  <c r="AO166" i="25"/>
  <c r="AN166" i="25"/>
  <c r="AM166" i="25"/>
  <c r="AL166" i="25"/>
  <c r="AK166" i="25"/>
  <c r="AJ166" i="25"/>
  <c r="AI166" i="25"/>
  <c r="AH166" i="25"/>
  <c r="AG166" i="25"/>
  <c r="AF166" i="25"/>
  <c r="AE166" i="25"/>
  <c r="AD166" i="25"/>
  <c r="AC166" i="25"/>
  <c r="AB166" i="25"/>
  <c r="AA166" i="25"/>
  <c r="Z166" i="25"/>
  <c r="Y166" i="25"/>
  <c r="X166" i="25"/>
  <c r="W166" i="25"/>
  <c r="V166" i="25"/>
  <c r="T166" i="25"/>
  <c r="S166" i="25"/>
  <c r="R166" i="25"/>
  <c r="P166" i="25"/>
  <c r="AT165" i="25"/>
  <c r="AS165" i="25"/>
  <c r="AR165" i="25"/>
  <c r="AQ165" i="25"/>
  <c r="AP165" i="25"/>
  <c r="AO165" i="25"/>
  <c r="AN165" i="25"/>
  <c r="AM165" i="25"/>
  <c r="AL165" i="25"/>
  <c r="AK165" i="25"/>
  <c r="AJ165" i="25"/>
  <c r="AI165" i="25"/>
  <c r="AH165" i="25"/>
  <c r="AG165" i="25"/>
  <c r="AF165" i="25"/>
  <c r="AE165" i="25"/>
  <c r="AD165" i="25"/>
  <c r="AC165" i="25"/>
  <c r="AB165" i="25"/>
  <c r="AA165" i="25"/>
  <c r="Z165" i="25"/>
  <c r="Y165" i="25"/>
  <c r="X165" i="25"/>
  <c r="W165" i="25"/>
  <c r="V165" i="25"/>
  <c r="U165" i="25"/>
  <c r="T165" i="25"/>
  <c r="S165" i="25"/>
  <c r="R165" i="25"/>
  <c r="P165" i="25"/>
  <c r="Q165" i="25" s="1"/>
  <c r="AT164" i="25"/>
  <c r="AS164" i="25"/>
  <c r="AR164" i="25"/>
  <c r="AQ164" i="25"/>
  <c r="AP164" i="25"/>
  <c r="AO164" i="25"/>
  <c r="AN164" i="25"/>
  <c r="AM164" i="25"/>
  <c r="AL164" i="25"/>
  <c r="AK164" i="25"/>
  <c r="AJ164" i="25"/>
  <c r="AI164" i="25"/>
  <c r="AH164" i="25"/>
  <c r="AG164" i="25"/>
  <c r="AF164" i="25"/>
  <c r="AE164" i="25"/>
  <c r="AD164" i="25"/>
  <c r="AC164" i="25"/>
  <c r="AB164" i="25"/>
  <c r="AA164" i="25"/>
  <c r="Z164" i="25"/>
  <c r="Y164" i="25"/>
  <c r="X164" i="25"/>
  <c r="W164" i="25"/>
  <c r="V164" i="25"/>
  <c r="U164" i="25"/>
  <c r="T164" i="25"/>
  <c r="S164" i="25"/>
  <c r="R164" i="25"/>
  <c r="P164" i="25"/>
  <c r="Q164" i="25" s="1"/>
  <c r="AT163" i="25"/>
  <c r="AS163" i="25"/>
  <c r="AR163" i="25"/>
  <c r="AQ163" i="25"/>
  <c r="AP163" i="25"/>
  <c r="AO163" i="25"/>
  <c r="AN163" i="25"/>
  <c r="AM163" i="25"/>
  <c r="AL163" i="25"/>
  <c r="AK163" i="25"/>
  <c r="AJ163" i="25"/>
  <c r="AI163" i="25"/>
  <c r="AH163" i="25"/>
  <c r="AG163" i="25"/>
  <c r="AF163" i="25"/>
  <c r="AE163" i="25"/>
  <c r="AD163" i="25"/>
  <c r="AC163" i="25"/>
  <c r="AB163" i="25"/>
  <c r="AA163" i="25"/>
  <c r="Z163" i="25"/>
  <c r="Y163" i="25"/>
  <c r="X163" i="25"/>
  <c r="W163" i="25"/>
  <c r="V163" i="25"/>
  <c r="U163" i="25"/>
  <c r="T163" i="25"/>
  <c r="S163" i="25"/>
  <c r="R163" i="25"/>
  <c r="P163" i="25"/>
  <c r="Q163" i="25" s="1"/>
  <c r="AT162" i="25"/>
  <c r="AS162" i="25"/>
  <c r="AR162" i="25"/>
  <c r="AQ162" i="25"/>
  <c r="AP162" i="25"/>
  <c r="AO162" i="25"/>
  <c r="AN162" i="25"/>
  <c r="AM162" i="25"/>
  <c r="AL162" i="25"/>
  <c r="AK162" i="25"/>
  <c r="AJ162" i="25"/>
  <c r="AI162" i="25"/>
  <c r="AH162" i="25"/>
  <c r="AG162" i="25"/>
  <c r="AF162" i="25"/>
  <c r="AE162" i="25"/>
  <c r="AD162" i="25"/>
  <c r="AC162" i="25"/>
  <c r="AB162" i="25"/>
  <c r="AA162" i="25"/>
  <c r="Z162" i="25"/>
  <c r="Y162" i="25"/>
  <c r="X162" i="25"/>
  <c r="W162" i="25"/>
  <c r="V162" i="25"/>
  <c r="U162" i="25"/>
  <c r="T162" i="25"/>
  <c r="S162" i="25"/>
  <c r="R162" i="25"/>
  <c r="P162" i="25"/>
  <c r="Q162" i="25" s="1"/>
  <c r="AT161" i="25"/>
  <c r="AS161" i="25"/>
  <c r="AR161" i="25"/>
  <c r="AQ161" i="25"/>
  <c r="AP161" i="25"/>
  <c r="AO161" i="25"/>
  <c r="AN161" i="25"/>
  <c r="AM161" i="25"/>
  <c r="AL161" i="25"/>
  <c r="AK161" i="25"/>
  <c r="AJ161" i="25"/>
  <c r="AI161" i="25"/>
  <c r="AH161" i="25"/>
  <c r="AG161" i="25"/>
  <c r="AF161" i="25"/>
  <c r="AE161" i="25"/>
  <c r="AD161" i="25"/>
  <c r="AC161" i="25"/>
  <c r="AB161" i="25"/>
  <c r="AA161" i="25"/>
  <c r="Z161" i="25"/>
  <c r="Y161" i="25"/>
  <c r="X161" i="25"/>
  <c r="W161" i="25"/>
  <c r="V161" i="25"/>
  <c r="U161" i="25"/>
  <c r="T161" i="25"/>
  <c r="S161" i="25"/>
  <c r="R161" i="25"/>
  <c r="P161" i="25"/>
  <c r="Q161" i="25" s="1"/>
  <c r="BZ160" i="25"/>
  <c r="BY160" i="25"/>
  <c r="BX160" i="25"/>
  <c r="BW160" i="25"/>
  <c r="BV160" i="25"/>
  <c r="BU160" i="25"/>
  <c r="BT160" i="25"/>
  <c r="BS160" i="25"/>
  <c r="BR160" i="25"/>
  <c r="BQ160" i="25"/>
  <c r="BP160" i="25"/>
  <c r="BO160" i="25"/>
  <c r="BN160" i="25"/>
  <c r="BM160" i="25"/>
  <c r="BL160" i="25"/>
  <c r="BK160" i="25"/>
  <c r="BJ160" i="25"/>
  <c r="BI160" i="25"/>
  <c r="BH160" i="25"/>
  <c r="BG160" i="25"/>
  <c r="BF160" i="25"/>
  <c r="BE160" i="25"/>
  <c r="BD160" i="25"/>
  <c r="BC160" i="25"/>
  <c r="BB160" i="25"/>
  <c r="BA160" i="25"/>
  <c r="AZ160" i="25"/>
  <c r="AY160" i="25"/>
  <c r="AX160" i="25"/>
  <c r="AW160" i="25"/>
  <c r="AT160" i="25"/>
  <c r="AS160" i="25"/>
  <c r="AR160" i="25"/>
  <c r="AQ160" i="25"/>
  <c r="AP160" i="25"/>
  <c r="AO160" i="25"/>
  <c r="AN160" i="25"/>
  <c r="AM160" i="25"/>
  <c r="AL160" i="25"/>
  <c r="AK160" i="25"/>
  <c r="AJ160" i="25"/>
  <c r="AI160" i="25"/>
  <c r="AH160" i="25"/>
  <c r="AG160" i="25"/>
  <c r="AF160" i="25"/>
  <c r="AD160" i="25"/>
  <c r="AC160" i="25"/>
  <c r="AB160" i="25"/>
  <c r="AA160" i="25"/>
  <c r="Z160" i="25"/>
  <c r="Y160" i="25"/>
  <c r="X160" i="25"/>
  <c r="W160" i="25"/>
  <c r="V160" i="25"/>
  <c r="U160" i="25"/>
  <c r="T160" i="25"/>
  <c r="S160" i="25"/>
  <c r="R160" i="25"/>
  <c r="P160" i="25"/>
  <c r="AT159" i="25"/>
  <c r="AS159" i="25"/>
  <c r="AR159" i="25"/>
  <c r="AQ159" i="25"/>
  <c r="AP159" i="25"/>
  <c r="AO159" i="25"/>
  <c r="AN159" i="25"/>
  <c r="AM159" i="25"/>
  <c r="AL159" i="25"/>
  <c r="AK159" i="25"/>
  <c r="AJ159" i="25"/>
  <c r="AI159" i="25"/>
  <c r="AH159" i="25"/>
  <c r="AG159" i="25"/>
  <c r="AF159" i="25"/>
  <c r="AE159" i="25"/>
  <c r="AD159" i="25"/>
  <c r="AC159" i="25"/>
  <c r="AB159" i="25"/>
  <c r="AA159" i="25"/>
  <c r="Z159" i="25"/>
  <c r="Y159" i="25"/>
  <c r="X159" i="25"/>
  <c r="W159" i="25"/>
  <c r="V159" i="25"/>
  <c r="U159" i="25"/>
  <c r="T159" i="25"/>
  <c r="S159" i="25"/>
  <c r="R159" i="25"/>
  <c r="P159" i="25"/>
  <c r="Q159" i="25" s="1"/>
  <c r="AT158" i="25"/>
  <c r="AS158" i="25"/>
  <c r="AR158" i="25"/>
  <c r="AQ158" i="25"/>
  <c r="AP158" i="25"/>
  <c r="AO158" i="25"/>
  <c r="AN158" i="25"/>
  <c r="AM158" i="25"/>
  <c r="AL158" i="25"/>
  <c r="AK158" i="25"/>
  <c r="AJ158" i="25"/>
  <c r="AI158" i="25"/>
  <c r="AH158" i="25"/>
  <c r="AG158" i="25"/>
  <c r="AF158" i="25"/>
  <c r="AE158" i="25"/>
  <c r="AD158" i="25"/>
  <c r="AC158" i="25"/>
  <c r="AB158" i="25"/>
  <c r="AA158" i="25"/>
  <c r="Z158" i="25"/>
  <c r="Y158" i="25"/>
  <c r="X158" i="25"/>
  <c r="W158" i="25"/>
  <c r="V158" i="25"/>
  <c r="U158" i="25"/>
  <c r="T158" i="25"/>
  <c r="S158" i="25"/>
  <c r="R158" i="25"/>
  <c r="P158" i="25"/>
  <c r="Q158" i="25" s="1"/>
  <c r="AT157" i="25"/>
  <c r="AS157" i="25"/>
  <c r="AR157" i="25"/>
  <c r="AQ157" i="25"/>
  <c r="AP157" i="25"/>
  <c r="AO157" i="25"/>
  <c r="AN157" i="25"/>
  <c r="AM157" i="25"/>
  <c r="AL157" i="25"/>
  <c r="AK157" i="25"/>
  <c r="AJ157" i="25"/>
  <c r="AI157" i="25"/>
  <c r="AH157" i="25"/>
  <c r="AG157" i="25"/>
  <c r="AF157" i="25"/>
  <c r="AE157" i="25"/>
  <c r="AD157" i="25"/>
  <c r="AC157" i="25"/>
  <c r="AB157" i="25"/>
  <c r="AA157" i="25"/>
  <c r="Z157" i="25"/>
  <c r="Y157" i="25"/>
  <c r="X157" i="25"/>
  <c r="W157" i="25"/>
  <c r="V157" i="25"/>
  <c r="U157" i="25"/>
  <c r="T157" i="25"/>
  <c r="S157" i="25"/>
  <c r="R157" i="25"/>
  <c r="P157" i="25"/>
  <c r="Q157" i="25" s="1"/>
  <c r="AT156" i="25"/>
  <c r="AS156" i="25"/>
  <c r="AR156" i="25"/>
  <c r="AQ156" i="25"/>
  <c r="AP156" i="25"/>
  <c r="AO156" i="25"/>
  <c r="AN156" i="25"/>
  <c r="AM156" i="25"/>
  <c r="AL156" i="25"/>
  <c r="AK156" i="25"/>
  <c r="AJ156" i="25"/>
  <c r="AI156" i="25"/>
  <c r="AH156" i="25"/>
  <c r="AG156" i="25"/>
  <c r="AF156" i="25"/>
  <c r="AE156" i="25"/>
  <c r="AD156" i="25"/>
  <c r="AC156" i="25"/>
  <c r="AB156" i="25"/>
  <c r="AA156" i="25"/>
  <c r="Z156" i="25"/>
  <c r="Y156" i="25"/>
  <c r="X156" i="25"/>
  <c r="W156" i="25"/>
  <c r="V156" i="25"/>
  <c r="U156" i="25"/>
  <c r="T156" i="25"/>
  <c r="S156" i="25"/>
  <c r="R156" i="25"/>
  <c r="P156" i="25"/>
  <c r="Q156" i="25" s="1"/>
  <c r="AT155" i="25"/>
  <c r="AS155" i="25"/>
  <c r="AR155" i="25"/>
  <c r="AQ155" i="25"/>
  <c r="AP155" i="25"/>
  <c r="AO155" i="25"/>
  <c r="AN155" i="25"/>
  <c r="AM155" i="25"/>
  <c r="AL155" i="25"/>
  <c r="AK155" i="25"/>
  <c r="AJ155" i="25"/>
  <c r="AI155" i="25"/>
  <c r="AH155" i="25"/>
  <c r="AG155" i="25"/>
  <c r="AF155" i="25"/>
  <c r="AE155" i="25"/>
  <c r="AD155" i="25"/>
  <c r="AC155" i="25"/>
  <c r="AB155" i="25"/>
  <c r="AA155" i="25"/>
  <c r="Z155" i="25"/>
  <c r="Y155" i="25"/>
  <c r="X155" i="25"/>
  <c r="W155" i="25"/>
  <c r="V155" i="25"/>
  <c r="U155" i="25"/>
  <c r="T155" i="25"/>
  <c r="S155" i="25"/>
  <c r="R155" i="25"/>
  <c r="P155" i="25"/>
  <c r="Q155" i="25" s="1"/>
  <c r="AT154" i="25"/>
  <c r="AS154" i="25"/>
  <c r="AR154" i="25"/>
  <c r="AQ154" i="25"/>
  <c r="AP154" i="25"/>
  <c r="AO154" i="25"/>
  <c r="AN154" i="25"/>
  <c r="AM154" i="25"/>
  <c r="AL154" i="25"/>
  <c r="AK154" i="25"/>
  <c r="AJ154" i="25"/>
  <c r="AI154" i="25"/>
  <c r="AH154" i="25"/>
  <c r="AG154" i="25"/>
  <c r="AF154" i="25"/>
  <c r="AE154" i="25"/>
  <c r="AD154" i="25"/>
  <c r="AC154" i="25"/>
  <c r="AB154" i="25"/>
  <c r="AA154" i="25"/>
  <c r="Z154" i="25"/>
  <c r="Y154" i="25"/>
  <c r="X154" i="25"/>
  <c r="W154" i="25"/>
  <c r="V154" i="25"/>
  <c r="U154" i="25"/>
  <c r="T154" i="25"/>
  <c r="S154" i="25"/>
  <c r="R154" i="25"/>
  <c r="P154" i="25"/>
  <c r="Q154" i="25" s="1"/>
  <c r="AT153" i="25"/>
  <c r="AS153" i="25"/>
  <c r="AR153" i="25"/>
  <c r="AQ153" i="25"/>
  <c r="AP153" i="25"/>
  <c r="AO153" i="25"/>
  <c r="AN153" i="25"/>
  <c r="AM153" i="25"/>
  <c r="AL153" i="25"/>
  <c r="AK153" i="25"/>
  <c r="AJ153" i="25"/>
  <c r="AI153" i="25"/>
  <c r="AH153" i="25"/>
  <c r="AG153" i="25"/>
  <c r="AF153" i="25"/>
  <c r="AE153" i="25"/>
  <c r="AD153" i="25"/>
  <c r="AC153" i="25"/>
  <c r="AB153" i="25"/>
  <c r="AA153" i="25"/>
  <c r="Z153" i="25"/>
  <c r="Y153" i="25"/>
  <c r="X153" i="25"/>
  <c r="W153" i="25"/>
  <c r="V153" i="25"/>
  <c r="U153" i="25"/>
  <c r="T153" i="25"/>
  <c r="S153" i="25"/>
  <c r="R153" i="25"/>
  <c r="P153" i="25"/>
  <c r="Q153" i="25" s="1"/>
  <c r="AT152" i="25"/>
  <c r="AS152" i="25"/>
  <c r="AR152" i="25"/>
  <c r="AQ152" i="25"/>
  <c r="AP152" i="25"/>
  <c r="AO152" i="25"/>
  <c r="AN152" i="25"/>
  <c r="AM152" i="25"/>
  <c r="AL152" i="25"/>
  <c r="AK152" i="25"/>
  <c r="AJ152" i="25"/>
  <c r="AI152" i="25"/>
  <c r="AH152" i="25"/>
  <c r="AG152" i="25"/>
  <c r="AF152" i="25"/>
  <c r="AE152" i="25"/>
  <c r="AD152" i="25"/>
  <c r="AC152" i="25"/>
  <c r="AB152" i="25"/>
  <c r="AA152" i="25"/>
  <c r="Z152" i="25"/>
  <c r="Y152" i="25"/>
  <c r="X152" i="25"/>
  <c r="W152" i="25"/>
  <c r="V152" i="25"/>
  <c r="U152" i="25"/>
  <c r="T152" i="25"/>
  <c r="S152" i="25"/>
  <c r="R152" i="25"/>
  <c r="P152" i="25"/>
  <c r="Q152" i="25" s="1"/>
  <c r="AT151" i="25"/>
  <c r="AS151" i="25"/>
  <c r="AR151" i="25"/>
  <c r="AQ151" i="25"/>
  <c r="AP151" i="25"/>
  <c r="AO151" i="25"/>
  <c r="AN151" i="25"/>
  <c r="AM151" i="25"/>
  <c r="AL151" i="25"/>
  <c r="AK151" i="25"/>
  <c r="AJ151" i="25"/>
  <c r="AI151" i="25"/>
  <c r="AH151" i="25"/>
  <c r="AG151" i="25"/>
  <c r="AF151" i="25"/>
  <c r="AE151" i="25"/>
  <c r="AD151" i="25"/>
  <c r="AC151" i="25"/>
  <c r="AB151" i="25"/>
  <c r="AA151" i="25"/>
  <c r="Z151" i="25"/>
  <c r="Y151" i="25"/>
  <c r="X151" i="25"/>
  <c r="W151" i="25"/>
  <c r="V151" i="25"/>
  <c r="U151" i="25"/>
  <c r="T151" i="25"/>
  <c r="S151" i="25"/>
  <c r="R151" i="25"/>
  <c r="P151" i="25"/>
  <c r="Q151" i="25" s="1"/>
  <c r="AT150" i="25"/>
  <c r="AS150" i="25"/>
  <c r="AR150" i="25"/>
  <c r="AQ150" i="25"/>
  <c r="AP150" i="25"/>
  <c r="AO150" i="25"/>
  <c r="AN150" i="25"/>
  <c r="AM150" i="25"/>
  <c r="AL150" i="25"/>
  <c r="AK150" i="25"/>
  <c r="AJ150" i="25"/>
  <c r="AI150" i="25"/>
  <c r="AH150" i="25"/>
  <c r="AG150" i="25"/>
  <c r="AF150" i="25"/>
  <c r="AE150" i="25"/>
  <c r="AD150" i="25"/>
  <c r="AC150" i="25"/>
  <c r="AB150" i="25"/>
  <c r="AA150" i="25"/>
  <c r="Z150" i="25"/>
  <c r="Y150" i="25"/>
  <c r="X150" i="25"/>
  <c r="W150" i="25"/>
  <c r="V150" i="25"/>
  <c r="U150" i="25"/>
  <c r="T150" i="25"/>
  <c r="S150" i="25"/>
  <c r="R150" i="25"/>
  <c r="P150" i="25"/>
  <c r="Q150" i="25" s="1"/>
  <c r="AT149" i="25"/>
  <c r="AS149" i="25"/>
  <c r="AR149" i="25"/>
  <c r="AQ149" i="25"/>
  <c r="AP149" i="25"/>
  <c r="AO149" i="25"/>
  <c r="AN149" i="25"/>
  <c r="AM149" i="25"/>
  <c r="AL149" i="25"/>
  <c r="AK149" i="25"/>
  <c r="AJ149" i="25"/>
  <c r="AI149" i="25"/>
  <c r="AH149" i="25"/>
  <c r="AG149" i="25"/>
  <c r="AF149" i="25"/>
  <c r="AE149" i="25"/>
  <c r="AD149" i="25"/>
  <c r="AC149" i="25"/>
  <c r="AB149" i="25"/>
  <c r="AA149" i="25"/>
  <c r="Z149" i="25"/>
  <c r="Y149" i="25"/>
  <c r="X149" i="25"/>
  <c r="W149" i="25"/>
  <c r="V149" i="25"/>
  <c r="U149" i="25"/>
  <c r="T149" i="25"/>
  <c r="S149" i="25"/>
  <c r="R149" i="25"/>
  <c r="P149" i="25"/>
  <c r="Q149" i="25" s="1"/>
  <c r="AT148" i="25"/>
  <c r="AS148" i="25"/>
  <c r="AR148" i="25"/>
  <c r="AQ148" i="25"/>
  <c r="AP148" i="25"/>
  <c r="AO148" i="25"/>
  <c r="AN148" i="25"/>
  <c r="AM148" i="25"/>
  <c r="AL148" i="25"/>
  <c r="AK148" i="25"/>
  <c r="AJ148" i="25"/>
  <c r="AI148" i="25"/>
  <c r="AH148" i="25"/>
  <c r="AG148" i="25"/>
  <c r="AF148" i="25"/>
  <c r="AE148" i="25"/>
  <c r="AD148" i="25"/>
  <c r="AC148" i="25"/>
  <c r="AB148" i="25"/>
  <c r="AA148" i="25"/>
  <c r="Z148" i="25"/>
  <c r="Y148" i="25"/>
  <c r="X148" i="25"/>
  <c r="W148" i="25"/>
  <c r="V148" i="25"/>
  <c r="U148" i="25"/>
  <c r="T148" i="25"/>
  <c r="S148" i="25"/>
  <c r="R148" i="25"/>
  <c r="P148" i="25"/>
  <c r="Q148" i="25" s="1"/>
  <c r="AT147" i="25"/>
  <c r="AS147" i="25"/>
  <c r="AR147" i="25"/>
  <c r="AQ147" i="25"/>
  <c r="AP147" i="25"/>
  <c r="AO147" i="25"/>
  <c r="AN147" i="25"/>
  <c r="AM147" i="25"/>
  <c r="AL147" i="25"/>
  <c r="AK147" i="25"/>
  <c r="AJ147" i="25"/>
  <c r="AI147" i="25"/>
  <c r="AH147" i="25"/>
  <c r="AG147" i="25"/>
  <c r="AF147" i="25"/>
  <c r="AE147" i="25"/>
  <c r="AD147" i="25"/>
  <c r="AC147" i="25"/>
  <c r="AB147" i="25"/>
  <c r="AA147" i="25"/>
  <c r="Z147" i="25"/>
  <c r="Y147" i="25"/>
  <c r="X147" i="25"/>
  <c r="W147" i="25"/>
  <c r="V147" i="25"/>
  <c r="U147" i="25"/>
  <c r="T147" i="25"/>
  <c r="S147" i="25"/>
  <c r="R147" i="25"/>
  <c r="P147" i="25"/>
  <c r="Q147" i="25" s="1"/>
  <c r="AT146" i="25"/>
  <c r="AS146" i="25"/>
  <c r="AR146" i="25"/>
  <c r="AQ146" i="25"/>
  <c r="AP146" i="25"/>
  <c r="AO146" i="25"/>
  <c r="AN146" i="25"/>
  <c r="AM146" i="25"/>
  <c r="AL146" i="25"/>
  <c r="AK146" i="25"/>
  <c r="AJ146" i="25"/>
  <c r="AI146" i="25"/>
  <c r="AH146" i="25"/>
  <c r="AG146" i="25"/>
  <c r="AF146" i="25"/>
  <c r="AE146" i="25"/>
  <c r="AD146" i="25"/>
  <c r="AC146" i="25"/>
  <c r="AB146" i="25"/>
  <c r="AA146" i="25"/>
  <c r="Z146" i="25"/>
  <c r="Y146" i="25"/>
  <c r="X146" i="25"/>
  <c r="W146" i="25"/>
  <c r="V146" i="25"/>
  <c r="U146" i="25"/>
  <c r="T146" i="25"/>
  <c r="S146" i="25"/>
  <c r="R146" i="25"/>
  <c r="P146" i="25"/>
  <c r="Q146" i="25" s="1"/>
  <c r="AT145" i="25"/>
  <c r="AS145" i="25"/>
  <c r="AR145" i="25"/>
  <c r="AQ145" i="25"/>
  <c r="AP145" i="25"/>
  <c r="AO145" i="25"/>
  <c r="AN145" i="25"/>
  <c r="AM145" i="25"/>
  <c r="AL145" i="25"/>
  <c r="AK145" i="25"/>
  <c r="AJ145" i="25"/>
  <c r="AI145" i="25"/>
  <c r="AH145" i="25"/>
  <c r="AG145" i="25"/>
  <c r="AF145" i="25"/>
  <c r="AE145" i="25"/>
  <c r="AD145" i="25"/>
  <c r="AC145" i="25"/>
  <c r="AB145" i="25"/>
  <c r="AA145" i="25"/>
  <c r="Z145" i="25"/>
  <c r="Y145" i="25"/>
  <c r="X145" i="25"/>
  <c r="W145" i="25"/>
  <c r="V145" i="25"/>
  <c r="U145" i="25"/>
  <c r="T145" i="25"/>
  <c r="S145" i="25"/>
  <c r="R145" i="25"/>
  <c r="P145" i="25"/>
  <c r="Q145" i="25" s="1"/>
  <c r="AT144" i="25"/>
  <c r="AS144" i="25"/>
  <c r="AR144" i="25"/>
  <c r="AQ144" i="25"/>
  <c r="AP144" i="25"/>
  <c r="AO144" i="25"/>
  <c r="AN144" i="25"/>
  <c r="AM144" i="25"/>
  <c r="AL144" i="25"/>
  <c r="AK144" i="25"/>
  <c r="AJ144" i="25"/>
  <c r="AI144" i="25"/>
  <c r="AH144" i="25"/>
  <c r="AG144" i="25"/>
  <c r="AF144" i="25"/>
  <c r="AE144" i="25"/>
  <c r="AD144" i="25"/>
  <c r="AC144" i="25"/>
  <c r="AB144" i="25"/>
  <c r="AA144" i="25"/>
  <c r="Z144" i="25"/>
  <c r="Y144" i="25"/>
  <c r="X144" i="25"/>
  <c r="W144" i="25"/>
  <c r="V144" i="25"/>
  <c r="U144" i="25"/>
  <c r="T144" i="25"/>
  <c r="S144" i="25"/>
  <c r="R144" i="25"/>
  <c r="P144" i="25"/>
  <c r="Q144" i="25" s="1"/>
  <c r="BU143" i="25"/>
  <c r="BT143" i="25"/>
  <c r="BS143" i="25"/>
  <c r="BR143" i="25"/>
  <c r="BQ143" i="25"/>
  <c r="BP143" i="25"/>
  <c r="BO143" i="25"/>
  <c r="BN143" i="25"/>
  <c r="BM143" i="25"/>
  <c r="BL143" i="25"/>
  <c r="BK143" i="25"/>
  <c r="BJ143" i="25"/>
  <c r="BI143" i="25"/>
  <c r="BH143" i="25"/>
  <c r="BG143" i="25"/>
  <c r="BF143" i="25"/>
  <c r="BE143" i="25"/>
  <c r="BD143" i="25"/>
  <c r="BC143" i="25"/>
  <c r="BB143" i="25"/>
  <c r="BA143" i="25"/>
  <c r="AZ143" i="25"/>
  <c r="AY143" i="25"/>
  <c r="AX143" i="25"/>
  <c r="AW143" i="25"/>
  <c r="AT143" i="25"/>
  <c r="AS143" i="25"/>
  <c r="AR143" i="25"/>
  <c r="AQ143" i="25"/>
  <c r="AP143" i="25"/>
  <c r="AO143" i="25"/>
  <c r="AN143" i="25"/>
  <c r="AM143" i="25"/>
  <c r="AL143" i="25"/>
  <c r="AK143" i="25"/>
  <c r="AJ143" i="25"/>
  <c r="AI143" i="25"/>
  <c r="AH143" i="25"/>
  <c r="AG143" i="25"/>
  <c r="AF143" i="25"/>
  <c r="AE143" i="25"/>
  <c r="AD143" i="25"/>
  <c r="AC143" i="25"/>
  <c r="AA143" i="25"/>
  <c r="Z143" i="25"/>
  <c r="Y143" i="25"/>
  <c r="X143" i="25"/>
  <c r="W143" i="25"/>
  <c r="V143" i="25"/>
  <c r="U143" i="25"/>
  <c r="T143" i="25"/>
  <c r="S143" i="25"/>
  <c r="R143" i="25"/>
  <c r="P143" i="25"/>
  <c r="AT142" i="25"/>
  <c r="AS142" i="25"/>
  <c r="AR142" i="25"/>
  <c r="AQ142" i="25"/>
  <c r="AP142" i="25"/>
  <c r="AO142" i="25"/>
  <c r="AN142" i="25"/>
  <c r="AM142" i="25"/>
  <c r="AL142" i="25"/>
  <c r="AK142" i="25"/>
  <c r="AJ142" i="25"/>
  <c r="AI142" i="25"/>
  <c r="AH142" i="25"/>
  <c r="AG142" i="25"/>
  <c r="AF142" i="25"/>
  <c r="AE142" i="25"/>
  <c r="AD142" i="25"/>
  <c r="AC142" i="25"/>
  <c r="AB142" i="25"/>
  <c r="AA142" i="25"/>
  <c r="Z142" i="25"/>
  <c r="Y142" i="25"/>
  <c r="X142" i="25"/>
  <c r="W142" i="25"/>
  <c r="V142" i="25"/>
  <c r="U142" i="25"/>
  <c r="T142" i="25"/>
  <c r="S142" i="25"/>
  <c r="R142" i="25"/>
  <c r="P142" i="25"/>
  <c r="Q142" i="25" s="1"/>
  <c r="BZ141" i="25"/>
  <c r="BY141" i="25"/>
  <c r="BX141" i="25"/>
  <c r="BW141" i="25"/>
  <c r="BV141" i="25"/>
  <c r="BU141" i="25"/>
  <c r="BT141" i="25"/>
  <c r="BS141" i="25"/>
  <c r="BR141" i="25"/>
  <c r="BQ141" i="25"/>
  <c r="BP141" i="25"/>
  <c r="BO141" i="25"/>
  <c r="BN141" i="25"/>
  <c r="BM141" i="25"/>
  <c r="BL141" i="25"/>
  <c r="BK141" i="25"/>
  <c r="BJ141" i="25"/>
  <c r="BI141" i="25"/>
  <c r="BH141" i="25"/>
  <c r="BG141" i="25"/>
  <c r="BF141" i="25"/>
  <c r="BE141" i="25"/>
  <c r="BD141" i="25"/>
  <c r="BC141" i="25"/>
  <c r="BB141" i="25"/>
  <c r="BA141" i="25"/>
  <c r="AZ141" i="25"/>
  <c r="AY141" i="25"/>
  <c r="AX141" i="25"/>
  <c r="AW141" i="25"/>
  <c r="AT141" i="25"/>
  <c r="AS141" i="25"/>
  <c r="AR141" i="25"/>
  <c r="AQ141" i="25"/>
  <c r="AP141" i="25"/>
  <c r="AN141" i="25"/>
  <c r="AM141" i="25"/>
  <c r="AL141" i="25"/>
  <c r="AK141" i="25"/>
  <c r="AJ141" i="25"/>
  <c r="AI141" i="25"/>
  <c r="AH141" i="25"/>
  <c r="AG141" i="25"/>
  <c r="AF141" i="25"/>
  <c r="AE141" i="25"/>
  <c r="AD141" i="25"/>
  <c r="AC141" i="25"/>
  <c r="AB141" i="25"/>
  <c r="AA141" i="25"/>
  <c r="Z141" i="25"/>
  <c r="Y141" i="25"/>
  <c r="X141" i="25"/>
  <c r="W141" i="25"/>
  <c r="V141" i="25"/>
  <c r="U141" i="25"/>
  <c r="T141" i="25"/>
  <c r="S141" i="25"/>
  <c r="R141" i="25"/>
  <c r="P141" i="25"/>
  <c r="G40" i="30" s="1"/>
  <c r="BZ140" i="25"/>
  <c r="BY140" i="25"/>
  <c r="BX140" i="25"/>
  <c r="BW140" i="25"/>
  <c r="BV140" i="25"/>
  <c r="BU140" i="25"/>
  <c r="BT140" i="25"/>
  <c r="BS140" i="25"/>
  <c r="BR140" i="25"/>
  <c r="BQ140" i="25"/>
  <c r="BP140" i="25"/>
  <c r="BO140" i="25"/>
  <c r="BN140" i="25"/>
  <c r="BM140" i="25"/>
  <c r="BL140" i="25"/>
  <c r="BK140" i="25"/>
  <c r="BJ140" i="25"/>
  <c r="BI140" i="25"/>
  <c r="BH140" i="25"/>
  <c r="BG140" i="25"/>
  <c r="BF140" i="25"/>
  <c r="BE140" i="25"/>
  <c r="BD140" i="25"/>
  <c r="BC140" i="25"/>
  <c r="BB140" i="25"/>
  <c r="BA140" i="25"/>
  <c r="AZ140" i="25"/>
  <c r="AY140" i="25"/>
  <c r="AX140" i="25"/>
  <c r="AW140" i="25"/>
  <c r="AT140" i="25"/>
  <c r="AS140" i="25"/>
  <c r="AR140" i="25"/>
  <c r="AQ140" i="25"/>
  <c r="AP140" i="25"/>
  <c r="AN140" i="25"/>
  <c r="AM140" i="25"/>
  <c r="AL140" i="25"/>
  <c r="AK140" i="25"/>
  <c r="AJ140" i="25"/>
  <c r="AI140" i="25"/>
  <c r="AH140" i="25"/>
  <c r="AG140" i="25"/>
  <c r="AF140" i="25"/>
  <c r="AE140" i="25"/>
  <c r="AD140" i="25"/>
  <c r="AC140" i="25"/>
  <c r="AB140" i="25"/>
  <c r="AA140" i="25"/>
  <c r="Z140" i="25"/>
  <c r="Y140" i="25"/>
  <c r="X140" i="25"/>
  <c r="W140" i="25"/>
  <c r="V140" i="25"/>
  <c r="U140" i="25"/>
  <c r="T140" i="25"/>
  <c r="S140" i="25"/>
  <c r="R140" i="25"/>
  <c r="P140" i="25"/>
  <c r="AT139" i="25"/>
  <c r="AS139" i="25"/>
  <c r="AR139" i="25"/>
  <c r="AQ139" i="25"/>
  <c r="AP139" i="25"/>
  <c r="AO139" i="25"/>
  <c r="AN139" i="25"/>
  <c r="AM139" i="25"/>
  <c r="AL139" i="25"/>
  <c r="AK139" i="25"/>
  <c r="AJ139" i="25"/>
  <c r="AI139" i="25"/>
  <c r="AH139" i="25"/>
  <c r="AG139" i="25"/>
  <c r="AF139" i="25"/>
  <c r="AE139" i="25"/>
  <c r="AD139" i="25"/>
  <c r="AC139" i="25"/>
  <c r="AB139" i="25"/>
  <c r="AA139" i="25"/>
  <c r="Z139" i="25"/>
  <c r="Y139" i="25"/>
  <c r="X139" i="25"/>
  <c r="W139" i="25"/>
  <c r="V139" i="25"/>
  <c r="U139" i="25"/>
  <c r="T139" i="25"/>
  <c r="S139" i="25"/>
  <c r="R139" i="25"/>
  <c r="P139" i="25"/>
  <c r="Q139" i="25" s="1"/>
  <c r="AT138" i="25"/>
  <c r="AS138" i="25"/>
  <c r="AR138" i="25"/>
  <c r="AQ138" i="25"/>
  <c r="AP138" i="25"/>
  <c r="AO138" i="25"/>
  <c r="AN138" i="25"/>
  <c r="AM138" i="25"/>
  <c r="AL138" i="25"/>
  <c r="AK138" i="25"/>
  <c r="AJ138" i="25"/>
  <c r="AI138" i="25"/>
  <c r="AH138" i="25"/>
  <c r="AG138" i="25"/>
  <c r="AF138" i="25"/>
  <c r="AE138" i="25"/>
  <c r="AD138" i="25"/>
  <c r="AC138" i="25"/>
  <c r="AB138" i="25"/>
  <c r="AA138" i="25"/>
  <c r="Z138" i="25"/>
  <c r="Y138" i="25"/>
  <c r="X138" i="25"/>
  <c r="W138" i="25"/>
  <c r="V138" i="25"/>
  <c r="U138" i="25"/>
  <c r="T138" i="25"/>
  <c r="S138" i="25"/>
  <c r="R138" i="25"/>
  <c r="P138" i="25"/>
  <c r="Q138" i="25" s="1"/>
  <c r="AT137" i="25"/>
  <c r="AS137" i="25"/>
  <c r="AR137" i="25"/>
  <c r="AQ137" i="25"/>
  <c r="AP137" i="25"/>
  <c r="AO137" i="25"/>
  <c r="AN137" i="25"/>
  <c r="AM137" i="25"/>
  <c r="AL137" i="25"/>
  <c r="AK137" i="25"/>
  <c r="AJ137" i="25"/>
  <c r="AI137" i="25"/>
  <c r="AH137" i="25"/>
  <c r="AG137" i="25"/>
  <c r="AF137" i="25"/>
  <c r="AE137" i="25"/>
  <c r="AD137" i="25"/>
  <c r="AC137" i="25"/>
  <c r="AB137" i="25"/>
  <c r="AA137" i="25"/>
  <c r="Z137" i="25"/>
  <c r="Y137" i="25"/>
  <c r="X137" i="25"/>
  <c r="W137" i="25"/>
  <c r="V137" i="25"/>
  <c r="U137" i="25"/>
  <c r="T137" i="25"/>
  <c r="S137" i="25"/>
  <c r="R137" i="25"/>
  <c r="P137" i="25"/>
  <c r="Q137" i="25" s="1"/>
  <c r="AT136" i="25"/>
  <c r="AS136" i="25"/>
  <c r="AR136" i="25"/>
  <c r="AQ136" i="25"/>
  <c r="AP136" i="25"/>
  <c r="AO136" i="25"/>
  <c r="AN136" i="25"/>
  <c r="AM136" i="25"/>
  <c r="AL136" i="25"/>
  <c r="AK136" i="25"/>
  <c r="AJ136" i="25"/>
  <c r="AI136" i="25"/>
  <c r="AH136" i="25"/>
  <c r="AG136" i="25"/>
  <c r="AF136" i="25"/>
  <c r="AE136" i="25"/>
  <c r="AD136" i="25"/>
  <c r="AC136" i="25"/>
  <c r="AB136" i="25"/>
  <c r="AA136" i="25"/>
  <c r="Z136" i="25"/>
  <c r="Y136" i="25"/>
  <c r="X136" i="25"/>
  <c r="W136" i="25"/>
  <c r="V136" i="25"/>
  <c r="U136" i="25"/>
  <c r="T136" i="25"/>
  <c r="S136" i="25"/>
  <c r="R136" i="25"/>
  <c r="P136" i="25"/>
  <c r="Q136" i="25" s="1"/>
  <c r="AT135" i="25"/>
  <c r="AS135" i="25"/>
  <c r="AR135" i="25"/>
  <c r="AQ135" i="25"/>
  <c r="AP135" i="25"/>
  <c r="AO135" i="25"/>
  <c r="AN135" i="25"/>
  <c r="AM135" i="25"/>
  <c r="AL135" i="25"/>
  <c r="AK135" i="25"/>
  <c r="AJ135" i="25"/>
  <c r="AI135" i="25"/>
  <c r="AH135" i="25"/>
  <c r="AG135" i="25"/>
  <c r="AF135" i="25"/>
  <c r="AE135" i="25"/>
  <c r="AD135" i="25"/>
  <c r="AC135" i="25"/>
  <c r="AB135" i="25"/>
  <c r="AA135" i="25"/>
  <c r="Z135" i="25"/>
  <c r="Y135" i="25"/>
  <c r="X135" i="25"/>
  <c r="W135" i="25"/>
  <c r="V135" i="25"/>
  <c r="U135" i="25"/>
  <c r="T135" i="25"/>
  <c r="S135" i="25"/>
  <c r="R135" i="25"/>
  <c r="P135" i="25"/>
  <c r="Q135" i="25" s="1"/>
  <c r="AT134" i="25"/>
  <c r="AS134" i="25"/>
  <c r="AR134" i="25"/>
  <c r="AQ134" i="25"/>
  <c r="AP134" i="25"/>
  <c r="AO134" i="25"/>
  <c r="AN134" i="25"/>
  <c r="AM134" i="25"/>
  <c r="AL134" i="25"/>
  <c r="AK134" i="25"/>
  <c r="AJ134" i="25"/>
  <c r="AI134" i="25"/>
  <c r="AH134" i="25"/>
  <c r="AG134" i="25"/>
  <c r="AF134" i="25"/>
  <c r="AE134" i="25"/>
  <c r="AD134" i="25"/>
  <c r="AC134" i="25"/>
  <c r="AB134" i="25"/>
  <c r="AA134" i="25"/>
  <c r="Z134" i="25"/>
  <c r="Y134" i="25"/>
  <c r="X134" i="25"/>
  <c r="W134" i="25"/>
  <c r="V134" i="25"/>
  <c r="U134" i="25"/>
  <c r="T134" i="25"/>
  <c r="S134" i="25"/>
  <c r="R134" i="25"/>
  <c r="P134" i="25"/>
  <c r="Q134" i="25" s="1"/>
  <c r="AT133" i="25"/>
  <c r="AS133" i="25"/>
  <c r="AR133" i="25"/>
  <c r="AQ133" i="25"/>
  <c r="AP133" i="25"/>
  <c r="AO133" i="25"/>
  <c r="AN133" i="25"/>
  <c r="AM133" i="25"/>
  <c r="AL133" i="25"/>
  <c r="AK133" i="25"/>
  <c r="AJ133" i="25"/>
  <c r="AI133" i="25"/>
  <c r="AH133" i="25"/>
  <c r="AG133" i="25"/>
  <c r="AF133" i="25"/>
  <c r="AE133" i="25"/>
  <c r="AD133" i="25"/>
  <c r="AC133" i="25"/>
  <c r="AB133" i="25"/>
  <c r="AA133" i="25"/>
  <c r="Z133" i="25"/>
  <c r="Y133" i="25"/>
  <c r="X133" i="25"/>
  <c r="W133" i="25"/>
  <c r="V133" i="25"/>
  <c r="U133" i="25"/>
  <c r="T133" i="25"/>
  <c r="S133" i="25"/>
  <c r="R133" i="25"/>
  <c r="P133" i="25"/>
  <c r="Q133" i="25" s="1"/>
  <c r="AT132" i="25"/>
  <c r="AS132" i="25"/>
  <c r="AR132" i="25"/>
  <c r="AQ132" i="25"/>
  <c r="AP132" i="25"/>
  <c r="AO132" i="25"/>
  <c r="AN132" i="25"/>
  <c r="AM132" i="25"/>
  <c r="AL132" i="25"/>
  <c r="AK132" i="25"/>
  <c r="AJ132" i="25"/>
  <c r="AI132" i="25"/>
  <c r="AH132" i="25"/>
  <c r="AG132" i="25"/>
  <c r="AF132" i="25"/>
  <c r="AE132" i="25"/>
  <c r="AD132" i="25"/>
  <c r="AC132" i="25"/>
  <c r="AB132" i="25"/>
  <c r="AA132" i="25"/>
  <c r="Z132" i="25"/>
  <c r="Y132" i="25"/>
  <c r="X132" i="25"/>
  <c r="W132" i="25"/>
  <c r="V132" i="25"/>
  <c r="U132" i="25"/>
  <c r="T132" i="25"/>
  <c r="S132" i="25"/>
  <c r="R132" i="25"/>
  <c r="P132" i="25"/>
  <c r="Q132" i="25" s="1"/>
  <c r="AT131" i="25"/>
  <c r="AS131" i="25"/>
  <c r="AR131" i="25"/>
  <c r="AQ131" i="25"/>
  <c r="AP131" i="25"/>
  <c r="AO131" i="25"/>
  <c r="AN131" i="25"/>
  <c r="AM131" i="25"/>
  <c r="AL131" i="25"/>
  <c r="AK131" i="25"/>
  <c r="AJ131" i="25"/>
  <c r="AI131" i="25"/>
  <c r="AH131" i="25"/>
  <c r="AG131" i="25"/>
  <c r="AF131" i="25"/>
  <c r="AE131" i="25"/>
  <c r="AD131" i="25"/>
  <c r="AC131" i="25"/>
  <c r="AB131" i="25"/>
  <c r="AA131" i="25"/>
  <c r="Z131" i="25"/>
  <c r="Y131" i="25"/>
  <c r="X131" i="25"/>
  <c r="W131" i="25"/>
  <c r="V131" i="25"/>
  <c r="U131" i="25"/>
  <c r="T131" i="25"/>
  <c r="S131" i="25"/>
  <c r="R131" i="25"/>
  <c r="P131" i="25"/>
  <c r="Q131" i="25" s="1"/>
  <c r="AT130" i="25"/>
  <c r="AS130" i="25"/>
  <c r="AR130" i="25"/>
  <c r="AQ130" i="25"/>
  <c r="AP130" i="25"/>
  <c r="AO130" i="25"/>
  <c r="AN130" i="25"/>
  <c r="AM130" i="25"/>
  <c r="AL130" i="25"/>
  <c r="AK130" i="25"/>
  <c r="AJ130" i="25"/>
  <c r="AI130" i="25"/>
  <c r="AH130" i="25"/>
  <c r="AG130" i="25"/>
  <c r="AF130" i="25"/>
  <c r="AE130" i="25"/>
  <c r="AD130" i="25"/>
  <c r="AC130" i="25"/>
  <c r="AB130" i="25"/>
  <c r="AA130" i="25"/>
  <c r="Z130" i="25"/>
  <c r="Y130" i="25"/>
  <c r="X130" i="25"/>
  <c r="W130" i="25"/>
  <c r="V130" i="25"/>
  <c r="U130" i="25"/>
  <c r="T130" i="25"/>
  <c r="S130" i="25"/>
  <c r="R130" i="25"/>
  <c r="P130" i="25"/>
  <c r="Q130" i="25" s="1"/>
  <c r="AT129" i="25"/>
  <c r="AS129" i="25"/>
  <c r="AR129" i="25"/>
  <c r="AQ129" i="25"/>
  <c r="AP129" i="25"/>
  <c r="AO129" i="25"/>
  <c r="AN129" i="25"/>
  <c r="AM129" i="25"/>
  <c r="AL129" i="25"/>
  <c r="AK129" i="25"/>
  <c r="AJ129" i="25"/>
  <c r="AI129" i="25"/>
  <c r="AH129" i="25"/>
  <c r="AG129" i="25"/>
  <c r="AF129" i="25"/>
  <c r="AE129" i="25"/>
  <c r="AD129" i="25"/>
  <c r="AC129" i="25"/>
  <c r="AB129" i="25"/>
  <c r="AA129" i="25"/>
  <c r="Z129" i="25"/>
  <c r="Y129" i="25"/>
  <c r="X129" i="25"/>
  <c r="W129" i="25"/>
  <c r="V129" i="25"/>
  <c r="U129" i="25"/>
  <c r="T129" i="25"/>
  <c r="S129" i="25"/>
  <c r="R129" i="25"/>
  <c r="P129" i="25"/>
  <c r="Q129" i="25" s="1"/>
  <c r="AT128" i="25"/>
  <c r="AS128" i="25"/>
  <c r="AR128" i="25"/>
  <c r="AQ128" i="25"/>
  <c r="AP128" i="25"/>
  <c r="AO128" i="25"/>
  <c r="AN128" i="25"/>
  <c r="AM128" i="25"/>
  <c r="AL128" i="25"/>
  <c r="AK128" i="25"/>
  <c r="AJ128" i="25"/>
  <c r="AI128" i="25"/>
  <c r="AH128" i="25"/>
  <c r="AG128" i="25"/>
  <c r="AF128" i="25"/>
  <c r="AE128" i="25"/>
  <c r="AD128" i="25"/>
  <c r="AC128" i="25"/>
  <c r="AB128" i="25"/>
  <c r="AA128" i="25"/>
  <c r="Z128" i="25"/>
  <c r="Y128" i="25"/>
  <c r="X128" i="25"/>
  <c r="W128" i="25"/>
  <c r="V128" i="25"/>
  <c r="U128" i="25"/>
  <c r="T128" i="25"/>
  <c r="S128" i="25"/>
  <c r="R128" i="25"/>
  <c r="P128" i="25"/>
  <c r="Q128" i="25" s="1"/>
  <c r="AT127" i="25"/>
  <c r="AS127" i="25"/>
  <c r="AR127" i="25"/>
  <c r="AQ127" i="25"/>
  <c r="AP127" i="25"/>
  <c r="AO127" i="25"/>
  <c r="AN127" i="25"/>
  <c r="AM127" i="25"/>
  <c r="AL127" i="25"/>
  <c r="AK127" i="25"/>
  <c r="AJ127" i="25"/>
  <c r="AI127" i="25"/>
  <c r="AH127" i="25"/>
  <c r="AG127" i="25"/>
  <c r="AF127" i="25"/>
  <c r="AE127" i="25"/>
  <c r="AD127" i="25"/>
  <c r="AC127" i="25"/>
  <c r="AB127" i="25"/>
  <c r="AA127" i="25"/>
  <c r="Z127" i="25"/>
  <c r="Y127" i="25"/>
  <c r="X127" i="25"/>
  <c r="W127" i="25"/>
  <c r="V127" i="25"/>
  <c r="U127" i="25"/>
  <c r="T127" i="25"/>
  <c r="S127" i="25"/>
  <c r="R127" i="25"/>
  <c r="P127" i="25"/>
  <c r="Q127" i="25" s="1"/>
  <c r="AT126" i="25"/>
  <c r="AS126" i="25"/>
  <c r="AR126" i="25"/>
  <c r="AQ126" i="25"/>
  <c r="AP126" i="25"/>
  <c r="AO126" i="25"/>
  <c r="AN126" i="25"/>
  <c r="AM126" i="25"/>
  <c r="AL126" i="25"/>
  <c r="AK126" i="25"/>
  <c r="AJ126" i="25"/>
  <c r="AI126" i="25"/>
  <c r="AH126" i="25"/>
  <c r="AG126" i="25"/>
  <c r="AF126" i="25"/>
  <c r="AE126" i="25"/>
  <c r="AD126" i="25"/>
  <c r="AC126" i="25"/>
  <c r="AB126" i="25"/>
  <c r="AA126" i="25"/>
  <c r="Z126" i="25"/>
  <c r="Y126" i="25"/>
  <c r="X126" i="25"/>
  <c r="W126" i="25"/>
  <c r="V126" i="25"/>
  <c r="U126" i="25"/>
  <c r="T126" i="25"/>
  <c r="S126" i="25"/>
  <c r="R126" i="25"/>
  <c r="P126" i="25"/>
  <c r="Q126" i="25" s="1"/>
  <c r="AT125" i="25"/>
  <c r="AS125" i="25"/>
  <c r="AR125" i="25"/>
  <c r="AQ125" i="25"/>
  <c r="AP125" i="25"/>
  <c r="AO125" i="25"/>
  <c r="AN125" i="25"/>
  <c r="AM125" i="25"/>
  <c r="AL125" i="25"/>
  <c r="AK125" i="25"/>
  <c r="AJ125" i="25"/>
  <c r="AI125" i="25"/>
  <c r="AH125" i="25"/>
  <c r="AG125" i="25"/>
  <c r="AF125" i="25"/>
  <c r="AE125" i="25"/>
  <c r="AD125" i="25"/>
  <c r="AC125" i="25"/>
  <c r="AB125" i="25"/>
  <c r="AA125" i="25"/>
  <c r="Z125" i="25"/>
  <c r="Y125" i="25"/>
  <c r="X125" i="25"/>
  <c r="W125" i="25"/>
  <c r="V125" i="25"/>
  <c r="U125" i="25"/>
  <c r="T125" i="25"/>
  <c r="S125" i="25"/>
  <c r="R125" i="25"/>
  <c r="P125" i="25"/>
  <c r="Q125" i="25" s="1"/>
  <c r="AT124" i="25"/>
  <c r="AS124" i="25"/>
  <c r="AR124" i="25"/>
  <c r="AQ124" i="25"/>
  <c r="AP124" i="25"/>
  <c r="AO124" i="25"/>
  <c r="AN124" i="25"/>
  <c r="AM124" i="25"/>
  <c r="AL124" i="25"/>
  <c r="AK124" i="25"/>
  <c r="AJ124" i="25"/>
  <c r="AI124" i="25"/>
  <c r="AH124" i="25"/>
  <c r="AG124" i="25"/>
  <c r="AF124" i="25"/>
  <c r="AE124" i="25"/>
  <c r="AD124" i="25"/>
  <c r="AC124" i="25"/>
  <c r="AB124" i="25"/>
  <c r="AA124" i="25"/>
  <c r="Z124" i="25"/>
  <c r="Y124" i="25"/>
  <c r="X124" i="25"/>
  <c r="W124" i="25"/>
  <c r="V124" i="25"/>
  <c r="U124" i="25"/>
  <c r="T124" i="25"/>
  <c r="S124" i="25"/>
  <c r="R124" i="25"/>
  <c r="P124" i="25"/>
  <c r="Q124" i="25" s="1"/>
  <c r="AT123" i="25"/>
  <c r="AS123" i="25"/>
  <c r="AR123" i="25"/>
  <c r="AQ123" i="25"/>
  <c r="AP123" i="25"/>
  <c r="AO123" i="25"/>
  <c r="AN123" i="25"/>
  <c r="AM123" i="25"/>
  <c r="AL123" i="25"/>
  <c r="AK123" i="25"/>
  <c r="AJ123" i="25"/>
  <c r="AI123" i="25"/>
  <c r="AH123" i="25"/>
  <c r="AG123" i="25"/>
  <c r="AF123" i="25"/>
  <c r="AE123" i="25"/>
  <c r="AD123" i="25"/>
  <c r="AC123" i="25"/>
  <c r="AB123" i="25"/>
  <c r="AA123" i="25"/>
  <c r="Z123" i="25"/>
  <c r="Y123" i="25"/>
  <c r="X123" i="25"/>
  <c r="W123" i="25"/>
  <c r="V123" i="25"/>
  <c r="U123" i="25"/>
  <c r="T123" i="25"/>
  <c r="S123" i="25"/>
  <c r="R123" i="25"/>
  <c r="P123" i="25"/>
  <c r="Q123" i="25" s="1"/>
  <c r="AT122" i="25"/>
  <c r="AS122" i="25"/>
  <c r="AR122" i="25"/>
  <c r="AQ122" i="25"/>
  <c r="AP122" i="25"/>
  <c r="AO122" i="25"/>
  <c r="AN122" i="25"/>
  <c r="AM122" i="25"/>
  <c r="AL122" i="25"/>
  <c r="AK122" i="25"/>
  <c r="AJ122" i="25"/>
  <c r="AI122" i="25"/>
  <c r="AH122" i="25"/>
  <c r="AG122" i="25"/>
  <c r="AF122" i="25"/>
  <c r="AE122" i="25"/>
  <c r="AD122" i="25"/>
  <c r="AC122" i="25"/>
  <c r="AB122" i="25"/>
  <c r="AA122" i="25"/>
  <c r="Z122" i="25"/>
  <c r="Y122" i="25"/>
  <c r="X122" i="25"/>
  <c r="W122" i="25"/>
  <c r="V122" i="25"/>
  <c r="U122" i="25"/>
  <c r="T122" i="25"/>
  <c r="S122" i="25"/>
  <c r="R122" i="25"/>
  <c r="P122" i="25"/>
  <c r="Q122" i="25" s="1"/>
  <c r="AT121" i="25"/>
  <c r="AS121" i="25"/>
  <c r="AR121" i="25"/>
  <c r="AQ121" i="25"/>
  <c r="AP121" i="25"/>
  <c r="AO121" i="25"/>
  <c r="AN121" i="25"/>
  <c r="AM121" i="25"/>
  <c r="AL121" i="25"/>
  <c r="AK121" i="25"/>
  <c r="AJ121" i="25"/>
  <c r="AI121" i="25"/>
  <c r="AH121" i="25"/>
  <c r="AG121" i="25"/>
  <c r="AF121" i="25"/>
  <c r="AE121" i="25"/>
  <c r="AD121" i="25"/>
  <c r="AC121" i="25"/>
  <c r="AB121" i="25"/>
  <c r="AA121" i="25"/>
  <c r="Z121" i="25"/>
  <c r="Y121" i="25"/>
  <c r="X121" i="25"/>
  <c r="W121" i="25"/>
  <c r="V121" i="25"/>
  <c r="U121" i="25"/>
  <c r="T121" i="25"/>
  <c r="S121" i="25"/>
  <c r="R121" i="25"/>
  <c r="P121" i="25"/>
  <c r="Q121" i="25" s="1"/>
  <c r="AT120" i="25"/>
  <c r="AS120" i="25"/>
  <c r="AR120" i="25"/>
  <c r="AQ120" i="25"/>
  <c r="AP120" i="25"/>
  <c r="AO120" i="25"/>
  <c r="AN120" i="25"/>
  <c r="AM120" i="25"/>
  <c r="AL120" i="25"/>
  <c r="AK120" i="25"/>
  <c r="AJ120" i="25"/>
  <c r="AI120" i="25"/>
  <c r="AH120" i="25"/>
  <c r="AG120" i="25"/>
  <c r="AF120" i="25"/>
  <c r="AE120" i="25"/>
  <c r="AD120" i="25"/>
  <c r="AC120" i="25"/>
  <c r="AB120" i="25"/>
  <c r="AA120" i="25"/>
  <c r="Z120" i="25"/>
  <c r="Y120" i="25"/>
  <c r="X120" i="25"/>
  <c r="W120" i="25"/>
  <c r="V120" i="25"/>
  <c r="U120" i="25"/>
  <c r="T120" i="25"/>
  <c r="S120" i="25"/>
  <c r="R120" i="25"/>
  <c r="P120" i="25"/>
  <c r="Q120" i="25" s="1"/>
  <c r="AT119" i="25"/>
  <c r="AS119" i="25"/>
  <c r="AR119" i="25"/>
  <c r="AQ119" i="25"/>
  <c r="AP119" i="25"/>
  <c r="AO119" i="25"/>
  <c r="AN119" i="25"/>
  <c r="AM119" i="25"/>
  <c r="AL119" i="25"/>
  <c r="AK119" i="25"/>
  <c r="AJ119" i="25"/>
  <c r="AI119" i="25"/>
  <c r="AH119" i="25"/>
  <c r="AG119" i="25"/>
  <c r="AF119" i="25"/>
  <c r="AE119" i="25"/>
  <c r="AD119" i="25"/>
  <c r="AC119" i="25"/>
  <c r="AB119" i="25"/>
  <c r="AA119" i="25"/>
  <c r="Z119" i="25"/>
  <c r="Y119" i="25"/>
  <c r="X119" i="25"/>
  <c r="W119" i="25"/>
  <c r="V119" i="25"/>
  <c r="U119" i="25"/>
  <c r="T119" i="25"/>
  <c r="S119" i="25"/>
  <c r="R119" i="25"/>
  <c r="P119" i="25"/>
  <c r="Q119" i="25" s="1"/>
  <c r="BK118" i="25"/>
  <c r="BJ118" i="25"/>
  <c r="BI118" i="25"/>
  <c r="BH118" i="25"/>
  <c r="BG118" i="25"/>
  <c r="BF118" i="25"/>
  <c r="BE118" i="25"/>
  <c r="BD118" i="25"/>
  <c r="BC118" i="25"/>
  <c r="BB118" i="25"/>
  <c r="BA118" i="25"/>
  <c r="AZ118" i="25"/>
  <c r="AY118" i="25"/>
  <c r="AX118" i="25"/>
  <c r="AW118" i="25"/>
  <c r="AT118" i="25"/>
  <c r="AS118" i="25"/>
  <c r="AR118" i="25"/>
  <c r="AQ118" i="25"/>
  <c r="AP118" i="25"/>
  <c r="AO118" i="25"/>
  <c r="AN118" i="25"/>
  <c r="AM118" i="25"/>
  <c r="AL118" i="25"/>
  <c r="AK118" i="25"/>
  <c r="AJ118" i="25"/>
  <c r="AI118" i="25"/>
  <c r="AH118" i="25"/>
  <c r="AG118" i="25"/>
  <c r="AF118" i="25"/>
  <c r="AE118" i="25"/>
  <c r="AD118" i="25"/>
  <c r="AC118" i="25"/>
  <c r="AB118" i="25"/>
  <c r="AA118" i="25"/>
  <c r="Z118" i="25"/>
  <c r="Y118" i="25"/>
  <c r="X118" i="25"/>
  <c r="V118" i="25"/>
  <c r="U118" i="25"/>
  <c r="T118" i="25"/>
  <c r="S118" i="25"/>
  <c r="R118" i="25"/>
  <c r="P118" i="25"/>
  <c r="AT117" i="25"/>
  <c r="AS117" i="25"/>
  <c r="AR117" i="25"/>
  <c r="AQ117" i="25"/>
  <c r="AP117" i="25"/>
  <c r="AO117" i="25"/>
  <c r="AN117" i="25"/>
  <c r="AM117" i="25"/>
  <c r="AL117" i="25"/>
  <c r="AK117" i="25"/>
  <c r="AJ117" i="25"/>
  <c r="AI117" i="25"/>
  <c r="AH117" i="25"/>
  <c r="AG117" i="25"/>
  <c r="AF117" i="25"/>
  <c r="AE117" i="25"/>
  <c r="AD117" i="25"/>
  <c r="AC117" i="25"/>
  <c r="AB117" i="25"/>
  <c r="AA117" i="25"/>
  <c r="Z117" i="25"/>
  <c r="Y117" i="25"/>
  <c r="X117" i="25"/>
  <c r="W117" i="25"/>
  <c r="V117" i="25"/>
  <c r="U117" i="25"/>
  <c r="T117" i="25"/>
  <c r="S117" i="25"/>
  <c r="R117" i="25"/>
  <c r="P117" i="25"/>
  <c r="Q117" i="25" s="1"/>
  <c r="BK116" i="25"/>
  <c r="BJ116" i="25"/>
  <c r="BI116" i="25"/>
  <c r="BH116" i="25"/>
  <c r="BG116" i="25"/>
  <c r="BF116" i="25"/>
  <c r="BE116" i="25"/>
  <c r="BD116" i="25"/>
  <c r="BC116" i="25"/>
  <c r="BB116" i="25"/>
  <c r="BA116" i="25"/>
  <c r="AZ116" i="25"/>
  <c r="AY116" i="25"/>
  <c r="AX116" i="25"/>
  <c r="AW116" i="25"/>
  <c r="AT116" i="25"/>
  <c r="AS116" i="25"/>
  <c r="AR116" i="25"/>
  <c r="AQ116" i="25"/>
  <c r="AP116" i="25"/>
  <c r="AO116" i="25"/>
  <c r="AN116" i="25"/>
  <c r="AM116" i="25"/>
  <c r="AL116" i="25"/>
  <c r="AK116" i="25"/>
  <c r="AJ116" i="25"/>
  <c r="AI116" i="25"/>
  <c r="AH116" i="25"/>
  <c r="AG116" i="25"/>
  <c r="AF116" i="25"/>
  <c r="AE116" i="25"/>
  <c r="AD116" i="25"/>
  <c r="AC116" i="25"/>
  <c r="AB116" i="25"/>
  <c r="AA116" i="25"/>
  <c r="Z116" i="25"/>
  <c r="Y116" i="25"/>
  <c r="X116" i="25"/>
  <c r="V116" i="25"/>
  <c r="U116" i="25"/>
  <c r="T116" i="25"/>
  <c r="S116" i="25"/>
  <c r="R116" i="25"/>
  <c r="P116" i="25"/>
  <c r="G37" i="30" s="1"/>
  <c r="AT115" i="25"/>
  <c r="AS115" i="25"/>
  <c r="AR115" i="25"/>
  <c r="AQ115" i="25"/>
  <c r="AP115" i="25"/>
  <c r="AO115" i="25"/>
  <c r="AN115" i="25"/>
  <c r="AM115" i="25"/>
  <c r="AL115" i="25"/>
  <c r="AK115" i="25"/>
  <c r="AJ115" i="25"/>
  <c r="AI115" i="25"/>
  <c r="AH115" i="25"/>
  <c r="AG115" i="25"/>
  <c r="AF115" i="25"/>
  <c r="AE115" i="25"/>
  <c r="AD115" i="25"/>
  <c r="AC115" i="25"/>
  <c r="AB115" i="25"/>
  <c r="AA115" i="25"/>
  <c r="Z115" i="25"/>
  <c r="Y115" i="25"/>
  <c r="X115" i="25"/>
  <c r="W115" i="25"/>
  <c r="V115" i="25"/>
  <c r="U115" i="25"/>
  <c r="T115" i="25"/>
  <c r="S115" i="25"/>
  <c r="R115" i="25"/>
  <c r="P115" i="25"/>
  <c r="Q115" i="25" s="1"/>
  <c r="BZ114" i="25"/>
  <c r="BY114" i="25"/>
  <c r="BX114" i="25"/>
  <c r="BW114" i="25"/>
  <c r="BV114" i="25"/>
  <c r="BU114" i="25"/>
  <c r="BT114" i="25"/>
  <c r="BS114" i="25"/>
  <c r="BR114" i="25"/>
  <c r="BQ114" i="25"/>
  <c r="BP114" i="25"/>
  <c r="BO114" i="25"/>
  <c r="BN114" i="25"/>
  <c r="BM114" i="25"/>
  <c r="BL114" i="25"/>
  <c r="BK114" i="25"/>
  <c r="BJ114" i="25"/>
  <c r="BI114" i="25"/>
  <c r="BH114" i="25"/>
  <c r="BG114" i="25"/>
  <c r="BF114" i="25"/>
  <c r="BE114" i="25"/>
  <c r="BD114" i="25"/>
  <c r="BC114" i="25"/>
  <c r="BB114" i="25"/>
  <c r="BA114" i="25"/>
  <c r="AZ114" i="25"/>
  <c r="AY114" i="25"/>
  <c r="AX114" i="25"/>
  <c r="AW114" i="25"/>
  <c r="AT114" i="25"/>
  <c r="AS114" i="25"/>
  <c r="AR114" i="25"/>
  <c r="AQ114" i="25"/>
  <c r="AP114" i="25"/>
  <c r="AO114" i="25"/>
  <c r="AN114" i="25"/>
  <c r="AM114" i="25"/>
  <c r="AL114" i="25"/>
  <c r="AK114" i="25"/>
  <c r="AJ114" i="25"/>
  <c r="AI114" i="25"/>
  <c r="AH114" i="25"/>
  <c r="AF114" i="25"/>
  <c r="AE114" i="25"/>
  <c r="AD114" i="25"/>
  <c r="AC114" i="25"/>
  <c r="AB114" i="25"/>
  <c r="AA114" i="25"/>
  <c r="Z114" i="25"/>
  <c r="Y114" i="25"/>
  <c r="X114" i="25"/>
  <c r="W114" i="25"/>
  <c r="V114" i="25"/>
  <c r="U114" i="25"/>
  <c r="T114" i="25"/>
  <c r="S114" i="25"/>
  <c r="R114" i="25"/>
  <c r="P114" i="25"/>
  <c r="AT113" i="25"/>
  <c r="AS113" i="25"/>
  <c r="AR113" i="25"/>
  <c r="AQ113" i="25"/>
  <c r="AP113" i="25"/>
  <c r="AO113" i="25"/>
  <c r="AN113" i="25"/>
  <c r="AM113" i="25"/>
  <c r="AL113" i="25"/>
  <c r="AK113" i="25"/>
  <c r="AJ113" i="25"/>
  <c r="AI113" i="25"/>
  <c r="AH113" i="25"/>
  <c r="AG113" i="25"/>
  <c r="AF113" i="25"/>
  <c r="AE113" i="25"/>
  <c r="AD113" i="25"/>
  <c r="AC113" i="25"/>
  <c r="AB113" i="25"/>
  <c r="AA113" i="25"/>
  <c r="Z113" i="25"/>
  <c r="Y113" i="25"/>
  <c r="X113" i="25"/>
  <c r="W113" i="25"/>
  <c r="V113" i="25"/>
  <c r="U113" i="25"/>
  <c r="T113" i="25"/>
  <c r="S113" i="25"/>
  <c r="R113" i="25"/>
  <c r="P113" i="25"/>
  <c r="Q113" i="25" s="1"/>
  <c r="AT112" i="25"/>
  <c r="AS112" i="25"/>
  <c r="AR112" i="25"/>
  <c r="AQ112" i="25"/>
  <c r="AP112" i="25"/>
  <c r="AO112" i="25"/>
  <c r="AN112" i="25"/>
  <c r="AM112" i="25"/>
  <c r="AL112" i="25"/>
  <c r="AK112" i="25"/>
  <c r="AJ112" i="25"/>
  <c r="AI112" i="25"/>
  <c r="AH112" i="25"/>
  <c r="AG112" i="25"/>
  <c r="AF112" i="25"/>
  <c r="AE112" i="25"/>
  <c r="AD112" i="25"/>
  <c r="AC112" i="25"/>
  <c r="AB112" i="25"/>
  <c r="AA112" i="25"/>
  <c r="Z112" i="25"/>
  <c r="Y112" i="25"/>
  <c r="X112" i="25"/>
  <c r="W112" i="25"/>
  <c r="V112" i="25"/>
  <c r="U112" i="25"/>
  <c r="T112" i="25"/>
  <c r="S112" i="25"/>
  <c r="R112" i="25"/>
  <c r="P112" i="25"/>
  <c r="Q112" i="25" s="1"/>
  <c r="AT111" i="25"/>
  <c r="AS111" i="25"/>
  <c r="AR111" i="25"/>
  <c r="AQ111" i="25"/>
  <c r="AP111" i="25"/>
  <c r="AO111" i="25"/>
  <c r="AN111" i="25"/>
  <c r="AM111" i="25"/>
  <c r="AL111" i="25"/>
  <c r="AK111" i="25"/>
  <c r="AJ111" i="25"/>
  <c r="AI111" i="25"/>
  <c r="AH111" i="25"/>
  <c r="AG111" i="25"/>
  <c r="AF111" i="25"/>
  <c r="AE111" i="25"/>
  <c r="AD111" i="25"/>
  <c r="AC111" i="25"/>
  <c r="AB111" i="25"/>
  <c r="AA111" i="25"/>
  <c r="Z111" i="25"/>
  <c r="Y111" i="25"/>
  <c r="X111" i="25"/>
  <c r="W111" i="25"/>
  <c r="V111" i="25"/>
  <c r="U111" i="25"/>
  <c r="T111" i="25"/>
  <c r="S111" i="25"/>
  <c r="R111" i="25"/>
  <c r="P111" i="25"/>
  <c r="Q111" i="25" s="1"/>
  <c r="BZ110" i="25"/>
  <c r="BY110" i="25"/>
  <c r="BX110" i="25"/>
  <c r="BW110" i="25"/>
  <c r="BV110" i="25"/>
  <c r="BU110" i="25"/>
  <c r="BT110" i="25"/>
  <c r="BS110" i="25"/>
  <c r="BR110" i="25"/>
  <c r="BQ110" i="25"/>
  <c r="BP110" i="25"/>
  <c r="BO110" i="25"/>
  <c r="BN110" i="25"/>
  <c r="BM110" i="25"/>
  <c r="BL110" i="25"/>
  <c r="BK110" i="25"/>
  <c r="BJ110" i="25"/>
  <c r="BI110" i="25"/>
  <c r="BH110" i="25"/>
  <c r="BG110" i="25"/>
  <c r="BF110" i="25"/>
  <c r="BE110" i="25"/>
  <c r="BD110" i="25"/>
  <c r="BC110" i="25"/>
  <c r="BB110" i="25"/>
  <c r="BA110" i="25"/>
  <c r="AZ110" i="25"/>
  <c r="AY110" i="25"/>
  <c r="AX110" i="25"/>
  <c r="AW110" i="25"/>
  <c r="AT110" i="25"/>
  <c r="AS110" i="25"/>
  <c r="AR110" i="25"/>
  <c r="AQ110" i="25"/>
  <c r="AP110" i="25"/>
  <c r="AO110" i="25"/>
  <c r="AN110" i="25"/>
  <c r="AM110" i="25"/>
  <c r="AL110" i="25"/>
  <c r="AK110" i="25"/>
  <c r="AJ110" i="25"/>
  <c r="AI110" i="25"/>
  <c r="AH110" i="25"/>
  <c r="AF110" i="25"/>
  <c r="AE110" i="25"/>
  <c r="AD110" i="25"/>
  <c r="AC110" i="25"/>
  <c r="AB110" i="25"/>
  <c r="AA110" i="25"/>
  <c r="Z110" i="25"/>
  <c r="Y110" i="25"/>
  <c r="X110" i="25"/>
  <c r="W110" i="25"/>
  <c r="V110" i="25"/>
  <c r="U110" i="25"/>
  <c r="T110" i="25"/>
  <c r="S110" i="25"/>
  <c r="R110" i="25"/>
  <c r="P110" i="25"/>
  <c r="AT109" i="25"/>
  <c r="AS109" i="25"/>
  <c r="AR109" i="25"/>
  <c r="AQ109" i="25"/>
  <c r="AP109" i="25"/>
  <c r="AO109" i="25"/>
  <c r="AN109" i="25"/>
  <c r="AM109" i="25"/>
  <c r="AL109" i="25"/>
  <c r="AK109" i="25"/>
  <c r="AJ109" i="25"/>
  <c r="AI109" i="25"/>
  <c r="AH109" i="25"/>
  <c r="AG109" i="25"/>
  <c r="AF109" i="25"/>
  <c r="AE109" i="25"/>
  <c r="AD109" i="25"/>
  <c r="AC109" i="25"/>
  <c r="AB109" i="25"/>
  <c r="AA109" i="25"/>
  <c r="Z109" i="25"/>
  <c r="Y109" i="25"/>
  <c r="X109" i="25"/>
  <c r="W109" i="25"/>
  <c r="V109" i="25"/>
  <c r="U109" i="25"/>
  <c r="T109" i="25"/>
  <c r="S109" i="25"/>
  <c r="R109" i="25"/>
  <c r="P109" i="25"/>
  <c r="Q109" i="25" s="1"/>
  <c r="BZ108" i="25"/>
  <c r="BY108" i="25"/>
  <c r="BX108" i="25"/>
  <c r="BW108" i="25"/>
  <c r="BV108" i="25"/>
  <c r="BU108" i="25"/>
  <c r="BT108" i="25"/>
  <c r="BS108" i="25"/>
  <c r="BR108" i="25"/>
  <c r="BQ108" i="25"/>
  <c r="BP108" i="25"/>
  <c r="BO108" i="25"/>
  <c r="BN108" i="25"/>
  <c r="BM108" i="25"/>
  <c r="BL108" i="25"/>
  <c r="BK108" i="25"/>
  <c r="BJ108" i="25"/>
  <c r="BI108" i="25"/>
  <c r="BH108" i="25"/>
  <c r="BG108" i="25"/>
  <c r="BF108" i="25"/>
  <c r="BE108" i="25"/>
  <c r="BD108" i="25"/>
  <c r="BC108" i="25"/>
  <c r="BB108" i="25"/>
  <c r="BA108" i="25"/>
  <c r="AZ108" i="25"/>
  <c r="AY108" i="25"/>
  <c r="AX108" i="25"/>
  <c r="AW108" i="25"/>
  <c r="AT108" i="25"/>
  <c r="AS108" i="25"/>
  <c r="AR108" i="25"/>
  <c r="AQ108" i="25"/>
  <c r="AP108" i="25"/>
  <c r="AO108" i="25"/>
  <c r="AN108" i="25"/>
  <c r="AM108" i="25"/>
  <c r="AL108" i="25"/>
  <c r="AK108" i="25"/>
  <c r="AI108" i="25"/>
  <c r="AH108" i="25"/>
  <c r="AG108" i="25"/>
  <c r="AF108" i="25"/>
  <c r="AE108" i="25"/>
  <c r="AD108" i="25"/>
  <c r="AC108" i="25"/>
  <c r="AB108" i="25"/>
  <c r="AA108" i="25"/>
  <c r="Z108" i="25"/>
  <c r="Y108" i="25"/>
  <c r="X108" i="25"/>
  <c r="W108" i="25"/>
  <c r="V108" i="25"/>
  <c r="U108" i="25"/>
  <c r="T108" i="25"/>
  <c r="S108" i="25"/>
  <c r="R108" i="25"/>
  <c r="P108" i="25"/>
  <c r="G34" i="30" s="1"/>
  <c r="AT107" i="25"/>
  <c r="AS107" i="25"/>
  <c r="AR107" i="25"/>
  <c r="AQ107" i="25"/>
  <c r="AP107" i="25"/>
  <c r="AO107" i="25"/>
  <c r="AN107" i="25"/>
  <c r="AM107" i="25"/>
  <c r="AL107" i="25"/>
  <c r="AK107" i="25"/>
  <c r="AJ107" i="25"/>
  <c r="AI107" i="25"/>
  <c r="AH107" i="25"/>
  <c r="AG107" i="25"/>
  <c r="AF107" i="25"/>
  <c r="AE107" i="25"/>
  <c r="AD107" i="25"/>
  <c r="AC107" i="25"/>
  <c r="AB107" i="25"/>
  <c r="AA107" i="25"/>
  <c r="Z107" i="25"/>
  <c r="Y107" i="25"/>
  <c r="X107" i="25"/>
  <c r="W107" i="25"/>
  <c r="V107" i="25"/>
  <c r="U107" i="25"/>
  <c r="T107" i="25"/>
  <c r="S107" i="25"/>
  <c r="R107" i="25"/>
  <c r="P107" i="25"/>
  <c r="Q107" i="25" s="1"/>
  <c r="AT106" i="25"/>
  <c r="AS106" i="25"/>
  <c r="AR106" i="25"/>
  <c r="AQ106" i="25"/>
  <c r="AP106" i="25"/>
  <c r="AO106" i="25"/>
  <c r="AN106" i="25"/>
  <c r="AM106" i="25"/>
  <c r="AL106" i="25"/>
  <c r="AK106" i="25"/>
  <c r="AJ106" i="25"/>
  <c r="AI106" i="25"/>
  <c r="AH106" i="25"/>
  <c r="AG106" i="25"/>
  <c r="AF106" i="25"/>
  <c r="AE106" i="25"/>
  <c r="AD106" i="25"/>
  <c r="AC106" i="25"/>
  <c r="AB106" i="25"/>
  <c r="AA106" i="25"/>
  <c r="Z106" i="25"/>
  <c r="Y106" i="25"/>
  <c r="X106" i="25"/>
  <c r="W106" i="25"/>
  <c r="V106" i="25"/>
  <c r="U106" i="25"/>
  <c r="T106" i="25"/>
  <c r="S106" i="25"/>
  <c r="R106" i="25"/>
  <c r="P106" i="25"/>
  <c r="Q106" i="25" s="1"/>
  <c r="AT105" i="25"/>
  <c r="AS105" i="25"/>
  <c r="AR105" i="25"/>
  <c r="AQ105" i="25"/>
  <c r="AP105" i="25"/>
  <c r="AO105" i="25"/>
  <c r="AN105" i="25"/>
  <c r="AM105" i="25"/>
  <c r="AL105" i="25"/>
  <c r="AK105" i="25"/>
  <c r="AJ105" i="25"/>
  <c r="AI105" i="25"/>
  <c r="AH105" i="25"/>
  <c r="AG105" i="25"/>
  <c r="AF105" i="25"/>
  <c r="AE105" i="25"/>
  <c r="AD105" i="25"/>
  <c r="AC105" i="25"/>
  <c r="AB105" i="25"/>
  <c r="AA105" i="25"/>
  <c r="Z105" i="25"/>
  <c r="Y105" i="25"/>
  <c r="X105" i="25"/>
  <c r="W105" i="25"/>
  <c r="V105" i="25"/>
  <c r="U105" i="25"/>
  <c r="T105" i="25"/>
  <c r="S105" i="25"/>
  <c r="R105" i="25"/>
  <c r="P105" i="25"/>
  <c r="Q105" i="25" s="1"/>
  <c r="BZ104" i="25"/>
  <c r="BY104" i="25"/>
  <c r="BX104" i="25"/>
  <c r="BW104" i="25"/>
  <c r="BV104" i="25"/>
  <c r="BU104" i="25"/>
  <c r="BT104" i="25"/>
  <c r="BS104" i="25"/>
  <c r="BR104" i="25"/>
  <c r="BQ104" i="25"/>
  <c r="BP104" i="25"/>
  <c r="BO104" i="25"/>
  <c r="BN104" i="25"/>
  <c r="BM104" i="25"/>
  <c r="BL104" i="25"/>
  <c r="BK104" i="25"/>
  <c r="BJ104" i="25"/>
  <c r="BI104" i="25"/>
  <c r="BH104" i="25"/>
  <c r="BG104" i="25"/>
  <c r="BF104" i="25"/>
  <c r="BE104" i="25"/>
  <c r="BD104" i="25"/>
  <c r="BC104" i="25"/>
  <c r="BB104" i="25"/>
  <c r="BA104" i="25"/>
  <c r="AZ104" i="25"/>
  <c r="AY104" i="25"/>
  <c r="AX104" i="25"/>
  <c r="AW104" i="25"/>
  <c r="AT104" i="25"/>
  <c r="AS104" i="25"/>
  <c r="AR104" i="25"/>
  <c r="AQ104" i="25"/>
  <c r="AP104" i="25"/>
  <c r="AO104" i="25"/>
  <c r="AN104" i="25"/>
  <c r="AM104" i="25"/>
  <c r="AL104" i="25"/>
  <c r="AK104" i="25"/>
  <c r="AJ104" i="25"/>
  <c r="AI104" i="25"/>
  <c r="AH104" i="25"/>
  <c r="AG104" i="25"/>
  <c r="AF104" i="25"/>
  <c r="AD104" i="25"/>
  <c r="AC104" i="25"/>
  <c r="AB104" i="25"/>
  <c r="AA104" i="25"/>
  <c r="Z104" i="25"/>
  <c r="Y104" i="25"/>
  <c r="X104" i="25"/>
  <c r="W104" i="25"/>
  <c r="V104" i="25"/>
  <c r="U104" i="25"/>
  <c r="T104" i="25"/>
  <c r="S104" i="25"/>
  <c r="R104" i="25"/>
  <c r="P104" i="25"/>
  <c r="AT103" i="25"/>
  <c r="AS103" i="25"/>
  <c r="AR103" i="25"/>
  <c r="AQ103" i="25"/>
  <c r="AP103" i="25"/>
  <c r="AO103" i="25"/>
  <c r="AN103" i="25"/>
  <c r="AM103" i="25"/>
  <c r="AL103" i="25"/>
  <c r="AK103" i="25"/>
  <c r="AJ103" i="25"/>
  <c r="AI103" i="25"/>
  <c r="AH103" i="25"/>
  <c r="AG103" i="25"/>
  <c r="AF103" i="25"/>
  <c r="AE103" i="25"/>
  <c r="AD103" i="25"/>
  <c r="AC103" i="25"/>
  <c r="AB103" i="25"/>
  <c r="AA103" i="25"/>
  <c r="Z103" i="25"/>
  <c r="Y103" i="25"/>
  <c r="X103" i="25"/>
  <c r="W103" i="25"/>
  <c r="V103" i="25"/>
  <c r="U103" i="25"/>
  <c r="T103" i="25"/>
  <c r="S103" i="25"/>
  <c r="R103" i="25"/>
  <c r="P103" i="25"/>
  <c r="Q103" i="25" s="1"/>
  <c r="AT102" i="25"/>
  <c r="AS102" i="25"/>
  <c r="AR102" i="25"/>
  <c r="AQ102" i="25"/>
  <c r="AP102" i="25"/>
  <c r="AO102" i="25"/>
  <c r="AN102" i="25"/>
  <c r="AM102" i="25"/>
  <c r="AL102" i="25"/>
  <c r="AK102" i="25"/>
  <c r="AJ102" i="25"/>
  <c r="AI102" i="25"/>
  <c r="AH102" i="25"/>
  <c r="AG102" i="25"/>
  <c r="AF102" i="25"/>
  <c r="AE102" i="25"/>
  <c r="AD102" i="25"/>
  <c r="AC102" i="25"/>
  <c r="AB102" i="25"/>
  <c r="AA102" i="25"/>
  <c r="Z102" i="25"/>
  <c r="Y102" i="25"/>
  <c r="X102" i="25"/>
  <c r="W102" i="25"/>
  <c r="V102" i="25"/>
  <c r="U102" i="25"/>
  <c r="T102" i="25"/>
  <c r="S102" i="25"/>
  <c r="R102" i="25"/>
  <c r="P102" i="25"/>
  <c r="Q102" i="25" s="1"/>
  <c r="BJ101" i="25"/>
  <c r="BI101" i="25"/>
  <c r="BH101" i="25"/>
  <c r="BG101" i="25"/>
  <c r="BF101" i="25"/>
  <c r="BE101" i="25"/>
  <c r="BD101" i="25"/>
  <c r="BC101" i="25"/>
  <c r="BB101" i="25"/>
  <c r="BA101" i="25"/>
  <c r="AZ101" i="25"/>
  <c r="AY101" i="25"/>
  <c r="AX101" i="25"/>
  <c r="AW101" i="25"/>
  <c r="AT101" i="25"/>
  <c r="AS101" i="25"/>
  <c r="AR101" i="25"/>
  <c r="AQ101" i="25"/>
  <c r="AP101" i="25"/>
  <c r="AO101" i="25"/>
  <c r="AN101" i="25"/>
  <c r="AM101" i="25"/>
  <c r="AL101" i="25"/>
  <c r="AK101" i="25"/>
  <c r="AJ101" i="25"/>
  <c r="AI101" i="25"/>
  <c r="AH101" i="25"/>
  <c r="AG101" i="25"/>
  <c r="AF101" i="25"/>
  <c r="AE101" i="25"/>
  <c r="AD101" i="25"/>
  <c r="AC101" i="25"/>
  <c r="AB101" i="25"/>
  <c r="AA101" i="25"/>
  <c r="Z101" i="25"/>
  <c r="Y101" i="25"/>
  <c r="X101" i="25"/>
  <c r="V101" i="25"/>
  <c r="U101" i="25"/>
  <c r="T101" i="25"/>
  <c r="S101" i="25"/>
  <c r="R101" i="25"/>
  <c r="P101" i="25"/>
  <c r="G32" i="30" s="1"/>
  <c r="BK100" i="25"/>
  <c r="BJ100" i="25"/>
  <c r="BI100" i="25"/>
  <c r="BH100" i="25"/>
  <c r="BG100" i="25"/>
  <c r="BF100" i="25"/>
  <c r="BE100" i="25"/>
  <c r="BD100" i="25"/>
  <c r="BC100" i="25"/>
  <c r="BB100" i="25"/>
  <c r="BA100" i="25"/>
  <c r="AZ100" i="25"/>
  <c r="AY100" i="25"/>
  <c r="AX100" i="25"/>
  <c r="AW100" i="25"/>
  <c r="AT100" i="25"/>
  <c r="AS100" i="25"/>
  <c r="AR100" i="25"/>
  <c r="AQ100" i="25"/>
  <c r="AP100" i="25"/>
  <c r="AO100" i="25"/>
  <c r="AN100" i="25"/>
  <c r="AM100" i="25"/>
  <c r="AL100" i="25"/>
  <c r="AK100" i="25"/>
  <c r="AJ100" i="25"/>
  <c r="AI100" i="25"/>
  <c r="AH100" i="25"/>
  <c r="AG100" i="25"/>
  <c r="AF100" i="25"/>
  <c r="AE100" i="25"/>
  <c r="AD100" i="25"/>
  <c r="AC100" i="25"/>
  <c r="AB100" i="25"/>
  <c r="AA100" i="25"/>
  <c r="Z100" i="25"/>
  <c r="Y100" i="25"/>
  <c r="X100" i="25"/>
  <c r="V100" i="25"/>
  <c r="U100" i="25"/>
  <c r="T100" i="25"/>
  <c r="S100" i="25"/>
  <c r="R100" i="25"/>
  <c r="P100" i="25"/>
  <c r="BK99" i="25"/>
  <c r="BJ99" i="25"/>
  <c r="BI99" i="25"/>
  <c r="BH99" i="25"/>
  <c r="BG99" i="25"/>
  <c r="BF99" i="25"/>
  <c r="BE99" i="25"/>
  <c r="BD99" i="25"/>
  <c r="BC99" i="25"/>
  <c r="BB99" i="25"/>
  <c r="BA99" i="25"/>
  <c r="AZ99" i="25"/>
  <c r="AY99" i="25"/>
  <c r="AX99" i="25"/>
  <c r="AW99" i="25"/>
  <c r="AT99" i="25"/>
  <c r="AS99" i="25"/>
  <c r="AR99" i="25"/>
  <c r="AQ99" i="25"/>
  <c r="AP99" i="25"/>
  <c r="AO99" i="25"/>
  <c r="AN99" i="25"/>
  <c r="AM99" i="25"/>
  <c r="AL99" i="25"/>
  <c r="AK99" i="25"/>
  <c r="AJ99" i="25"/>
  <c r="AI99" i="25"/>
  <c r="AH99" i="25"/>
  <c r="AG99" i="25"/>
  <c r="AF99" i="25"/>
  <c r="AE99" i="25"/>
  <c r="AD99" i="25"/>
  <c r="AC99" i="25"/>
  <c r="AB99" i="25"/>
  <c r="AA99" i="25"/>
  <c r="Z99" i="25"/>
  <c r="Y99" i="25"/>
  <c r="X99" i="25"/>
  <c r="V99" i="25"/>
  <c r="U99" i="25"/>
  <c r="T99" i="25"/>
  <c r="S99" i="25"/>
  <c r="R99" i="25"/>
  <c r="P99" i="25"/>
  <c r="G30" i="30" s="1"/>
  <c r="AT98" i="25"/>
  <c r="AS98" i="25"/>
  <c r="AR98" i="25"/>
  <c r="AQ98" i="25"/>
  <c r="AP98" i="25"/>
  <c r="AO98" i="25"/>
  <c r="AN98" i="25"/>
  <c r="AM98" i="25"/>
  <c r="AL98" i="25"/>
  <c r="AK98" i="25"/>
  <c r="AJ98" i="25"/>
  <c r="AI98" i="25"/>
  <c r="AH98" i="25"/>
  <c r="AG98" i="25"/>
  <c r="AF98" i="25"/>
  <c r="AE98" i="25"/>
  <c r="AD98" i="25"/>
  <c r="AC98" i="25"/>
  <c r="AB98" i="25"/>
  <c r="AA98" i="25"/>
  <c r="Z98" i="25"/>
  <c r="Y98" i="25"/>
  <c r="X98" i="25"/>
  <c r="W98" i="25"/>
  <c r="V98" i="25"/>
  <c r="U98" i="25"/>
  <c r="T98" i="25"/>
  <c r="S98" i="25"/>
  <c r="R98" i="25"/>
  <c r="P98" i="25"/>
  <c r="Q98" i="25" s="1"/>
  <c r="AT97" i="25"/>
  <c r="AS97" i="25"/>
  <c r="AR97" i="25"/>
  <c r="AQ97" i="25"/>
  <c r="AP97" i="25"/>
  <c r="AO97" i="25"/>
  <c r="AN97" i="25"/>
  <c r="AM97" i="25"/>
  <c r="AL97" i="25"/>
  <c r="AK97" i="25"/>
  <c r="AJ97" i="25"/>
  <c r="AI97" i="25"/>
  <c r="AH97" i="25"/>
  <c r="AG97" i="25"/>
  <c r="AF97" i="25"/>
  <c r="AE97" i="25"/>
  <c r="AD97" i="25"/>
  <c r="AC97" i="25"/>
  <c r="AB97" i="25"/>
  <c r="AA97" i="25"/>
  <c r="Z97" i="25"/>
  <c r="Y97" i="25"/>
  <c r="X97" i="25"/>
  <c r="W97" i="25"/>
  <c r="V97" i="25"/>
  <c r="U97" i="25"/>
  <c r="T97" i="25"/>
  <c r="S97" i="25"/>
  <c r="R97" i="25"/>
  <c r="P97" i="25"/>
  <c r="Q97" i="25" s="1"/>
  <c r="AT96" i="25"/>
  <c r="AS96" i="25"/>
  <c r="AR96" i="25"/>
  <c r="AQ96" i="25"/>
  <c r="AP96" i="25"/>
  <c r="AO96" i="25"/>
  <c r="AN96" i="25"/>
  <c r="AM96" i="25"/>
  <c r="AL96" i="25"/>
  <c r="AK96" i="25"/>
  <c r="AJ96" i="25"/>
  <c r="AI96" i="25"/>
  <c r="AH96" i="25"/>
  <c r="AG96" i="25"/>
  <c r="AF96" i="25"/>
  <c r="AE96" i="25"/>
  <c r="AD96" i="25"/>
  <c r="AC96" i="25"/>
  <c r="AB96" i="25"/>
  <c r="AA96" i="25"/>
  <c r="Z96" i="25"/>
  <c r="Y96" i="25"/>
  <c r="X96" i="25"/>
  <c r="W96" i="25"/>
  <c r="V96" i="25"/>
  <c r="U96" i="25"/>
  <c r="T96" i="25"/>
  <c r="S96" i="25"/>
  <c r="R96" i="25"/>
  <c r="P96" i="25"/>
  <c r="Q96" i="25" s="1"/>
  <c r="AT95" i="25"/>
  <c r="AS95" i="25"/>
  <c r="AR95" i="25"/>
  <c r="AQ95" i="25"/>
  <c r="AP95" i="25"/>
  <c r="AO95" i="25"/>
  <c r="AN95" i="25"/>
  <c r="AM95" i="25"/>
  <c r="AL95" i="25"/>
  <c r="AK95" i="25"/>
  <c r="AJ95" i="25"/>
  <c r="AI95" i="25"/>
  <c r="AH95" i="25"/>
  <c r="AG95" i="25"/>
  <c r="AF95" i="25"/>
  <c r="AE95" i="25"/>
  <c r="AD95" i="25"/>
  <c r="AC95" i="25"/>
  <c r="AB95" i="25"/>
  <c r="AA95" i="25"/>
  <c r="Z95" i="25"/>
  <c r="Y95" i="25"/>
  <c r="X95" i="25"/>
  <c r="W95" i="25"/>
  <c r="V95" i="25"/>
  <c r="U95" i="25"/>
  <c r="T95" i="25"/>
  <c r="S95" i="25"/>
  <c r="R95" i="25"/>
  <c r="P95" i="25"/>
  <c r="Q95" i="25" s="1"/>
  <c r="AT94" i="25"/>
  <c r="AS94" i="25"/>
  <c r="AR94" i="25"/>
  <c r="AQ94" i="25"/>
  <c r="AP94" i="25"/>
  <c r="AO94" i="25"/>
  <c r="AN94" i="25"/>
  <c r="AM94" i="25"/>
  <c r="AL94" i="25"/>
  <c r="AK94" i="25"/>
  <c r="AJ94" i="25"/>
  <c r="AI94" i="25"/>
  <c r="AH94" i="25"/>
  <c r="AG94" i="25"/>
  <c r="AF94" i="25"/>
  <c r="AE94" i="25"/>
  <c r="AD94" i="25"/>
  <c r="AC94" i="25"/>
  <c r="AB94" i="25"/>
  <c r="AA94" i="25"/>
  <c r="Z94" i="25"/>
  <c r="Y94" i="25"/>
  <c r="X94" i="25"/>
  <c r="W94" i="25"/>
  <c r="V94" i="25"/>
  <c r="U94" i="25"/>
  <c r="T94" i="25"/>
  <c r="S94" i="25"/>
  <c r="R94" i="25"/>
  <c r="P94" i="25"/>
  <c r="Q94" i="25" s="1"/>
  <c r="AT93" i="25"/>
  <c r="AS93" i="25"/>
  <c r="AR93" i="25"/>
  <c r="AQ93" i="25"/>
  <c r="AP93" i="25"/>
  <c r="AO93" i="25"/>
  <c r="AN93" i="25"/>
  <c r="AM93" i="25"/>
  <c r="AL93" i="25"/>
  <c r="AK93" i="25"/>
  <c r="AJ93" i="25"/>
  <c r="AI93" i="25"/>
  <c r="AH93" i="25"/>
  <c r="AG93" i="25"/>
  <c r="AF93" i="25"/>
  <c r="AE93" i="25"/>
  <c r="AD93" i="25"/>
  <c r="AC93" i="25"/>
  <c r="AB93" i="25"/>
  <c r="AA93" i="25"/>
  <c r="Z93" i="25"/>
  <c r="Y93" i="25"/>
  <c r="X93" i="25"/>
  <c r="W93" i="25"/>
  <c r="V93" i="25"/>
  <c r="U93" i="25"/>
  <c r="T93" i="25"/>
  <c r="S93" i="25"/>
  <c r="R93" i="25"/>
  <c r="P93" i="25"/>
  <c r="Q93" i="25" s="1"/>
  <c r="AT92" i="25"/>
  <c r="AS92" i="25"/>
  <c r="AR92" i="25"/>
  <c r="AQ92" i="25"/>
  <c r="AP92" i="25"/>
  <c r="AO92" i="25"/>
  <c r="AN92" i="25"/>
  <c r="AM92" i="25"/>
  <c r="AL92" i="25"/>
  <c r="AK92" i="25"/>
  <c r="AJ92" i="25"/>
  <c r="AI92" i="25"/>
  <c r="AH92" i="25"/>
  <c r="AG92" i="25"/>
  <c r="AF92" i="25"/>
  <c r="AE92" i="25"/>
  <c r="AD92" i="25"/>
  <c r="AC92" i="25"/>
  <c r="AB92" i="25"/>
  <c r="AA92" i="25"/>
  <c r="Z92" i="25"/>
  <c r="Y92" i="25"/>
  <c r="X92" i="25"/>
  <c r="W92" i="25"/>
  <c r="V92" i="25"/>
  <c r="U92" i="25"/>
  <c r="T92" i="25"/>
  <c r="S92" i="25"/>
  <c r="R92" i="25"/>
  <c r="P92" i="25"/>
  <c r="Q92" i="25" s="1"/>
  <c r="AT91" i="25"/>
  <c r="AS91" i="25"/>
  <c r="AR91" i="25"/>
  <c r="AQ91" i="25"/>
  <c r="AP91" i="25"/>
  <c r="AO91" i="25"/>
  <c r="AN91" i="25"/>
  <c r="AM91" i="25"/>
  <c r="AL91" i="25"/>
  <c r="AK91" i="25"/>
  <c r="AJ91" i="25"/>
  <c r="AI91" i="25"/>
  <c r="AH91" i="25"/>
  <c r="AG91" i="25"/>
  <c r="AF91" i="25"/>
  <c r="AE91" i="25"/>
  <c r="AD91" i="25"/>
  <c r="AC91" i="25"/>
  <c r="AB91" i="25"/>
  <c r="AA91" i="25"/>
  <c r="Z91" i="25"/>
  <c r="Y91" i="25"/>
  <c r="X91" i="25"/>
  <c r="W91" i="25"/>
  <c r="V91" i="25"/>
  <c r="U91" i="25"/>
  <c r="T91" i="25"/>
  <c r="S91" i="25"/>
  <c r="R91" i="25"/>
  <c r="P91" i="25"/>
  <c r="Q91" i="25" s="1"/>
  <c r="AT90" i="25"/>
  <c r="AS90" i="25"/>
  <c r="AR90" i="25"/>
  <c r="AQ90" i="25"/>
  <c r="AP90" i="25"/>
  <c r="AO90" i="25"/>
  <c r="AN90" i="25"/>
  <c r="AM90" i="25"/>
  <c r="AL90" i="25"/>
  <c r="AK90" i="25"/>
  <c r="AJ90" i="25"/>
  <c r="AI90" i="25"/>
  <c r="AH90" i="25"/>
  <c r="AG90" i="25"/>
  <c r="AF90" i="25"/>
  <c r="AE90" i="25"/>
  <c r="AD90" i="25"/>
  <c r="AC90" i="25"/>
  <c r="AB90" i="25"/>
  <c r="AA90" i="25"/>
  <c r="Z90" i="25"/>
  <c r="Y90" i="25"/>
  <c r="X90" i="25"/>
  <c r="W90" i="25"/>
  <c r="V90" i="25"/>
  <c r="U90" i="25"/>
  <c r="T90" i="25"/>
  <c r="S90" i="25"/>
  <c r="R90" i="25"/>
  <c r="P90" i="25"/>
  <c r="Q90" i="25" s="1"/>
  <c r="AT89" i="25"/>
  <c r="AS89" i="25"/>
  <c r="AR89" i="25"/>
  <c r="AQ89" i="25"/>
  <c r="AP89" i="25"/>
  <c r="AO89" i="25"/>
  <c r="AN89" i="25"/>
  <c r="AM89" i="25"/>
  <c r="AL89" i="25"/>
  <c r="AK89" i="25"/>
  <c r="AJ89" i="25"/>
  <c r="AI89" i="25"/>
  <c r="AH89" i="25"/>
  <c r="AG89" i="25"/>
  <c r="AF89" i="25"/>
  <c r="AE89" i="25"/>
  <c r="AD89" i="25"/>
  <c r="AC89" i="25"/>
  <c r="AB89" i="25"/>
  <c r="AA89" i="25"/>
  <c r="Z89" i="25"/>
  <c r="Y89" i="25"/>
  <c r="X89" i="25"/>
  <c r="W89" i="25"/>
  <c r="V89" i="25"/>
  <c r="U89" i="25"/>
  <c r="T89" i="25"/>
  <c r="S89" i="25"/>
  <c r="R89" i="25"/>
  <c r="P89" i="25"/>
  <c r="Q89" i="25" s="1"/>
  <c r="AT88" i="25"/>
  <c r="AS88" i="25"/>
  <c r="AR88" i="25"/>
  <c r="AQ88" i="25"/>
  <c r="AP88" i="25"/>
  <c r="AO88" i="25"/>
  <c r="AN88" i="25"/>
  <c r="AM88" i="25"/>
  <c r="AL88" i="25"/>
  <c r="AK88" i="25"/>
  <c r="AJ88" i="25"/>
  <c r="AI88" i="25"/>
  <c r="AH88" i="25"/>
  <c r="AG88" i="25"/>
  <c r="AF88" i="25"/>
  <c r="AE88" i="25"/>
  <c r="AD88" i="25"/>
  <c r="AC88" i="25"/>
  <c r="AB88" i="25"/>
  <c r="AA88" i="25"/>
  <c r="Z88" i="25"/>
  <c r="Y88" i="25"/>
  <c r="X88" i="25"/>
  <c r="W88" i="25"/>
  <c r="V88" i="25"/>
  <c r="U88" i="25"/>
  <c r="T88" i="25"/>
  <c r="S88" i="25"/>
  <c r="R88" i="25"/>
  <c r="P88" i="25"/>
  <c r="Q88" i="25" s="1"/>
  <c r="AT87" i="25"/>
  <c r="AS87" i="25"/>
  <c r="AR87" i="25"/>
  <c r="AQ87" i="25"/>
  <c r="AP87" i="25"/>
  <c r="AO87" i="25"/>
  <c r="AN87" i="25"/>
  <c r="AM87" i="25"/>
  <c r="AL87" i="25"/>
  <c r="AK87" i="25"/>
  <c r="AJ87" i="25"/>
  <c r="AI87" i="25"/>
  <c r="AH87" i="25"/>
  <c r="AG87" i="25"/>
  <c r="AF87" i="25"/>
  <c r="AE87" i="25"/>
  <c r="AD87" i="25"/>
  <c r="AC87" i="25"/>
  <c r="AB87" i="25"/>
  <c r="AA87" i="25"/>
  <c r="Z87" i="25"/>
  <c r="Y87" i="25"/>
  <c r="X87" i="25"/>
  <c r="W87" i="25"/>
  <c r="V87" i="25"/>
  <c r="U87" i="25"/>
  <c r="T87" i="25"/>
  <c r="S87" i="25"/>
  <c r="R87" i="25"/>
  <c r="P87" i="25"/>
  <c r="Q87" i="25" s="1"/>
  <c r="AT86" i="25"/>
  <c r="AS86" i="25"/>
  <c r="AR86" i="25"/>
  <c r="AQ86" i="25"/>
  <c r="AP86" i="25"/>
  <c r="AO86" i="25"/>
  <c r="AN86" i="25"/>
  <c r="AM86" i="25"/>
  <c r="AL86" i="25"/>
  <c r="AK86" i="25"/>
  <c r="AJ86" i="25"/>
  <c r="AI86" i="25"/>
  <c r="AH86" i="25"/>
  <c r="AG86" i="25"/>
  <c r="AF86" i="25"/>
  <c r="AE86" i="25"/>
  <c r="AD86" i="25"/>
  <c r="AC86" i="25"/>
  <c r="AB86" i="25"/>
  <c r="AA86" i="25"/>
  <c r="Z86" i="25"/>
  <c r="Y86" i="25"/>
  <c r="X86" i="25"/>
  <c r="W86" i="25"/>
  <c r="V86" i="25"/>
  <c r="U86" i="25"/>
  <c r="T86" i="25"/>
  <c r="S86" i="25"/>
  <c r="R86" i="25"/>
  <c r="P86" i="25"/>
  <c r="Q86" i="25" s="1"/>
  <c r="AT85" i="25"/>
  <c r="AS85" i="25"/>
  <c r="AR85" i="25"/>
  <c r="AQ85" i="25"/>
  <c r="AP85" i="25"/>
  <c r="AO85" i="25"/>
  <c r="AN85" i="25"/>
  <c r="AM85" i="25"/>
  <c r="AL85" i="25"/>
  <c r="AK85" i="25"/>
  <c r="AJ85" i="25"/>
  <c r="AI85" i="25"/>
  <c r="AH85" i="25"/>
  <c r="AG85" i="25"/>
  <c r="AF85" i="25"/>
  <c r="AE85" i="25"/>
  <c r="AD85" i="25"/>
  <c r="AC85" i="25"/>
  <c r="AB85" i="25"/>
  <c r="AA85" i="25"/>
  <c r="Z85" i="25"/>
  <c r="Y85" i="25"/>
  <c r="X85" i="25"/>
  <c r="W85" i="25"/>
  <c r="V85" i="25"/>
  <c r="U85" i="25"/>
  <c r="T85" i="25"/>
  <c r="S85" i="25"/>
  <c r="R85" i="25"/>
  <c r="P85" i="25"/>
  <c r="Q85" i="25" s="1"/>
  <c r="AT84" i="25"/>
  <c r="AS84" i="25"/>
  <c r="AR84" i="25"/>
  <c r="AQ84" i="25"/>
  <c r="AP84" i="25"/>
  <c r="AO84" i="25"/>
  <c r="AN84" i="25"/>
  <c r="AM84" i="25"/>
  <c r="AL84" i="25"/>
  <c r="AK84" i="25"/>
  <c r="AJ84" i="25"/>
  <c r="AI84" i="25"/>
  <c r="AH84" i="25"/>
  <c r="AG84" i="25"/>
  <c r="AF84" i="25"/>
  <c r="AE84" i="25"/>
  <c r="AD84" i="25"/>
  <c r="AC84" i="25"/>
  <c r="AB84" i="25"/>
  <c r="AA84" i="25"/>
  <c r="Z84" i="25"/>
  <c r="Y84" i="25"/>
  <c r="X84" i="25"/>
  <c r="W84" i="25"/>
  <c r="V84" i="25"/>
  <c r="U84" i="25"/>
  <c r="T84" i="25"/>
  <c r="S84" i="25"/>
  <c r="R84" i="25"/>
  <c r="P84" i="25"/>
  <c r="Q84" i="25" s="1"/>
  <c r="AT83" i="25"/>
  <c r="AS83" i="25"/>
  <c r="AR83" i="25"/>
  <c r="AQ83" i="25"/>
  <c r="AP83" i="25"/>
  <c r="AO83" i="25"/>
  <c r="AN83" i="25"/>
  <c r="AM83" i="25"/>
  <c r="AL83" i="25"/>
  <c r="AK83" i="25"/>
  <c r="AJ83" i="25"/>
  <c r="AI83" i="25"/>
  <c r="AH83" i="25"/>
  <c r="AG83" i="25"/>
  <c r="AF83" i="25"/>
  <c r="AE83" i="25"/>
  <c r="AD83" i="25"/>
  <c r="AC83" i="25"/>
  <c r="AB83" i="25"/>
  <c r="AA83" i="25"/>
  <c r="Z83" i="25"/>
  <c r="Y83" i="25"/>
  <c r="X83" i="25"/>
  <c r="W83" i="25"/>
  <c r="V83" i="25"/>
  <c r="U83" i="25"/>
  <c r="T83" i="25"/>
  <c r="S83" i="25"/>
  <c r="R83" i="25"/>
  <c r="P83" i="25"/>
  <c r="Q83" i="25" s="1"/>
  <c r="AT82" i="25"/>
  <c r="AS82" i="25"/>
  <c r="AR82" i="25"/>
  <c r="AQ82" i="25"/>
  <c r="AP82" i="25"/>
  <c r="AO82" i="25"/>
  <c r="AN82" i="25"/>
  <c r="AM82" i="25"/>
  <c r="AL82" i="25"/>
  <c r="AK82" i="25"/>
  <c r="AJ82" i="25"/>
  <c r="AI82" i="25"/>
  <c r="AH82" i="25"/>
  <c r="AG82" i="25"/>
  <c r="AF82" i="25"/>
  <c r="AE82" i="25"/>
  <c r="AD82" i="25"/>
  <c r="AC82" i="25"/>
  <c r="AB82" i="25"/>
  <c r="AA82" i="25"/>
  <c r="Z82" i="25"/>
  <c r="Y82" i="25"/>
  <c r="X82" i="25"/>
  <c r="W82" i="25"/>
  <c r="V82" i="25"/>
  <c r="U82" i="25"/>
  <c r="T82" i="25"/>
  <c r="S82" i="25"/>
  <c r="R82" i="25"/>
  <c r="P82" i="25"/>
  <c r="Q82" i="25" s="1"/>
  <c r="AT81" i="25"/>
  <c r="AS81" i="25"/>
  <c r="AR81" i="25"/>
  <c r="AQ81" i="25"/>
  <c r="AP81" i="25"/>
  <c r="AO81" i="25"/>
  <c r="AN81" i="25"/>
  <c r="AM81" i="25"/>
  <c r="AL81" i="25"/>
  <c r="AK81" i="25"/>
  <c r="AJ81" i="25"/>
  <c r="AI81" i="25"/>
  <c r="AH81" i="25"/>
  <c r="AG81" i="25"/>
  <c r="AF81" i="25"/>
  <c r="AE81" i="25"/>
  <c r="AD81" i="25"/>
  <c r="AC81" i="25"/>
  <c r="AB81" i="25"/>
  <c r="AA81" i="25"/>
  <c r="Z81" i="25"/>
  <c r="Y81" i="25"/>
  <c r="X81" i="25"/>
  <c r="W81" i="25"/>
  <c r="V81" i="25"/>
  <c r="U81" i="25"/>
  <c r="T81" i="25"/>
  <c r="S81" i="25"/>
  <c r="R81" i="25"/>
  <c r="P81" i="25"/>
  <c r="Q81" i="25" s="1"/>
  <c r="AT80" i="25"/>
  <c r="AS80" i="25"/>
  <c r="AR80" i="25"/>
  <c r="AQ80" i="25"/>
  <c r="AP80" i="25"/>
  <c r="AO80" i="25"/>
  <c r="AN80" i="25"/>
  <c r="AM80" i="25"/>
  <c r="AL80" i="25"/>
  <c r="AK80" i="25"/>
  <c r="AJ80" i="25"/>
  <c r="AI80" i="25"/>
  <c r="AH80" i="25"/>
  <c r="AG80" i="25"/>
  <c r="AF80" i="25"/>
  <c r="AE80" i="25"/>
  <c r="AD80" i="25"/>
  <c r="AC80" i="25"/>
  <c r="AB80" i="25"/>
  <c r="AA80" i="25"/>
  <c r="Z80" i="25"/>
  <c r="Y80" i="25"/>
  <c r="X80" i="25"/>
  <c r="W80" i="25"/>
  <c r="V80" i="25"/>
  <c r="U80" i="25"/>
  <c r="T80" i="25"/>
  <c r="S80" i="25"/>
  <c r="R80" i="25"/>
  <c r="P80" i="25"/>
  <c r="Q80" i="25" s="1"/>
  <c r="AT79" i="25"/>
  <c r="AS79" i="25"/>
  <c r="AR79" i="25"/>
  <c r="AQ79" i="25"/>
  <c r="AP79" i="25"/>
  <c r="AO79" i="25"/>
  <c r="AN79" i="25"/>
  <c r="AM79" i="25"/>
  <c r="AL79" i="25"/>
  <c r="AK79" i="25"/>
  <c r="AJ79" i="25"/>
  <c r="AI79" i="25"/>
  <c r="AH79" i="25"/>
  <c r="AG79" i="25"/>
  <c r="AF79" i="25"/>
  <c r="AE79" i="25"/>
  <c r="AD79" i="25"/>
  <c r="AC79" i="25"/>
  <c r="AB79" i="25"/>
  <c r="AA79" i="25"/>
  <c r="Z79" i="25"/>
  <c r="Y79" i="25"/>
  <c r="X79" i="25"/>
  <c r="W79" i="25"/>
  <c r="V79" i="25"/>
  <c r="U79" i="25"/>
  <c r="T79" i="25"/>
  <c r="S79" i="25"/>
  <c r="R79" i="25"/>
  <c r="P79" i="25"/>
  <c r="Q79" i="25" s="1"/>
  <c r="BK78" i="25"/>
  <c r="BJ78" i="25"/>
  <c r="BI78" i="25"/>
  <c r="BH78" i="25"/>
  <c r="BG78" i="25"/>
  <c r="BF78" i="25"/>
  <c r="BE78" i="25"/>
  <c r="BD78" i="25"/>
  <c r="BC78" i="25"/>
  <c r="BB78" i="25"/>
  <c r="BA78" i="25"/>
  <c r="AZ78" i="25"/>
  <c r="AY78" i="25"/>
  <c r="AX78" i="25"/>
  <c r="AW78" i="25"/>
  <c r="AT78" i="25"/>
  <c r="AS78" i="25"/>
  <c r="AR78" i="25"/>
  <c r="AQ78" i="25"/>
  <c r="AP78" i="25"/>
  <c r="AO78" i="25"/>
  <c r="AN78" i="25"/>
  <c r="AM78" i="25"/>
  <c r="AL78" i="25"/>
  <c r="AK78" i="25"/>
  <c r="AJ78" i="25"/>
  <c r="AI78" i="25"/>
  <c r="AH78" i="25"/>
  <c r="AG78" i="25"/>
  <c r="AF78" i="25"/>
  <c r="AE78" i="25"/>
  <c r="AD78" i="25"/>
  <c r="AC78" i="25"/>
  <c r="AB78" i="25"/>
  <c r="AA78" i="25"/>
  <c r="Z78" i="25"/>
  <c r="Y78" i="25"/>
  <c r="X78" i="25"/>
  <c r="V78" i="25"/>
  <c r="U78" i="25"/>
  <c r="T78" i="25"/>
  <c r="S78" i="25"/>
  <c r="R78" i="25"/>
  <c r="P78" i="25"/>
  <c r="G29" i="30" s="1"/>
  <c r="AT77" i="25"/>
  <c r="AS77" i="25"/>
  <c r="AR77" i="25"/>
  <c r="AQ77" i="25"/>
  <c r="AP77" i="25"/>
  <c r="AO77" i="25"/>
  <c r="AN77" i="25"/>
  <c r="AM77" i="25"/>
  <c r="AL77" i="25"/>
  <c r="AK77" i="25"/>
  <c r="AJ77" i="25"/>
  <c r="AI77" i="25"/>
  <c r="AH77" i="25"/>
  <c r="AG77" i="25"/>
  <c r="AF77" i="25"/>
  <c r="AE77" i="25"/>
  <c r="AD77" i="25"/>
  <c r="AC77" i="25"/>
  <c r="AB77" i="25"/>
  <c r="AA77" i="25"/>
  <c r="Z77" i="25"/>
  <c r="Y77" i="25"/>
  <c r="X77" i="25"/>
  <c r="W77" i="25"/>
  <c r="V77" i="25"/>
  <c r="U77" i="25"/>
  <c r="T77" i="25"/>
  <c r="S77" i="25"/>
  <c r="R77" i="25"/>
  <c r="P77" i="25"/>
  <c r="Q77" i="25" s="1"/>
  <c r="AT76" i="25"/>
  <c r="AS76" i="25"/>
  <c r="AR76" i="25"/>
  <c r="AQ76" i="25"/>
  <c r="AP76" i="25"/>
  <c r="AO76" i="25"/>
  <c r="AN76" i="25"/>
  <c r="AM76" i="25"/>
  <c r="AL76" i="25"/>
  <c r="AK76" i="25"/>
  <c r="AJ76" i="25"/>
  <c r="AI76" i="25"/>
  <c r="AH76" i="25"/>
  <c r="AG76" i="25"/>
  <c r="AF76" i="25"/>
  <c r="AE76" i="25"/>
  <c r="AD76" i="25"/>
  <c r="AC76" i="25"/>
  <c r="AB76" i="25"/>
  <c r="AA76" i="25"/>
  <c r="Z76" i="25"/>
  <c r="Y76" i="25"/>
  <c r="X76" i="25"/>
  <c r="W76" i="25"/>
  <c r="V76" i="25"/>
  <c r="U76" i="25"/>
  <c r="T76" i="25"/>
  <c r="S76" i="25"/>
  <c r="R76" i="25"/>
  <c r="P76" i="25"/>
  <c r="Q76" i="25" s="1"/>
  <c r="AT75" i="25"/>
  <c r="AS75" i="25"/>
  <c r="AR75" i="25"/>
  <c r="AQ75" i="25"/>
  <c r="AP75" i="25"/>
  <c r="AO75" i="25"/>
  <c r="AN75" i="25"/>
  <c r="AM75" i="25"/>
  <c r="AL75" i="25"/>
  <c r="AK75" i="25"/>
  <c r="AJ75" i="25"/>
  <c r="AI75" i="25"/>
  <c r="AH75" i="25"/>
  <c r="AG75" i="25"/>
  <c r="AF75" i="25"/>
  <c r="AE75" i="25"/>
  <c r="AD75" i="25"/>
  <c r="AC75" i="25"/>
  <c r="AB75" i="25"/>
  <c r="AA75" i="25"/>
  <c r="Z75" i="25"/>
  <c r="Y75" i="25"/>
  <c r="X75" i="25"/>
  <c r="W75" i="25"/>
  <c r="V75" i="25"/>
  <c r="U75" i="25"/>
  <c r="T75" i="25"/>
  <c r="S75" i="25"/>
  <c r="R75" i="25"/>
  <c r="P75" i="25"/>
  <c r="Q75" i="25" s="1"/>
  <c r="AT74" i="25"/>
  <c r="AS74" i="25"/>
  <c r="AR74" i="25"/>
  <c r="AQ74" i="25"/>
  <c r="AP74" i="25"/>
  <c r="AO74" i="25"/>
  <c r="AN74" i="25"/>
  <c r="AM74" i="25"/>
  <c r="AL74" i="25"/>
  <c r="AK74" i="25"/>
  <c r="AJ74" i="25"/>
  <c r="AI74" i="25"/>
  <c r="AH74" i="25"/>
  <c r="AG74" i="25"/>
  <c r="AF74" i="25"/>
  <c r="AE74" i="25"/>
  <c r="AD74" i="25"/>
  <c r="AC74" i="25"/>
  <c r="AB74" i="25"/>
  <c r="AA74" i="25"/>
  <c r="Z74" i="25"/>
  <c r="Y74" i="25"/>
  <c r="X74" i="25"/>
  <c r="W74" i="25"/>
  <c r="V74" i="25"/>
  <c r="U74" i="25"/>
  <c r="T74" i="25"/>
  <c r="S74" i="25"/>
  <c r="R74" i="25"/>
  <c r="P74" i="25"/>
  <c r="Q74" i="25" s="1"/>
  <c r="AT73" i="25"/>
  <c r="AS73" i="25"/>
  <c r="AR73" i="25"/>
  <c r="AQ73" i="25"/>
  <c r="AP73" i="25"/>
  <c r="AO73" i="25"/>
  <c r="AN73" i="25"/>
  <c r="AM73" i="25"/>
  <c r="AL73" i="25"/>
  <c r="AK73" i="25"/>
  <c r="AJ73" i="25"/>
  <c r="AI73" i="25"/>
  <c r="AH73" i="25"/>
  <c r="AG73" i="25"/>
  <c r="AF73" i="25"/>
  <c r="AE73" i="25"/>
  <c r="AD73" i="25"/>
  <c r="AC73" i="25"/>
  <c r="AB73" i="25"/>
  <c r="AA73" i="25"/>
  <c r="Z73" i="25"/>
  <c r="Y73" i="25"/>
  <c r="X73" i="25"/>
  <c r="W73" i="25"/>
  <c r="V73" i="25"/>
  <c r="U73" i="25"/>
  <c r="T73" i="25"/>
  <c r="S73" i="25"/>
  <c r="R73" i="25"/>
  <c r="P73" i="25"/>
  <c r="Q73" i="25" s="1"/>
  <c r="BP72" i="25"/>
  <c r="BO72" i="25"/>
  <c r="BN72" i="25"/>
  <c r="BM72" i="25"/>
  <c r="BL72" i="25"/>
  <c r="BK72" i="25"/>
  <c r="BJ72" i="25"/>
  <c r="BI72" i="25"/>
  <c r="BH72" i="25"/>
  <c r="BG72" i="25"/>
  <c r="BF72" i="25"/>
  <c r="BE72" i="25"/>
  <c r="BD72" i="25"/>
  <c r="BC72" i="25"/>
  <c r="BB72" i="25"/>
  <c r="BA72" i="25"/>
  <c r="AZ72" i="25"/>
  <c r="AY72" i="25"/>
  <c r="AX72" i="25"/>
  <c r="AW72" i="25"/>
  <c r="AT72" i="25"/>
  <c r="AS72" i="25"/>
  <c r="AR72" i="25"/>
  <c r="AQ72" i="25"/>
  <c r="AP72" i="25"/>
  <c r="AO72" i="25"/>
  <c r="AN72" i="25"/>
  <c r="AM72" i="25"/>
  <c r="AL72" i="25"/>
  <c r="AK72" i="25"/>
  <c r="AJ72" i="25"/>
  <c r="AI72" i="25"/>
  <c r="AH72" i="25"/>
  <c r="AG72" i="25"/>
  <c r="AF72" i="25"/>
  <c r="AE72" i="25"/>
  <c r="AD72" i="25"/>
  <c r="AC72" i="25"/>
  <c r="AB72" i="25"/>
  <c r="AA72" i="25"/>
  <c r="Y72" i="25"/>
  <c r="X72" i="25"/>
  <c r="W72" i="25"/>
  <c r="V72" i="25"/>
  <c r="U72" i="25"/>
  <c r="T72" i="25"/>
  <c r="S72" i="25"/>
  <c r="R72" i="25"/>
  <c r="P72" i="25"/>
  <c r="AT71" i="25"/>
  <c r="AS71" i="25"/>
  <c r="AR71" i="25"/>
  <c r="AQ71" i="25"/>
  <c r="AP71" i="25"/>
  <c r="AO71" i="25"/>
  <c r="AN71" i="25"/>
  <c r="AM71" i="25"/>
  <c r="AL71" i="25"/>
  <c r="AK71" i="25"/>
  <c r="AJ71" i="25"/>
  <c r="AI71" i="25"/>
  <c r="AH71" i="25"/>
  <c r="AG71" i="25"/>
  <c r="AF71" i="25"/>
  <c r="AE71" i="25"/>
  <c r="AD71" i="25"/>
  <c r="AC71" i="25"/>
  <c r="AB71" i="25"/>
  <c r="AA71" i="25"/>
  <c r="Z71" i="25"/>
  <c r="Y71" i="25"/>
  <c r="X71" i="25"/>
  <c r="W71" i="25"/>
  <c r="V71" i="25"/>
  <c r="U71" i="25"/>
  <c r="T71" i="25"/>
  <c r="S71" i="25"/>
  <c r="R71" i="25"/>
  <c r="P71" i="25"/>
  <c r="Q71" i="25" s="1"/>
  <c r="AT70" i="25"/>
  <c r="AS70" i="25"/>
  <c r="AR70" i="25"/>
  <c r="AQ70" i="25"/>
  <c r="AP70" i="25"/>
  <c r="AO70" i="25"/>
  <c r="AN70" i="25"/>
  <c r="AM70" i="25"/>
  <c r="AL70" i="25"/>
  <c r="AK70" i="25"/>
  <c r="AJ70" i="25"/>
  <c r="AI70" i="25"/>
  <c r="AH70" i="25"/>
  <c r="AG70" i="25"/>
  <c r="AF70" i="25"/>
  <c r="AE70" i="25"/>
  <c r="AD70" i="25"/>
  <c r="AC70" i="25"/>
  <c r="AB70" i="25"/>
  <c r="AA70" i="25"/>
  <c r="Z70" i="25"/>
  <c r="Y70" i="25"/>
  <c r="X70" i="25"/>
  <c r="W70" i="25"/>
  <c r="V70" i="25"/>
  <c r="U70" i="25"/>
  <c r="T70" i="25"/>
  <c r="S70" i="25"/>
  <c r="R70" i="25"/>
  <c r="P70" i="25"/>
  <c r="Q70" i="25" s="1"/>
  <c r="BZ69" i="25"/>
  <c r="BY69" i="25"/>
  <c r="BX69" i="25"/>
  <c r="BW69" i="25"/>
  <c r="BV69" i="25"/>
  <c r="BU69" i="25"/>
  <c r="BT69" i="25"/>
  <c r="BS69" i="25"/>
  <c r="BR69" i="25"/>
  <c r="BQ69" i="25"/>
  <c r="BP69" i="25"/>
  <c r="BO69" i="25"/>
  <c r="BN69" i="25"/>
  <c r="BM69" i="25"/>
  <c r="BL69" i="25"/>
  <c r="BK69" i="25"/>
  <c r="BJ69" i="25"/>
  <c r="BI69" i="25"/>
  <c r="BH69" i="25"/>
  <c r="BG69" i="25"/>
  <c r="BF69" i="25"/>
  <c r="BE69" i="25"/>
  <c r="BD69" i="25"/>
  <c r="BC69" i="25"/>
  <c r="BB69" i="25"/>
  <c r="BA69" i="25"/>
  <c r="AZ69" i="25"/>
  <c r="AY69" i="25"/>
  <c r="AX69" i="25"/>
  <c r="AW69" i="25"/>
  <c r="AT69" i="25"/>
  <c r="AS69" i="25"/>
  <c r="AR69" i="25"/>
  <c r="AQ69" i="25"/>
  <c r="AP69" i="25"/>
  <c r="AO69" i="25"/>
  <c r="AN69" i="25"/>
  <c r="AM69" i="25"/>
  <c r="AK69" i="25"/>
  <c r="AJ69" i="25"/>
  <c r="AI69" i="25"/>
  <c r="AH69" i="25"/>
  <c r="AG69" i="25"/>
  <c r="AF69" i="25"/>
  <c r="AE69" i="25"/>
  <c r="AD69" i="25"/>
  <c r="AC69" i="25"/>
  <c r="AB69" i="25"/>
  <c r="AA69" i="25"/>
  <c r="Z69" i="25"/>
  <c r="Y69" i="25"/>
  <c r="X69" i="25"/>
  <c r="W69" i="25"/>
  <c r="V69" i="25"/>
  <c r="U69" i="25"/>
  <c r="T69" i="25"/>
  <c r="S69" i="25"/>
  <c r="R69" i="25"/>
  <c r="P69" i="25"/>
  <c r="G27" i="30" s="1"/>
  <c r="BZ68" i="25"/>
  <c r="BY68" i="25"/>
  <c r="BX68" i="25"/>
  <c r="BW68" i="25"/>
  <c r="BV68" i="25"/>
  <c r="BU68" i="25"/>
  <c r="BT68" i="25"/>
  <c r="BS68" i="25"/>
  <c r="BR68" i="25"/>
  <c r="BQ68" i="25"/>
  <c r="BP68" i="25"/>
  <c r="BO68" i="25"/>
  <c r="BN68" i="25"/>
  <c r="BM68" i="25"/>
  <c r="BL68" i="25"/>
  <c r="BK68" i="25"/>
  <c r="BJ68" i="25"/>
  <c r="BI68" i="25"/>
  <c r="BH68" i="25"/>
  <c r="BG68" i="25"/>
  <c r="BF68" i="25"/>
  <c r="BE68" i="25"/>
  <c r="BD68" i="25"/>
  <c r="BC68" i="25"/>
  <c r="BB68" i="25"/>
  <c r="BA68" i="25"/>
  <c r="AZ68" i="25"/>
  <c r="AY68" i="25"/>
  <c r="AX68" i="25"/>
  <c r="AW68" i="25"/>
  <c r="AT68" i="25"/>
  <c r="AS68" i="25"/>
  <c r="AR68" i="25"/>
  <c r="AQ68" i="25"/>
  <c r="AP68" i="25"/>
  <c r="AO68" i="25"/>
  <c r="AN68" i="25"/>
  <c r="AM68" i="25"/>
  <c r="AL68" i="25"/>
  <c r="AK68" i="25"/>
  <c r="AI68" i="25"/>
  <c r="AH68" i="25"/>
  <c r="AG68" i="25"/>
  <c r="AF68" i="25"/>
  <c r="AE68" i="25"/>
  <c r="AD68" i="25"/>
  <c r="AC68" i="25"/>
  <c r="AB68" i="25"/>
  <c r="AA68" i="25"/>
  <c r="Z68" i="25"/>
  <c r="Y68" i="25"/>
  <c r="X68" i="25"/>
  <c r="W68" i="25"/>
  <c r="V68" i="25"/>
  <c r="U68" i="25"/>
  <c r="T68" i="25"/>
  <c r="S68" i="25"/>
  <c r="R68" i="25"/>
  <c r="P68" i="25"/>
  <c r="Q68" i="25" s="1"/>
  <c r="AT67" i="25"/>
  <c r="AS67" i="25"/>
  <c r="AR67" i="25"/>
  <c r="AQ67" i="25"/>
  <c r="AP67" i="25"/>
  <c r="AO67" i="25"/>
  <c r="AN67" i="25"/>
  <c r="AM67" i="25"/>
  <c r="AL67" i="25"/>
  <c r="AK67" i="25"/>
  <c r="AJ67" i="25"/>
  <c r="AI67" i="25"/>
  <c r="AH67" i="25"/>
  <c r="AG67" i="25"/>
  <c r="AF67" i="25"/>
  <c r="AE67" i="25"/>
  <c r="AD67" i="25"/>
  <c r="AC67" i="25"/>
  <c r="AB67" i="25"/>
  <c r="AA67" i="25"/>
  <c r="Z67" i="25"/>
  <c r="Y67" i="25"/>
  <c r="X67" i="25"/>
  <c r="W67" i="25"/>
  <c r="V67" i="25"/>
  <c r="U67" i="25"/>
  <c r="T67" i="25"/>
  <c r="S67" i="25"/>
  <c r="R67" i="25"/>
  <c r="P67" i="25"/>
  <c r="Q67" i="25" s="1"/>
  <c r="AT66" i="25"/>
  <c r="AS66" i="25"/>
  <c r="AR66" i="25"/>
  <c r="AQ66" i="25"/>
  <c r="AP66" i="25"/>
  <c r="AO66" i="25"/>
  <c r="AN66" i="25"/>
  <c r="AM66" i="25"/>
  <c r="AL66" i="25"/>
  <c r="AK66" i="25"/>
  <c r="AJ66" i="25"/>
  <c r="AI66" i="25"/>
  <c r="AH66" i="25"/>
  <c r="AG66" i="25"/>
  <c r="AF66" i="25"/>
  <c r="AE66" i="25"/>
  <c r="AD66" i="25"/>
  <c r="AC66" i="25"/>
  <c r="AB66" i="25"/>
  <c r="AA66" i="25"/>
  <c r="Z66" i="25"/>
  <c r="Y66" i="25"/>
  <c r="X66" i="25"/>
  <c r="W66" i="25"/>
  <c r="V66" i="25"/>
  <c r="U66" i="25"/>
  <c r="T66" i="25"/>
  <c r="S66" i="25"/>
  <c r="R66" i="25"/>
  <c r="P66" i="25"/>
  <c r="Q66" i="25" s="1"/>
  <c r="AT65" i="25"/>
  <c r="AS65" i="25"/>
  <c r="AR65" i="25"/>
  <c r="AQ65" i="25"/>
  <c r="AP65" i="25"/>
  <c r="AO65" i="25"/>
  <c r="AN65" i="25"/>
  <c r="AM65" i="25"/>
  <c r="AL65" i="25"/>
  <c r="AK65" i="25"/>
  <c r="AJ65" i="25"/>
  <c r="AI65" i="25"/>
  <c r="AH65" i="25"/>
  <c r="AG65" i="25"/>
  <c r="AF65" i="25"/>
  <c r="AE65" i="25"/>
  <c r="AD65" i="25"/>
  <c r="AC65" i="25"/>
  <c r="AB65" i="25"/>
  <c r="AA65" i="25"/>
  <c r="Z65" i="25"/>
  <c r="Y65" i="25"/>
  <c r="X65" i="25"/>
  <c r="W65" i="25"/>
  <c r="V65" i="25"/>
  <c r="U65" i="25"/>
  <c r="T65" i="25"/>
  <c r="S65" i="25"/>
  <c r="R65" i="25"/>
  <c r="P65" i="25"/>
  <c r="Q65" i="25" s="1"/>
  <c r="AT64" i="25"/>
  <c r="AS64" i="25"/>
  <c r="AR64" i="25"/>
  <c r="AQ64" i="25"/>
  <c r="AP64" i="25"/>
  <c r="AO64" i="25"/>
  <c r="AN64" i="25"/>
  <c r="AM64" i="25"/>
  <c r="AL64" i="25"/>
  <c r="AK64" i="25"/>
  <c r="AJ64" i="25"/>
  <c r="AI64" i="25"/>
  <c r="AH64" i="25"/>
  <c r="AG64" i="25"/>
  <c r="AF64" i="25"/>
  <c r="AE64" i="25"/>
  <c r="AD64" i="25"/>
  <c r="AC64" i="25"/>
  <c r="AB64" i="25"/>
  <c r="AA64" i="25"/>
  <c r="Z64" i="25"/>
  <c r="Y64" i="25"/>
  <c r="X64" i="25"/>
  <c r="W64" i="25"/>
  <c r="V64" i="25"/>
  <c r="U64" i="25"/>
  <c r="T64" i="25"/>
  <c r="S64" i="25"/>
  <c r="R64" i="25"/>
  <c r="P64" i="25"/>
  <c r="Q64" i="25" s="1"/>
  <c r="AT63" i="25"/>
  <c r="AS63" i="25"/>
  <c r="AR63" i="25"/>
  <c r="AQ63" i="25"/>
  <c r="AP63" i="25"/>
  <c r="AO63" i="25"/>
  <c r="AN63" i="25"/>
  <c r="AM63" i="25"/>
  <c r="AL63" i="25"/>
  <c r="AK63" i="25"/>
  <c r="AJ63" i="25"/>
  <c r="AI63" i="25"/>
  <c r="AH63" i="25"/>
  <c r="AG63" i="25"/>
  <c r="AF63" i="25"/>
  <c r="AE63" i="25"/>
  <c r="AD63" i="25"/>
  <c r="AC63" i="25"/>
  <c r="AB63" i="25"/>
  <c r="AA63" i="25"/>
  <c r="Z63" i="25"/>
  <c r="Y63" i="25"/>
  <c r="X63" i="25"/>
  <c r="W63" i="25"/>
  <c r="V63" i="25"/>
  <c r="U63" i="25"/>
  <c r="T63" i="25"/>
  <c r="S63" i="25"/>
  <c r="R63" i="25"/>
  <c r="P63" i="25"/>
  <c r="Q63" i="25" s="1"/>
  <c r="AT62" i="25"/>
  <c r="AS62" i="25"/>
  <c r="AR62" i="25"/>
  <c r="AQ62" i="25"/>
  <c r="AP62" i="25"/>
  <c r="AO62" i="25"/>
  <c r="AN62" i="25"/>
  <c r="AM62" i="25"/>
  <c r="AL62" i="25"/>
  <c r="AK62" i="25"/>
  <c r="AJ62" i="25"/>
  <c r="AI62" i="25"/>
  <c r="AH62" i="25"/>
  <c r="AG62" i="25"/>
  <c r="AF62" i="25"/>
  <c r="AE62" i="25"/>
  <c r="AD62" i="25"/>
  <c r="AC62" i="25"/>
  <c r="AB62" i="25"/>
  <c r="AA62" i="25"/>
  <c r="Z62" i="25"/>
  <c r="Y62" i="25"/>
  <c r="X62" i="25"/>
  <c r="W62" i="25"/>
  <c r="V62" i="25"/>
  <c r="U62" i="25"/>
  <c r="T62" i="25"/>
  <c r="S62" i="25"/>
  <c r="R62" i="25"/>
  <c r="P62" i="25"/>
  <c r="Q62" i="25" s="1"/>
  <c r="AT61" i="25"/>
  <c r="AS61" i="25"/>
  <c r="AR61" i="25"/>
  <c r="AQ61" i="25"/>
  <c r="AP61" i="25"/>
  <c r="AO61" i="25"/>
  <c r="AN61" i="25"/>
  <c r="AM61" i="25"/>
  <c r="AL61" i="25"/>
  <c r="AK61" i="25"/>
  <c r="AJ61" i="25"/>
  <c r="AI61" i="25"/>
  <c r="AH61" i="25"/>
  <c r="AG61" i="25"/>
  <c r="AF61" i="25"/>
  <c r="AE61" i="25"/>
  <c r="AD61" i="25"/>
  <c r="AC61" i="25"/>
  <c r="AB61" i="25"/>
  <c r="AA61" i="25"/>
  <c r="Z61" i="25"/>
  <c r="Y61" i="25"/>
  <c r="X61" i="25"/>
  <c r="W61" i="25"/>
  <c r="V61" i="25"/>
  <c r="U61" i="25"/>
  <c r="T61" i="25"/>
  <c r="S61" i="25"/>
  <c r="R61" i="25"/>
  <c r="P61" i="25"/>
  <c r="Q61" i="25" s="1"/>
  <c r="AT60" i="25"/>
  <c r="AS60" i="25"/>
  <c r="AR60" i="25"/>
  <c r="AQ60" i="25"/>
  <c r="AP60" i="25"/>
  <c r="AO60" i="25"/>
  <c r="AN60" i="25"/>
  <c r="AM60" i="25"/>
  <c r="AL60" i="25"/>
  <c r="AK60" i="25"/>
  <c r="AJ60" i="25"/>
  <c r="AI60" i="25"/>
  <c r="AH60" i="25"/>
  <c r="AG60" i="25"/>
  <c r="AF60" i="25"/>
  <c r="AE60" i="25"/>
  <c r="AD60" i="25"/>
  <c r="AC60" i="25"/>
  <c r="AB60" i="25"/>
  <c r="AA60" i="25"/>
  <c r="Z60" i="25"/>
  <c r="Y60" i="25"/>
  <c r="X60" i="25"/>
  <c r="W60" i="25"/>
  <c r="V60" i="25"/>
  <c r="U60" i="25"/>
  <c r="T60" i="25"/>
  <c r="S60" i="25"/>
  <c r="R60" i="25"/>
  <c r="P60" i="25"/>
  <c r="Q60" i="25" s="1"/>
  <c r="AT59" i="25"/>
  <c r="AS59" i="25"/>
  <c r="AR59" i="25"/>
  <c r="AQ59" i="25"/>
  <c r="AP59" i="25"/>
  <c r="AO59" i="25"/>
  <c r="AN59" i="25"/>
  <c r="AM59" i="25"/>
  <c r="AL59" i="25"/>
  <c r="AK59" i="25"/>
  <c r="AJ59" i="25"/>
  <c r="AI59" i="25"/>
  <c r="AH59" i="25"/>
  <c r="AG59" i="25"/>
  <c r="AF59" i="25"/>
  <c r="AE59" i="25"/>
  <c r="AD59" i="25"/>
  <c r="AC59" i="25"/>
  <c r="AB59" i="25"/>
  <c r="AA59" i="25"/>
  <c r="Z59" i="25"/>
  <c r="Y59" i="25"/>
  <c r="X59" i="25"/>
  <c r="W59" i="25"/>
  <c r="V59" i="25"/>
  <c r="U59" i="25"/>
  <c r="T59" i="25"/>
  <c r="S59" i="25"/>
  <c r="R59" i="25"/>
  <c r="P59" i="25"/>
  <c r="Q59" i="25" s="1"/>
  <c r="AT58" i="25"/>
  <c r="AS58" i="25"/>
  <c r="AR58" i="25"/>
  <c r="AQ58" i="25"/>
  <c r="AP58" i="25"/>
  <c r="AO58" i="25"/>
  <c r="AN58" i="25"/>
  <c r="AM58" i="25"/>
  <c r="AL58" i="25"/>
  <c r="AK58" i="25"/>
  <c r="AJ58" i="25"/>
  <c r="AI58" i="25"/>
  <c r="AH58" i="25"/>
  <c r="AG58" i="25"/>
  <c r="AF58" i="25"/>
  <c r="AE58" i="25"/>
  <c r="AD58" i="25"/>
  <c r="AC58" i="25"/>
  <c r="AB58" i="25"/>
  <c r="AA58" i="25"/>
  <c r="Z58" i="25"/>
  <c r="Y58" i="25"/>
  <c r="X58" i="25"/>
  <c r="W58" i="25"/>
  <c r="V58" i="25"/>
  <c r="U58" i="25"/>
  <c r="T58" i="25"/>
  <c r="S58" i="25"/>
  <c r="R58" i="25"/>
  <c r="P58" i="25"/>
  <c r="Q58" i="25" s="1"/>
  <c r="AT57" i="25"/>
  <c r="AS57" i="25"/>
  <c r="AR57" i="25"/>
  <c r="AQ57" i="25"/>
  <c r="AP57" i="25"/>
  <c r="AO57" i="25"/>
  <c r="AN57" i="25"/>
  <c r="AM57" i="25"/>
  <c r="AL57" i="25"/>
  <c r="AK57" i="25"/>
  <c r="AJ57" i="25"/>
  <c r="AI57" i="25"/>
  <c r="AH57" i="25"/>
  <c r="AG57" i="25"/>
  <c r="AF57" i="25"/>
  <c r="AE57" i="25"/>
  <c r="AD57" i="25"/>
  <c r="AC57" i="25"/>
  <c r="AB57" i="25"/>
  <c r="AA57" i="25"/>
  <c r="Z57" i="25"/>
  <c r="Y57" i="25"/>
  <c r="X57" i="25"/>
  <c r="W57" i="25"/>
  <c r="V57" i="25"/>
  <c r="U57" i="25"/>
  <c r="T57" i="25"/>
  <c r="S57" i="25"/>
  <c r="R57" i="25"/>
  <c r="P57" i="25"/>
  <c r="Q57" i="25" s="1"/>
  <c r="AT56" i="25"/>
  <c r="AS56" i="25"/>
  <c r="AR56" i="25"/>
  <c r="AQ56" i="25"/>
  <c r="AP56" i="25"/>
  <c r="AO56" i="25"/>
  <c r="AN56" i="25"/>
  <c r="AM56" i="25"/>
  <c r="AL56" i="25"/>
  <c r="AK56" i="25"/>
  <c r="AJ56" i="25"/>
  <c r="AI56" i="25"/>
  <c r="AH56" i="25"/>
  <c r="AG56" i="25"/>
  <c r="AF56" i="25"/>
  <c r="AE56" i="25"/>
  <c r="AD56" i="25"/>
  <c r="AC56" i="25"/>
  <c r="AB56" i="25"/>
  <c r="AA56" i="25"/>
  <c r="Z56" i="25"/>
  <c r="Y56" i="25"/>
  <c r="X56" i="25"/>
  <c r="W56" i="25"/>
  <c r="V56" i="25"/>
  <c r="U56" i="25"/>
  <c r="T56" i="25"/>
  <c r="S56" i="25"/>
  <c r="R56" i="25"/>
  <c r="P56" i="25"/>
  <c r="Q56" i="25" s="1"/>
  <c r="BZ55" i="25"/>
  <c r="BY55" i="25"/>
  <c r="BX55" i="25"/>
  <c r="BW55" i="25"/>
  <c r="BV55" i="25"/>
  <c r="BU55" i="25"/>
  <c r="BT55" i="25"/>
  <c r="BS55" i="25"/>
  <c r="BR55" i="25"/>
  <c r="BQ55" i="25"/>
  <c r="BP55" i="25"/>
  <c r="BO55" i="25"/>
  <c r="BN55" i="25"/>
  <c r="BM55" i="25"/>
  <c r="BL55" i="25"/>
  <c r="BK55" i="25"/>
  <c r="BJ55" i="25"/>
  <c r="BI55" i="25"/>
  <c r="BH55" i="25"/>
  <c r="BG55" i="25"/>
  <c r="BF55" i="25"/>
  <c r="BE55" i="25"/>
  <c r="BD55" i="25"/>
  <c r="BC55" i="25"/>
  <c r="BB55" i="25"/>
  <c r="BA55" i="25"/>
  <c r="AZ55" i="25"/>
  <c r="AY55" i="25"/>
  <c r="AX55" i="25"/>
  <c r="AW55" i="25"/>
  <c r="AT55" i="25"/>
  <c r="AS55" i="25"/>
  <c r="AR55" i="25"/>
  <c r="AQ55" i="25"/>
  <c r="AP55" i="25"/>
  <c r="AO55" i="25"/>
  <c r="AN55" i="25"/>
  <c r="AM55" i="25"/>
  <c r="AL55" i="25"/>
  <c r="AK55" i="25"/>
  <c r="AJ55" i="25"/>
  <c r="AI55" i="25"/>
  <c r="AH55" i="25"/>
  <c r="AG55" i="25"/>
  <c r="AE55" i="25"/>
  <c r="AD55" i="25"/>
  <c r="AC55" i="25"/>
  <c r="AB55" i="25"/>
  <c r="AA55" i="25"/>
  <c r="Z55" i="25"/>
  <c r="Y55" i="25"/>
  <c r="X55" i="25"/>
  <c r="W55" i="25"/>
  <c r="V55" i="25"/>
  <c r="U55" i="25"/>
  <c r="T55" i="25"/>
  <c r="S55" i="25"/>
  <c r="R55" i="25"/>
  <c r="P55" i="25"/>
  <c r="BZ54" i="25"/>
  <c r="BY54" i="25"/>
  <c r="BX54" i="25"/>
  <c r="BW54" i="25"/>
  <c r="BV54" i="25"/>
  <c r="BU54" i="25"/>
  <c r="BT54" i="25"/>
  <c r="BS54" i="25"/>
  <c r="BR54" i="25"/>
  <c r="BQ54" i="25"/>
  <c r="BP54" i="25"/>
  <c r="BO54" i="25"/>
  <c r="BN54" i="25"/>
  <c r="BM54" i="25"/>
  <c r="BL54" i="25"/>
  <c r="BK54" i="25"/>
  <c r="BJ54" i="25"/>
  <c r="BI54" i="25"/>
  <c r="BH54" i="25"/>
  <c r="BG54" i="25"/>
  <c r="BF54" i="25"/>
  <c r="BE54" i="25"/>
  <c r="BD54" i="25"/>
  <c r="BC54" i="25"/>
  <c r="BB54" i="25"/>
  <c r="BA54" i="25"/>
  <c r="AZ54" i="25"/>
  <c r="AY54" i="25"/>
  <c r="AX54" i="25"/>
  <c r="AW54" i="25"/>
  <c r="AT54" i="25"/>
  <c r="AS54" i="25"/>
  <c r="AR54" i="25"/>
  <c r="AQ54" i="25"/>
  <c r="AP54" i="25"/>
  <c r="AO54" i="25"/>
  <c r="AN54" i="25"/>
  <c r="AM54" i="25"/>
  <c r="AL54" i="25"/>
  <c r="AK54" i="25"/>
  <c r="AJ54" i="25"/>
  <c r="AI54" i="25"/>
  <c r="AH54" i="25"/>
  <c r="AG54" i="25"/>
  <c r="AF54" i="25"/>
  <c r="AD54" i="25"/>
  <c r="AC54" i="25"/>
  <c r="AB54" i="25"/>
  <c r="AA54" i="25"/>
  <c r="Z54" i="25"/>
  <c r="Y54" i="25"/>
  <c r="X54" i="25"/>
  <c r="W54" i="25"/>
  <c r="V54" i="25"/>
  <c r="U54" i="25"/>
  <c r="T54" i="25"/>
  <c r="S54" i="25"/>
  <c r="R54" i="25"/>
  <c r="P54" i="25"/>
  <c r="BX53" i="25"/>
  <c r="BW53" i="25"/>
  <c r="BV53" i="25"/>
  <c r="BU53" i="25"/>
  <c r="BT53" i="25"/>
  <c r="BS53" i="25"/>
  <c r="BR53" i="25"/>
  <c r="BQ53" i="25"/>
  <c r="BP53" i="25"/>
  <c r="BO53" i="25"/>
  <c r="BN53" i="25"/>
  <c r="BM53" i="25"/>
  <c r="BL53" i="25"/>
  <c r="BK53" i="25"/>
  <c r="BJ53" i="25"/>
  <c r="BI53" i="25"/>
  <c r="BH53" i="25"/>
  <c r="BG53" i="25"/>
  <c r="BF53" i="25"/>
  <c r="BE53" i="25"/>
  <c r="BD53" i="25"/>
  <c r="BC53" i="25"/>
  <c r="BB53" i="25"/>
  <c r="BA53" i="25"/>
  <c r="AZ53" i="25"/>
  <c r="AY53" i="25"/>
  <c r="AX53" i="25"/>
  <c r="AW53" i="25"/>
  <c r="AT53" i="25"/>
  <c r="AS53" i="25"/>
  <c r="AR53" i="25"/>
  <c r="AQ53" i="25"/>
  <c r="AP53" i="25"/>
  <c r="AO53" i="25"/>
  <c r="AN53" i="25"/>
  <c r="AM53" i="25"/>
  <c r="AL53" i="25"/>
  <c r="AK53" i="25"/>
  <c r="AJ53" i="25"/>
  <c r="AI53" i="25"/>
  <c r="AH53" i="25"/>
  <c r="AG53" i="25"/>
  <c r="AF53" i="25"/>
  <c r="AE53" i="25"/>
  <c r="AC53" i="25"/>
  <c r="AB53" i="25"/>
  <c r="AA53" i="25"/>
  <c r="Z53" i="25"/>
  <c r="Y53" i="25"/>
  <c r="X53" i="25"/>
  <c r="W53" i="25"/>
  <c r="V53" i="25"/>
  <c r="U53" i="25"/>
  <c r="T53" i="25"/>
  <c r="S53" i="25"/>
  <c r="R53" i="25"/>
  <c r="P53" i="25"/>
  <c r="AT52" i="25"/>
  <c r="AS52" i="25"/>
  <c r="AR52" i="25"/>
  <c r="AQ52" i="25"/>
  <c r="AP52" i="25"/>
  <c r="AO52" i="25"/>
  <c r="AN52" i="25"/>
  <c r="AM52" i="25"/>
  <c r="AL52" i="25"/>
  <c r="AK52" i="25"/>
  <c r="AJ52" i="25"/>
  <c r="AI52" i="25"/>
  <c r="AH52" i="25"/>
  <c r="AG52" i="25"/>
  <c r="AF52" i="25"/>
  <c r="AE52" i="25"/>
  <c r="AD52" i="25"/>
  <c r="AC52" i="25"/>
  <c r="AB52" i="25"/>
  <c r="AA52" i="25"/>
  <c r="Z52" i="25"/>
  <c r="Y52" i="25"/>
  <c r="X52" i="25"/>
  <c r="W52" i="25"/>
  <c r="V52" i="25"/>
  <c r="U52" i="25"/>
  <c r="T52" i="25"/>
  <c r="S52" i="25"/>
  <c r="R52" i="25"/>
  <c r="P52" i="25"/>
  <c r="Q52" i="25" s="1"/>
  <c r="AT51" i="25"/>
  <c r="AS51" i="25"/>
  <c r="AR51" i="25"/>
  <c r="AQ51" i="25"/>
  <c r="AP51" i="25"/>
  <c r="AO51" i="25"/>
  <c r="AN51" i="25"/>
  <c r="AM51" i="25"/>
  <c r="AL51" i="25"/>
  <c r="AK51" i="25"/>
  <c r="AJ51" i="25"/>
  <c r="AI51" i="25"/>
  <c r="AH51" i="25"/>
  <c r="AG51" i="25"/>
  <c r="AF51" i="25"/>
  <c r="AE51" i="25"/>
  <c r="AD51" i="25"/>
  <c r="AC51" i="25"/>
  <c r="AB51" i="25"/>
  <c r="AA51" i="25"/>
  <c r="Z51" i="25"/>
  <c r="Y51" i="25"/>
  <c r="X51" i="25"/>
  <c r="W51" i="25"/>
  <c r="V51" i="25"/>
  <c r="U51" i="25"/>
  <c r="T51" i="25"/>
  <c r="S51" i="25"/>
  <c r="R51" i="25"/>
  <c r="P51" i="25"/>
  <c r="Q51" i="25" s="1"/>
  <c r="AT50" i="25"/>
  <c r="AS50" i="25"/>
  <c r="AR50" i="25"/>
  <c r="AQ50" i="25"/>
  <c r="AP50" i="25"/>
  <c r="AO50" i="25"/>
  <c r="AN50" i="25"/>
  <c r="AM50" i="25"/>
  <c r="AL50" i="25"/>
  <c r="AK50" i="25"/>
  <c r="AJ50" i="25"/>
  <c r="AI50" i="25"/>
  <c r="AH50" i="25"/>
  <c r="AG50" i="25"/>
  <c r="AF50" i="25"/>
  <c r="AE50" i="25"/>
  <c r="AD50" i="25"/>
  <c r="AC50" i="25"/>
  <c r="AB50" i="25"/>
  <c r="AA50" i="25"/>
  <c r="Z50" i="25"/>
  <c r="Y50" i="25"/>
  <c r="X50" i="25"/>
  <c r="W50" i="25"/>
  <c r="V50" i="25"/>
  <c r="U50" i="25"/>
  <c r="T50" i="25"/>
  <c r="S50" i="25"/>
  <c r="R50" i="25"/>
  <c r="P50" i="25"/>
  <c r="Q50" i="25" s="1"/>
  <c r="AT49" i="25"/>
  <c r="AS49" i="25"/>
  <c r="AR49" i="25"/>
  <c r="AQ49" i="25"/>
  <c r="AP49" i="25"/>
  <c r="AO49" i="25"/>
  <c r="AN49" i="25"/>
  <c r="AM49" i="25"/>
  <c r="AL49" i="25"/>
  <c r="AK49" i="25"/>
  <c r="AJ49" i="25"/>
  <c r="AI49" i="25"/>
  <c r="AH49" i="25"/>
  <c r="AG49" i="25"/>
  <c r="AF49" i="25"/>
  <c r="AE49" i="25"/>
  <c r="AD49" i="25"/>
  <c r="AC49" i="25"/>
  <c r="AB49" i="25"/>
  <c r="AA49" i="25"/>
  <c r="Z49" i="25"/>
  <c r="Y49" i="25"/>
  <c r="X49" i="25"/>
  <c r="W49" i="25"/>
  <c r="V49" i="25"/>
  <c r="U49" i="25"/>
  <c r="T49" i="25"/>
  <c r="S49" i="25"/>
  <c r="R49" i="25"/>
  <c r="P49" i="25"/>
  <c r="Q49" i="25" s="1"/>
  <c r="BR48" i="25"/>
  <c r="BQ48" i="25"/>
  <c r="BP48" i="25"/>
  <c r="BO48" i="25"/>
  <c r="BN48" i="25"/>
  <c r="BM48" i="25"/>
  <c r="BL48" i="25"/>
  <c r="BK48" i="25"/>
  <c r="BJ48" i="25"/>
  <c r="BI48" i="25"/>
  <c r="BH48" i="25"/>
  <c r="BG48" i="25"/>
  <c r="BF48" i="25"/>
  <c r="BE48" i="25"/>
  <c r="BD48" i="25"/>
  <c r="BC48" i="25"/>
  <c r="BB48" i="25"/>
  <c r="BA48" i="25"/>
  <c r="AZ48" i="25"/>
  <c r="AY48" i="25"/>
  <c r="AX48" i="25"/>
  <c r="AW48" i="25"/>
  <c r="AT48" i="25"/>
  <c r="AS48" i="25"/>
  <c r="AR48" i="25"/>
  <c r="AQ48" i="25"/>
  <c r="AP48" i="25"/>
  <c r="AO48" i="25"/>
  <c r="AN48" i="25"/>
  <c r="AM48" i="25"/>
  <c r="AL48" i="25"/>
  <c r="AK48" i="25"/>
  <c r="AJ48" i="25"/>
  <c r="AI48" i="25"/>
  <c r="AH48" i="25"/>
  <c r="AG48" i="25"/>
  <c r="AF48" i="25"/>
  <c r="AE48" i="25"/>
  <c r="AD48" i="25"/>
  <c r="AC48" i="25"/>
  <c r="AB48" i="25"/>
  <c r="Z48" i="25"/>
  <c r="Y48" i="25"/>
  <c r="X48" i="25"/>
  <c r="W48" i="25"/>
  <c r="V48" i="25"/>
  <c r="U48" i="25"/>
  <c r="T48" i="25"/>
  <c r="S48" i="25"/>
  <c r="R48" i="25"/>
  <c r="P48" i="25"/>
  <c r="AT47" i="25"/>
  <c r="AS47" i="25"/>
  <c r="AR47" i="25"/>
  <c r="AQ47" i="25"/>
  <c r="AP47" i="25"/>
  <c r="AO47" i="25"/>
  <c r="AN47" i="25"/>
  <c r="AM47" i="25"/>
  <c r="AL47" i="25"/>
  <c r="AK47" i="25"/>
  <c r="AJ47" i="25"/>
  <c r="AI47" i="25"/>
  <c r="AH47" i="25"/>
  <c r="AG47" i="25"/>
  <c r="AF47" i="25"/>
  <c r="AE47" i="25"/>
  <c r="AD47" i="25"/>
  <c r="AC47" i="25"/>
  <c r="AB47" i="25"/>
  <c r="AA47" i="25"/>
  <c r="Z47" i="25"/>
  <c r="Y47" i="25"/>
  <c r="X47" i="25"/>
  <c r="W47" i="25"/>
  <c r="V47" i="25"/>
  <c r="U47" i="25"/>
  <c r="T47" i="25"/>
  <c r="S47" i="25"/>
  <c r="R47" i="25"/>
  <c r="P47" i="25"/>
  <c r="Q47" i="25" s="1"/>
  <c r="BU46" i="25"/>
  <c r="BT46" i="25"/>
  <c r="BS46" i="25"/>
  <c r="BR46" i="25"/>
  <c r="BQ46" i="25"/>
  <c r="BP46" i="25"/>
  <c r="BO46" i="25"/>
  <c r="BN46" i="25"/>
  <c r="BM46" i="25"/>
  <c r="BL46" i="25"/>
  <c r="BK46" i="25"/>
  <c r="BJ46" i="25"/>
  <c r="BI46" i="25"/>
  <c r="BH46" i="25"/>
  <c r="BG46" i="25"/>
  <c r="BF46" i="25"/>
  <c r="BE46" i="25"/>
  <c r="BD46" i="25"/>
  <c r="BC46" i="25"/>
  <c r="BB46" i="25"/>
  <c r="BA46" i="25"/>
  <c r="AZ46" i="25"/>
  <c r="AY46" i="25"/>
  <c r="AX46" i="25"/>
  <c r="AW46" i="25"/>
  <c r="AT46" i="25"/>
  <c r="AS46" i="25"/>
  <c r="AR46" i="25"/>
  <c r="AQ46" i="25"/>
  <c r="AP46" i="25"/>
  <c r="AO46" i="25"/>
  <c r="AN46" i="25"/>
  <c r="AM46" i="25"/>
  <c r="AL46" i="25"/>
  <c r="AK46" i="25"/>
  <c r="AJ46" i="25"/>
  <c r="AI46" i="25"/>
  <c r="AH46" i="25"/>
  <c r="AG46" i="25"/>
  <c r="AF46" i="25"/>
  <c r="AE46" i="25"/>
  <c r="AD46" i="25"/>
  <c r="AC46" i="25"/>
  <c r="AA46" i="25"/>
  <c r="Z46" i="25"/>
  <c r="Y46" i="25"/>
  <c r="X46" i="25"/>
  <c r="W46" i="25"/>
  <c r="V46" i="25"/>
  <c r="U46" i="25"/>
  <c r="T46" i="25"/>
  <c r="S46" i="25"/>
  <c r="R46" i="25"/>
  <c r="P46" i="25"/>
  <c r="AT45" i="25"/>
  <c r="AS45" i="25"/>
  <c r="AR45" i="25"/>
  <c r="AQ45" i="25"/>
  <c r="AP45" i="25"/>
  <c r="AO45" i="25"/>
  <c r="AN45" i="25"/>
  <c r="AM45" i="25"/>
  <c r="AL45" i="25"/>
  <c r="AK45" i="25"/>
  <c r="AJ45" i="25"/>
  <c r="AI45" i="25"/>
  <c r="AH45" i="25"/>
  <c r="AG45" i="25"/>
  <c r="AF45" i="25"/>
  <c r="AE45" i="25"/>
  <c r="AD45" i="25"/>
  <c r="AC45" i="25"/>
  <c r="AB45" i="25"/>
  <c r="AA45" i="25"/>
  <c r="Z45" i="25"/>
  <c r="Y45" i="25"/>
  <c r="X45" i="25"/>
  <c r="W45" i="25"/>
  <c r="V45" i="25"/>
  <c r="U45" i="25"/>
  <c r="T45" i="25"/>
  <c r="S45" i="25"/>
  <c r="R45" i="25"/>
  <c r="P45" i="25"/>
  <c r="Q45" i="25" s="1"/>
  <c r="BU44" i="25"/>
  <c r="BT44" i="25"/>
  <c r="BS44" i="25"/>
  <c r="BR44" i="25"/>
  <c r="BQ44" i="25"/>
  <c r="BP44" i="25"/>
  <c r="BO44" i="25"/>
  <c r="BN44" i="25"/>
  <c r="BM44" i="25"/>
  <c r="BL44" i="25"/>
  <c r="BK44" i="25"/>
  <c r="BJ44" i="25"/>
  <c r="BI44" i="25"/>
  <c r="BH44" i="25"/>
  <c r="BG44" i="25"/>
  <c r="BF44" i="25"/>
  <c r="BE44" i="25"/>
  <c r="BD44" i="25"/>
  <c r="BC44" i="25"/>
  <c r="BB44" i="25"/>
  <c r="BA44" i="25"/>
  <c r="AZ44" i="25"/>
  <c r="AY44" i="25"/>
  <c r="AX44" i="25"/>
  <c r="AW44" i="25"/>
  <c r="AT44" i="25"/>
  <c r="AS44" i="25"/>
  <c r="AR44" i="25"/>
  <c r="AQ44" i="25"/>
  <c r="AP44" i="25"/>
  <c r="AO44" i="25"/>
  <c r="AN44" i="25"/>
  <c r="AM44" i="25"/>
  <c r="AL44" i="25"/>
  <c r="AK44" i="25"/>
  <c r="AJ44" i="25"/>
  <c r="AI44" i="25"/>
  <c r="AH44" i="25"/>
  <c r="AG44" i="25"/>
  <c r="AF44" i="25"/>
  <c r="AE44" i="25"/>
  <c r="AD44" i="25"/>
  <c r="AC44" i="25"/>
  <c r="AA44" i="25"/>
  <c r="Z44" i="25"/>
  <c r="Y44" i="25"/>
  <c r="X44" i="25"/>
  <c r="W44" i="25"/>
  <c r="V44" i="25"/>
  <c r="U44" i="25"/>
  <c r="T44" i="25"/>
  <c r="S44" i="25"/>
  <c r="R44" i="25"/>
  <c r="P44" i="25"/>
  <c r="G21" i="30" s="1"/>
  <c r="BU43" i="25"/>
  <c r="BT43" i="25"/>
  <c r="BS43" i="25"/>
  <c r="BR43" i="25"/>
  <c r="BQ43" i="25"/>
  <c r="BP43" i="25"/>
  <c r="BO43" i="25"/>
  <c r="BN43" i="25"/>
  <c r="BM43" i="25"/>
  <c r="BL43" i="25"/>
  <c r="BK43" i="25"/>
  <c r="BJ43" i="25"/>
  <c r="BI43" i="25"/>
  <c r="BH43" i="25"/>
  <c r="BG43" i="25"/>
  <c r="BF43" i="25"/>
  <c r="BE43" i="25"/>
  <c r="BD43" i="25"/>
  <c r="BC43" i="25"/>
  <c r="BB43" i="25"/>
  <c r="BA43" i="25"/>
  <c r="AZ43" i="25"/>
  <c r="AY43" i="25"/>
  <c r="AX43" i="25"/>
  <c r="AW43" i="25"/>
  <c r="AT43" i="25"/>
  <c r="AS43" i="25"/>
  <c r="AR43" i="25"/>
  <c r="AQ43" i="25"/>
  <c r="AP43" i="25"/>
  <c r="AO43" i="25"/>
  <c r="AN43" i="25"/>
  <c r="AM43" i="25"/>
  <c r="AL43" i="25"/>
  <c r="AK43" i="25"/>
  <c r="AJ43" i="25"/>
  <c r="AI43" i="25"/>
  <c r="AH43" i="25"/>
  <c r="AG43" i="25"/>
  <c r="AF43" i="25"/>
  <c r="AE43" i="25"/>
  <c r="AD43" i="25"/>
  <c r="AC43" i="25"/>
  <c r="AA43" i="25"/>
  <c r="Z43" i="25"/>
  <c r="Y43" i="25"/>
  <c r="X43" i="25"/>
  <c r="W43" i="25"/>
  <c r="V43" i="25"/>
  <c r="U43" i="25"/>
  <c r="T43" i="25"/>
  <c r="S43" i="25"/>
  <c r="R43" i="25"/>
  <c r="P43" i="25"/>
  <c r="BU42" i="25"/>
  <c r="BT42" i="25"/>
  <c r="BS42" i="25"/>
  <c r="BR42" i="25"/>
  <c r="BQ42" i="25"/>
  <c r="BP42" i="25"/>
  <c r="BO42" i="25"/>
  <c r="BN42" i="25"/>
  <c r="BM42" i="25"/>
  <c r="BL42" i="25"/>
  <c r="BK42" i="25"/>
  <c r="BJ42" i="25"/>
  <c r="BI42" i="25"/>
  <c r="BH42" i="25"/>
  <c r="BG42" i="25"/>
  <c r="BF42" i="25"/>
  <c r="BE42" i="25"/>
  <c r="BD42" i="25"/>
  <c r="BC42" i="25"/>
  <c r="BB42" i="25"/>
  <c r="BA42" i="25"/>
  <c r="AZ42" i="25"/>
  <c r="AY42" i="25"/>
  <c r="AX42" i="25"/>
  <c r="AW42" i="25"/>
  <c r="AT42" i="25"/>
  <c r="AS42" i="25"/>
  <c r="AR42" i="25"/>
  <c r="AQ42" i="25"/>
  <c r="AP42" i="25"/>
  <c r="AO42" i="25"/>
  <c r="AN42" i="25"/>
  <c r="AM42" i="25"/>
  <c r="AL42" i="25"/>
  <c r="AK42" i="25"/>
  <c r="AJ42" i="25"/>
  <c r="AI42" i="25"/>
  <c r="AH42" i="25"/>
  <c r="AG42" i="25"/>
  <c r="AF42" i="25"/>
  <c r="AE42" i="25"/>
  <c r="AD42" i="25"/>
  <c r="AC42" i="25"/>
  <c r="AA42" i="25"/>
  <c r="Z42" i="25"/>
  <c r="Y42" i="25"/>
  <c r="X42" i="25"/>
  <c r="W42" i="25"/>
  <c r="V42" i="25"/>
  <c r="U42" i="25"/>
  <c r="T42" i="25"/>
  <c r="S42" i="25"/>
  <c r="R42" i="25"/>
  <c r="P42" i="25"/>
  <c r="BP41" i="25"/>
  <c r="BO41" i="25"/>
  <c r="BN41" i="25"/>
  <c r="BM41" i="25"/>
  <c r="BL41" i="25"/>
  <c r="BK41" i="25"/>
  <c r="BJ41" i="25"/>
  <c r="BI41" i="25"/>
  <c r="BH41" i="25"/>
  <c r="BG41" i="25"/>
  <c r="BF41" i="25"/>
  <c r="BE41" i="25"/>
  <c r="BD41" i="25"/>
  <c r="BC41" i="25"/>
  <c r="BB41" i="25"/>
  <c r="BA41" i="25"/>
  <c r="AZ41" i="25"/>
  <c r="AY41" i="25"/>
  <c r="AX41" i="25"/>
  <c r="AW41" i="25"/>
  <c r="AT41" i="25"/>
  <c r="AS41" i="25"/>
  <c r="AR41" i="25"/>
  <c r="AQ41" i="25"/>
  <c r="AP41" i="25"/>
  <c r="AO41" i="25"/>
  <c r="AN41" i="25"/>
  <c r="AM41" i="25"/>
  <c r="AL41" i="25"/>
  <c r="AK41" i="25"/>
  <c r="AJ41" i="25"/>
  <c r="AI41" i="25"/>
  <c r="AH41" i="25"/>
  <c r="AG41" i="25"/>
  <c r="AF41" i="25"/>
  <c r="AE41" i="25"/>
  <c r="AD41" i="25"/>
  <c r="AC41" i="25"/>
  <c r="AB41" i="25"/>
  <c r="AA41" i="25"/>
  <c r="Y41" i="25"/>
  <c r="X41" i="25"/>
  <c r="W41" i="25"/>
  <c r="V41" i="25"/>
  <c r="U41" i="25"/>
  <c r="T41" i="25"/>
  <c r="S41" i="25"/>
  <c r="R41" i="25"/>
  <c r="P41" i="25"/>
  <c r="G18" i="30" s="1"/>
  <c r="BK40" i="25"/>
  <c r="BJ40" i="25"/>
  <c r="BI40" i="25"/>
  <c r="BH40" i="25"/>
  <c r="BG40" i="25"/>
  <c r="BF40" i="25"/>
  <c r="BE40" i="25"/>
  <c r="BD40" i="25"/>
  <c r="BC40" i="25"/>
  <c r="BB40" i="25"/>
  <c r="BA40" i="25"/>
  <c r="AZ40" i="25"/>
  <c r="AY40" i="25"/>
  <c r="AX40" i="25"/>
  <c r="AW40" i="25"/>
  <c r="AT40" i="25"/>
  <c r="AS40" i="25"/>
  <c r="AR40" i="25"/>
  <c r="AQ40" i="25"/>
  <c r="AP40" i="25"/>
  <c r="AO40" i="25"/>
  <c r="AN40" i="25"/>
  <c r="AM40" i="25"/>
  <c r="AL40" i="25"/>
  <c r="AK40" i="25"/>
  <c r="AJ40" i="25"/>
  <c r="AI40" i="25"/>
  <c r="AH40" i="25"/>
  <c r="AG40" i="25"/>
  <c r="AF40" i="25"/>
  <c r="AE40" i="25"/>
  <c r="AD40" i="25"/>
  <c r="AC40" i="25"/>
  <c r="AB40" i="25"/>
  <c r="AA40" i="25"/>
  <c r="Z40" i="25"/>
  <c r="Y40" i="25"/>
  <c r="X40" i="25"/>
  <c r="V40" i="25"/>
  <c r="U40" i="25"/>
  <c r="T40" i="25"/>
  <c r="S40" i="25"/>
  <c r="R40" i="25"/>
  <c r="P40" i="25"/>
  <c r="G17" i="30" s="1"/>
  <c r="AT39" i="25"/>
  <c r="AS39" i="25"/>
  <c r="AR39" i="25"/>
  <c r="AQ39" i="25"/>
  <c r="AP39" i="25"/>
  <c r="AO39" i="25"/>
  <c r="AN39" i="25"/>
  <c r="AM39" i="25"/>
  <c r="AL39" i="25"/>
  <c r="AK39" i="25"/>
  <c r="AJ39" i="25"/>
  <c r="AI39" i="25"/>
  <c r="AH39" i="25"/>
  <c r="AG39" i="25"/>
  <c r="AF39" i="25"/>
  <c r="AE39" i="25"/>
  <c r="AD39" i="25"/>
  <c r="AC39" i="25"/>
  <c r="AB39" i="25"/>
  <c r="AA39" i="25"/>
  <c r="Z39" i="25"/>
  <c r="Y39" i="25"/>
  <c r="X39" i="25"/>
  <c r="W39" i="25"/>
  <c r="V39" i="25"/>
  <c r="U39" i="25"/>
  <c r="T39" i="25"/>
  <c r="S39" i="25"/>
  <c r="R39" i="25"/>
  <c r="P39" i="25"/>
  <c r="Q39" i="25" s="1"/>
  <c r="BZ38" i="25"/>
  <c r="BY38" i="25"/>
  <c r="BX38" i="25"/>
  <c r="BW38" i="25"/>
  <c r="BV38" i="25"/>
  <c r="BU38" i="25"/>
  <c r="BT38" i="25"/>
  <c r="BS38" i="25"/>
  <c r="BR38" i="25"/>
  <c r="BQ38" i="25"/>
  <c r="BP38" i="25"/>
  <c r="BO38" i="25"/>
  <c r="BN38" i="25"/>
  <c r="BM38" i="25"/>
  <c r="BL38" i="25"/>
  <c r="BK38" i="25"/>
  <c r="BJ38" i="25"/>
  <c r="BI38" i="25"/>
  <c r="BH38" i="25"/>
  <c r="BG38" i="25"/>
  <c r="BF38" i="25"/>
  <c r="BE38" i="25"/>
  <c r="BD38" i="25"/>
  <c r="BC38" i="25"/>
  <c r="BB38" i="25"/>
  <c r="BA38" i="25"/>
  <c r="AZ38" i="25"/>
  <c r="AY38" i="25"/>
  <c r="AX38" i="25"/>
  <c r="AW38" i="25"/>
  <c r="AT38" i="25"/>
  <c r="AS38" i="25"/>
  <c r="AR38" i="25"/>
  <c r="AQ38" i="25"/>
  <c r="AP38" i="25"/>
  <c r="AO38" i="25"/>
  <c r="AN38" i="25"/>
  <c r="AM38" i="25"/>
  <c r="AL38" i="25"/>
  <c r="AK38" i="25"/>
  <c r="AJ38" i="25"/>
  <c r="AH38" i="25"/>
  <c r="AG38" i="25"/>
  <c r="AF38" i="25"/>
  <c r="AE38" i="25"/>
  <c r="AD38" i="25"/>
  <c r="AC38" i="25"/>
  <c r="AB38" i="25"/>
  <c r="AA38" i="25"/>
  <c r="Z38" i="25"/>
  <c r="Y38" i="25"/>
  <c r="X38" i="25"/>
  <c r="W38" i="25"/>
  <c r="V38" i="25"/>
  <c r="U38" i="25"/>
  <c r="T38" i="25"/>
  <c r="S38" i="25"/>
  <c r="R38" i="25"/>
  <c r="P38" i="25"/>
  <c r="BZ37" i="25"/>
  <c r="BY37" i="25"/>
  <c r="BX37" i="25"/>
  <c r="BW37" i="25"/>
  <c r="BV37" i="25"/>
  <c r="BU37" i="25"/>
  <c r="BT37" i="25"/>
  <c r="BS37" i="25"/>
  <c r="BR37" i="25"/>
  <c r="BQ37" i="25"/>
  <c r="BP37" i="25"/>
  <c r="BO37" i="25"/>
  <c r="BN37" i="25"/>
  <c r="BM37" i="25"/>
  <c r="BL37" i="25"/>
  <c r="BK37" i="25"/>
  <c r="BJ37" i="25"/>
  <c r="BI37" i="25"/>
  <c r="BH37" i="25"/>
  <c r="BG37" i="25"/>
  <c r="BF37" i="25"/>
  <c r="BE37" i="25"/>
  <c r="BD37" i="25"/>
  <c r="BC37" i="25"/>
  <c r="BB37" i="25"/>
  <c r="BA37" i="25"/>
  <c r="AZ37" i="25"/>
  <c r="AY37" i="25"/>
  <c r="AX37" i="25"/>
  <c r="AW37" i="25"/>
  <c r="AT37" i="25"/>
  <c r="AS37" i="25"/>
  <c r="AR37" i="25"/>
  <c r="AQ37" i="25"/>
  <c r="AP37" i="25"/>
  <c r="AO37" i="25"/>
  <c r="AN37" i="25"/>
  <c r="AM37" i="25"/>
  <c r="AL37" i="25"/>
  <c r="AK37" i="25"/>
  <c r="AJ37" i="25"/>
  <c r="AI37" i="25"/>
  <c r="AH37" i="25"/>
  <c r="AF37" i="25"/>
  <c r="AE37" i="25"/>
  <c r="AD37" i="25"/>
  <c r="AC37" i="25"/>
  <c r="AB37" i="25"/>
  <c r="AA37" i="25"/>
  <c r="Z37" i="25"/>
  <c r="Y37" i="25"/>
  <c r="X37" i="25"/>
  <c r="W37" i="25"/>
  <c r="V37" i="25"/>
  <c r="U37" i="25"/>
  <c r="T37" i="25"/>
  <c r="S37" i="25"/>
  <c r="R37" i="25"/>
  <c r="P37" i="25"/>
  <c r="G15" i="30" s="1"/>
  <c r="AT36" i="25"/>
  <c r="AS36" i="25"/>
  <c r="AR36" i="25"/>
  <c r="AQ36" i="25"/>
  <c r="AP36" i="25"/>
  <c r="AO36" i="25"/>
  <c r="AN36" i="25"/>
  <c r="AM36" i="25"/>
  <c r="AL36" i="25"/>
  <c r="AK36" i="25"/>
  <c r="AJ36" i="25"/>
  <c r="AI36" i="25"/>
  <c r="AH36" i="25"/>
  <c r="AG36" i="25"/>
  <c r="AF36" i="25"/>
  <c r="AE36" i="25"/>
  <c r="AD36" i="25"/>
  <c r="AC36" i="25"/>
  <c r="AB36" i="25"/>
  <c r="AA36" i="25"/>
  <c r="Z36" i="25"/>
  <c r="Y36" i="25"/>
  <c r="X36" i="25"/>
  <c r="W36" i="25"/>
  <c r="V36" i="25"/>
  <c r="U36" i="25"/>
  <c r="T36" i="25"/>
  <c r="S36" i="25"/>
  <c r="R36" i="25"/>
  <c r="P36" i="25"/>
  <c r="Q36" i="25" s="1"/>
  <c r="AT35" i="25"/>
  <c r="AS35" i="25"/>
  <c r="AR35" i="25"/>
  <c r="AQ35" i="25"/>
  <c r="AP35" i="25"/>
  <c r="AO35" i="25"/>
  <c r="AN35" i="25"/>
  <c r="AM35" i="25"/>
  <c r="AL35" i="25"/>
  <c r="AK35" i="25"/>
  <c r="AJ35" i="25"/>
  <c r="AI35" i="25"/>
  <c r="AH35" i="25"/>
  <c r="AG35" i="25"/>
  <c r="AF35" i="25"/>
  <c r="AE35" i="25"/>
  <c r="AD35" i="25"/>
  <c r="AC35" i="25"/>
  <c r="AB35" i="25"/>
  <c r="AA35" i="25"/>
  <c r="Z35" i="25"/>
  <c r="Y35" i="25"/>
  <c r="X35" i="25"/>
  <c r="W35" i="25"/>
  <c r="V35" i="25"/>
  <c r="U35" i="25"/>
  <c r="T35" i="25"/>
  <c r="S35" i="25"/>
  <c r="R35" i="25"/>
  <c r="P35" i="25"/>
  <c r="Q35" i="25" s="1"/>
  <c r="BZ34" i="25"/>
  <c r="BY34" i="25"/>
  <c r="BX34" i="25"/>
  <c r="BW34" i="25"/>
  <c r="BV34" i="25"/>
  <c r="BU34" i="25"/>
  <c r="BT34" i="25"/>
  <c r="BS34" i="25"/>
  <c r="BR34" i="25"/>
  <c r="BQ34" i="25"/>
  <c r="BP34" i="25"/>
  <c r="BO34" i="25"/>
  <c r="BN34" i="25"/>
  <c r="BM34" i="25"/>
  <c r="BL34" i="25"/>
  <c r="BK34" i="25"/>
  <c r="BJ34" i="25"/>
  <c r="BI34" i="25"/>
  <c r="BH34" i="25"/>
  <c r="BG34" i="25"/>
  <c r="BF34" i="25"/>
  <c r="BE34" i="25"/>
  <c r="BD34" i="25"/>
  <c r="BC34" i="25"/>
  <c r="BB34" i="25"/>
  <c r="BA34" i="25"/>
  <c r="AZ34" i="25"/>
  <c r="AY34" i="25"/>
  <c r="AX34" i="25"/>
  <c r="AW34" i="25"/>
  <c r="AT34" i="25"/>
  <c r="AS34" i="25"/>
  <c r="AR34" i="25"/>
  <c r="AQ34" i="25"/>
  <c r="AP34" i="25"/>
  <c r="AO34" i="25"/>
  <c r="AN34" i="25"/>
  <c r="AM34" i="25"/>
  <c r="AL34" i="25"/>
  <c r="AK34" i="25"/>
  <c r="AJ34" i="25"/>
  <c r="AI34" i="25"/>
  <c r="AH34" i="25"/>
  <c r="AF34" i="25"/>
  <c r="AE34" i="25"/>
  <c r="AD34" i="25"/>
  <c r="AC34" i="25"/>
  <c r="AB34" i="25"/>
  <c r="AA34" i="25"/>
  <c r="Z34" i="25"/>
  <c r="Y34" i="25"/>
  <c r="X34" i="25"/>
  <c r="W34" i="25"/>
  <c r="V34" i="25"/>
  <c r="U34" i="25"/>
  <c r="T34" i="25"/>
  <c r="S34" i="25"/>
  <c r="R34" i="25"/>
  <c r="P34" i="25"/>
  <c r="G14" i="30" s="1"/>
  <c r="AT33" i="25"/>
  <c r="AS33" i="25"/>
  <c r="AR33" i="25"/>
  <c r="AQ33" i="25"/>
  <c r="AP33" i="25"/>
  <c r="AO33" i="25"/>
  <c r="AN33" i="25"/>
  <c r="AM33" i="25"/>
  <c r="AL33" i="25"/>
  <c r="AK33" i="25"/>
  <c r="AJ33" i="25"/>
  <c r="AI33" i="25"/>
  <c r="AH33" i="25"/>
  <c r="AG33" i="25"/>
  <c r="AF33" i="25"/>
  <c r="AE33" i="25"/>
  <c r="AD33" i="25"/>
  <c r="AC33" i="25"/>
  <c r="AB33" i="25"/>
  <c r="AA33" i="25"/>
  <c r="Z33" i="25"/>
  <c r="Y33" i="25"/>
  <c r="X33" i="25"/>
  <c r="W33" i="25"/>
  <c r="V33" i="25"/>
  <c r="U33" i="25"/>
  <c r="T33" i="25"/>
  <c r="S33" i="25"/>
  <c r="R33" i="25"/>
  <c r="P33" i="25"/>
  <c r="Q33" i="25" s="1"/>
  <c r="BZ18" i="25"/>
  <c r="BY18" i="25"/>
  <c r="BX18" i="25"/>
  <c r="BW18" i="25"/>
  <c r="BV18" i="25"/>
  <c r="BU18" i="25"/>
  <c r="BT18" i="25"/>
  <c r="BS18" i="25"/>
  <c r="BR18" i="25"/>
  <c r="BQ18" i="25"/>
  <c r="BP18" i="25"/>
  <c r="BO18" i="25"/>
  <c r="BN18" i="25"/>
  <c r="BM18" i="25"/>
  <c r="BL18" i="25"/>
  <c r="BK18" i="25"/>
  <c r="BJ18" i="25"/>
  <c r="BI18" i="25"/>
  <c r="BH18" i="25"/>
  <c r="BG18" i="25"/>
  <c r="BF18" i="25"/>
  <c r="BE18" i="25"/>
  <c r="BD18" i="25"/>
  <c r="BC18" i="25"/>
  <c r="BB18" i="25"/>
  <c r="BA18" i="25"/>
  <c r="AZ18" i="25"/>
  <c r="AY18" i="25"/>
  <c r="AX18" i="25"/>
  <c r="AW18" i="25"/>
  <c r="AT18" i="25"/>
  <c r="AS18" i="25"/>
  <c r="AR18" i="25"/>
  <c r="AQ18" i="25"/>
  <c r="AP18" i="25"/>
  <c r="AO18" i="25"/>
  <c r="AN18" i="25"/>
  <c r="AM18" i="25"/>
  <c r="AL18" i="25"/>
  <c r="AK18" i="25"/>
  <c r="AJ18" i="25"/>
  <c r="AI18" i="25"/>
  <c r="AH18" i="25"/>
  <c r="AF18" i="25"/>
  <c r="AE18" i="25"/>
  <c r="AD18" i="25"/>
  <c r="AC18" i="25"/>
  <c r="AB18" i="25"/>
  <c r="AA18" i="25"/>
  <c r="Z18" i="25"/>
  <c r="Y18" i="25"/>
  <c r="X18" i="25"/>
  <c r="W18" i="25"/>
  <c r="V18" i="25"/>
  <c r="U18" i="25"/>
  <c r="T18" i="25"/>
  <c r="S18" i="25"/>
  <c r="R18" i="25"/>
  <c r="P18" i="25"/>
  <c r="G12" i="30" s="1"/>
  <c r="BK17" i="25"/>
  <c r="BJ17" i="25"/>
  <c r="BI17" i="25"/>
  <c r="BH17" i="25"/>
  <c r="BG17" i="25"/>
  <c r="BF17" i="25"/>
  <c r="BE17" i="25"/>
  <c r="BD17" i="25"/>
  <c r="BC17" i="25"/>
  <c r="BB17" i="25"/>
  <c r="BA17" i="25"/>
  <c r="AZ17" i="25"/>
  <c r="AY17" i="25"/>
  <c r="AX17" i="25"/>
  <c r="AW17" i="25"/>
  <c r="AT17" i="25"/>
  <c r="AS17" i="25"/>
  <c r="AR17" i="25"/>
  <c r="AQ17" i="25"/>
  <c r="AP17" i="25"/>
  <c r="AO17" i="25"/>
  <c r="AN17" i="25"/>
  <c r="AM17" i="25"/>
  <c r="AL17" i="25"/>
  <c r="AK17" i="25"/>
  <c r="AJ17" i="25"/>
  <c r="AI17" i="25"/>
  <c r="AH17" i="25"/>
  <c r="AG17" i="25"/>
  <c r="AF17" i="25"/>
  <c r="AE17" i="25"/>
  <c r="AD17" i="25"/>
  <c r="AC17" i="25"/>
  <c r="AB17" i="25"/>
  <c r="AA17" i="25"/>
  <c r="Z17" i="25"/>
  <c r="Y17" i="25"/>
  <c r="X17" i="25"/>
  <c r="V17" i="25"/>
  <c r="U17" i="25"/>
  <c r="T17" i="25"/>
  <c r="S17" i="25"/>
  <c r="R17" i="25"/>
  <c r="P17" i="25"/>
  <c r="BK16" i="25"/>
  <c r="BJ16" i="25"/>
  <c r="BI16" i="25"/>
  <c r="BH16" i="25"/>
  <c r="BG16" i="25"/>
  <c r="BF16" i="25"/>
  <c r="BE16" i="25"/>
  <c r="BD16" i="25"/>
  <c r="BC16" i="25"/>
  <c r="BB16" i="25"/>
  <c r="BA16" i="25"/>
  <c r="AZ16" i="25"/>
  <c r="AY16" i="25"/>
  <c r="AX16" i="25"/>
  <c r="AW16" i="25"/>
  <c r="AT16" i="25"/>
  <c r="AS16" i="25"/>
  <c r="AR16" i="25"/>
  <c r="AQ16" i="25"/>
  <c r="AP16" i="25"/>
  <c r="AO16" i="25"/>
  <c r="AN16" i="25"/>
  <c r="AM16" i="25"/>
  <c r="AL16" i="25"/>
  <c r="AK16" i="25"/>
  <c r="AJ16" i="25"/>
  <c r="AI16" i="25"/>
  <c r="AH16" i="25"/>
  <c r="AG16" i="25"/>
  <c r="AF16" i="25"/>
  <c r="AE16" i="25"/>
  <c r="AD16" i="25"/>
  <c r="AC16" i="25"/>
  <c r="AB16" i="25"/>
  <c r="AA16" i="25"/>
  <c r="Z16" i="25"/>
  <c r="Y16" i="25"/>
  <c r="X16" i="25"/>
  <c r="V16" i="25"/>
  <c r="U16" i="25"/>
  <c r="T16" i="25"/>
  <c r="S16" i="25"/>
  <c r="R16" i="25"/>
  <c r="P16" i="25"/>
  <c r="AT15" i="25"/>
  <c r="AS15" i="25"/>
  <c r="AR15" i="25"/>
  <c r="AQ15" i="25"/>
  <c r="AP15" i="25"/>
  <c r="AO15" i="25"/>
  <c r="AN15" i="25"/>
  <c r="AM15" i="25"/>
  <c r="AL15" i="25"/>
  <c r="AK15" i="25"/>
  <c r="AJ15" i="25"/>
  <c r="AI15" i="25"/>
  <c r="AH15" i="25"/>
  <c r="AG15" i="25"/>
  <c r="AF15" i="25"/>
  <c r="AE15" i="25"/>
  <c r="AD15" i="25"/>
  <c r="AC15" i="25"/>
  <c r="AB15" i="25"/>
  <c r="AA15" i="25"/>
  <c r="Z15" i="25"/>
  <c r="Y15" i="25"/>
  <c r="X15" i="25"/>
  <c r="W15" i="25"/>
  <c r="V15" i="25"/>
  <c r="U15" i="25"/>
  <c r="T15" i="25"/>
  <c r="S15" i="25"/>
  <c r="R15" i="25"/>
  <c r="P15" i="25"/>
  <c r="Q15" i="25" s="1"/>
  <c r="BK14" i="25"/>
  <c r="BJ14" i="25"/>
  <c r="BI14" i="25"/>
  <c r="BH14" i="25"/>
  <c r="BG14" i="25"/>
  <c r="BF14" i="25"/>
  <c r="BE14" i="25"/>
  <c r="BD14" i="25"/>
  <c r="BC14" i="25"/>
  <c r="BB14" i="25"/>
  <c r="BA14" i="25"/>
  <c r="AZ14" i="25"/>
  <c r="AY14" i="25"/>
  <c r="AX14" i="25"/>
  <c r="AW14" i="25"/>
  <c r="AT14" i="25"/>
  <c r="AS14" i="25"/>
  <c r="AR14" i="25"/>
  <c r="AQ14" i="25"/>
  <c r="AP14" i="25"/>
  <c r="AO14" i="25"/>
  <c r="AN14" i="25"/>
  <c r="AM14" i="25"/>
  <c r="AL14" i="25"/>
  <c r="AK14" i="25"/>
  <c r="AJ14" i="25"/>
  <c r="AI14" i="25"/>
  <c r="AH14" i="25"/>
  <c r="AG14" i="25"/>
  <c r="AF14" i="25"/>
  <c r="AE14" i="25"/>
  <c r="AD14" i="25"/>
  <c r="AC14" i="25"/>
  <c r="AB14" i="25"/>
  <c r="AA14" i="25"/>
  <c r="Z14" i="25"/>
  <c r="Y14" i="25"/>
  <c r="X14" i="25"/>
  <c r="V14" i="25"/>
  <c r="U14" i="25"/>
  <c r="T14" i="25"/>
  <c r="S14" i="25"/>
  <c r="R14" i="25"/>
  <c r="P14" i="25"/>
  <c r="G9" i="30" s="1"/>
  <c r="AT13" i="25"/>
  <c r="AS13" i="25"/>
  <c r="AR13" i="25"/>
  <c r="AQ13" i="25"/>
  <c r="AP13" i="25"/>
  <c r="AO13" i="25"/>
  <c r="AN13" i="25"/>
  <c r="AM13" i="25"/>
  <c r="AL13" i="25"/>
  <c r="AK13" i="25"/>
  <c r="AJ13" i="25"/>
  <c r="AI13" i="25"/>
  <c r="AH13" i="25"/>
  <c r="AG13" i="25"/>
  <c r="AF13" i="25"/>
  <c r="AE13" i="25"/>
  <c r="AD13" i="25"/>
  <c r="AC13" i="25"/>
  <c r="AB13" i="25"/>
  <c r="AA13" i="25"/>
  <c r="Z13" i="25"/>
  <c r="Y13" i="25"/>
  <c r="X13" i="25"/>
  <c r="W13" i="25"/>
  <c r="V13" i="25"/>
  <c r="U13" i="25"/>
  <c r="T13" i="25"/>
  <c r="S13" i="25"/>
  <c r="R13" i="25"/>
  <c r="P13" i="25"/>
  <c r="Q13" i="25" s="1"/>
  <c r="BR12" i="25"/>
  <c r="BQ12" i="25"/>
  <c r="BP12" i="25"/>
  <c r="BO12" i="25"/>
  <c r="BN12" i="25"/>
  <c r="BM12" i="25"/>
  <c r="BL12" i="25"/>
  <c r="BK12" i="25"/>
  <c r="BJ12" i="25"/>
  <c r="BI12" i="25"/>
  <c r="BH12" i="25"/>
  <c r="BG12" i="25"/>
  <c r="BF12" i="25"/>
  <c r="BE12" i="25"/>
  <c r="BD12" i="25"/>
  <c r="BC12" i="25"/>
  <c r="BB12" i="25"/>
  <c r="BA12" i="25"/>
  <c r="AZ12" i="25"/>
  <c r="AY12" i="25"/>
  <c r="AX12" i="25"/>
  <c r="AW12" i="25"/>
  <c r="AT12" i="25"/>
  <c r="AS12" i="25"/>
  <c r="AR12" i="25"/>
  <c r="AQ12" i="25"/>
  <c r="AP12" i="25"/>
  <c r="AO12" i="25"/>
  <c r="AN12" i="25"/>
  <c r="AM12" i="25"/>
  <c r="AL12" i="25"/>
  <c r="AK12" i="25"/>
  <c r="AJ12" i="25"/>
  <c r="AI12" i="25"/>
  <c r="AH12" i="25"/>
  <c r="AG12" i="25"/>
  <c r="AF12" i="25"/>
  <c r="AE12" i="25"/>
  <c r="AD12" i="25"/>
  <c r="AC12" i="25"/>
  <c r="AB12" i="25"/>
  <c r="Z12" i="25"/>
  <c r="Y12" i="25"/>
  <c r="X12" i="25"/>
  <c r="W12" i="25"/>
  <c r="V12" i="25"/>
  <c r="U12" i="25"/>
  <c r="T12" i="25"/>
  <c r="S12" i="25"/>
  <c r="R12" i="25"/>
  <c r="P12" i="25"/>
  <c r="AT11" i="25"/>
  <c r="AS11" i="25"/>
  <c r="AR11" i="25"/>
  <c r="AQ11" i="25"/>
  <c r="AP11" i="25"/>
  <c r="AO11" i="25"/>
  <c r="AN11" i="25"/>
  <c r="AM11" i="25"/>
  <c r="AL11" i="25"/>
  <c r="AK11" i="25"/>
  <c r="AJ11" i="25"/>
  <c r="AI11" i="25"/>
  <c r="AH11" i="25"/>
  <c r="AG11" i="25"/>
  <c r="AF11" i="25"/>
  <c r="AE11" i="25"/>
  <c r="AD11" i="25"/>
  <c r="AC11" i="25"/>
  <c r="AB11" i="25"/>
  <c r="AA11" i="25"/>
  <c r="Z11" i="25"/>
  <c r="Y11" i="25"/>
  <c r="X11" i="25"/>
  <c r="W11" i="25"/>
  <c r="V11" i="25"/>
  <c r="U11" i="25"/>
  <c r="T11" i="25"/>
  <c r="S11" i="25"/>
  <c r="R11" i="25"/>
  <c r="P11" i="25"/>
  <c r="Q11" i="25" s="1"/>
  <c r="BR10" i="25"/>
  <c r="BQ10" i="25"/>
  <c r="BP10" i="25"/>
  <c r="BO10" i="25"/>
  <c r="BN10" i="25"/>
  <c r="BM10" i="25"/>
  <c r="BL10" i="25"/>
  <c r="BK10" i="25"/>
  <c r="BJ10" i="25"/>
  <c r="BI10" i="25"/>
  <c r="BH10" i="25"/>
  <c r="BG10" i="25"/>
  <c r="BF10" i="25"/>
  <c r="BE10" i="25"/>
  <c r="BD10" i="25"/>
  <c r="BC10" i="25"/>
  <c r="BB10" i="25"/>
  <c r="BA10" i="25"/>
  <c r="AZ10" i="25"/>
  <c r="AY10" i="25"/>
  <c r="AX10" i="25"/>
  <c r="AW10" i="25"/>
  <c r="AT10" i="25"/>
  <c r="AS10" i="25"/>
  <c r="AR10" i="25"/>
  <c r="AQ10" i="25"/>
  <c r="AP10" i="25"/>
  <c r="AO10" i="25"/>
  <c r="AN10" i="25"/>
  <c r="AM10" i="25"/>
  <c r="AL10" i="25"/>
  <c r="AK10" i="25"/>
  <c r="AJ10" i="25"/>
  <c r="AI10" i="25"/>
  <c r="AH10" i="25"/>
  <c r="AG10" i="25"/>
  <c r="AF10" i="25"/>
  <c r="AE10" i="25"/>
  <c r="AD10" i="25"/>
  <c r="AC10" i="25"/>
  <c r="AB10" i="25"/>
  <c r="Z10" i="25"/>
  <c r="Y10" i="25"/>
  <c r="X10" i="25"/>
  <c r="W10" i="25"/>
  <c r="V10" i="25"/>
  <c r="U10" i="25"/>
  <c r="T10" i="25"/>
  <c r="S10" i="25"/>
  <c r="R10" i="25"/>
  <c r="P10" i="25"/>
  <c r="BF9" i="25"/>
  <c r="BE9" i="25"/>
  <c r="BD9" i="25"/>
  <c r="BC9" i="25"/>
  <c r="BB9" i="25"/>
  <c r="BA9" i="25"/>
  <c r="AZ9" i="25"/>
  <c r="AY9" i="25"/>
  <c r="AX9" i="25"/>
  <c r="AW9" i="25"/>
  <c r="AT9" i="25"/>
  <c r="AS9" i="25"/>
  <c r="AR9" i="25"/>
  <c r="AQ9" i="25"/>
  <c r="AP9" i="25"/>
  <c r="AO9" i="25"/>
  <c r="AN9" i="25"/>
  <c r="AM9" i="25"/>
  <c r="AL9" i="25"/>
  <c r="AK9" i="25"/>
  <c r="AJ9" i="25"/>
  <c r="AI9" i="25"/>
  <c r="AH9" i="25"/>
  <c r="AG9" i="25"/>
  <c r="AF9" i="25"/>
  <c r="AE9" i="25"/>
  <c r="AD9" i="25"/>
  <c r="AC9" i="25"/>
  <c r="AB9" i="25"/>
  <c r="AA9" i="25"/>
  <c r="Z9" i="25"/>
  <c r="Y9" i="25"/>
  <c r="X9" i="25"/>
  <c r="W9" i="25"/>
  <c r="V9" i="25"/>
  <c r="T9" i="25"/>
  <c r="S9" i="25"/>
  <c r="R9" i="25"/>
  <c r="P9" i="25"/>
  <c r="AT8" i="25"/>
  <c r="BZ8" i="25" s="1"/>
  <c r="AS8" i="25"/>
  <c r="BY8" i="25" s="1"/>
  <c r="AR8" i="25"/>
  <c r="BX8" i="25" s="1"/>
  <c r="AQ8" i="25"/>
  <c r="BW8" i="25" s="1"/>
  <c r="AP8" i="25"/>
  <c r="BV8" i="25" s="1"/>
  <c r="AO8" i="25"/>
  <c r="BU8" i="25" s="1"/>
  <c r="AN8" i="25"/>
  <c r="BT8" i="25" s="1"/>
  <c r="AM8" i="25"/>
  <c r="BS8" i="25" s="1"/>
  <c r="AL8" i="25"/>
  <c r="BR8" i="25" s="1"/>
  <c r="AK8" i="25"/>
  <c r="BQ8" i="25" s="1"/>
  <c r="AJ8" i="25"/>
  <c r="BP8" i="25" s="1"/>
  <c r="AI8" i="25"/>
  <c r="BO8" i="25" s="1"/>
  <c r="AH8" i="25"/>
  <c r="BN8" i="25" s="1"/>
  <c r="AG8" i="25"/>
  <c r="BM8" i="25" s="1"/>
  <c r="AF8" i="25"/>
  <c r="BL8" i="25" s="1"/>
  <c r="AE8" i="25"/>
  <c r="BK8" i="25" s="1"/>
  <c r="AD8" i="25"/>
  <c r="BJ8" i="25" s="1"/>
  <c r="AC8" i="25"/>
  <c r="BI8" i="25" s="1"/>
  <c r="AB8" i="25"/>
  <c r="BH8" i="25" s="1"/>
  <c r="AA8" i="25"/>
  <c r="BG8" i="25" s="1"/>
  <c r="Z8" i="25"/>
  <c r="BF8" i="25" s="1"/>
  <c r="Y8" i="25"/>
  <c r="BE8" i="25" s="1"/>
  <c r="X8" i="25"/>
  <c r="BD8" i="25" s="1"/>
  <c r="W8" i="25"/>
  <c r="BC8" i="25" s="1"/>
  <c r="V8" i="25"/>
  <c r="BB8" i="25" s="1"/>
  <c r="U8" i="25"/>
  <c r="BA8" i="25" s="1"/>
  <c r="T8" i="25"/>
  <c r="AZ8" i="25" s="1"/>
  <c r="S8" i="25"/>
  <c r="AY8" i="25" s="1"/>
  <c r="R8" i="25"/>
  <c r="AX8" i="25" s="1"/>
  <c r="P8" i="25"/>
  <c r="Q8" i="25" s="1"/>
  <c r="AW8" i="25" s="1"/>
  <c r="AT7" i="25"/>
  <c r="BZ7" i="25" s="1"/>
  <c r="AS7" i="25"/>
  <c r="BY7" i="25" s="1"/>
  <c r="AR7" i="25"/>
  <c r="BX7" i="25" s="1"/>
  <c r="AQ7" i="25"/>
  <c r="BW7" i="25" s="1"/>
  <c r="AP7" i="25"/>
  <c r="BV7" i="25" s="1"/>
  <c r="AO7" i="25"/>
  <c r="BU7" i="25" s="1"/>
  <c r="AN7" i="25"/>
  <c r="BT7" i="25" s="1"/>
  <c r="AM7" i="25"/>
  <c r="BS7" i="25" s="1"/>
  <c r="AL7" i="25"/>
  <c r="BR7" i="25" s="1"/>
  <c r="AK7" i="25"/>
  <c r="BQ7" i="25" s="1"/>
  <c r="AJ7" i="25"/>
  <c r="BP7" i="25" s="1"/>
  <c r="AI7" i="25"/>
  <c r="BO7" i="25" s="1"/>
  <c r="AH7" i="25"/>
  <c r="BN7" i="25" s="1"/>
  <c r="AG7" i="25"/>
  <c r="BM7" i="25" s="1"/>
  <c r="AF7" i="25"/>
  <c r="BL7" i="25" s="1"/>
  <c r="AE7" i="25"/>
  <c r="BK7" i="25" s="1"/>
  <c r="AD7" i="25"/>
  <c r="BJ7" i="25" s="1"/>
  <c r="AC7" i="25"/>
  <c r="BI7" i="25" s="1"/>
  <c r="AB7" i="25"/>
  <c r="BH7" i="25" s="1"/>
  <c r="AA7" i="25"/>
  <c r="BG7" i="25" s="1"/>
  <c r="Z7" i="25"/>
  <c r="BF7" i="25" s="1"/>
  <c r="Y7" i="25"/>
  <c r="BE7" i="25" s="1"/>
  <c r="X7" i="25"/>
  <c r="BD7" i="25" s="1"/>
  <c r="W7" i="25"/>
  <c r="BC7" i="25" s="1"/>
  <c r="V7" i="25"/>
  <c r="BB7" i="25" s="1"/>
  <c r="U7" i="25"/>
  <c r="BA7" i="25" s="1"/>
  <c r="T7" i="25"/>
  <c r="AZ7" i="25" s="1"/>
  <c r="S7" i="25"/>
  <c r="AY7" i="25" s="1"/>
  <c r="R7" i="25"/>
  <c r="AX7" i="25" s="1"/>
  <c r="P7" i="25"/>
  <c r="Q7" i="25" s="1"/>
  <c r="AW7" i="25" s="1"/>
  <c r="AT6" i="25"/>
  <c r="BZ6" i="25" s="1"/>
  <c r="AS6" i="25"/>
  <c r="AR6" i="25"/>
  <c r="AQ6" i="25"/>
  <c r="BW6" i="25" s="1"/>
  <c r="AP6" i="25"/>
  <c r="BV6" i="25" s="1"/>
  <c r="AO6" i="25"/>
  <c r="AN6" i="25"/>
  <c r="AM6" i="25"/>
  <c r="BS6" i="25" s="1"/>
  <c r="AL6" i="25"/>
  <c r="BR6" i="25" s="1"/>
  <c r="AK6" i="25"/>
  <c r="AJ6" i="25"/>
  <c r="AI6" i="25"/>
  <c r="BO6" i="25" s="1"/>
  <c r="AH6" i="25"/>
  <c r="BN6" i="25" s="1"/>
  <c r="AG6" i="25"/>
  <c r="AF6" i="25"/>
  <c r="AE6" i="25"/>
  <c r="BK6" i="25" s="1"/>
  <c r="AD6" i="25"/>
  <c r="BJ6" i="25" s="1"/>
  <c r="AC6" i="25"/>
  <c r="AB6" i="25"/>
  <c r="AA6" i="25"/>
  <c r="BG6" i="25" s="1"/>
  <c r="Z6" i="25"/>
  <c r="BF6" i="25" s="1"/>
  <c r="Y6" i="25"/>
  <c r="X6" i="25"/>
  <c r="W6" i="25"/>
  <c r="BC6" i="25" s="1"/>
  <c r="V6" i="25"/>
  <c r="BB6" i="25" s="1"/>
  <c r="U6" i="25"/>
  <c r="T6" i="25"/>
  <c r="S6" i="25"/>
  <c r="AY6" i="25" s="1"/>
  <c r="R6" i="25"/>
  <c r="AX6" i="25" s="1"/>
  <c r="P6" i="25"/>
  <c r="Q6" i="25" s="1"/>
  <c r="N44" i="24" l="1"/>
  <c r="X48" i="30"/>
  <c r="AB48" i="30"/>
  <c r="AF48" i="30"/>
  <c r="AJ48" i="30"/>
  <c r="U49" i="30"/>
  <c r="Y49" i="30"/>
  <c r="AC49" i="30"/>
  <c r="U7" i="30"/>
  <c r="X8" i="30"/>
  <c r="AB8" i="30"/>
  <c r="S9" i="30"/>
  <c r="W9" i="30"/>
  <c r="Q10" i="30"/>
  <c r="Q11" i="30"/>
  <c r="U11" i="30"/>
  <c r="AG12" i="30"/>
  <c r="AK12" i="30"/>
  <c r="AB14" i="30"/>
  <c r="AF14" i="30"/>
  <c r="AC15" i="30"/>
  <c r="AG15" i="30"/>
  <c r="AD16" i="30"/>
  <c r="AH16" i="30"/>
  <c r="Q17" i="30"/>
  <c r="U18" i="30"/>
  <c r="AB19" i="30"/>
  <c r="AF19" i="30"/>
  <c r="V20" i="30"/>
  <c r="Z20" i="30"/>
  <c r="AB21" i="30"/>
  <c r="AF21" i="30"/>
  <c r="AB22" i="30"/>
  <c r="AF22" i="30"/>
  <c r="T23" i="30"/>
  <c r="AB23" i="30"/>
  <c r="Y24" i="30"/>
  <c r="AC24" i="30"/>
  <c r="AB25" i="30"/>
  <c r="AF25" i="30"/>
  <c r="AC26" i="30"/>
  <c r="AG26" i="30"/>
  <c r="AE27" i="30"/>
  <c r="AI27" i="30"/>
  <c r="T28" i="30"/>
  <c r="X28" i="30"/>
  <c r="Q29" i="30"/>
  <c r="Q30" i="30"/>
  <c r="U30" i="30"/>
  <c r="U31" i="30"/>
  <c r="Q32" i="30"/>
  <c r="AD33" i="30"/>
  <c r="AH33" i="30"/>
  <c r="AC34" i="30"/>
  <c r="AK34" i="30"/>
  <c r="AF35" i="30"/>
  <c r="AJ35" i="30"/>
  <c r="AA36" i="30"/>
  <c r="AE36" i="30"/>
  <c r="V37" i="30"/>
  <c r="T38" i="30"/>
  <c r="AH39" i="30"/>
  <c r="AI40" i="30"/>
  <c r="V41" i="30"/>
  <c r="Z41" i="30"/>
  <c r="AD41" i="30"/>
  <c r="X42" i="30"/>
  <c r="AF42" i="30"/>
  <c r="AJ42" i="30"/>
  <c r="O43" i="30"/>
  <c r="P44" i="30"/>
  <c r="S45" i="30"/>
  <c r="W45" i="30"/>
  <c r="S46" i="30"/>
  <c r="W46" i="30"/>
  <c r="AA47" i="30"/>
  <c r="AE47" i="30"/>
  <c r="AI47" i="30"/>
  <c r="Q52" i="30"/>
  <c r="AK25" i="30"/>
  <c r="AH26" i="30"/>
  <c r="AL26" i="30"/>
  <c r="AB36" i="30"/>
  <c r="AF36" i="30"/>
  <c r="AJ36" i="30"/>
  <c r="S37" i="30"/>
  <c r="W37" i="30"/>
  <c r="Q38" i="30"/>
  <c r="U38" i="30"/>
  <c r="AI39" i="30"/>
  <c r="AJ40" i="30"/>
  <c r="W41" i="30"/>
  <c r="AA41" i="30"/>
  <c r="AE41" i="30"/>
  <c r="Y42" i="30"/>
  <c r="AC42" i="30"/>
  <c r="AG42" i="30"/>
  <c r="AK42" i="30"/>
  <c r="P43" i="30"/>
  <c r="Q44" i="30"/>
  <c r="P45" i="30"/>
  <c r="T45" i="30"/>
  <c r="P46" i="30"/>
  <c r="T46" i="30"/>
  <c r="AB47" i="30"/>
  <c r="AF47" i="30"/>
  <c r="AJ47" i="30"/>
  <c r="Y48" i="30"/>
  <c r="AC48" i="30"/>
  <c r="AG48" i="30"/>
  <c r="V49" i="30"/>
  <c r="Z49" i="30"/>
  <c r="AD49" i="30"/>
  <c r="S50" i="30"/>
  <c r="W50" i="30"/>
  <c r="AC51" i="30"/>
  <c r="AG51" i="30"/>
  <c r="AK51" i="30"/>
  <c r="AB27" i="30"/>
  <c r="Q28" i="30"/>
  <c r="J29" i="30"/>
  <c r="J32" i="30"/>
  <c r="O33" i="30"/>
  <c r="J34" i="30"/>
  <c r="V34" i="30"/>
  <c r="Q35" i="30"/>
  <c r="L36" i="30"/>
  <c r="X36" i="30"/>
  <c r="O39" i="30"/>
  <c r="AA39" i="30"/>
  <c r="P40" i="30"/>
  <c r="AB40" i="30"/>
  <c r="K41" i="30"/>
  <c r="Q42" i="30"/>
  <c r="U42" i="30"/>
  <c r="K28" i="30"/>
  <c r="L31" i="30"/>
  <c r="U33" i="30"/>
  <c r="P34" i="30"/>
  <c r="K35" i="30"/>
  <c r="W35" i="30"/>
  <c r="R36" i="30"/>
  <c r="M37" i="30"/>
  <c r="K38" i="30"/>
  <c r="U39" i="30"/>
  <c r="J40" i="30"/>
  <c r="V40" i="30"/>
  <c r="Q41" i="30"/>
  <c r="K42" i="30"/>
  <c r="O42" i="30"/>
  <c r="X7" i="30"/>
  <c r="AA8" i="30"/>
  <c r="V9" i="30"/>
  <c r="P10" i="30"/>
  <c r="P11" i="30"/>
  <c r="T11" i="30"/>
  <c r="AB12" i="30"/>
  <c r="AF12" i="30"/>
  <c r="AJ12" i="30"/>
  <c r="AA14" i="30"/>
  <c r="AE14" i="30"/>
  <c r="AI14" i="30"/>
  <c r="AB15" i="30"/>
  <c r="AF15" i="30"/>
  <c r="AJ15" i="30"/>
  <c r="AG16" i="30"/>
  <c r="AK16" i="30"/>
  <c r="P17" i="30"/>
  <c r="T18" i="30"/>
  <c r="AB18" i="30"/>
  <c r="W19" i="30"/>
  <c r="AA19" i="30"/>
  <c r="AE19" i="30"/>
  <c r="U20" i="30"/>
  <c r="Y20" i="30"/>
  <c r="AC20" i="30"/>
  <c r="AG20" i="30"/>
  <c r="W21" i="30"/>
  <c r="AA21" i="30"/>
  <c r="AE21" i="30"/>
  <c r="AE22" i="30"/>
  <c r="J43" i="30"/>
  <c r="W22" i="30"/>
  <c r="AA22" i="30"/>
  <c r="W23" i="30"/>
  <c r="AA23" i="30"/>
  <c r="X24" i="30"/>
  <c r="AB24" i="30"/>
  <c r="AF24" i="30"/>
  <c r="AJ24" i="30"/>
  <c r="AA25" i="30"/>
  <c r="AE25" i="30"/>
  <c r="AI25" i="30"/>
  <c r="AB26" i="30"/>
  <c r="AF26" i="30"/>
  <c r="AJ26" i="30"/>
  <c r="AH27" i="30"/>
  <c r="AL27" i="30"/>
  <c r="S28" i="30"/>
  <c r="W28" i="30"/>
  <c r="AA28" i="30"/>
  <c r="P29" i="30"/>
  <c r="T29" i="30"/>
  <c r="P30" i="30"/>
  <c r="T30" i="30"/>
  <c r="P31" i="30"/>
  <c r="P32" i="30"/>
  <c r="T32" i="30"/>
  <c r="Y33" i="30"/>
  <c r="AC33" i="30"/>
  <c r="AG33" i="30"/>
  <c r="AK33" i="30"/>
  <c r="AF34" i="30"/>
  <c r="AJ34" i="30"/>
  <c r="AA35" i="30"/>
  <c r="AE35" i="30"/>
  <c r="AI35" i="30"/>
  <c r="Z36" i="30"/>
  <c r="AD36" i="30"/>
  <c r="AH36" i="30"/>
  <c r="AL36" i="30"/>
  <c r="Q37" i="30"/>
  <c r="U37" i="30"/>
  <c r="W38" i="30"/>
  <c r="AK39" i="30"/>
  <c r="AH40" i="30"/>
  <c r="AL40" i="30"/>
  <c r="U41" i="30"/>
  <c r="Y41" i="30"/>
  <c r="AC41" i="30"/>
  <c r="AG41" i="30"/>
  <c r="AA42" i="30"/>
  <c r="AE42" i="30"/>
  <c r="AI42" i="30"/>
  <c r="R43" i="30"/>
  <c r="O44" i="30"/>
  <c r="R45" i="30"/>
  <c r="V45" i="30"/>
  <c r="R46" i="30"/>
  <c r="V46" i="30"/>
  <c r="Z47" i="30"/>
  <c r="AD47" i="30"/>
  <c r="AH47" i="30"/>
  <c r="AL47" i="30"/>
  <c r="W48" i="30"/>
  <c r="AA48" i="30"/>
  <c r="AE48" i="30"/>
  <c r="AI48" i="30"/>
  <c r="T49" i="30"/>
  <c r="X49" i="30"/>
  <c r="AB49" i="30"/>
  <c r="Q50" i="30"/>
  <c r="U50" i="30"/>
  <c r="AE51" i="30"/>
  <c r="AI51" i="30"/>
  <c r="T52" i="30"/>
  <c r="X52" i="30"/>
  <c r="AB52" i="30"/>
  <c r="AD7" i="30"/>
  <c r="U8" i="30"/>
  <c r="V10" i="30"/>
  <c r="Z12" i="30"/>
  <c r="AD12" i="30"/>
  <c r="AH12" i="30"/>
  <c r="AL12" i="30"/>
  <c r="AC14" i="30"/>
  <c r="AG14" i="30"/>
  <c r="AK14" i="30"/>
  <c r="Z15" i="30"/>
  <c r="AD15" i="30"/>
  <c r="AH15" i="30"/>
  <c r="AL15" i="30"/>
  <c r="AE16" i="30"/>
  <c r="AI16" i="30"/>
  <c r="V17" i="30"/>
  <c r="V18" i="30"/>
  <c r="Z18" i="30"/>
  <c r="U19" i="30"/>
  <c r="Y19" i="30"/>
  <c r="AC19" i="30"/>
  <c r="AG19" i="30"/>
  <c r="W20" i="30"/>
  <c r="AA20" i="30"/>
  <c r="AE20" i="30"/>
  <c r="U21" i="30"/>
  <c r="Y21" i="30"/>
  <c r="AC21" i="30"/>
  <c r="AG21" i="30"/>
  <c r="U22" i="30"/>
  <c r="Y22" i="30"/>
  <c r="AC22" i="30"/>
  <c r="AG22" i="30"/>
  <c r="U23" i="30"/>
  <c r="Y23" i="30"/>
  <c r="AC23" i="30"/>
  <c r="Z24" i="30"/>
  <c r="AD24" i="30"/>
  <c r="AH24" i="30"/>
  <c r="Y25" i="30"/>
  <c r="AC25" i="30"/>
  <c r="AG25" i="30"/>
  <c r="Z26" i="30"/>
  <c r="AD26" i="30"/>
  <c r="AF27" i="30"/>
  <c r="AJ27" i="30"/>
  <c r="U28" i="30"/>
  <c r="Y28" i="30"/>
  <c r="R29" i="30"/>
  <c r="V29" i="30"/>
  <c r="R30" i="30"/>
  <c r="V30" i="30"/>
  <c r="R31" i="30"/>
  <c r="V31" i="30"/>
  <c r="V32" i="30"/>
  <c r="AA33" i="30"/>
  <c r="AE33" i="30"/>
  <c r="AI33" i="30"/>
  <c r="AD34" i="30"/>
  <c r="AH34" i="30"/>
  <c r="AL34" i="30"/>
  <c r="AC35" i="30"/>
  <c r="AG35" i="30"/>
  <c r="AK35" i="30"/>
  <c r="K47" i="30"/>
  <c r="W47" i="30"/>
  <c r="L48" i="30"/>
  <c r="P51" i="30"/>
  <c r="W10" i="30"/>
  <c r="AE12" i="30"/>
  <c r="AI15" i="30"/>
  <c r="AJ16" i="30"/>
  <c r="S17" i="30"/>
  <c r="W18" i="30"/>
  <c r="AA18" i="30"/>
  <c r="V19" i="30"/>
  <c r="AB20" i="30"/>
  <c r="V21" i="30"/>
  <c r="V22" i="30"/>
  <c r="Z23" i="30"/>
  <c r="AE24" i="30"/>
  <c r="Z28" i="30"/>
  <c r="S29" i="30"/>
  <c r="W29" i="30"/>
  <c r="W30" i="30"/>
  <c r="S31" i="30"/>
  <c r="W31" i="30"/>
  <c r="S32" i="30"/>
  <c r="X33" i="30"/>
  <c r="AB33" i="30"/>
  <c r="AJ33" i="30"/>
  <c r="AE34" i="30"/>
  <c r="AI34" i="30"/>
  <c r="Z35" i="30"/>
  <c r="AD35" i="30"/>
  <c r="AL35" i="30"/>
  <c r="AG36" i="30"/>
  <c r="AK36" i="30"/>
  <c r="P37" i="30"/>
  <c r="T37" i="30"/>
  <c r="R38" i="30"/>
  <c r="AJ39" i="30"/>
  <c r="AK40" i="30"/>
  <c r="X41" i="30"/>
  <c r="AF41" i="30"/>
  <c r="Z42" i="30"/>
  <c r="AD42" i="30"/>
  <c r="AL42" i="30"/>
  <c r="R44" i="30"/>
  <c r="Q45" i="30"/>
  <c r="U45" i="30"/>
  <c r="Q46" i="30"/>
  <c r="Y47" i="30"/>
  <c r="AC47" i="30"/>
  <c r="AG47" i="30"/>
  <c r="AK47" i="30"/>
  <c r="Z48" i="30"/>
  <c r="AD48" i="30"/>
  <c r="AH48" i="30"/>
  <c r="AA49" i="30"/>
  <c r="P50" i="30"/>
  <c r="T50" i="30"/>
  <c r="AD51" i="30"/>
  <c r="AH51" i="30"/>
  <c r="AL51" i="30"/>
  <c r="W52" i="30"/>
  <c r="AA52" i="30"/>
  <c r="R6" i="30"/>
  <c r="AA7" i="30"/>
  <c r="AD8" i="30"/>
  <c r="U9" i="30"/>
  <c r="S10" i="30"/>
  <c r="W11" i="30"/>
  <c r="AA12" i="30"/>
  <c r="Z14" i="30"/>
  <c r="AH14" i="30"/>
  <c r="AL14" i="30"/>
  <c r="AA15" i="30"/>
  <c r="AB16" i="30"/>
  <c r="W17" i="30"/>
  <c r="Z19" i="30"/>
  <c r="AF20" i="30"/>
  <c r="Z21" i="30"/>
  <c r="Z22" i="30"/>
  <c r="V23" i="30"/>
  <c r="AD23" i="30"/>
  <c r="W24" i="30"/>
  <c r="AI24" i="30"/>
  <c r="Z25" i="30"/>
  <c r="AH25" i="30"/>
  <c r="AL25" i="30"/>
  <c r="AA26" i="30"/>
  <c r="AI26" i="30"/>
  <c r="AK27" i="30"/>
  <c r="M46" i="30"/>
  <c r="Q47" i="30"/>
  <c r="R48" i="30"/>
  <c r="O49" i="30"/>
  <c r="V51" i="30"/>
  <c r="K52" i="30"/>
  <c r="AE15" i="30"/>
  <c r="X22" i="30"/>
  <c r="T47" i="30"/>
  <c r="O48" i="30"/>
  <c r="U48" i="30"/>
  <c r="L49" i="30"/>
  <c r="R49" i="30"/>
  <c r="M51" i="30"/>
  <c r="S51" i="30"/>
  <c r="Y51" i="30"/>
  <c r="N52" i="30"/>
  <c r="AC16" i="30"/>
  <c r="V11" i="30"/>
  <c r="J44" i="30"/>
  <c r="P39" i="30"/>
  <c r="V39" i="30"/>
  <c r="AB39" i="30"/>
  <c r="Q40" i="30"/>
  <c r="W40" i="30"/>
  <c r="AC40" i="30"/>
  <c r="R41" i="30"/>
  <c r="L42" i="30"/>
  <c r="R42" i="30"/>
  <c r="U10" i="30"/>
  <c r="P9" i="30"/>
  <c r="AE39" i="30"/>
  <c r="K37" i="30"/>
  <c r="N21" i="30"/>
  <c r="W27" i="30"/>
  <c r="AC27" i="30"/>
  <c r="P33" i="30"/>
  <c r="V33" i="30"/>
  <c r="W34" i="30"/>
  <c r="R35" i="30"/>
  <c r="X35" i="30"/>
  <c r="S36" i="30"/>
  <c r="AC8" i="30"/>
  <c r="V7" i="30"/>
  <c r="U17" i="30"/>
  <c r="Q31" i="30"/>
  <c r="AB7" i="30"/>
  <c r="U46" i="30"/>
  <c r="T17" i="30"/>
  <c r="K22" i="30"/>
  <c r="Q22" i="30"/>
  <c r="K23" i="30"/>
  <c r="Q23" i="30"/>
  <c r="N24" i="30"/>
  <c r="T24" i="30"/>
  <c r="K25" i="30"/>
  <c r="Q25" i="30"/>
  <c r="L26" i="30"/>
  <c r="R26" i="30"/>
  <c r="N27" i="30"/>
  <c r="T27" i="30"/>
  <c r="Z27" i="30"/>
  <c r="O28" i="30"/>
  <c r="N29" i="30"/>
  <c r="T10" i="30"/>
  <c r="Y8" i="30"/>
  <c r="R11" i="30"/>
  <c r="X18" i="30"/>
  <c r="S18" i="30"/>
  <c r="AD19" i="30"/>
  <c r="V28" i="30"/>
  <c r="AF33" i="30"/>
  <c r="AB35" i="30"/>
  <c r="AH35" i="30"/>
  <c r="R37" i="30"/>
  <c r="V38" i="30"/>
  <c r="AK15" i="30"/>
  <c r="X21" i="30"/>
  <c r="AB28" i="30"/>
  <c r="S30" i="30"/>
  <c r="U32" i="30"/>
  <c r="AC36" i="30"/>
  <c r="AI36" i="30"/>
  <c r="AC12" i="30"/>
  <c r="AI12" i="30"/>
  <c r="AF16" i="30"/>
  <c r="AL16" i="30"/>
  <c r="AD21" i="30"/>
  <c r="AD22" i="30"/>
  <c r="P38" i="30"/>
  <c r="AB42" i="30"/>
  <c r="AH42" i="30"/>
  <c r="W49" i="30"/>
  <c r="AD14" i="30"/>
  <c r="AJ14" i="30"/>
  <c r="X20" i="30"/>
  <c r="X25" i="30"/>
  <c r="AD25" i="30"/>
  <c r="AJ25" i="30"/>
  <c r="AG27" i="30"/>
  <c r="AG34" i="30"/>
  <c r="AL39" i="30"/>
  <c r="Q43" i="30"/>
  <c r="X19" i="30"/>
  <c r="AD20" i="30"/>
  <c r="U29" i="30"/>
  <c r="AB41" i="30"/>
  <c r="Y18" i="30"/>
  <c r="AA24" i="30"/>
  <c r="AG24" i="30"/>
  <c r="Y26" i="30"/>
  <c r="AE26" i="30"/>
  <c r="AK26" i="30"/>
  <c r="Z33" i="30"/>
  <c r="AL33" i="30"/>
  <c r="T7" i="30"/>
  <c r="J12" i="30"/>
  <c r="P12" i="30"/>
  <c r="V12" i="30"/>
  <c r="K14" i="30"/>
  <c r="Q14" i="30"/>
  <c r="W14" i="30"/>
  <c r="L15" i="30"/>
  <c r="R15" i="30"/>
  <c r="X15" i="30"/>
  <c r="M16" i="30"/>
  <c r="S16" i="30"/>
  <c r="Y16" i="30"/>
  <c r="N17" i="30"/>
  <c r="L18" i="30"/>
  <c r="K19" i="30"/>
  <c r="Q19" i="30"/>
  <c r="K20" i="30"/>
  <c r="Q20" i="30"/>
  <c r="K21" i="30"/>
  <c r="Q21" i="30"/>
  <c r="M39" i="30"/>
  <c r="S39" i="30"/>
  <c r="Y39" i="30"/>
  <c r="N40" i="30"/>
  <c r="T40" i="30"/>
  <c r="Z40" i="30"/>
  <c r="AF40" i="30"/>
  <c r="O41" i="30"/>
  <c r="P6" i="30"/>
  <c r="J6" i="30"/>
  <c r="Y7" i="30"/>
  <c r="W8" i="30"/>
  <c r="M9" i="30"/>
  <c r="K10" i="30"/>
  <c r="M12" i="30"/>
  <c r="S12" i="30"/>
  <c r="N14" i="30"/>
  <c r="T14" i="30"/>
  <c r="O15" i="30"/>
  <c r="U15" i="30"/>
  <c r="P16" i="30"/>
  <c r="V16" i="30"/>
  <c r="O18" i="30"/>
  <c r="N19" i="30"/>
  <c r="N20" i="30"/>
  <c r="M7" i="30"/>
  <c r="J8" i="30"/>
  <c r="V8" i="30"/>
  <c r="P8" i="30"/>
  <c r="O6" i="30"/>
  <c r="T9" i="30"/>
  <c r="J7" i="30"/>
  <c r="P7" i="30"/>
  <c r="M8" i="30"/>
  <c r="J9" i="30"/>
  <c r="N10" i="30"/>
  <c r="L11" i="30"/>
  <c r="L30" i="30"/>
  <c r="J31" i="30"/>
  <c r="N32" i="30"/>
  <c r="M33" i="30"/>
  <c r="S33" i="30"/>
  <c r="N34" i="30"/>
  <c r="T34" i="30"/>
  <c r="Z34" i="30"/>
  <c r="O35" i="30"/>
  <c r="U35" i="30"/>
  <c r="J36" i="30"/>
  <c r="P36" i="30"/>
  <c r="V36" i="30"/>
  <c r="R9" i="30"/>
  <c r="N30" i="30"/>
  <c r="Z7" i="30"/>
  <c r="AC7" i="30"/>
  <c r="W7" i="30"/>
  <c r="T8" i="30"/>
  <c r="J16" i="30"/>
  <c r="K17" i="30"/>
  <c r="N22" i="30"/>
  <c r="N23" i="30"/>
  <c r="Q24" i="30"/>
  <c r="N25" i="30"/>
  <c r="T25" i="30"/>
  <c r="O26" i="30"/>
  <c r="U26" i="30"/>
  <c r="K27" i="30"/>
  <c r="Q27" i="30"/>
  <c r="L28" i="30"/>
  <c r="K29" i="30"/>
  <c r="M31" i="30"/>
  <c r="K32" i="30"/>
  <c r="J33" i="30"/>
  <c r="K34" i="30"/>
  <c r="Q34" i="30"/>
  <c r="L35" i="30"/>
  <c r="M36" i="30"/>
  <c r="N37" i="30"/>
  <c r="L38" i="30"/>
  <c r="M45" i="30"/>
  <c r="K46" i="30"/>
  <c r="O47" i="30"/>
  <c r="U47" i="30"/>
  <c r="J48" i="30"/>
  <c r="P48" i="30"/>
  <c r="M49" i="30"/>
  <c r="J50" i="30"/>
  <c r="N51" i="30"/>
  <c r="T51" i="30"/>
  <c r="Z51" i="30"/>
  <c r="O52" i="30"/>
  <c r="L6" i="30"/>
  <c r="O7" i="30"/>
  <c r="L8" i="30"/>
  <c r="R8" i="30"/>
  <c r="M10" i="30"/>
  <c r="K11" i="30"/>
  <c r="O12" i="30"/>
  <c r="U12" i="30"/>
  <c r="J14" i="30"/>
  <c r="P14" i="30"/>
  <c r="V14" i="30"/>
  <c r="K15" i="30"/>
  <c r="Q15" i="30"/>
  <c r="W15" i="30"/>
  <c r="L16" i="30"/>
  <c r="R16" i="30"/>
  <c r="X16" i="30"/>
  <c r="M17" i="30"/>
  <c r="K18" i="30"/>
  <c r="Q18" i="30"/>
  <c r="J19" i="30"/>
  <c r="P19" i="30"/>
  <c r="J20" i="30"/>
  <c r="P20" i="30"/>
  <c r="J21" i="30"/>
  <c r="P21" i="30"/>
  <c r="J22" i="30"/>
  <c r="P22" i="30"/>
  <c r="J23" i="30"/>
  <c r="P23" i="30"/>
  <c r="M24" i="30"/>
  <c r="S24" i="30"/>
  <c r="J25" i="30"/>
  <c r="P25" i="30"/>
  <c r="V25" i="30"/>
  <c r="K26" i="30"/>
  <c r="Q26" i="30"/>
  <c r="W26" i="30"/>
  <c r="M27" i="30"/>
  <c r="S27" i="30"/>
  <c r="Y27" i="30"/>
  <c r="N28" i="30"/>
  <c r="M29" i="30"/>
  <c r="K30" i="30"/>
  <c r="M32" i="30"/>
  <c r="L33" i="30"/>
  <c r="R33" i="30"/>
  <c r="M34" i="30"/>
  <c r="S34" i="30"/>
  <c r="Y34" i="30"/>
  <c r="N35" i="30"/>
  <c r="T35" i="30"/>
  <c r="O36" i="30"/>
  <c r="U36" i="30"/>
  <c r="J37" i="30"/>
  <c r="N38" i="30"/>
  <c r="L39" i="30"/>
  <c r="R39" i="30"/>
  <c r="X39" i="30"/>
  <c r="AD39" i="30"/>
  <c r="M40" i="30"/>
  <c r="S40" i="30"/>
  <c r="Y40" i="30"/>
  <c r="AE40" i="30"/>
  <c r="N41" i="30"/>
  <c r="N42" i="30"/>
  <c r="T42" i="30"/>
  <c r="J51" i="30"/>
  <c r="N44" i="30"/>
  <c r="K7" i="30"/>
  <c r="Q7" i="30"/>
  <c r="N8" i="30"/>
  <c r="K9" i="30"/>
  <c r="M11" i="30"/>
  <c r="K12" i="30"/>
  <c r="Q12" i="30"/>
  <c r="W12" i="30"/>
  <c r="L14" i="30"/>
  <c r="R14" i="30"/>
  <c r="X14" i="30"/>
  <c r="M15" i="30"/>
  <c r="S15" i="30"/>
  <c r="N16" i="30"/>
  <c r="T16" i="30"/>
  <c r="Z16" i="30"/>
  <c r="M18" i="30"/>
  <c r="L19" i="30"/>
  <c r="R19" i="30"/>
  <c r="L20" i="30"/>
  <c r="R20" i="30"/>
  <c r="L21" i="30"/>
  <c r="R21" i="30"/>
  <c r="L22" i="30"/>
  <c r="R22" i="30"/>
  <c r="L23" i="30"/>
  <c r="R23" i="30"/>
  <c r="O24" i="30"/>
  <c r="U24" i="30"/>
  <c r="L25" i="30"/>
  <c r="R25" i="30"/>
  <c r="M26" i="30"/>
  <c r="S26" i="30"/>
  <c r="O27" i="30"/>
  <c r="U27" i="30"/>
  <c r="AA27" i="30"/>
  <c r="J28" i="30"/>
  <c r="P28" i="30"/>
  <c r="M30" i="30"/>
  <c r="K31" i="30"/>
  <c r="N33" i="30"/>
  <c r="T33" i="30"/>
  <c r="O34" i="30"/>
  <c r="U34" i="30"/>
  <c r="AA34" i="30"/>
  <c r="J35" i="30"/>
  <c r="P35" i="30"/>
  <c r="V35" i="30"/>
  <c r="K36" i="30"/>
  <c r="Q36" i="30"/>
  <c r="W36" i="30"/>
  <c r="L37" i="30"/>
  <c r="J38" i="30"/>
  <c r="N39" i="30"/>
  <c r="T39" i="30"/>
  <c r="Z39" i="30"/>
  <c r="AF39" i="30"/>
  <c r="O40" i="30"/>
  <c r="U40" i="30"/>
  <c r="AA40" i="30"/>
  <c r="J41" i="30"/>
  <c r="P41" i="30"/>
  <c r="J42" i="30"/>
  <c r="P42" i="30"/>
  <c r="V42" i="30"/>
  <c r="K43" i="30"/>
  <c r="K45" i="30"/>
  <c r="M47" i="30"/>
  <c r="S47" i="30"/>
  <c r="N48" i="30"/>
  <c r="T48" i="30"/>
  <c r="K49" i="30"/>
  <c r="Q49" i="30"/>
  <c r="N50" i="30"/>
  <c r="L51" i="30"/>
  <c r="R51" i="30"/>
  <c r="X51" i="30"/>
  <c r="M52" i="30"/>
  <c r="N6" i="30"/>
  <c r="Z8" i="30"/>
  <c r="L7" i="30"/>
  <c r="R7" i="30"/>
  <c r="O8" i="30"/>
  <c r="L9" i="30"/>
  <c r="J10" i="30"/>
  <c r="N11" i="30"/>
  <c r="L12" i="30"/>
  <c r="R12" i="30"/>
  <c r="X12" i="30"/>
  <c r="M14" i="30"/>
  <c r="S14" i="30"/>
  <c r="N15" i="30"/>
  <c r="T15" i="30"/>
  <c r="O16" i="30"/>
  <c r="U16" i="30"/>
  <c r="J17" i="30"/>
  <c r="N18" i="30"/>
  <c r="M19" i="30"/>
  <c r="S19" i="30"/>
  <c r="M20" i="30"/>
  <c r="S20" i="30"/>
  <c r="M21" i="30"/>
  <c r="S21" i="30"/>
  <c r="M22" i="30"/>
  <c r="S22" i="30"/>
  <c r="M23" i="30"/>
  <c r="J24" i="30"/>
  <c r="P24" i="30"/>
  <c r="M25" i="30"/>
  <c r="S25" i="30"/>
  <c r="N26" i="30"/>
  <c r="T26" i="30"/>
  <c r="J27" i="30"/>
  <c r="P27" i="30"/>
  <c r="V27" i="30"/>
  <c r="L43" i="30"/>
  <c r="L45" i="30"/>
  <c r="J46" i="30"/>
  <c r="N47" i="30"/>
  <c r="R17" i="30"/>
  <c r="T31" i="30"/>
  <c r="R32" i="30"/>
  <c r="S38" i="30"/>
  <c r="K6" i="30"/>
  <c r="N7" i="30"/>
  <c r="K8" i="30"/>
  <c r="Q8" i="30"/>
  <c r="N9" i="30"/>
  <c r="L10" i="30"/>
  <c r="J11" i="30"/>
  <c r="N12" i="30"/>
  <c r="T12" i="30"/>
  <c r="O14" i="30"/>
  <c r="U14" i="30"/>
  <c r="J15" i="30"/>
  <c r="P15" i="30"/>
  <c r="V15" i="30"/>
  <c r="K16" i="30"/>
  <c r="Q16" i="30"/>
  <c r="W16" i="30"/>
  <c r="L17" i="30"/>
  <c r="J18" i="30"/>
  <c r="P18" i="30"/>
  <c r="O19" i="30"/>
  <c r="O20" i="30"/>
  <c r="O21" i="30"/>
  <c r="O22" i="30"/>
  <c r="O23" i="30"/>
  <c r="L24" i="30"/>
  <c r="R24" i="30"/>
  <c r="O25" i="30"/>
  <c r="U25" i="30"/>
  <c r="J26" i="30"/>
  <c r="P26" i="30"/>
  <c r="V26" i="30"/>
  <c r="L27" i="30"/>
  <c r="R27" i="30"/>
  <c r="X27" i="30"/>
  <c r="M28" i="30"/>
  <c r="L29" i="30"/>
  <c r="J30" i="30"/>
  <c r="N31" i="30"/>
  <c r="L32" i="30"/>
  <c r="K33" i="30"/>
  <c r="Q33" i="30"/>
  <c r="L34" i="30"/>
  <c r="R34" i="30"/>
  <c r="X34" i="30"/>
  <c r="M35" i="30"/>
  <c r="S35" i="30"/>
  <c r="N36" i="30"/>
  <c r="T36" i="30"/>
  <c r="M38" i="30"/>
  <c r="K39" i="30"/>
  <c r="Q39" i="30"/>
  <c r="W39" i="30"/>
  <c r="AC39" i="30"/>
  <c r="L40" i="30"/>
  <c r="R40" i="30"/>
  <c r="X40" i="30"/>
  <c r="AD40" i="30"/>
  <c r="M41" i="30"/>
  <c r="S41" i="30"/>
  <c r="M42" i="30"/>
  <c r="S42" i="30"/>
  <c r="N45" i="30"/>
  <c r="L46" i="30"/>
  <c r="J47" i="30"/>
  <c r="P47" i="30"/>
  <c r="V47" i="30"/>
  <c r="K48" i="30"/>
  <c r="Q48" i="30"/>
  <c r="N49" i="30"/>
  <c r="K50" i="30"/>
  <c r="O51" i="30"/>
  <c r="U51" i="30"/>
  <c r="J52" i="30"/>
  <c r="P52" i="30"/>
  <c r="Q9" i="30"/>
  <c r="S11" i="30"/>
  <c r="X23" i="30"/>
  <c r="Q6" i="30"/>
  <c r="R10" i="30"/>
  <c r="N43" i="30"/>
  <c r="L50" i="30"/>
  <c r="Q72" i="25"/>
  <c r="I28" i="30" s="1"/>
  <c r="G28" i="30"/>
  <c r="Q110" i="25"/>
  <c r="I35" i="30" s="1"/>
  <c r="G35" i="30"/>
  <c r="Q118" i="25"/>
  <c r="I38" i="30" s="1"/>
  <c r="G38" i="30"/>
  <c r="Q143" i="25"/>
  <c r="I41" i="30" s="1"/>
  <c r="G41" i="30"/>
  <c r="Q160" i="25"/>
  <c r="I42" i="30" s="1"/>
  <c r="G42" i="30"/>
  <c r="J45" i="30"/>
  <c r="N46" i="30"/>
  <c r="L47" i="30"/>
  <c r="R47" i="30"/>
  <c r="M48" i="30"/>
  <c r="S48" i="30"/>
  <c r="J49" i="30"/>
  <c r="P49" i="30"/>
  <c r="M50" i="30"/>
  <c r="K51" i="30"/>
  <c r="Q51" i="30"/>
  <c r="W51" i="30"/>
  <c r="L52" i="30"/>
  <c r="R52" i="30"/>
  <c r="Q16" i="25"/>
  <c r="I10" i="30" s="1"/>
  <c r="G10" i="30"/>
  <c r="Q53" i="25"/>
  <c r="I24" i="30" s="1"/>
  <c r="G24" i="30"/>
  <c r="Q220" i="25"/>
  <c r="I46" i="30" s="1"/>
  <c r="G46" i="30"/>
  <c r="Q9" i="25"/>
  <c r="I6" i="30" s="1"/>
  <c r="G6" i="30"/>
  <c r="Q12" i="25"/>
  <c r="I8" i="30" s="1"/>
  <c r="G8" i="30"/>
  <c r="Q38" i="25"/>
  <c r="I16" i="30" s="1"/>
  <c r="G16" i="30"/>
  <c r="Q104" i="25"/>
  <c r="I33" i="30" s="1"/>
  <c r="G33" i="30"/>
  <c r="Q140" i="25"/>
  <c r="I39" i="30" s="1"/>
  <c r="G39" i="30"/>
  <c r="Q224" i="25"/>
  <c r="I48" i="30" s="1"/>
  <c r="G48" i="30"/>
  <c r="Q229" i="25"/>
  <c r="I50" i="30" s="1"/>
  <c r="G50" i="30"/>
  <c r="Q17" i="25"/>
  <c r="I11" i="30" s="1"/>
  <c r="G11" i="30"/>
  <c r="K24" i="30"/>
  <c r="Q55" i="25"/>
  <c r="I26" i="30" s="1"/>
  <c r="G26" i="30"/>
  <c r="J39" i="30"/>
  <c r="K40" i="30"/>
  <c r="L41" i="30"/>
  <c r="Q223" i="25"/>
  <c r="I47" i="30" s="1"/>
  <c r="G47" i="30"/>
  <c r="Q234" i="25"/>
  <c r="I52" i="30" s="1"/>
  <c r="G52" i="30"/>
  <c r="Q42" i="25"/>
  <c r="I19" i="30" s="1"/>
  <c r="G19" i="30"/>
  <c r="Q43" i="25"/>
  <c r="I20" i="30" s="1"/>
  <c r="G20" i="30"/>
  <c r="Q46" i="25"/>
  <c r="I22" i="30" s="1"/>
  <c r="G22" i="30"/>
  <c r="Q48" i="25"/>
  <c r="I23" i="30" s="1"/>
  <c r="G23" i="30"/>
  <c r="Q54" i="25"/>
  <c r="I25" i="30" s="1"/>
  <c r="G25" i="30"/>
  <c r="K44" i="30"/>
  <c r="Q233" i="25"/>
  <c r="I51" i="30" s="1"/>
  <c r="G51" i="30"/>
  <c r="Q10" i="25"/>
  <c r="I7" i="30" s="1"/>
  <c r="G7" i="30"/>
  <c r="Q100" i="25"/>
  <c r="I31" i="30" s="1"/>
  <c r="G31" i="30"/>
  <c r="Q114" i="25"/>
  <c r="I36" i="30" s="1"/>
  <c r="G36" i="30"/>
  <c r="Q166" i="25"/>
  <c r="I43" i="30" s="1"/>
  <c r="G43" i="30"/>
  <c r="L44" i="30"/>
  <c r="Q228" i="25"/>
  <c r="I49" i="30" s="1"/>
  <c r="G49" i="30"/>
  <c r="AD138" i="1"/>
  <c r="J23" i="36"/>
  <c r="O71" i="1"/>
  <c r="P71" i="1" s="1"/>
  <c r="BN9" i="25"/>
  <c r="Z6" i="30" s="1"/>
  <c r="BV9" i="25"/>
  <c r="AH6" i="30" s="1"/>
  <c r="BZ9" i="25"/>
  <c r="AL6" i="30" s="1"/>
  <c r="BA11" i="25"/>
  <c r="BI11" i="25"/>
  <c r="BQ11" i="25"/>
  <c r="BU12" i="25"/>
  <c r="AG8" i="30" s="1"/>
  <c r="BH13" i="25"/>
  <c r="BX13" i="25"/>
  <c r="BF15" i="25"/>
  <c r="BR15" i="25"/>
  <c r="BT16" i="25"/>
  <c r="AF10" i="30" s="1"/>
  <c r="BX17" i="25"/>
  <c r="AJ11" i="30" s="1"/>
  <c r="BI33" i="25"/>
  <c r="BQ33" i="25"/>
  <c r="BY33" i="25"/>
  <c r="AZ35" i="25"/>
  <c r="BL35" i="25"/>
  <c r="BX35" i="25"/>
  <c r="BJ36" i="25"/>
  <c r="AX39" i="25"/>
  <c r="BJ39" i="25"/>
  <c r="BR39" i="25"/>
  <c r="BZ39" i="25"/>
  <c r="BX40" i="25"/>
  <c r="AJ17" i="30" s="1"/>
  <c r="BT41" i="25"/>
  <c r="AF18" i="30" s="1"/>
  <c r="BX42" i="25"/>
  <c r="AJ19" i="30" s="1"/>
  <c r="BZ43" i="25"/>
  <c r="AL20" i="30" s="1"/>
  <c r="BE45" i="25"/>
  <c r="BQ45" i="25"/>
  <c r="BY45" i="25"/>
  <c r="AW47" i="25"/>
  <c r="BE47" i="25"/>
  <c r="BQ47" i="25"/>
  <c r="BY47" i="25"/>
  <c r="AZ49" i="25"/>
  <c r="BH49" i="25"/>
  <c r="BP49" i="25"/>
  <c r="BX49" i="25"/>
  <c r="BB50" i="25"/>
  <c r="BJ50" i="25"/>
  <c r="BR50" i="25"/>
  <c r="BZ50" i="25"/>
  <c r="BH51" i="25"/>
  <c r="BP51" i="25"/>
  <c r="AX52" i="25"/>
  <c r="BA56" i="25"/>
  <c r="BI56" i="25"/>
  <c r="BQ56" i="25"/>
  <c r="BY56" i="25"/>
  <c r="BC57" i="25"/>
  <c r="BK57" i="25"/>
  <c r="BS57" i="25"/>
  <c r="AW58" i="25"/>
  <c r="BE58" i="25"/>
  <c r="BM58" i="25"/>
  <c r="BY58" i="25"/>
  <c r="BC59" i="25"/>
  <c r="BK59" i="25"/>
  <c r="BO59" i="25"/>
  <c r="BW59" i="25"/>
  <c r="BA60" i="25"/>
  <c r="BI60" i="25"/>
  <c r="BQ60" i="25"/>
  <c r="BY60" i="25"/>
  <c r="BC61" i="25"/>
  <c r="BK61" i="25"/>
  <c r="BS61" i="25"/>
  <c r="AW62" i="25"/>
  <c r="BE62" i="25"/>
  <c r="BM62" i="25"/>
  <c r="BU62" i="25"/>
  <c r="AY63" i="25"/>
  <c r="BG63" i="25"/>
  <c r="BO63" i="25"/>
  <c r="BW63" i="25"/>
  <c r="BA64" i="25"/>
  <c r="BI64" i="25"/>
  <c r="BQ64" i="25"/>
  <c r="BY64" i="25"/>
  <c r="BC65" i="25"/>
  <c r="BK65" i="25"/>
  <c r="BS65" i="25"/>
  <c r="BW65" i="25"/>
  <c r="BE66" i="25"/>
  <c r="BM66" i="25"/>
  <c r="BQ66" i="25"/>
  <c r="BY66" i="25"/>
  <c r="BC67" i="25"/>
  <c r="BK67" i="25"/>
  <c r="BS67" i="25"/>
  <c r="BW67" i="25"/>
  <c r="BC70" i="25"/>
  <c r="BK70" i="25"/>
  <c r="BS70" i="25"/>
  <c r="AW71" i="25"/>
  <c r="BE71" i="25"/>
  <c r="BQ71" i="25"/>
  <c r="BS72" i="25"/>
  <c r="AE28" i="30" s="1"/>
  <c r="BB73" i="25"/>
  <c r="BJ73" i="25"/>
  <c r="BR73" i="25"/>
  <c r="BZ73" i="25"/>
  <c r="BD74" i="25"/>
  <c r="BL74" i="25"/>
  <c r="BT74" i="25"/>
  <c r="BD76" i="25"/>
  <c r="BL76" i="25"/>
  <c r="BT76" i="25"/>
  <c r="AX77" i="25"/>
  <c r="BJ77" i="25"/>
  <c r="BR77" i="25"/>
  <c r="BO78" i="25"/>
  <c r="AA29" i="30" s="1"/>
  <c r="BX78" i="25"/>
  <c r="AJ29" i="30" s="1"/>
  <c r="AZ79" i="25"/>
  <c r="BH79" i="25"/>
  <c r="BP79" i="25"/>
  <c r="BX79" i="25"/>
  <c r="BB80" i="25"/>
  <c r="BJ80" i="25"/>
  <c r="BR80" i="25"/>
  <c r="BZ80" i="25"/>
  <c r="BD81" i="25"/>
  <c r="BL81" i="25"/>
  <c r="BT81" i="25"/>
  <c r="AX82" i="25"/>
  <c r="BF82" i="25"/>
  <c r="BN82" i="25"/>
  <c r="BV82" i="25"/>
  <c r="AZ83" i="25"/>
  <c r="BH83" i="25"/>
  <c r="BP83" i="25"/>
  <c r="BX83" i="25"/>
  <c r="BB84" i="25"/>
  <c r="BJ84" i="25"/>
  <c r="BR84" i="25"/>
  <c r="BZ84" i="25"/>
  <c r="BD85" i="25"/>
  <c r="BL85" i="25"/>
  <c r="BP85" i="25"/>
  <c r="BX85" i="25"/>
  <c r="BB86" i="25"/>
  <c r="BJ86" i="25"/>
  <c r="BR86" i="25"/>
  <c r="BZ86" i="25"/>
  <c r="BD87" i="25"/>
  <c r="BL87" i="25"/>
  <c r="BT87" i="25"/>
  <c r="AX88" i="25"/>
  <c r="BF88" i="25"/>
  <c r="BN88" i="25"/>
  <c r="BV88" i="25"/>
  <c r="AZ89" i="25"/>
  <c r="BH89" i="25"/>
  <c r="BP89" i="25"/>
  <c r="BX89" i="25"/>
  <c r="BB90" i="25"/>
  <c r="BJ90" i="25"/>
  <c r="BR90" i="25"/>
  <c r="BZ90" i="25"/>
  <c r="BD91" i="25"/>
  <c r="BL91" i="25"/>
  <c r="BT91" i="25"/>
  <c r="AX92" i="25"/>
  <c r="BB92" i="25"/>
  <c r="BJ92" i="25"/>
  <c r="BR92" i="25"/>
  <c r="BZ92" i="25"/>
  <c r="BD93" i="25"/>
  <c r="BL93" i="25"/>
  <c r="BT93" i="25"/>
  <c r="AX94" i="25"/>
  <c r="BF94" i="25"/>
  <c r="BN94" i="25"/>
  <c r="BV94" i="25"/>
  <c r="BD95" i="25"/>
  <c r="BL95" i="25"/>
  <c r="BT95" i="25"/>
  <c r="AX96" i="25"/>
  <c r="BB96" i="25"/>
  <c r="BJ96" i="25"/>
  <c r="BR96" i="25"/>
  <c r="BZ96" i="25"/>
  <c r="BD97" i="25"/>
  <c r="BL97" i="25"/>
  <c r="BT97" i="25"/>
  <c r="AX98" i="25"/>
  <c r="BF98" i="25"/>
  <c r="BN98" i="25"/>
  <c r="BV98" i="25"/>
  <c r="BO99" i="25"/>
  <c r="AA30" i="30" s="1"/>
  <c r="BX99" i="25"/>
  <c r="AJ30" i="30" s="1"/>
  <c r="BO100" i="25"/>
  <c r="AA31" i="30" s="1"/>
  <c r="BX100" i="25"/>
  <c r="AJ31" i="30" s="1"/>
  <c r="BS101" i="25"/>
  <c r="AE32" i="30" s="1"/>
  <c r="BW101" i="25"/>
  <c r="AI32" i="30" s="1"/>
  <c r="AW102" i="25"/>
  <c r="BE102" i="25"/>
  <c r="BM102" i="25"/>
  <c r="BU102" i="25"/>
  <c r="AY103" i="25"/>
  <c r="BG103" i="25"/>
  <c r="BO103" i="25"/>
  <c r="AX105" i="25"/>
  <c r="BF105" i="25"/>
  <c r="BN105" i="25"/>
  <c r="BV105" i="25"/>
  <c r="AZ106" i="25"/>
  <c r="BD106" i="25"/>
  <c r="BL106" i="25"/>
  <c r="BT106" i="25"/>
  <c r="AX107" i="25"/>
  <c r="BJ107" i="25"/>
  <c r="BR107" i="25"/>
  <c r="BZ107" i="25"/>
  <c r="AW109" i="25"/>
  <c r="BE109" i="25"/>
  <c r="BM109" i="25"/>
  <c r="BU109" i="25"/>
  <c r="BY109" i="25"/>
  <c r="BD111" i="25"/>
  <c r="BL111" i="25"/>
  <c r="BX111" i="25"/>
  <c r="BF112" i="25"/>
  <c r="BR112" i="25"/>
  <c r="AZ113" i="25"/>
  <c r="BL113" i="25"/>
  <c r="BP113" i="25"/>
  <c r="BX113" i="25"/>
  <c r="BC115" i="25"/>
  <c r="BK115" i="25"/>
  <c r="BW115" i="25"/>
  <c r="BU116" i="25"/>
  <c r="AG37" i="30" s="1"/>
  <c r="AW117" i="25"/>
  <c r="BI117" i="25"/>
  <c r="BU117" i="25"/>
  <c r="BS118" i="25"/>
  <c r="AE38" i="30" s="1"/>
  <c r="AY119" i="25"/>
  <c r="BK119" i="25"/>
  <c r="BW119" i="25"/>
  <c r="BE120" i="25"/>
  <c r="BU120" i="25"/>
  <c r="BC121" i="25"/>
  <c r="BO121" i="25"/>
  <c r="AW122" i="25"/>
  <c r="BI122" i="25"/>
  <c r="BU122" i="25"/>
  <c r="BC123" i="25"/>
  <c r="BO123" i="25"/>
  <c r="BW123" i="25"/>
  <c r="BE124" i="25"/>
  <c r="BQ124" i="25"/>
  <c r="AY125" i="25"/>
  <c r="BK125" i="25"/>
  <c r="BS125" i="25"/>
  <c r="BA126" i="25"/>
  <c r="BM126" i="25"/>
  <c r="BY126" i="25"/>
  <c r="BG127" i="25"/>
  <c r="BS127" i="25"/>
  <c r="BA128" i="25"/>
  <c r="BM128" i="25"/>
  <c r="BY128" i="25"/>
  <c r="BG129" i="25"/>
  <c r="BS129" i="25"/>
  <c r="BA130" i="25"/>
  <c r="BM130" i="25"/>
  <c r="BY130" i="25"/>
  <c r="BK131" i="25"/>
  <c r="AW132" i="25"/>
  <c r="BI132" i="25"/>
  <c r="BU132" i="25"/>
  <c r="BC133" i="25"/>
  <c r="BK133" i="25"/>
  <c r="BS133" i="25"/>
  <c r="BA134" i="25"/>
  <c r="BM134" i="25"/>
  <c r="BU134" i="25"/>
  <c r="BC135" i="25"/>
  <c r="BO135" i="25"/>
  <c r="BW135" i="25"/>
  <c r="BE136" i="25"/>
  <c r="BQ136" i="25"/>
  <c r="AY137" i="25"/>
  <c r="BK137" i="25"/>
  <c r="AW138" i="25"/>
  <c r="BI138" i="25"/>
  <c r="BU138" i="25"/>
  <c r="BC139" i="25"/>
  <c r="BO139" i="25"/>
  <c r="BG142" i="25"/>
  <c r="BW142" i="25"/>
  <c r="AY144" i="25"/>
  <c r="BO144" i="25"/>
  <c r="AW145" i="25"/>
  <c r="BI145" i="25"/>
  <c r="BU145" i="25"/>
  <c r="BC146" i="25"/>
  <c r="BO146" i="25"/>
  <c r="BW146" i="25"/>
  <c r="BE147" i="25"/>
  <c r="BQ147" i="25"/>
  <c r="AY148" i="25"/>
  <c r="BK148" i="25"/>
  <c r="BS148" i="25"/>
  <c r="BA149" i="25"/>
  <c r="BQ149" i="25"/>
  <c r="AY150" i="25"/>
  <c r="BK150" i="25"/>
  <c r="AW151" i="25"/>
  <c r="BI151" i="25"/>
  <c r="BU151" i="25"/>
  <c r="BC152" i="25"/>
  <c r="BO152" i="25"/>
  <c r="BW152" i="25"/>
  <c r="BE153" i="25"/>
  <c r="BQ153" i="25"/>
  <c r="AY154" i="25"/>
  <c r="BK154" i="25"/>
  <c r="AW155" i="25"/>
  <c r="BI155" i="25"/>
  <c r="BU155" i="25"/>
  <c r="BG156" i="25"/>
  <c r="AW157" i="25"/>
  <c r="BI157" i="25"/>
  <c r="BU157" i="25"/>
  <c r="AY158" i="25"/>
  <c r="BK158" i="25"/>
  <c r="BW158" i="25"/>
  <c r="BE159" i="25"/>
  <c r="BQ159" i="25"/>
  <c r="BD161" i="25"/>
  <c r="BL161" i="25"/>
  <c r="BX161" i="25"/>
  <c r="BF162" i="25"/>
  <c r="BR162" i="25"/>
  <c r="AZ163" i="25"/>
  <c r="BL163" i="25"/>
  <c r="BX163" i="25"/>
  <c r="BF164" i="25"/>
  <c r="BR164" i="25"/>
  <c r="AZ165" i="25"/>
  <c r="BL165" i="25"/>
  <c r="BH166" i="25"/>
  <c r="T43" i="30" s="1"/>
  <c r="BU166" i="25"/>
  <c r="AG43" i="30" s="1"/>
  <c r="BV167" i="25"/>
  <c r="AH44" i="30" s="1"/>
  <c r="BO9" i="25"/>
  <c r="AA6" i="30" s="1"/>
  <c r="BW10" i="25"/>
  <c r="AI7" i="30" s="1"/>
  <c r="AX11" i="25"/>
  <c r="BJ11" i="25"/>
  <c r="BV11" i="25"/>
  <c r="BV12" i="25"/>
  <c r="AH8" i="30" s="1"/>
  <c r="BA13" i="25"/>
  <c r="BQ13" i="25"/>
  <c r="BS14" i="25"/>
  <c r="AE9" i="30" s="1"/>
  <c r="AY15" i="25"/>
  <c r="BK15" i="25"/>
  <c r="BS15" i="25"/>
  <c r="BP16" i="25"/>
  <c r="AB10" i="30" s="1"/>
  <c r="BY16" i="25"/>
  <c r="AK10" i="30" s="1"/>
  <c r="BP17" i="25"/>
  <c r="AB11" i="30" s="1"/>
  <c r="BF33" i="25"/>
  <c r="BR33" i="25"/>
  <c r="BV33" i="25"/>
  <c r="BZ33" i="25"/>
  <c r="BE35" i="25"/>
  <c r="BM35" i="25"/>
  <c r="BU35" i="25"/>
  <c r="BY35" i="25"/>
  <c r="BC36" i="25"/>
  <c r="BK36" i="25"/>
  <c r="BO36" i="25"/>
  <c r="BS36" i="25"/>
  <c r="BI9" i="25"/>
  <c r="U6" i="30" s="1"/>
  <c r="BR9" i="25"/>
  <c r="AD6" i="30" s="1"/>
  <c r="BZ10" i="25"/>
  <c r="AL7" i="30" s="1"/>
  <c r="BY12" i="25"/>
  <c r="AK8" i="30" s="1"/>
  <c r="AZ13" i="25"/>
  <c r="BP13" i="25"/>
  <c r="BM14" i="25"/>
  <c r="Y9" i="30" s="1"/>
  <c r="BV14" i="25"/>
  <c r="AH9" i="30" s="1"/>
  <c r="BZ14" i="25"/>
  <c r="AL9" i="30" s="1"/>
  <c r="AX15" i="25"/>
  <c r="BJ15" i="25"/>
  <c r="BV15" i="25"/>
  <c r="BO16" i="25"/>
  <c r="AA10" i="30" s="1"/>
  <c r="BT17" i="25"/>
  <c r="AF11" i="30" s="1"/>
  <c r="BA33" i="25"/>
  <c r="BM33" i="25"/>
  <c r="BH35" i="25"/>
  <c r="BT35" i="25"/>
  <c r="BB36" i="25"/>
  <c r="BN36" i="25"/>
  <c r="BV36" i="25"/>
  <c r="BF39" i="25"/>
  <c r="BV39" i="25"/>
  <c r="BT40" i="25"/>
  <c r="AF17" i="30" s="1"/>
  <c r="BX41" i="25"/>
  <c r="AJ18" i="30" s="1"/>
  <c r="BX44" i="25"/>
  <c r="AJ21" i="30" s="1"/>
  <c r="BA45" i="25"/>
  <c r="BM45" i="25"/>
  <c r="BX46" i="25"/>
  <c r="AJ22" i="30" s="1"/>
  <c r="BA47" i="25"/>
  <c r="BM47" i="25"/>
  <c r="BU47" i="25"/>
  <c r="BU48" i="25"/>
  <c r="AG23" i="30" s="1"/>
  <c r="BD49" i="25"/>
  <c r="BL49" i="25"/>
  <c r="BT49" i="25"/>
  <c r="AX50" i="25"/>
  <c r="BF50" i="25"/>
  <c r="BN50" i="25"/>
  <c r="BV50" i="25"/>
  <c r="AZ51" i="25"/>
  <c r="BD51" i="25"/>
  <c r="BL51" i="25"/>
  <c r="BT51" i="25"/>
  <c r="BX51" i="25"/>
  <c r="BB52" i="25"/>
  <c r="BF52" i="25"/>
  <c r="BJ52" i="25"/>
  <c r="BN52" i="25"/>
  <c r="BR52" i="25"/>
  <c r="BV52" i="25"/>
  <c r="BZ52" i="25"/>
  <c r="AW56" i="25"/>
  <c r="BE56" i="25"/>
  <c r="BM56" i="25"/>
  <c r="BU56" i="25"/>
  <c r="AY57" i="25"/>
  <c r="BG57" i="25"/>
  <c r="BO57" i="25"/>
  <c r="BW57" i="25"/>
  <c r="BA58" i="25"/>
  <c r="BI58" i="25"/>
  <c r="BQ58" i="25"/>
  <c r="BU58" i="25"/>
  <c r="AY59" i="25"/>
  <c r="BG59" i="25"/>
  <c r="BS59" i="25"/>
  <c r="AW60" i="25"/>
  <c r="BE60" i="25"/>
  <c r="BM60" i="25"/>
  <c r="BU60" i="25"/>
  <c r="AY61" i="25"/>
  <c r="BG61" i="25"/>
  <c r="BO61" i="25"/>
  <c r="BW61" i="25"/>
  <c r="BA62" i="25"/>
  <c r="BI62" i="25"/>
  <c r="BQ62" i="25"/>
  <c r="BY62" i="25"/>
  <c r="BC63" i="25"/>
  <c r="BK63" i="25"/>
  <c r="BS63" i="25"/>
  <c r="AW64" i="25"/>
  <c r="BE64" i="25"/>
  <c r="BM64" i="25"/>
  <c r="BU64" i="25"/>
  <c r="AY65" i="25"/>
  <c r="BG65" i="25"/>
  <c r="BO65" i="25"/>
  <c r="AW66" i="25"/>
  <c r="BA66" i="25"/>
  <c r="BI66" i="25"/>
  <c r="BU66" i="25"/>
  <c r="AY67" i="25"/>
  <c r="BG67" i="25"/>
  <c r="BO67" i="25"/>
  <c r="AY70" i="25"/>
  <c r="BG70" i="25"/>
  <c r="BO70" i="25"/>
  <c r="BW70" i="25"/>
  <c r="BA71" i="25"/>
  <c r="BI71" i="25"/>
  <c r="BM71" i="25"/>
  <c r="BU71" i="25"/>
  <c r="BY71" i="25"/>
  <c r="BW72" i="25"/>
  <c r="AI28" i="30" s="1"/>
  <c r="AX73" i="25"/>
  <c r="BF73" i="25"/>
  <c r="BN73" i="25"/>
  <c r="BV73" i="25"/>
  <c r="AZ74" i="25"/>
  <c r="BH74" i="25"/>
  <c r="BP74" i="25"/>
  <c r="BX74" i="25"/>
  <c r="AZ76" i="25"/>
  <c r="BH76" i="25"/>
  <c r="BP76" i="25"/>
  <c r="BX76" i="25"/>
  <c r="BB77" i="25"/>
  <c r="BF77" i="25"/>
  <c r="BN77" i="25"/>
  <c r="BV77" i="25"/>
  <c r="BZ77" i="25"/>
  <c r="BT78" i="25"/>
  <c r="AF29" i="30" s="1"/>
  <c r="BD79" i="25"/>
  <c r="BL79" i="25"/>
  <c r="BT79" i="25"/>
  <c r="AX80" i="25"/>
  <c r="BF80" i="25"/>
  <c r="BN80" i="25"/>
  <c r="BV80" i="25"/>
  <c r="AZ81" i="25"/>
  <c r="BH81" i="25"/>
  <c r="BP81" i="25"/>
  <c r="BX81" i="25"/>
  <c r="BB82" i="25"/>
  <c r="BJ82" i="25"/>
  <c r="BR82" i="25"/>
  <c r="BZ82" i="25"/>
  <c r="BD83" i="25"/>
  <c r="BL83" i="25"/>
  <c r="BT83" i="25"/>
  <c r="AX84" i="25"/>
  <c r="BF84" i="25"/>
  <c r="BN84" i="25"/>
  <c r="BV84" i="25"/>
  <c r="AZ85" i="25"/>
  <c r="BH85" i="25"/>
  <c r="BT85" i="25"/>
  <c r="AX86" i="25"/>
  <c r="BF86" i="25"/>
  <c r="BN86" i="25"/>
  <c r="BV86" i="25"/>
  <c r="AZ87" i="25"/>
  <c r="BH87" i="25"/>
  <c r="BP87" i="25"/>
  <c r="BX87" i="25"/>
  <c r="BB88" i="25"/>
  <c r="BJ88" i="25"/>
  <c r="BR88" i="25"/>
  <c r="BZ88" i="25"/>
  <c r="BD89" i="25"/>
  <c r="BL89" i="25"/>
  <c r="BT89" i="25"/>
  <c r="AX90" i="25"/>
  <c r="BF90" i="25"/>
  <c r="BN90" i="25"/>
  <c r="BV90" i="25"/>
  <c r="AZ91" i="25"/>
  <c r="BH91" i="25"/>
  <c r="BP91" i="25"/>
  <c r="BX91" i="25"/>
  <c r="BF92" i="25"/>
  <c r="BN92" i="25"/>
  <c r="BV92" i="25"/>
  <c r="AZ93" i="25"/>
  <c r="BH93" i="25"/>
  <c r="BP93" i="25"/>
  <c r="BX93" i="25"/>
  <c r="BB94" i="25"/>
  <c r="BJ94" i="25"/>
  <c r="BR94" i="25"/>
  <c r="BZ94" i="25"/>
  <c r="AZ95" i="25"/>
  <c r="BH95" i="25"/>
  <c r="BP95" i="25"/>
  <c r="BX95" i="25"/>
  <c r="BF96" i="25"/>
  <c r="BN96" i="25"/>
  <c r="BV96" i="25"/>
  <c r="AZ97" i="25"/>
  <c r="BH97" i="25"/>
  <c r="BP97" i="25"/>
  <c r="BX97" i="25"/>
  <c r="BB98" i="25"/>
  <c r="BJ98" i="25"/>
  <c r="BR98" i="25"/>
  <c r="BZ98" i="25"/>
  <c r="BT99" i="25"/>
  <c r="AF30" i="30" s="1"/>
  <c r="BT100" i="25"/>
  <c r="AF31" i="30" s="1"/>
  <c r="BN101" i="25"/>
  <c r="Z32" i="30" s="1"/>
  <c r="BA102" i="25"/>
  <c r="BI102" i="25"/>
  <c r="BQ102" i="25"/>
  <c r="BY102" i="25"/>
  <c r="BC103" i="25"/>
  <c r="BK103" i="25"/>
  <c r="BS103" i="25"/>
  <c r="BW103" i="25"/>
  <c r="BB105" i="25"/>
  <c r="BJ105" i="25"/>
  <c r="BR105" i="25"/>
  <c r="BZ105" i="25"/>
  <c r="BH106" i="25"/>
  <c r="BP106" i="25"/>
  <c r="BX106" i="25"/>
  <c r="BB107" i="25"/>
  <c r="BF107" i="25"/>
  <c r="BN107" i="25"/>
  <c r="BV107" i="25"/>
  <c r="BA109" i="25"/>
  <c r="BI109" i="25"/>
  <c r="BQ109" i="25"/>
  <c r="AZ111" i="25"/>
  <c r="BP111" i="25"/>
  <c r="AX112" i="25"/>
  <c r="BJ112" i="25"/>
  <c r="BV112" i="25"/>
  <c r="BD113" i="25"/>
  <c r="BG115" i="25"/>
  <c r="BS115" i="25"/>
  <c r="BA117" i="25"/>
  <c r="BM117" i="25"/>
  <c r="BN118" i="25"/>
  <c r="Z38" i="30" s="1"/>
  <c r="BW118" i="25"/>
  <c r="AI38" i="30" s="1"/>
  <c r="BG119" i="25"/>
  <c r="BS119" i="25"/>
  <c r="BA120" i="25"/>
  <c r="BM120" i="25"/>
  <c r="BY120" i="25"/>
  <c r="BK121" i="25"/>
  <c r="BW121" i="25"/>
  <c r="BE122" i="25"/>
  <c r="BQ122" i="25"/>
  <c r="AY123" i="25"/>
  <c r="BK123" i="25"/>
  <c r="AW124" i="25"/>
  <c r="BI124" i="25"/>
  <c r="BU124" i="25"/>
  <c r="BC125" i="25"/>
  <c r="BO125" i="25"/>
  <c r="BW125" i="25"/>
  <c r="BE126" i="25"/>
  <c r="BQ126" i="25"/>
  <c r="AY127" i="25"/>
  <c r="BK127" i="25"/>
  <c r="BW127" i="25"/>
  <c r="BE128" i="25"/>
  <c r="BQ128" i="25"/>
  <c r="AY129" i="25"/>
  <c r="BK129" i="25"/>
  <c r="AW130" i="25"/>
  <c r="BI130" i="25"/>
  <c r="BU130" i="25"/>
  <c r="BC131" i="25"/>
  <c r="BO131" i="25"/>
  <c r="BW131" i="25"/>
  <c r="BE132" i="25"/>
  <c r="BQ132" i="25"/>
  <c r="BY132" i="25"/>
  <c r="BG133" i="25"/>
  <c r="BW133" i="25"/>
  <c r="BE134" i="25"/>
  <c r="BQ134" i="25"/>
  <c r="AY135" i="25"/>
  <c r="BG135" i="25"/>
  <c r="BS135" i="25"/>
  <c r="BA136" i="25"/>
  <c r="BM136" i="25"/>
  <c r="BY136" i="25"/>
  <c r="BG137" i="25"/>
  <c r="BS137" i="25"/>
  <c r="BA138" i="25"/>
  <c r="BM138" i="25"/>
  <c r="BY138" i="25"/>
  <c r="BG139" i="25"/>
  <c r="BS139" i="25"/>
  <c r="BC142" i="25"/>
  <c r="BO142" i="25"/>
  <c r="BC144" i="25"/>
  <c r="BK144" i="25"/>
  <c r="BW144" i="25"/>
  <c r="BE145" i="25"/>
  <c r="BQ145" i="25"/>
  <c r="AY146" i="25"/>
  <c r="BK146" i="25"/>
  <c r="BS146" i="25"/>
  <c r="BA147" i="25"/>
  <c r="BM147" i="25"/>
  <c r="BY147" i="25"/>
  <c r="BG148" i="25"/>
  <c r="AW149" i="25"/>
  <c r="BI149" i="25"/>
  <c r="BU149" i="25"/>
  <c r="BC150" i="25"/>
  <c r="BO150" i="25"/>
  <c r="BW150" i="25"/>
  <c r="BE151" i="25"/>
  <c r="BQ151" i="25"/>
  <c r="AY152" i="25"/>
  <c r="BG152" i="25"/>
  <c r="BS152" i="25"/>
  <c r="BA153" i="25"/>
  <c r="BM153" i="25"/>
  <c r="BY153" i="25"/>
  <c r="BG154" i="25"/>
  <c r="BS154" i="25"/>
  <c r="BA155" i="25"/>
  <c r="BM155" i="25"/>
  <c r="BY155" i="25"/>
  <c r="BC156" i="25"/>
  <c r="BO156" i="25"/>
  <c r="BW156" i="25"/>
  <c r="BE157" i="25"/>
  <c r="BQ157" i="25"/>
  <c r="BC158" i="25"/>
  <c r="AW159" i="25"/>
  <c r="BI159" i="25"/>
  <c r="BU159" i="25"/>
  <c r="AZ161" i="25"/>
  <c r="BP161" i="25"/>
  <c r="AX162" i="25"/>
  <c r="BJ162" i="25"/>
  <c r="BV162" i="25"/>
  <c r="BD163" i="25"/>
  <c r="BP163" i="25"/>
  <c r="AX164" i="25"/>
  <c r="BJ164" i="25"/>
  <c r="BV164" i="25"/>
  <c r="BD165" i="25"/>
  <c r="BP165" i="25"/>
  <c r="BM166" i="25"/>
  <c r="Y43" i="30" s="1"/>
  <c r="BY166" i="25"/>
  <c r="AK43" i="30" s="1"/>
  <c r="BI167" i="25"/>
  <c r="U44" i="30" s="1"/>
  <c r="BN167" i="25"/>
  <c r="Z44" i="30" s="1"/>
  <c r="BZ167" i="25"/>
  <c r="AL44" i="30" s="1"/>
  <c r="BS9" i="25"/>
  <c r="AE6" i="30" s="1"/>
  <c r="BF11" i="25"/>
  <c r="BR11" i="25"/>
  <c r="BI13" i="25"/>
  <c r="BU13" i="25"/>
  <c r="BY13" i="25"/>
  <c r="BC15" i="25"/>
  <c r="BU17" i="25"/>
  <c r="AG11" i="30" s="1"/>
  <c r="BB33" i="25"/>
  <c r="BN33" i="25"/>
  <c r="BA35" i="25"/>
  <c r="BQ35" i="25"/>
  <c r="AY36" i="25"/>
  <c r="BW36" i="25"/>
  <c r="BV10" i="25"/>
  <c r="AH7" i="30" s="1"/>
  <c r="AW11" i="25"/>
  <c r="BE11" i="25"/>
  <c r="BM11" i="25"/>
  <c r="BU11" i="25"/>
  <c r="BY11" i="25"/>
  <c r="BD13" i="25"/>
  <c r="BL13" i="25"/>
  <c r="BT13" i="25"/>
  <c r="BQ14" i="25"/>
  <c r="AC9" i="30" s="1"/>
  <c r="BB15" i="25"/>
  <c r="BN15" i="25"/>
  <c r="BZ15" i="25"/>
  <c r="BX16" i="25"/>
  <c r="AJ10" i="30" s="1"/>
  <c r="BO17" i="25"/>
  <c r="AA11" i="30" s="1"/>
  <c r="AW33" i="25"/>
  <c r="BE33" i="25"/>
  <c r="BU33" i="25"/>
  <c r="BD35" i="25"/>
  <c r="BP35" i="25"/>
  <c r="AX36" i="25"/>
  <c r="BF36" i="25"/>
  <c r="BR36" i="25"/>
  <c r="BZ36" i="25"/>
  <c r="BB39" i="25"/>
  <c r="BN39" i="25"/>
  <c r="BO40" i="25"/>
  <c r="AA17" i="30" s="1"/>
  <c r="AW45" i="25"/>
  <c r="BI45" i="25"/>
  <c r="BU45" i="25"/>
  <c r="BI47" i="25"/>
  <c r="BY48" i="25"/>
  <c r="AK23" i="30" s="1"/>
  <c r="BH111" i="25"/>
  <c r="BT111" i="25"/>
  <c r="BB112" i="25"/>
  <c r="BN112" i="25"/>
  <c r="BZ112" i="25"/>
  <c r="BH113" i="25"/>
  <c r="BT113" i="25"/>
  <c r="AY115" i="25"/>
  <c r="BO115" i="25"/>
  <c r="BP116" i="25"/>
  <c r="AB37" i="30" s="1"/>
  <c r="BY116" i="25"/>
  <c r="AK37" i="30" s="1"/>
  <c r="BE117" i="25"/>
  <c r="BQ117" i="25"/>
  <c r="BY117" i="25"/>
  <c r="BC119" i="25"/>
  <c r="BO119" i="25"/>
  <c r="AW120" i="25"/>
  <c r="BI120" i="25"/>
  <c r="BQ120" i="25"/>
  <c r="AY121" i="25"/>
  <c r="BG121" i="25"/>
  <c r="BS121" i="25"/>
  <c r="BA122" i="25"/>
  <c r="BM122" i="25"/>
  <c r="BY122" i="25"/>
  <c r="BG123" i="25"/>
  <c r="BS123" i="25"/>
  <c r="BA124" i="25"/>
  <c r="BM124" i="25"/>
  <c r="BY124" i="25"/>
  <c r="BG125" i="25"/>
  <c r="AW126" i="25"/>
  <c r="BI126" i="25"/>
  <c r="BU126" i="25"/>
  <c r="BC127" i="25"/>
  <c r="BO127" i="25"/>
  <c r="AW128" i="25"/>
  <c r="BI128" i="25"/>
  <c r="BU128" i="25"/>
  <c r="BC129" i="25"/>
  <c r="BO129" i="25"/>
  <c r="BW129" i="25"/>
  <c r="BE130" i="25"/>
  <c r="BQ130" i="25"/>
  <c r="AY131" i="25"/>
  <c r="BG131" i="25"/>
  <c r="BS131" i="25"/>
  <c r="BA132" i="25"/>
  <c r="BM132" i="25"/>
  <c r="AY133" i="25"/>
  <c r="BO133" i="25"/>
  <c r="AW134" i="25"/>
  <c r="BI134" i="25"/>
  <c r="BY134" i="25"/>
  <c r="BK135" i="25"/>
  <c r="AW136" i="25"/>
  <c r="BI136" i="25"/>
  <c r="BU136" i="25"/>
  <c r="BC137" i="25"/>
  <c r="BO137" i="25"/>
  <c r="BW137" i="25"/>
  <c r="BE138" i="25"/>
  <c r="BQ138" i="25"/>
  <c r="AY139" i="25"/>
  <c r="BK139" i="25"/>
  <c r="BW139" i="25"/>
  <c r="AY142" i="25"/>
  <c r="BK142" i="25"/>
  <c r="BS142" i="25"/>
  <c r="BZ143" i="25"/>
  <c r="AL41" i="30" s="1"/>
  <c r="BG144" i="25"/>
  <c r="BS144" i="25"/>
  <c r="BA145" i="25"/>
  <c r="BM145" i="25"/>
  <c r="BY145" i="25"/>
  <c r="BG146" i="25"/>
  <c r="AW147" i="25"/>
  <c r="BI147" i="25"/>
  <c r="BU147" i="25"/>
  <c r="BC148" i="25"/>
  <c r="BO148" i="25"/>
  <c r="BW148" i="25"/>
  <c r="BE149" i="25"/>
  <c r="BM149" i="25"/>
  <c r="BY149" i="25"/>
  <c r="BG150" i="25"/>
  <c r="BS150" i="25"/>
  <c r="BA151" i="25"/>
  <c r="BM151" i="25"/>
  <c r="BY151" i="25"/>
  <c r="BK152" i="25"/>
  <c r="AW153" i="25"/>
  <c r="BI153" i="25"/>
  <c r="BU153" i="25"/>
  <c r="BC154" i="25"/>
  <c r="BO154" i="25"/>
  <c r="BW154" i="25"/>
  <c r="BE155" i="25"/>
  <c r="BQ155" i="25"/>
  <c r="AY156" i="25"/>
  <c r="BK156" i="25"/>
  <c r="BS156" i="25"/>
  <c r="BA157" i="25"/>
  <c r="BM157" i="25"/>
  <c r="BY157" i="25"/>
  <c r="BG158" i="25"/>
  <c r="BO158" i="25"/>
  <c r="BS158" i="25"/>
  <c r="BA159" i="25"/>
  <c r="BM159" i="25"/>
  <c r="BY159" i="25"/>
  <c r="BH161" i="25"/>
  <c r="BT161" i="25"/>
  <c r="BB162" i="25"/>
  <c r="BN162" i="25"/>
  <c r="BZ162" i="25"/>
  <c r="BH163" i="25"/>
  <c r="BT163" i="25"/>
  <c r="BB164" i="25"/>
  <c r="BN164" i="25"/>
  <c r="BZ164" i="25"/>
  <c r="BH165" i="25"/>
  <c r="BT165" i="25"/>
  <c r="BX165" i="25"/>
  <c r="BQ166" i="25"/>
  <c r="AC43" i="30" s="1"/>
  <c r="BR167" i="25"/>
  <c r="AD44" i="30" s="1"/>
  <c r="BJ9" i="25"/>
  <c r="V6" i="30" s="1"/>
  <c r="BW9" i="25"/>
  <c r="AI6" i="30" s="1"/>
  <c r="BB11" i="25"/>
  <c r="BN11" i="25"/>
  <c r="BZ11" i="25"/>
  <c r="BZ12" i="25"/>
  <c r="AL8" i="30" s="1"/>
  <c r="AW13" i="25"/>
  <c r="BE13" i="25"/>
  <c r="BM13" i="25"/>
  <c r="BN14" i="25"/>
  <c r="Z9" i="30" s="1"/>
  <c r="BW14" i="25"/>
  <c r="AI9" i="30" s="1"/>
  <c r="BG15" i="25"/>
  <c r="BO15" i="25"/>
  <c r="BW15" i="25"/>
  <c r="BU16" i="25"/>
  <c r="AG10" i="30" s="1"/>
  <c r="BY17" i="25"/>
  <c r="AK11" i="30" s="1"/>
  <c r="AX33" i="25"/>
  <c r="BJ33" i="25"/>
  <c r="AW35" i="25"/>
  <c r="BI35" i="25"/>
  <c r="BG36" i="25"/>
  <c r="BC39" i="25"/>
  <c r="BK39" i="25"/>
  <c r="BW39" i="25"/>
  <c r="BP40" i="25"/>
  <c r="AB17" i="30" s="1"/>
  <c r="BU41" i="25"/>
  <c r="AG18" i="30" s="1"/>
  <c r="BY42" i="25"/>
  <c r="AK19" i="30" s="1"/>
  <c r="BH9" i="25"/>
  <c r="T6" i="30" s="1"/>
  <c r="BM9" i="25"/>
  <c r="Y6" i="30" s="1"/>
  <c r="BQ9" i="25"/>
  <c r="AC6" i="30" s="1"/>
  <c r="BU9" i="25"/>
  <c r="AG6" i="30" s="1"/>
  <c r="BY9" i="25"/>
  <c r="AK6" i="30" s="1"/>
  <c r="BU10" i="25"/>
  <c r="AG7" i="30" s="1"/>
  <c r="BY10" i="25"/>
  <c r="AK7" i="30" s="1"/>
  <c r="AZ11" i="25"/>
  <c r="BD11" i="25"/>
  <c r="BH11" i="25"/>
  <c r="BL11" i="25"/>
  <c r="BP11" i="25"/>
  <c r="BT11" i="25"/>
  <c r="BX11" i="25"/>
  <c r="BT12" i="25"/>
  <c r="AF8" i="30" s="1"/>
  <c r="BX12" i="25"/>
  <c r="AJ8" i="30" s="1"/>
  <c r="AZ168" i="25"/>
  <c r="BD168" i="25"/>
  <c r="BH168" i="25"/>
  <c r="BL168" i="25"/>
  <c r="BP168" i="25"/>
  <c r="BT168" i="25"/>
  <c r="BX168" i="25"/>
  <c r="AX169" i="25"/>
  <c r="BB169" i="25"/>
  <c r="BF169" i="25"/>
  <c r="BJ169" i="25"/>
  <c r="BN169" i="25"/>
  <c r="BR169" i="25"/>
  <c r="BV169" i="25"/>
  <c r="BZ169" i="25"/>
  <c r="AZ170" i="25"/>
  <c r="BD170" i="25"/>
  <c r="BH170" i="25"/>
  <c r="BL170" i="25"/>
  <c r="BP170" i="25"/>
  <c r="BT170" i="25"/>
  <c r="BX170" i="25"/>
  <c r="AX171" i="25"/>
  <c r="BB171" i="25"/>
  <c r="BF171" i="25"/>
  <c r="BJ171" i="25"/>
  <c r="BN171" i="25"/>
  <c r="BR171" i="25"/>
  <c r="BV171" i="25"/>
  <c r="BZ171" i="25"/>
  <c r="AZ172" i="25"/>
  <c r="BD172" i="25"/>
  <c r="BH172" i="25"/>
  <c r="BL172" i="25"/>
  <c r="BP172" i="25"/>
  <c r="BT172" i="25"/>
  <c r="BX172" i="25"/>
  <c r="AX173" i="25"/>
  <c r="BB173" i="25"/>
  <c r="BF173" i="25"/>
  <c r="BJ173" i="25"/>
  <c r="BN173" i="25"/>
  <c r="BR173" i="25"/>
  <c r="BV173" i="25"/>
  <c r="BZ173" i="25"/>
  <c r="AZ174" i="25"/>
  <c r="BD174" i="25"/>
  <c r="BH174" i="25"/>
  <c r="BL174" i="25"/>
  <c r="BP174" i="25"/>
  <c r="BT174" i="25"/>
  <c r="BX174" i="25"/>
  <c r="AX175" i="25"/>
  <c r="BB175" i="25"/>
  <c r="BF175" i="25"/>
  <c r="BJ175" i="25"/>
  <c r="BN175" i="25"/>
  <c r="BR175" i="25"/>
  <c r="BV175" i="25"/>
  <c r="BZ175" i="25"/>
  <c r="AZ176" i="25"/>
  <c r="BD176" i="25"/>
  <c r="BH176" i="25"/>
  <c r="BL176" i="25"/>
  <c r="BP176" i="25"/>
  <c r="BT176" i="25"/>
  <c r="BX176" i="25"/>
  <c r="AX177" i="25"/>
  <c r="BB177" i="25"/>
  <c r="BF177" i="25"/>
  <c r="BJ177" i="25"/>
  <c r="BN177" i="25"/>
  <c r="BR177" i="25"/>
  <c r="BV177" i="25"/>
  <c r="BZ177" i="25"/>
  <c r="AZ178" i="25"/>
  <c r="BD178" i="25"/>
  <c r="BH178" i="25"/>
  <c r="BL178" i="25"/>
  <c r="BP178" i="25"/>
  <c r="BT178" i="25"/>
  <c r="BX178" i="25"/>
  <c r="AX179" i="25"/>
  <c r="BB179" i="25"/>
  <c r="BF179" i="25"/>
  <c r="BJ179" i="25"/>
  <c r="BN179" i="25"/>
  <c r="BR179" i="25"/>
  <c r="BV179" i="25"/>
  <c r="BZ179" i="25"/>
  <c r="AZ180" i="25"/>
  <c r="BD180" i="25"/>
  <c r="BH180" i="25"/>
  <c r="BL180" i="25"/>
  <c r="BP180" i="25"/>
  <c r="BT180" i="25"/>
  <c r="BX180" i="25"/>
  <c r="AX181" i="25"/>
  <c r="BB181" i="25"/>
  <c r="BF181" i="25"/>
  <c r="BJ181" i="25"/>
  <c r="BN181" i="25"/>
  <c r="BR181" i="25"/>
  <c r="BV181" i="25"/>
  <c r="BZ181" i="25"/>
  <c r="AZ182" i="25"/>
  <c r="BD182" i="25"/>
  <c r="BH182" i="25"/>
  <c r="BL182" i="25"/>
  <c r="BP182" i="25"/>
  <c r="BT182" i="25"/>
  <c r="BX182" i="25"/>
  <c r="AX183" i="25"/>
  <c r="BB183" i="25"/>
  <c r="BF183" i="25"/>
  <c r="BJ183" i="25"/>
  <c r="BN183" i="25"/>
  <c r="BR183" i="25"/>
  <c r="BV183" i="25"/>
  <c r="BZ183" i="25"/>
  <c r="AZ184" i="25"/>
  <c r="BD184" i="25"/>
  <c r="BH184" i="25"/>
  <c r="BL184" i="25"/>
  <c r="BP184" i="25"/>
  <c r="BT184" i="25"/>
  <c r="BX184" i="25"/>
  <c r="AX185" i="25"/>
  <c r="BB185" i="25"/>
  <c r="BF185" i="25"/>
  <c r="BJ185" i="25"/>
  <c r="BN185" i="25"/>
  <c r="BR185" i="25"/>
  <c r="BV185" i="25"/>
  <c r="BZ185" i="25"/>
  <c r="AZ186" i="25"/>
  <c r="BD186" i="25"/>
  <c r="BH186" i="25"/>
  <c r="BL186" i="25"/>
  <c r="BP186" i="25"/>
  <c r="BT186" i="25"/>
  <c r="BX186" i="25"/>
  <c r="AX187" i="25"/>
  <c r="BB187" i="25"/>
  <c r="BF187" i="25"/>
  <c r="BJ187" i="25"/>
  <c r="BN187" i="25"/>
  <c r="BR187" i="25"/>
  <c r="BV187" i="25"/>
  <c r="BZ187" i="25"/>
  <c r="AZ188" i="25"/>
  <c r="BD188" i="25"/>
  <c r="BH188" i="25"/>
  <c r="BL188" i="25"/>
  <c r="BP188" i="25"/>
  <c r="BT188" i="25"/>
  <c r="BX188" i="25"/>
  <c r="AX189" i="25"/>
  <c r="BB189" i="25"/>
  <c r="BF189" i="25"/>
  <c r="BJ189" i="25"/>
  <c r="BN189" i="25"/>
  <c r="BR189" i="25"/>
  <c r="BV189" i="25"/>
  <c r="BZ189" i="25"/>
  <c r="AZ190" i="25"/>
  <c r="BD190" i="25"/>
  <c r="BH190" i="25"/>
  <c r="BL190" i="25"/>
  <c r="BP190" i="25"/>
  <c r="BT190" i="25"/>
  <c r="BX190" i="25"/>
  <c r="AX191" i="25"/>
  <c r="BB191" i="25"/>
  <c r="BF191" i="25"/>
  <c r="BJ191" i="25"/>
  <c r="BN191" i="25"/>
  <c r="BR191" i="25"/>
  <c r="BV191" i="25"/>
  <c r="BZ191" i="25"/>
  <c r="AZ192" i="25"/>
  <c r="BD192" i="25"/>
  <c r="BH192" i="25"/>
  <c r="BL192" i="25"/>
  <c r="BP192" i="25"/>
  <c r="BT192" i="25"/>
  <c r="BX192" i="25"/>
  <c r="AX193" i="25"/>
  <c r="BB193" i="25"/>
  <c r="BF193" i="25"/>
  <c r="BJ193" i="25"/>
  <c r="BN193" i="25"/>
  <c r="BR193" i="25"/>
  <c r="BV193" i="25"/>
  <c r="BZ193" i="25"/>
  <c r="AZ194" i="25"/>
  <c r="BD194" i="25"/>
  <c r="BH194" i="25"/>
  <c r="BL194" i="25"/>
  <c r="BP194" i="25"/>
  <c r="BT194" i="25"/>
  <c r="BX194" i="25"/>
  <c r="AX195" i="25"/>
  <c r="BB195" i="25"/>
  <c r="BF195" i="25"/>
  <c r="BJ195" i="25"/>
  <c r="BN195" i="25"/>
  <c r="BR195" i="25"/>
  <c r="BV195" i="25"/>
  <c r="BZ195" i="25"/>
  <c r="AZ196" i="25"/>
  <c r="BD196" i="25"/>
  <c r="BH196" i="25"/>
  <c r="BL196" i="25"/>
  <c r="BP196" i="25"/>
  <c r="BT196" i="25"/>
  <c r="BX196" i="25"/>
  <c r="AX197" i="25"/>
  <c r="BB197" i="25"/>
  <c r="BF197" i="25"/>
  <c r="BJ197" i="25"/>
  <c r="BN197" i="25"/>
  <c r="BR197" i="25"/>
  <c r="BV197" i="25"/>
  <c r="BZ197" i="25"/>
  <c r="AZ198" i="25"/>
  <c r="BD198" i="25"/>
  <c r="BH198" i="25"/>
  <c r="BL198" i="25"/>
  <c r="BP198" i="25"/>
  <c r="BT198" i="25"/>
  <c r="BX198" i="25"/>
  <c r="AX199" i="25"/>
  <c r="BB199" i="25"/>
  <c r="BF199" i="25"/>
  <c r="BJ199" i="25"/>
  <c r="BN199" i="25"/>
  <c r="BR199" i="25"/>
  <c r="BV199" i="25"/>
  <c r="BZ199" i="25"/>
  <c r="AZ200" i="25"/>
  <c r="BD200" i="25"/>
  <c r="BH200" i="25"/>
  <c r="BL200" i="25"/>
  <c r="BP200" i="25"/>
  <c r="BT200" i="25"/>
  <c r="BX200" i="25"/>
  <c r="AX201" i="25"/>
  <c r="BB201" i="25"/>
  <c r="BF201" i="25"/>
  <c r="BJ201" i="25"/>
  <c r="BN201" i="25"/>
  <c r="BR201" i="25"/>
  <c r="BV201" i="25"/>
  <c r="BZ201" i="25"/>
  <c r="AZ202" i="25"/>
  <c r="BD202" i="25"/>
  <c r="BH202" i="25"/>
  <c r="BL202" i="25"/>
  <c r="BP202" i="25"/>
  <c r="BT202" i="25"/>
  <c r="BX202" i="25"/>
  <c r="AX203" i="25"/>
  <c r="BB203" i="25"/>
  <c r="BF203" i="25"/>
  <c r="BJ203" i="25"/>
  <c r="BN203" i="25"/>
  <c r="BR203" i="25"/>
  <c r="BV203" i="25"/>
  <c r="BZ203" i="25"/>
  <c r="AZ204" i="25"/>
  <c r="BD204" i="25"/>
  <c r="BH204" i="25"/>
  <c r="BL204" i="25"/>
  <c r="BP204" i="25"/>
  <c r="BT204" i="25"/>
  <c r="BX204" i="25"/>
  <c r="AX205" i="25"/>
  <c r="BB205" i="25"/>
  <c r="BF205" i="25"/>
  <c r="BJ205" i="25"/>
  <c r="BN205" i="25"/>
  <c r="BR205" i="25"/>
  <c r="BV205" i="25"/>
  <c r="BZ205" i="25"/>
  <c r="AZ206" i="25"/>
  <c r="BD206" i="25"/>
  <c r="BH206" i="25"/>
  <c r="BL206" i="25"/>
  <c r="BP206" i="25"/>
  <c r="BT206" i="25"/>
  <c r="BX206" i="25"/>
  <c r="AX207" i="25"/>
  <c r="BB207" i="25"/>
  <c r="BF207" i="25"/>
  <c r="BJ207" i="25"/>
  <c r="BN207" i="25"/>
  <c r="BR207" i="25"/>
  <c r="BV207" i="25"/>
  <c r="BZ207" i="25"/>
  <c r="AZ208" i="25"/>
  <c r="BD208" i="25"/>
  <c r="BH208" i="25"/>
  <c r="BL208" i="25"/>
  <c r="BP208" i="25"/>
  <c r="BT208" i="25"/>
  <c r="BX208" i="25"/>
  <c r="AX209" i="25"/>
  <c r="BB209" i="25"/>
  <c r="BF209" i="25"/>
  <c r="BJ209" i="25"/>
  <c r="BN209" i="25"/>
  <c r="BR209" i="25"/>
  <c r="BV209" i="25"/>
  <c r="BZ209" i="25"/>
  <c r="AZ210" i="25"/>
  <c r="BD210" i="25"/>
  <c r="BH210" i="25"/>
  <c r="BL210" i="25"/>
  <c r="BP210" i="25"/>
  <c r="BT210" i="25"/>
  <c r="BX210" i="25"/>
  <c r="AX211" i="25"/>
  <c r="BB211" i="25"/>
  <c r="BF211" i="25"/>
  <c r="BJ211" i="25"/>
  <c r="BN211" i="25"/>
  <c r="BR211" i="25"/>
  <c r="BV211" i="25"/>
  <c r="BZ211" i="25"/>
  <c r="AZ212" i="25"/>
  <c r="BD212" i="25"/>
  <c r="BH212" i="25"/>
  <c r="BL212" i="25"/>
  <c r="BP212" i="25"/>
  <c r="BT212" i="25"/>
  <c r="BX212" i="25"/>
  <c r="BM213" i="25"/>
  <c r="Y45" i="30" s="1"/>
  <c r="BQ213" i="25"/>
  <c r="AC45" i="30" s="1"/>
  <c r="BV213" i="25"/>
  <c r="AH45" i="30" s="1"/>
  <c r="BZ213" i="25"/>
  <c r="AL45" i="30" s="1"/>
  <c r="AX214" i="25"/>
  <c r="BB214" i="25"/>
  <c r="BF214" i="25"/>
  <c r="BJ214" i="25"/>
  <c r="BN214" i="25"/>
  <c r="BR214" i="25"/>
  <c r="BV214" i="25"/>
  <c r="BZ214" i="25"/>
  <c r="AZ215" i="25"/>
  <c r="BD215" i="25"/>
  <c r="BH215" i="25"/>
  <c r="BL215" i="25"/>
  <c r="BP215" i="25"/>
  <c r="BT215" i="25"/>
  <c r="BX215" i="25"/>
  <c r="AX216" i="25"/>
  <c r="BB216" i="25"/>
  <c r="BF216" i="25"/>
  <c r="BJ216" i="25"/>
  <c r="BN216" i="25"/>
  <c r="BR216" i="25"/>
  <c r="BV216" i="25"/>
  <c r="BZ216" i="25"/>
  <c r="AZ217" i="25"/>
  <c r="BD217" i="25"/>
  <c r="BH217" i="25"/>
  <c r="BL217" i="25"/>
  <c r="BP217" i="25"/>
  <c r="BT217" i="25"/>
  <c r="BX217" i="25"/>
  <c r="AX218" i="25"/>
  <c r="BB218" i="25"/>
  <c r="BF218" i="25"/>
  <c r="BJ218" i="25"/>
  <c r="BN218" i="25"/>
  <c r="BR218" i="25"/>
  <c r="BV218" i="25"/>
  <c r="BZ218" i="25"/>
  <c r="AZ219" i="25"/>
  <c r="BD219" i="25"/>
  <c r="BH219" i="25"/>
  <c r="BL219" i="25"/>
  <c r="BP219" i="25"/>
  <c r="BT219" i="25"/>
  <c r="BX219" i="25"/>
  <c r="BM220" i="25"/>
  <c r="Y46" i="30" s="1"/>
  <c r="BQ220" i="25"/>
  <c r="AC46" i="30" s="1"/>
  <c r="BV220" i="25"/>
  <c r="AH46" i="30" s="1"/>
  <c r="BZ220" i="25"/>
  <c r="AL46" i="30" s="1"/>
  <c r="AX221" i="25"/>
  <c r="BB221" i="25"/>
  <c r="BF221" i="25"/>
  <c r="BJ221" i="25"/>
  <c r="BN221" i="25"/>
  <c r="BR221" i="25"/>
  <c r="BV221" i="25"/>
  <c r="BZ221" i="25"/>
  <c r="AZ222" i="25"/>
  <c r="BD222" i="25"/>
  <c r="BH222" i="25"/>
  <c r="BL222" i="25"/>
  <c r="BP222" i="25"/>
  <c r="BT222" i="25"/>
  <c r="BX222" i="25"/>
  <c r="AX225" i="25"/>
  <c r="BB225" i="25"/>
  <c r="BF225" i="25"/>
  <c r="BJ225" i="25"/>
  <c r="BN225" i="25"/>
  <c r="BR225" i="25"/>
  <c r="BV225" i="25"/>
  <c r="BZ225" i="25"/>
  <c r="AZ226" i="25"/>
  <c r="BD226" i="25"/>
  <c r="BH226" i="25"/>
  <c r="BL226" i="25"/>
  <c r="BP226" i="25"/>
  <c r="BT226" i="25"/>
  <c r="BX226" i="25"/>
  <c r="AX227" i="25"/>
  <c r="BB227" i="25"/>
  <c r="BF227" i="25"/>
  <c r="BJ227" i="25"/>
  <c r="BN227" i="25"/>
  <c r="BR227" i="25"/>
  <c r="BV227" i="25"/>
  <c r="BZ227" i="25"/>
  <c r="BV228" i="25"/>
  <c r="AH49" i="30" s="1"/>
  <c r="BZ228" i="25"/>
  <c r="AL49" i="30" s="1"/>
  <c r="BP229" i="25"/>
  <c r="AB50" i="30" s="1"/>
  <c r="BU229" i="25"/>
  <c r="AG50" i="30" s="1"/>
  <c r="BY229" i="25"/>
  <c r="AK50" i="30" s="1"/>
  <c r="AW230" i="25"/>
  <c r="BA230" i="25"/>
  <c r="BE230" i="25"/>
  <c r="BI230" i="25"/>
  <c r="BM230" i="25"/>
  <c r="BQ230" i="25"/>
  <c r="BU230" i="25"/>
  <c r="BY230" i="25"/>
  <c r="AY231" i="25"/>
  <c r="BC231" i="25"/>
  <c r="BG231" i="25"/>
  <c r="BK231" i="25"/>
  <c r="BO231" i="25"/>
  <c r="BS231" i="25"/>
  <c r="BW231" i="25"/>
  <c r="AW232" i="25"/>
  <c r="BA232" i="25"/>
  <c r="BE232" i="25"/>
  <c r="BI232" i="25"/>
  <c r="BM232" i="25"/>
  <c r="BQ232" i="25"/>
  <c r="BU232" i="25"/>
  <c r="BY232" i="25"/>
  <c r="BV234" i="25"/>
  <c r="AH52" i="30" s="1"/>
  <c r="BZ234" i="25"/>
  <c r="AL52" i="30" s="1"/>
  <c r="AW235" i="25"/>
  <c r="BA235" i="25"/>
  <c r="BE235" i="25"/>
  <c r="BI235" i="25"/>
  <c r="BM235" i="25"/>
  <c r="BQ235" i="25"/>
  <c r="BU235" i="25"/>
  <c r="BY235" i="25"/>
  <c r="BR47" i="25"/>
  <c r="AY39" i="25"/>
  <c r="BG39" i="25"/>
  <c r="BO39" i="25"/>
  <c r="BS39" i="25"/>
  <c r="BU40" i="25"/>
  <c r="AG17" i="30" s="1"/>
  <c r="BY40" i="25"/>
  <c r="AK17" i="30" s="1"/>
  <c r="BY41" i="25"/>
  <c r="AK18" i="30" s="1"/>
  <c r="BW43" i="25"/>
  <c r="AI20" i="30" s="1"/>
  <c r="BY44" i="25"/>
  <c r="AK21" i="30" s="1"/>
  <c r="AX45" i="25"/>
  <c r="BB45" i="25"/>
  <c r="BF45" i="25"/>
  <c r="BJ45" i="25"/>
  <c r="BN45" i="25"/>
  <c r="BR45" i="25"/>
  <c r="BV45" i="25"/>
  <c r="BZ45" i="25"/>
  <c r="BY46" i="25"/>
  <c r="AK22" i="30" s="1"/>
  <c r="AX47" i="25"/>
  <c r="BB47" i="25"/>
  <c r="BF47" i="25"/>
  <c r="BJ47" i="25"/>
  <c r="BN47" i="25"/>
  <c r="BL9" i="25"/>
  <c r="X6" i="30" s="1"/>
  <c r="BP9" i="25"/>
  <c r="AB6" i="30" s="1"/>
  <c r="BT9" i="25"/>
  <c r="AF6" i="30" s="1"/>
  <c r="BX9" i="25"/>
  <c r="AJ6" i="30" s="1"/>
  <c r="BT10" i="25"/>
  <c r="AF7" i="30" s="1"/>
  <c r="BX10" i="25"/>
  <c r="AJ7" i="30" s="1"/>
  <c r="AY13" i="25"/>
  <c r="BC13" i="25"/>
  <c r="BG13" i="25"/>
  <c r="BK13" i="25"/>
  <c r="BO13" i="25"/>
  <c r="BS13" i="25"/>
  <c r="BW13" i="25"/>
  <c r="BP14" i="25"/>
  <c r="AB9" i="30" s="1"/>
  <c r="BU14" i="25"/>
  <c r="AG9" i="30" s="1"/>
  <c r="BY14" i="25"/>
  <c r="AK9" i="30" s="1"/>
  <c r="AW15" i="25"/>
  <c r="BA15" i="25"/>
  <c r="BE15" i="25"/>
  <c r="BI15" i="25"/>
  <c r="BM15" i="25"/>
  <c r="BQ15" i="25"/>
  <c r="BU15" i="25"/>
  <c r="BY15" i="25"/>
  <c r="BN16" i="25"/>
  <c r="Z10" i="30" s="1"/>
  <c r="BS16" i="25"/>
  <c r="AE10" i="30" s="1"/>
  <c r="BW16" i="25"/>
  <c r="AI10" i="30" s="1"/>
  <c r="BN17" i="25"/>
  <c r="Z11" i="30" s="1"/>
  <c r="BS17" i="25"/>
  <c r="AE11" i="30" s="1"/>
  <c r="BW17" i="25"/>
  <c r="AI11" i="30" s="1"/>
  <c r="AZ33" i="25"/>
  <c r="BD33" i="25"/>
  <c r="BH33" i="25"/>
  <c r="BL33" i="25"/>
  <c r="BP33" i="25"/>
  <c r="BT33" i="25"/>
  <c r="BX33" i="25"/>
  <c r="AY35" i="25"/>
  <c r="BC35" i="25"/>
  <c r="BG35" i="25"/>
  <c r="BK35" i="25"/>
  <c r="BO35" i="25"/>
  <c r="BS35" i="25"/>
  <c r="BW35" i="25"/>
  <c r="AW36" i="25"/>
  <c r="BA36" i="25"/>
  <c r="BE36" i="25"/>
  <c r="BI36" i="25"/>
  <c r="BM36" i="25"/>
  <c r="BQ36" i="25"/>
  <c r="BU36" i="25"/>
  <c r="BY36" i="25"/>
  <c r="AW39" i="25"/>
  <c r="BA39" i="25"/>
  <c r="BE39" i="25"/>
  <c r="BI39" i="25"/>
  <c r="BM39" i="25"/>
  <c r="BQ39" i="25"/>
  <c r="BU39" i="25"/>
  <c r="BY39" i="25"/>
  <c r="BN40" i="25"/>
  <c r="Z17" i="30" s="1"/>
  <c r="BS40" i="25"/>
  <c r="AE17" i="30" s="1"/>
  <c r="BW40" i="25"/>
  <c r="AI17" i="30" s="1"/>
  <c r="BS41" i="25"/>
  <c r="AE18" i="30" s="1"/>
  <c r="BW41" i="25"/>
  <c r="AI18" i="30" s="1"/>
  <c r="BW42" i="25"/>
  <c r="AI19" i="30" s="1"/>
  <c r="BY43" i="25"/>
  <c r="AK20" i="30" s="1"/>
  <c r="BW44" i="25"/>
  <c r="AI21" i="30" s="1"/>
  <c r="AZ45" i="25"/>
  <c r="BD45" i="25"/>
  <c r="BH45" i="25"/>
  <c r="BL45" i="25"/>
  <c r="BP45" i="25"/>
  <c r="BT45" i="25"/>
  <c r="BX45" i="25"/>
  <c r="BW46" i="25"/>
  <c r="AI22" i="30" s="1"/>
  <c r="AZ47" i="25"/>
  <c r="BD47" i="25"/>
  <c r="BH47" i="25"/>
  <c r="BL47" i="25"/>
  <c r="BP47" i="25"/>
  <c r="BT47" i="25"/>
  <c r="BX47" i="25"/>
  <c r="BT48" i="25"/>
  <c r="AF23" i="30" s="1"/>
  <c r="BX48" i="25"/>
  <c r="AJ23" i="30" s="1"/>
  <c r="AY49" i="25"/>
  <c r="BC49" i="25"/>
  <c r="BG49" i="25"/>
  <c r="BK49" i="25"/>
  <c r="BO49" i="25"/>
  <c r="BS49" i="25"/>
  <c r="BW49" i="25"/>
  <c r="AW50" i="25"/>
  <c r="BA50" i="25"/>
  <c r="BE50" i="25"/>
  <c r="BI50" i="25"/>
  <c r="BM50" i="25"/>
  <c r="BQ50" i="25"/>
  <c r="BU50" i="25"/>
  <c r="BY50" i="25"/>
  <c r="AY51" i="25"/>
  <c r="BC51" i="25"/>
  <c r="BG51" i="25"/>
  <c r="BK51" i="25"/>
  <c r="BO51" i="25"/>
  <c r="BS51" i="25"/>
  <c r="BW51" i="25"/>
  <c r="AW52" i="25"/>
  <c r="BA52" i="25"/>
  <c r="BE52" i="25"/>
  <c r="BI52" i="25"/>
  <c r="BM52" i="25"/>
  <c r="BQ52" i="25"/>
  <c r="BU52" i="25"/>
  <c r="BY52" i="25"/>
  <c r="AZ56" i="25"/>
  <c r="BD56" i="25"/>
  <c r="BH56" i="25"/>
  <c r="BL56" i="25"/>
  <c r="BP56" i="25"/>
  <c r="BT56" i="25"/>
  <c r="BX56" i="25"/>
  <c r="AX57" i="25"/>
  <c r="BB57" i="25"/>
  <c r="BF57" i="25"/>
  <c r="BJ57" i="25"/>
  <c r="BN57" i="25"/>
  <c r="BR57" i="25"/>
  <c r="BV57" i="25"/>
  <c r="BZ57" i="25"/>
  <c r="AZ58" i="25"/>
  <c r="BD58" i="25"/>
  <c r="BH58" i="25"/>
  <c r="BL58" i="25"/>
  <c r="BP58" i="25"/>
  <c r="BT58" i="25"/>
  <c r="BX58" i="25"/>
  <c r="AX59" i="25"/>
  <c r="BB59" i="25"/>
  <c r="BF59" i="25"/>
  <c r="BJ59" i="25"/>
  <c r="BN59" i="25"/>
  <c r="BR59" i="25"/>
  <c r="BV59" i="25"/>
  <c r="BZ59" i="25"/>
  <c r="AZ60" i="25"/>
  <c r="BD60" i="25"/>
  <c r="BH60" i="25"/>
  <c r="BL60" i="25"/>
  <c r="BP60" i="25"/>
  <c r="BT60" i="25"/>
  <c r="BX60" i="25"/>
  <c r="AX61" i="25"/>
  <c r="BB61" i="25"/>
  <c r="BF61" i="25"/>
  <c r="BJ61" i="25"/>
  <c r="BN61" i="25"/>
  <c r="BR61" i="25"/>
  <c r="BV61" i="25"/>
  <c r="BZ61" i="25"/>
  <c r="AZ62" i="25"/>
  <c r="BD62" i="25"/>
  <c r="BH62" i="25"/>
  <c r="BL62" i="25"/>
  <c r="BP62" i="25"/>
  <c r="BT62" i="25"/>
  <c r="BX62" i="25"/>
  <c r="AX63" i="25"/>
  <c r="BB63" i="25"/>
  <c r="BF63" i="25"/>
  <c r="BJ63" i="25"/>
  <c r="BN63" i="25"/>
  <c r="BR63" i="25"/>
  <c r="BV63" i="25"/>
  <c r="BZ63" i="25"/>
  <c r="AZ64" i="25"/>
  <c r="BD64" i="25"/>
  <c r="BH64" i="25"/>
  <c r="BL64" i="25"/>
  <c r="BP64" i="25"/>
  <c r="BT64" i="25"/>
  <c r="BX64" i="25"/>
  <c r="AX65" i="25"/>
  <c r="BB65" i="25"/>
  <c r="BF65" i="25"/>
  <c r="BJ65" i="25"/>
  <c r="BN65" i="25"/>
  <c r="BR65" i="25"/>
  <c r="BV65" i="25"/>
  <c r="BZ65" i="25"/>
  <c r="AZ66" i="25"/>
  <c r="BD66" i="25"/>
  <c r="BH66" i="25"/>
  <c r="BL66" i="25"/>
  <c r="BP66" i="25"/>
  <c r="BT66" i="25"/>
  <c r="BX66" i="25"/>
  <c r="AX67" i="25"/>
  <c r="BB67" i="25"/>
  <c r="BF67" i="25"/>
  <c r="BJ67" i="25"/>
  <c r="BN67" i="25"/>
  <c r="BR67" i="25"/>
  <c r="BV67" i="25"/>
  <c r="BZ67" i="25"/>
  <c r="AX70" i="25"/>
  <c r="BB70" i="25"/>
  <c r="BF70" i="25"/>
  <c r="BJ70" i="25"/>
  <c r="BN70" i="25"/>
  <c r="BR70" i="25"/>
  <c r="BV70" i="25"/>
  <c r="BZ70" i="25"/>
  <c r="AZ71" i="25"/>
  <c r="BD71" i="25"/>
  <c r="BH71" i="25"/>
  <c r="BL71" i="25"/>
  <c r="BP71" i="25"/>
  <c r="BT71" i="25"/>
  <c r="BX71" i="25"/>
  <c r="BR72" i="25"/>
  <c r="AD28" i="30" s="1"/>
  <c r="BV72" i="25"/>
  <c r="AH28" i="30" s="1"/>
  <c r="AW73" i="25"/>
  <c r="BA73" i="25"/>
  <c r="BE73" i="25"/>
  <c r="BI73" i="25"/>
  <c r="BM73" i="25"/>
  <c r="BQ73" i="25"/>
  <c r="BU73" i="25"/>
  <c r="BY73" i="25"/>
  <c r="AY74" i="25"/>
  <c r="BC74" i="25"/>
  <c r="BG74" i="25"/>
  <c r="BK74" i="25"/>
  <c r="BO74" i="25"/>
  <c r="BS74" i="25"/>
  <c r="BW74" i="25"/>
  <c r="AY76" i="25"/>
  <c r="BC76" i="25"/>
  <c r="BG76" i="25"/>
  <c r="BK76" i="25"/>
  <c r="BO76" i="25"/>
  <c r="BS76" i="25"/>
  <c r="BW76" i="25"/>
  <c r="AW77" i="25"/>
  <c r="BA77" i="25"/>
  <c r="BE77" i="25"/>
  <c r="BI77" i="25"/>
  <c r="BM77" i="25"/>
  <c r="BQ77" i="25"/>
  <c r="BU77" i="25"/>
  <c r="BY77" i="25"/>
  <c r="BN78" i="25"/>
  <c r="Z29" i="30" s="1"/>
  <c r="BS78" i="25"/>
  <c r="AE29" i="30" s="1"/>
  <c r="BW78" i="25"/>
  <c r="AI29" i="30" s="1"/>
  <c r="AY79" i="25"/>
  <c r="BC79" i="25"/>
  <c r="BG79" i="25"/>
  <c r="BK79" i="25"/>
  <c r="BO79" i="25"/>
  <c r="BS79" i="25"/>
  <c r="BW79" i="25"/>
  <c r="AW80" i="25"/>
  <c r="BA80" i="25"/>
  <c r="BE80" i="25"/>
  <c r="BI80" i="25"/>
  <c r="BM80" i="25"/>
  <c r="BQ80" i="25"/>
  <c r="BU80" i="25"/>
  <c r="BY80" i="25"/>
  <c r="AY81" i="25"/>
  <c r="BC81" i="25"/>
  <c r="BG81" i="25"/>
  <c r="BK81" i="25"/>
  <c r="BO81" i="25"/>
  <c r="BS81" i="25"/>
  <c r="BW81" i="25"/>
  <c r="AW82" i="25"/>
  <c r="BA82" i="25"/>
  <c r="BE82" i="25"/>
  <c r="BI82" i="25"/>
  <c r="BM82" i="25"/>
  <c r="BQ82" i="25"/>
  <c r="BU82" i="25"/>
  <c r="BY82" i="25"/>
  <c r="AY83" i="25"/>
  <c r="BC83" i="25"/>
  <c r="BG83" i="25"/>
  <c r="BK83" i="25"/>
  <c r="BO83" i="25"/>
  <c r="BS83" i="25"/>
  <c r="BW83" i="25"/>
  <c r="AW84" i="25"/>
  <c r="BA84" i="25"/>
  <c r="BE84" i="25"/>
  <c r="BI84" i="25"/>
  <c r="BM84" i="25"/>
  <c r="BQ84" i="25"/>
  <c r="BU84" i="25"/>
  <c r="BY84" i="25"/>
  <c r="AY85" i="25"/>
  <c r="BC85" i="25"/>
  <c r="BG85" i="25"/>
  <c r="BK85" i="25"/>
  <c r="BO85" i="25"/>
  <c r="BS85" i="25"/>
  <c r="BW85" i="25"/>
  <c r="AW86" i="25"/>
  <c r="BA86" i="25"/>
  <c r="BE86" i="25"/>
  <c r="BI86" i="25"/>
  <c r="BM86" i="25"/>
  <c r="BQ86" i="25"/>
  <c r="BU86" i="25"/>
  <c r="BY86" i="25"/>
  <c r="AY87" i="25"/>
  <c r="BC87" i="25"/>
  <c r="BG87" i="25"/>
  <c r="BK87" i="25"/>
  <c r="BO87" i="25"/>
  <c r="BS87" i="25"/>
  <c r="BW87" i="25"/>
  <c r="AW88" i="25"/>
  <c r="BA88" i="25"/>
  <c r="BE88" i="25"/>
  <c r="BI88" i="25"/>
  <c r="BM88" i="25"/>
  <c r="BQ88" i="25"/>
  <c r="BU88" i="25"/>
  <c r="BY88" i="25"/>
  <c r="AY89" i="25"/>
  <c r="BC89" i="25"/>
  <c r="BG89" i="25"/>
  <c r="BK89" i="25"/>
  <c r="BO89" i="25"/>
  <c r="BS89" i="25"/>
  <c r="BW89" i="25"/>
  <c r="AW90" i="25"/>
  <c r="BA90" i="25"/>
  <c r="BE90" i="25"/>
  <c r="BI90" i="25"/>
  <c r="BM90" i="25"/>
  <c r="BQ90" i="25"/>
  <c r="BU90" i="25"/>
  <c r="BY90" i="25"/>
  <c r="AY91" i="25"/>
  <c r="BC91" i="25"/>
  <c r="BG91" i="25"/>
  <c r="BK91" i="25"/>
  <c r="BO91" i="25"/>
  <c r="BS91" i="25"/>
  <c r="BW91" i="25"/>
  <c r="AW92" i="25"/>
  <c r="BA92" i="25"/>
  <c r="BE92" i="25"/>
  <c r="BI92" i="25"/>
  <c r="BM92" i="25"/>
  <c r="BQ92" i="25"/>
  <c r="BU92" i="25"/>
  <c r="BY92" i="25"/>
  <c r="AY93" i="25"/>
  <c r="BC93" i="25"/>
  <c r="BG93" i="25"/>
  <c r="BK93" i="25"/>
  <c r="BO93" i="25"/>
  <c r="BS93" i="25"/>
  <c r="BW93" i="25"/>
  <c r="AW94" i="25"/>
  <c r="BA94" i="25"/>
  <c r="BE94" i="25"/>
  <c r="BI94" i="25"/>
  <c r="BM94" i="25"/>
  <c r="BQ94" i="25"/>
  <c r="BU94" i="25"/>
  <c r="BY94" i="25"/>
  <c r="AY95" i="25"/>
  <c r="BC95" i="25"/>
  <c r="BG95" i="25"/>
  <c r="BK95" i="25"/>
  <c r="BO95" i="25"/>
  <c r="BS95" i="25"/>
  <c r="BW95" i="25"/>
  <c r="AW96" i="25"/>
  <c r="BA96" i="25"/>
  <c r="BE96" i="25"/>
  <c r="BI96" i="25"/>
  <c r="BM96" i="25"/>
  <c r="BQ96" i="25"/>
  <c r="BU96" i="25"/>
  <c r="BY96" i="25"/>
  <c r="AY97" i="25"/>
  <c r="BC97" i="25"/>
  <c r="BG97" i="25"/>
  <c r="BK97" i="25"/>
  <c r="BO97" i="25"/>
  <c r="BS97" i="25"/>
  <c r="BW97" i="25"/>
  <c r="AW98" i="25"/>
  <c r="BA98" i="25"/>
  <c r="BE98" i="25"/>
  <c r="BI98" i="25"/>
  <c r="BM98" i="25"/>
  <c r="BQ98" i="25"/>
  <c r="BU98" i="25"/>
  <c r="BY98" i="25"/>
  <c r="BN99" i="25"/>
  <c r="Z30" i="30" s="1"/>
  <c r="BS99" i="25"/>
  <c r="AE30" i="30" s="1"/>
  <c r="BW99" i="25"/>
  <c r="AI30" i="30" s="1"/>
  <c r="BN100" i="25"/>
  <c r="Z31" i="30" s="1"/>
  <c r="BS100" i="25"/>
  <c r="AE31" i="30" s="1"/>
  <c r="BW100" i="25"/>
  <c r="AI31" i="30" s="1"/>
  <c r="BM101" i="25"/>
  <c r="Y32" i="30" s="1"/>
  <c r="BR101" i="25"/>
  <c r="AD32" i="30" s="1"/>
  <c r="BV101" i="25"/>
  <c r="AH32" i="30" s="1"/>
  <c r="BZ101" i="25"/>
  <c r="AL32" i="30" s="1"/>
  <c r="AZ102" i="25"/>
  <c r="BD102" i="25"/>
  <c r="BH102" i="25"/>
  <c r="BL102" i="25"/>
  <c r="BP102" i="25"/>
  <c r="BT102" i="25"/>
  <c r="BX102" i="25"/>
  <c r="AX103" i="25"/>
  <c r="BB103" i="25"/>
  <c r="BF103" i="25"/>
  <c r="BJ103" i="25"/>
  <c r="BN103" i="25"/>
  <c r="BR103" i="25"/>
  <c r="BV103" i="25"/>
  <c r="BZ103" i="25"/>
  <c r="AW105" i="25"/>
  <c r="BA105" i="25"/>
  <c r="BE105" i="25"/>
  <c r="BI105" i="25"/>
  <c r="BM105" i="25"/>
  <c r="BQ105" i="25"/>
  <c r="BU105" i="25"/>
  <c r="BY105" i="25"/>
  <c r="AY106" i="25"/>
  <c r="BC106" i="25"/>
  <c r="BG106" i="25"/>
  <c r="BK106" i="25"/>
  <c r="BO106" i="25"/>
  <c r="BS106" i="25"/>
  <c r="BW106" i="25"/>
  <c r="AW107" i="25"/>
  <c r="BA107" i="25"/>
  <c r="BE107" i="25"/>
  <c r="BI107" i="25"/>
  <c r="BM107" i="25"/>
  <c r="BQ107" i="25"/>
  <c r="BU107" i="25"/>
  <c r="BY107" i="25"/>
  <c r="AZ109" i="25"/>
  <c r="BD109" i="25"/>
  <c r="BH109" i="25"/>
  <c r="BL109" i="25"/>
  <c r="BP109" i="25"/>
  <c r="BT109" i="25"/>
  <c r="BX109" i="25"/>
  <c r="AY111" i="25"/>
  <c r="BC111" i="25"/>
  <c r="BG111" i="25"/>
  <c r="BK111" i="25"/>
  <c r="BO111" i="25"/>
  <c r="BS111" i="25"/>
  <c r="BW111" i="25"/>
  <c r="AW112" i="25"/>
  <c r="BA112" i="25"/>
  <c r="BE112" i="25"/>
  <c r="BI112" i="25"/>
  <c r="BM112" i="25"/>
  <c r="BQ112" i="25"/>
  <c r="BU112" i="25"/>
  <c r="BY112" i="25"/>
  <c r="AY113" i="25"/>
  <c r="BC113" i="25"/>
  <c r="BG113" i="25"/>
  <c r="BK113" i="25"/>
  <c r="BO113" i="25"/>
  <c r="BS113" i="25"/>
  <c r="BW113" i="25"/>
  <c r="AG114" i="25"/>
  <c r="Y36" i="30" s="1"/>
  <c r="AX115" i="25"/>
  <c r="BB115" i="25"/>
  <c r="BF115" i="25"/>
  <c r="BJ115" i="25"/>
  <c r="BN115" i="25"/>
  <c r="BR115" i="25"/>
  <c r="BV115" i="25"/>
  <c r="BZ115" i="25"/>
  <c r="BO116" i="25"/>
  <c r="AA37" i="30" s="1"/>
  <c r="BT116" i="25"/>
  <c r="AF37" i="30" s="1"/>
  <c r="BX116" i="25"/>
  <c r="AJ37" i="30" s="1"/>
  <c r="AZ117" i="25"/>
  <c r="BD117" i="25"/>
  <c r="BH117" i="25"/>
  <c r="BL117" i="25"/>
  <c r="BP117" i="25"/>
  <c r="BT117" i="25"/>
  <c r="BX117" i="25"/>
  <c r="BM118" i="25"/>
  <c r="Y38" i="30" s="1"/>
  <c r="BQ118" i="25"/>
  <c r="AC38" i="30" s="1"/>
  <c r="BV118" i="25"/>
  <c r="AH38" i="30" s="1"/>
  <c r="BZ118" i="25"/>
  <c r="AL38" i="30" s="1"/>
  <c r="AX119" i="25"/>
  <c r="BB119" i="25"/>
  <c r="BF119" i="25"/>
  <c r="BJ119" i="25"/>
  <c r="BN119" i="25"/>
  <c r="BR119" i="25"/>
  <c r="BV119" i="25"/>
  <c r="BZ119" i="25"/>
  <c r="AZ120" i="25"/>
  <c r="BD120" i="25"/>
  <c r="BH120" i="25"/>
  <c r="BL120" i="25"/>
  <c r="BP120" i="25"/>
  <c r="BT120" i="25"/>
  <c r="BX120" i="25"/>
  <c r="AX121" i="25"/>
  <c r="BB121" i="25"/>
  <c r="BF121" i="25"/>
  <c r="BJ121" i="25"/>
  <c r="BN121" i="25"/>
  <c r="BR121" i="25"/>
  <c r="BV121" i="25"/>
  <c r="BZ121" i="25"/>
  <c r="AZ122" i="25"/>
  <c r="BD122" i="25"/>
  <c r="BH122" i="25"/>
  <c r="BL122" i="25"/>
  <c r="BP122" i="25"/>
  <c r="BT122" i="25"/>
  <c r="BX122" i="25"/>
  <c r="AX123" i="25"/>
  <c r="BB123" i="25"/>
  <c r="BF123" i="25"/>
  <c r="BJ123" i="25"/>
  <c r="BN123" i="25"/>
  <c r="BR123" i="25"/>
  <c r="BV123" i="25"/>
  <c r="BZ123" i="25"/>
  <c r="AZ124" i="25"/>
  <c r="BD124" i="25"/>
  <c r="BH124" i="25"/>
  <c r="BL124" i="25"/>
  <c r="BP124" i="25"/>
  <c r="BT124" i="25"/>
  <c r="BX124" i="25"/>
  <c r="AX125" i="25"/>
  <c r="BB125" i="25"/>
  <c r="BF125" i="25"/>
  <c r="BJ125" i="25"/>
  <c r="BN125" i="25"/>
  <c r="BR125" i="25"/>
  <c r="BV125" i="25"/>
  <c r="BZ125" i="25"/>
  <c r="AZ126" i="25"/>
  <c r="BD126" i="25"/>
  <c r="BH126" i="25"/>
  <c r="BL126" i="25"/>
  <c r="BP126" i="25"/>
  <c r="BT126" i="25"/>
  <c r="BX126" i="25"/>
  <c r="AX127" i="25"/>
  <c r="BB127" i="25"/>
  <c r="BF127" i="25"/>
  <c r="BJ127" i="25"/>
  <c r="BN127" i="25"/>
  <c r="BR127" i="25"/>
  <c r="BV127" i="25"/>
  <c r="BZ127" i="25"/>
  <c r="AZ128" i="25"/>
  <c r="BD128" i="25"/>
  <c r="BH128" i="25"/>
  <c r="BL128" i="25"/>
  <c r="BP128" i="25"/>
  <c r="BT128" i="25"/>
  <c r="BX128" i="25"/>
  <c r="AX129" i="25"/>
  <c r="BB129" i="25"/>
  <c r="BF129" i="25"/>
  <c r="BJ129" i="25"/>
  <c r="BN129" i="25"/>
  <c r="BR129" i="25"/>
  <c r="BV129" i="25"/>
  <c r="BZ129" i="25"/>
  <c r="AZ130" i="25"/>
  <c r="BD130" i="25"/>
  <c r="BH130" i="25"/>
  <c r="BL130" i="25"/>
  <c r="BP130" i="25"/>
  <c r="BT130" i="25"/>
  <c r="BX130" i="25"/>
  <c r="AX131" i="25"/>
  <c r="BB131" i="25"/>
  <c r="BF131" i="25"/>
  <c r="BJ131" i="25"/>
  <c r="BN131" i="25"/>
  <c r="BR131" i="25"/>
  <c r="BV131" i="25"/>
  <c r="BZ131" i="25"/>
  <c r="AZ132" i="25"/>
  <c r="BD132" i="25"/>
  <c r="BH132" i="25"/>
  <c r="BL132" i="25"/>
  <c r="BP132" i="25"/>
  <c r="BT132" i="25"/>
  <c r="BX132" i="25"/>
  <c r="AX133" i="25"/>
  <c r="BB133" i="25"/>
  <c r="BF133" i="25"/>
  <c r="BJ133" i="25"/>
  <c r="BN133" i="25"/>
  <c r="BR133" i="25"/>
  <c r="BV133" i="25"/>
  <c r="BZ133" i="25"/>
  <c r="AZ134" i="25"/>
  <c r="BD134" i="25"/>
  <c r="BH134" i="25"/>
  <c r="BL134" i="25"/>
  <c r="BP134" i="25"/>
  <c r="BT134" i="25"/>
  <c r="BX134" i="25"/>
  <c r="AX135" i="25"/>
  <c r="BB135" i="25"/>
  <c r="BF135" i="25"/>
  <c r="BJ135" i="25"/>
  <c r="BN135" i="25"/>
  <c r="BR135" i="25"/>
  <c r="BV135" i="25"/>
  <c r="BZ135" i="25"/>
  <c r="AZ136" i="25"/>
  <c r="BD136" i="25"/>
  <c r="BH136" i="25"/>
  <c r="BL136" i="25"/>
  <c r="BP136" i="25"/>
  <c r="BT136" i="25"/>
  <c r="BX136" i="25"/>
  <c r="AX137" i="25"/>
  <c r="BB137" i="25"/>
  <c r="BF137" i="25"/>
  <c r="BJ137" i="25"/>
  <c r="BN137" i="25"/>
  <c r="BR137" i="25"/>
  <c r="BV137" i="25"/>
  <c r="BZ137" i="25"/>
  <c r="AZ138" i="25"/>
  <c r="BD138" i="25"/>
  <c r="BH138" i="25"/>
  <c r="BL138" i="25"/>
  <c r="BP138" i="25"/>
  <c r="BT138" i="25"/>
  <c r="BX138" i="25"/>
  <c r="AX139" i="25"/>
  <c r="BB139" i="25"/>
  <c r="BF139" i="25"/>
  <c r="BJ139" i="25"/>
  <c r="BN139" i="25"/>
  <c r="BR139" i="25"/>
  <c r="BV139" i="25"/>
  <c r="BZ139" i="25"/>
  <c r="AX142" i="25"/>
  <c r="BB142" i="25"/>
  <c r="BF142" i="25"/>
  <c r="BJ142" i="25"/>
  <c r="BN142" i="25"/>
  <c r="BR142" i="25"/>
  <c r="BV142" i="25"/>
  <c r="BZ142" i="25"/>
  <c r="BY143" i="25"/>
  <c r="AK41" i="30" s="1"/>
  <c r="AX144" i="25"/>
  <c r="BB144" i="25"/>
  <c r="BF144" i="25"/>
  <c r="BJ144" i="25"/>
  <c r="BN144" i="25"/>
  <c r="BR144" i="25"/>
  <c r="BV144" i="25"/>
  <c r="BZ144" i="25"/>
  <c r="AZ145" i="25"/>
  <c r="BD145" i="25"/>
  <c r="BH145" i="25"/>
  <c r="BL145" i="25"/>
  <c r="BP145" i="25"/>
  <c r="BT145" i="25"/>
  <c r="BX145" i="25"/>
  <c r="AX146" i="25"/>
  <c r="BB146" i="25"/>
  <c r="BF146" i="25"/>
  <c r="BJ146" i="25"/>
  <c r="BN146" i="25"/>
  <c r="BR146" i="25"/>
  <c r="BV146" i="25"/>
  <c r="BZ146" i="25"/>
  <c r="AZ147" i="25"/>
  <c r="BD147" i="25"/>
  <c r="BH147" i="25"/>
  <c r="BL147" i="25"/>
  <c r="BP147" i="25"/>
  <c r="BT147" i="25"/>
  <c r="BX147" i="25"/>
  <c r="AX148" i="25"/>
  <c r="BB148" i="25"/>
  <c r="BF148" i="25"/>
  <c r="BJ148" i="25"/>
  <c r="BN148" i="25"/>
  <c r="BR148" i="25"/>
  <c r="BV148" i="25"/>
  <c r="BZ148" i="25"/>
  <c r="AZ149" i="25"/>
  <c r="BD149" i="25"/>
  <c r="BH149" i="25"/>
  <c r="BL149" i="25"/>
  <c r="BP149" i="25"/>
  <c r="BT149" i="25"/>
  <c r="BX149" i="25"/>
  <c r="AX150" i="25"/>
  <c r="BB150" i="25"/>
  <c r="BF150" i="25"/>
  <c r="BJ150" i="25"/>
  <c r="BN150" i="25"/>
  <c r="BR150" i="25"/>
  <c r="BV150" i="25"/>
  <c r="BZ150" i="25"/>
  <c r="AZ151" i="25"/>
  <c r="BD151" i="25"/>
  <c r="BH151" i="25"/>
  <c r="BL151" i="25"/>
  <c r="BP151" i="25"/>
  <c r="BT151" i="25"/>
  <c r="BX151" i="25"/>
  <c r="AX152" i="25"/>
  <c r="BB152" i="25"/>
  <c r="BF152" i="25"/>
  <c r="BJ152" i="25"/>
  <c r="BN152" i="25"/>
  <c r="BR152" i="25"/>
  <c r="BV152" i="25"/>
  <c r="BZ152" i="25"/>
  <c r="AZ153" i="25"/>
  <c r="BD153" i="25"/>
  <c r="BH153" i="25"/>
  <c r="BL153" i="25"/>
  <c r="BP153" i="25"/>
  <c r="BT153" i="25"/>
  <c r="BX153" i="25"/>
  <c r="AX154" i="25"/>
  <c r="BB154" i="25"/>
  <c r="BF154" i="25"/>
  <c r="BJ154" i="25"/>
  <c r="BN154" i="25"/>
  <c r="BR154" i="25"/>
  <c r="BV154" i="25"/>
  <c r="BZ154" i="25"/>
  <c r="AZ155" i="25"/>
  <c r="BD155" i="25"/>
  <c r="BH155" i="25"/>
  <c r="BL155" i="25"/>
  <c r="BP155" i="25"/>
  <c r="BT155" i="25"/>
  <c r="BX155" i="25"/>
  <c r="AX156" i="25"/>
  <c r="BB156" i="25"/>
  <c r="BF156" i="25"/>
  <c r="BJ156" i="25"/>
  <c r="BN156" i="25"/>
  <c r="BR156" i="25"/>
  <c r="BV156" i="25"/>
  <c r="BZ156" i="25"/>
  <c r="AZ157" i="25"/>
  <c r="BD157" i="25"/>
  <c r="BH157" i="25"/>
  <c r="BL157" i="25"/>
  <c r="BP157" i="25"/>
  <c r="BT157" i="25"/>
  <c r="BX157" i="25"/>
  <c r="AX158" i="25"/>
  <c r="BB158" i="25"/>
  <c r="BF158" i="25"/>
  <c r="BJ158" i="25"/>
  <c r="BN158" i="25"/>
  <c r="BR158" i="25"/>
  <c r="BV158" i="25"/>
  <c r="BZ158" i="25"/>
  <c r="AZ159" i="25"/>
  <c r="BD159" i="25"/>
  <c r="BH159" i="25"/>
  <c r="BL159" i="25"/>
  <c r="BP159" i="25"/>
  <c r="BT159" i="25"/>
  <c r="BX159" i="25"/>
  <c r="AY161" i="25"/>
  <c r="BC161" i="25"/>
  <c r="BG161" i="25"/>
  <c r="BK161" i="25"/>
  <c r="BO161" i="25"/>
  <c r="BS161" i="25"/>
  <c r="BW161" i="25"/>
  <c r="AW162" i="25"/>
  <c r="BA162" i="25"/>
  <c r="BE162" i="25"/>
  <c r="BI162" i="25"/>
  <c r="BM162" i="25"/>
  <c r="BQ162" i="25"/>
  <c r="BU162" i="25"/>
  <c r="BY162" i="25"/>
  <c r="AY163" i="25"/>
  <c r="BC163" i="25"/>
  <c r="BG163" i="25"/>
  <c r="BK163" i="25"/>
  <c r="BO163" i="25"/>
  <c r="BS163" i="25"/>
  <c r="BW163" i="25"/>
  <c r="AW164" i="25"/>
  <c r="BA164" i="25"/>
  <c r="BE164" i="25"/>
  <c r="BI164" i="25"/>
  <c r="BM164" i="25"/>
  <c r="BQ164" i="25"/>
  <c r="BU164" i="25"/>
  <c r="BY164" i="25"/>
  <c r="AY165" i="25"/>
  <c r="BC165" i="25"/>
  <c r="BG165" i="25"/>
  <c r="BK165" i="25"/>
  <c r="BO165" i="25"/>
  <c r="BS165" i="25"/>
  <c r="BW165" i="25"/>
  <c r="BL166" i="25"/>
  <c r="X43" i="30" s="1"/>
  <c r="BP166" i="25"/>
  <c r="AB43" i="30" s="1"/>
  <c r="BT166" i="25"/>
  <c r="AF43" i="30" s="1"/>
  <c r="BX166" i="25"/>
  <c r="AJ43" i="30" s="1"/>
  <c r="BH167" i="25"/>
  <c r="T44" i="30" s="1"/>
  <c r="BM167" i="25"/>
  <c r="Y44" i="30" s="1"/>
  <c r="BQ167" i="25"/>
  <c r="AC44" i="30" s="1"/>
  <c r="BU167" i="25"/>
  <c r="AG44" i="30" s="1"/>
  <c r="BY167" i="25"/>
  <c r="AK44" i="30" s="1"/>
  <c r="AY168" i="25"/>
  <c r="BC168" i="25"/>
  <c r="BG168" i="25"/>
  <c r="BK168" i="25"/>
  <c r="BO168" i="25"/>
  <c r="BS168" i="25"/>
  <c r="BW168" i="25"/>
  <c r="AW169" i="25"/>
  <c r="BA169" i="25"/>
  <c r="BE169" i="25"/>
  <c r="BI169" i="25"/>
  <c r="BM169" i="25"/>
  <c r="BQ169" i="25"/>
  <c r="BU169" i="25"/>
  <c r="BY169" i="25"/>
  <c r="AY170" i="25"/>
  <c r="BC170" i="25"/>
  <c r="BG170" i="25"/>
  <c r="BK170" i="25"/>
  <c r="BO170" i="25"/>
  <c r="BS170" i="25"/>
  <c r="BW170" i="25"/>
  <c r="AW171" i="25"/>
  <c r="BA171" i="25"/>
  <c r="BE171" i="25"/>
  <c r="BI171" i="25"/>
  <c r="BM171" i="25"/>
  <c r="BQ171" i="25"/>
  <c r="BU171" i="25"/>
  <c r="BY171" i="25"/>
  <c r="AY172" i="25"/>
  <c r="BC172" i="25"/>
  <c r="BG172" i="25"/>
  <c r="BK172" i="25"/>
  <c r="BO172" i="25"/>
  <c r="BS172" i="25"/>
  <c r="BW172" i="25"/>
  <c r="AW173" i="25"/>
  <c r="BA173" i="25"/>
  <c r="BE173" i="25"/>
  <c r="BI173" i="25"/>
  <c r="BM173" i="25"/>
  <c r="BQ173" i="25"/>
  <c r="BU173" i="25"/>
  <c r="BY173" i="25"/>
  <c r="AY174" i="25"/>
  <c r="BC174" i="25"/>
  <c r="BG174" i="25"/>
  <c r="BK174" i="25"/>
  <c r="BO174" i="25"/>
  <c r="BS174" i="25"/>
  <c r="BW174" i="25"/>
  <c r="AW175" i="25"/>
  <c r="BA175" i="25"/>
  <c r="BE175" i="25"/>
  <c r="BI175" i="25"/>
  <c r="BM175" i="25"/>
  <c r="BQ175" i="25"/>
  <c r="BU175" i="25"/>
  <c r="BY175" i="25"/>
  <c r="AY176" i="25"/>
  <c r="BC176" i="25"/>
  <c r="BG176" i="25"/>
  <c r="BK176" i="25"/>
  <c r="BO176" i="25"/>
  <c r="BS176" i="25"/>
  <c r="BW176" i="25"/>
  <c r="AW177" i="25"/>
  <c r="BA177" i="25"/>
  <c r="BE177" i="25"/>
  <c r="BI177" i="25"/>
  <c r="BM177" i="25"/>
  <c r="BQ177" i="25"/>
  <c r="BU177" i="25"/>
  <c r="BY177" i="25"/>
  <c r="AY178" i="25"/>
  <c r="BC178" i="25"/>
  <c r="BG178" i="25"/>
  <c r="BK178" i="25"/>
  <c r="BO178" i="25"/>
  <c r="BS178" i="25"/>
  <c r="BW178" i="25"/>
  <c r="AW179" i="25"/>
  <c r="BA179" i="25"/>
  <c r="BE179" i="25"/>
  <c r="BI179" i="25"/>
  <c r="BM179" i="25"/>
  <c r="BQ179" i="25"/>
  <c r="BU179" i="25"/>
  <c r="BY179" i="25"/>
  <c r="AY180" i="25"/>
  <c r="BC180" i="25"/>
  <c r="BG180" i="25"/>
  <c r="BK180" i="25"/>
  <c r="BO180" i="25"/>
  <c r="BS180" i="25"/>
  <c r="BW180" i="25"/>
  <c r="AW181" i="25"/>
  <c r="BA181" i="25"/>
  <c r="BE181" i="25"/>
  <c r="BI181" i="25"/>
  <c r="BM181" i="25"/>
  <c r="BQ181" i="25"/>
  <c r="BU181" i="25"/>
  <c r="BY181" i="25"/>
  <c r="AY182" i="25"/>
  <c r="BC182" i="25"/>
  <c r="BG182" i="25"/>
  <c r="BK182" i="25"/>
  <c r="BO182" i="25"/>
  <c r="BS182" i="25"/>
  <c r="BW182" i="25"/>
  <c r="AW183" i="25"/>
  <c r="BA183" i="25"/>
  <c r="BE183" i="25"/>
  <c r="BI183" i="25"/>
  <c r="BM183" i="25"/>
  <c r="BQ183" i="25"/>
  <c r="BU183" i="25"/>
  <c r="BY183" i="25"/>
  <c r="AY184" i="25"/>
  <c r="BC184" i="25"/>
  <c r="BG184" i="25"/>
  <c r="BK184" i="25"/>
  <c r="BO184" i="25"/>
  <c r="BS184" i="25"/>
  <c r="BW184" i="25"/>
  <c r="AW185" i="25"/>
  <c r="BA185" i="25"/>
  <c r="BE185" i="25"/>
  <c r="BI185" i="25"/>
  <c r="BM185" i="25"/>
  <c r="BQ185" i="25"/>
  <c r="BU185" i="25"/>
  <c r="BY185" i="25"/>
  <c r="AY186" i="25"/>
  <c r="BC186" i="25"/>
  <c r="BG186" i="25"/>
  <c r="BK186" i="25"/>
  <c r="BO186" i="25"/>
  <c r="BS186" i="25"/>
  <c r="BW186" i="25"/>
  <c r="AW187" i="25"/>
  <c r="BA187" i="25"/>
  <c r="BE187" i="25"/>
  <c r="BI187" i="25"/>
  <c r="BM187" i="25"/>
  <c r="BQ187" i="25"/>
  <c r="BU187" i="25"/>
  <c r="BY187" i="25"/>
  <c r="AY188" i="25"/>
  <c r="BC188" i="25"/>
  <c r="BG188" i="25"/>
  <c r="BK188" i="25"/>
  <c r="BO188" i="25"/>
  <c r="BS188" i="25"/>
  <c r="BW188" i="25"/>
  <c r="AW189" i="25"/>
  <c r="BA189" i="25"/>
  <c r="BE189" i="25"/>
  <c r="BI189" i="25"/>
  <c r="BM189" i="25"/>
  <c r="BQ189" i="25"/>
  <c r="BU189" i="25"/>
  <c r="BY189" i="25"/>
  <c r="AY190" i="25"/>
  <c r="BC190" i="25"/>
  <c r="BG190" i="25"/>
  <c r="BK190" i="25"/>
  <c r="BO190" i="25"/>
  <c r="BS190" i="25"/>
  <c r="BW190" i="25"/>
  <c r="AW191" i="25"/>
  <c r="BA191" i="25"/>
  <c r="BE191" i="25"/>
  <c r="BI191" i="25"/>
  <c r="BM191" i="25"/>
  <c r="BQ191" i="25"/>
  <c r="BU191" i="25"/>
  <c r="BY191" i="25"/>
  <c r="AY192" i="25"/>
  <c r="BC192" i="25"/>
  <c r="BG192" i="25"/>
  <c r="BK192" i="25"/>
  <c r="BO192" i="25"/>
  <c r="BS192" i="25"/>
  <c r="BW192" i="25"/>
  <c r="AW193" i="25"/>
  <c r="BA193" i="25"/>
  <c r="BE193" i="25"/>
  <c r="BI193" i="25"/>
  <c r="BM193" i="25"/>
  <c r="BQ193" i="25"/>
  <c r="BU193" i="25"/>
  <c r="BY193" i="25"/>
  <c r="AY194" i="25"/>
  <c r="BC194" i="25"/>
  <c r="BG194" i="25"/>
  <c r="BK194" i="25"/>
  <c r="BO194" i="25"/>
  <c r="BS194" i="25"/>
  <c r="BW194" i="25"/>
  <c r="AW195" i="25"/>
  <c r="BA195" i="25"/>
  <c r="BE195" i="25"/>
  <c r="BI195" i="25"/>
  <c r="BM195" i="25"/>
  <c r="BQ195" i="25"/>
  <c r="BU195" i="25"/>
  <c r="BY195" i="25"/>
  <c r="AY196" i="25"/>
  <c r="BC196" i="25"/>
  <c r="BG196" i="25"/>
  <c r="BK196" i="25"/>
  <c r="BO196" i="25"/>
  <c r="BS196" i="25"/>
  <c r="BW196" i="25"/>
  <c r="AW197" i="25"/>
  <c r="BA197" i="25"/>
  <c r="BE197" i="25"/>
  <c r="BI197" i="25"/>
  <c r="BM197" i="25"/>
  <c r="BQ197" i="25"/>
  <c r="BU197" i="25"/>
  <c r="BY197" i="25"/>
  <c r="AY198" i="25"/>
  <c r="BC198" i="25"/>
  <c r="BG198" i="25"/>
  <c r="BK198" i="25"/>
  <c r="BO198" i="25"/>
  <c r="BS198" i="25"/>
  <c r="BW198" i="25"/>
  <c r="AW199" i="25"/>
  <c r="BA199" i="25"/>
  <c r="BE199" i="25"/>
  <c r="BI199" i="25"/>
  <c r="BM199" i="25"/>
  <c r="BQ199" i="25"/>
  <c r="BU199" i="25"/>
  <c r="BY199" i="25"/>
  <c r="AY200" i="25"/>
  <c r="BC200" i="25"/>
  <c r="BG200" i="25"/>
  <c r="BK200" i="25"/>
  <c r="BO200" i="25"/>
  <c r="BS200" i="25"/>
  <c r="BW200" i="25"/>
  <c r="AW201" i="25"/>
  <c r="BA201" i="25"/>
  <c r="BE201" i="25"/>
  <c r="BI201" i="25"/>
  <c r="BM201" i="25"/>
  <c r="BQ201" i="25"/>
  <c r="BU201" i="25"/>
  <c r="BY201" i="25"/>
  <c r="AY202" i="25"/>
  <c r="BC202" i="25"/>
  <c r="BG202" i="25"/>
  <c r="BK202" i="25"/>
  <c r="BO202" i="25"/>
  <c r="BS202" i="25"/>
  <c r="BW202" i="25"/>
  <c r="AW203" i="25"/>
  <c r="BA203" i="25"/>
  <c r="BE203" i="25"/>
  <c r="BI203" i="25"/>
  <c r="BM203" i="25"/>
  <c r="BQ203" i="25"/>
  <c r="BU203" i="25"/>
  <c r="BY203" i="25"/>
  <c r="AY204" i="25"/>
  <c r="BC204" i="25"/>
  <c r="BG204" i="25"/>
  <c r="BK204" i="25"/>
  <c r="BO204" i="25"/>
  <c r="BS204" i="25"/>
  <c r="BW204" i="25"/>
  <c r="AW205" i="25"/>
  <c r="BA205" i="25"/>
  <c r="BE205" i="25"/>
  <c r="BI205" i="25"/>
  <c r="BM205" i="25"/>
  <c r="BQ205" i="25"/>
  <c r="BU205" i="25"/>
  <c r="BY205" i="25"/>
  <c r="AY206" i="25"/>
  <c r="BC206" i="25"/>
  <c r="BG206" i="25"/>
  <c r="BK206" i="25"/>
  <c r="BO206" i="25"/>
  <c r="BS206" i="25"/>
  <c r="BW206" i="25"/>
  <c r="AW207" i="25"/>
  <c r="BA207" i="25"/>
  <c r="BE207" i="25"/>
  <c r="BI207" i="25"/>
  <c r="BM207" i="25"/>
  <c r="BQ207" i="25"/>
  <c r="BU207" i="25"/>
  <c r="BY207" i="25"/>
  <c r="AY208" i="25"/>
  <c r="BC208" i="25"/>
  <c r="BG208" i="25"/>
  <c r="BK208" i="25"/>
  <c r="BO208" i="25"/>
  <c r="BS208" i="25"/>
  <c r="BW208" i="25"/>
  <c r="AW209" i="25"/>
  <c r="BA209" i="25"/>
  <c r="BE209" i="25"/>
  <c r="BI209" i="25"/>
  <c r="BM209" i="25"/>
  <c r="BQ209" i="25"/>
  <c r="BU209" i="25"/>
  <c r="BY209" i="25"/>
  <c r="AY210" i="25"/>
  <c r="BC210" i="25"/>
  <c r="BG210" i="25"/>
  <c r="BK210" i="25"/>
  <c r="BO210" i="25"/>
  <c r="BS210" i="25"/>
  <c r="BW210" i="25"/>
  <c r="AW211" i="25"/>
  <c r="BA211" i="25"/>
  <c r="BE211" i="25"/>
  <c r="BI211" i="25"/>
  <c r="BM211" i="25"/>
  <c r="BQ211" i="25"/>
  <c r="BU211" i="25"/>
  <c r="BY211" i="25"/>
  <c r="AY212" i="25"/>
  <c r="BC212" i="25"/>
  <c r="BG212" i="25"/>
  <c r="BK212" i="25"/>
  <c r="BO212" i="25"/>
  <c r="BS212" i="25"/>
  <c r="BW212" i="25"/>
  <c r="BP213" i="25"/>
  <c r="AB45" i="30" s="1"/>
  <c r="BU213" i="25"/>
  <c r="AG45" i="30" s="1"/>
  <c r="BY213" i="25"/>
  <c r="AK45" i="30" s="1"/>
  <c r="AW214" i="25"/>
  <c r="BA214" i="25"/>
  <c r="BE214" i="25"/>
  <c r="BI214" i="25"/>
  <c r="BM214" i="25"/>
  <c r="BQ214" i="25"/>
  <c r="BU214" i="25"/>
  <c r="BY214" i="25"/>
  <c r="AY215" i="25"/>
  <c r="BC215" i="25"/>
  <c r="BG215" i="25"/>
  <c r="BK215" i="25"/>
  <c r="BO215" i="25"/>
  <c r="BS215" i="25"/>
  <c r="BW215" i="25"/>
  <c r="AW216" i="25"/>
  <c r="BA216" i="25"/>
  <c r="BE216" i="25"/>
  <c r="BI216" i="25"/>
  <c r="BM216" i="25"/>
  <c r="BQ216" i="25"/>
  <c r="BU216" i="25"/>
  <c r="BY216" i="25"/>
  <c r="AY217" i="25"/>
  <c r="BC217" i="25"/>
  <c r="BG217" i="25"/>
  <c r="BK217" i="25"/>
  <c r="BO217" i="25"/>
  <c r="BS217" i="25"/>
  <c r="BW217" i="25"/>
  <c r="AW218" i="25"/>
  <c r="BA218" i="25"/>
  <c r="BE218" i="25"/>
  <c r="BI218" i="25"/>
  <c r="BM218" i="25"/>
  <c r="BQ218" i="25"/>
  <c r="BU218" i="25"/>
  <c r="BY218" i="25"/>
  <c r="AY219" i="25"/>
  <c r="BC219" i="25"/>
  <c r="BG219" i="25"/>
  <c r="BK219" i="25"/>
  <c r="BO219" i="25"/>
  <c r="BS219" i="25"/>
  <c r="BW219" i="25"/>
  <c r="BP220" i="25"/>
  <c r="AB46" i="30" s="1"/>
  <c r="BU220" i="25"/>
  <c r="AG46" i="30" s="1"/>
  <c r="BY220" i="25"/>
  <c r="AK46" i="30" s="1"/>
  <c r="AW221" i="25"/>
  <c r="BA221" i="25"/>
  <c r="BE221" i="25"/>
  <c r="BI221" i="25"/>
  <c r="BM221" i="25"/>
  <c r="BQ221" i="25"/>
  <c r="BU221" i="25"/>
  <c r="BY221" i="25"/>
  <c r="AY222" i="25"/>
  <c r="BC222" i="25"/>
  <c r="BG222" i="25"/>
  <c r="BK222" i="25"/>
  <c r="BO222" i="25"/>
  <c r="BS222" i="25"/>
  <c r="BW222" i="25"/>
  <c r="BZ224" i="25"/>
  <c r="AL48" i="30" s="1"/>
  <c r="AW225" i="25"/>
  <c r="BA225" i="25"/>
  <c r="BE225" i="25"/>
  <c r="BI225" i="25"/>
  <c r="BM225" i="25"/>
  <c r="BQ225" i="25"/>
  <c r="BU225" i="25"/>
  <c r="BY225" i="25"/>
  <c r="AY226" i="25"/>
  <c r="BC226" i="25"/>
  <c r="BG226" i="25"/>
  <c r="BK226" i="25"/>
  <c r="BO226" i="25"/>
  <c r="BS226" i="25"/>
  <c r="BW226" i="25"/>
  <c r="AW227" i="25"/>
  <c r="BA227" i="25"/>
  <c r="BE227" i="25"/>
  <c r="BI227" i="25"/>
  <c r="BM227" i="25"/>
  <c r="BQ227" i="25"/>
  <c r="BU227" i="25"/>
  <c r="BY227" i="25"/>
  <c r="BU228" i="25"/>
  <c r="AG49" i="30" s="1"/>
  <c r="BY228" i="25"/>
  <c r="AK49" i="30" s="1"/>
  <c r="BO229" i="25"/>
  <c r="AA50" i="30" s="1"/>
  <c r="BT229" i="25"/>
  <c r="AF50" i="30" s="1"/>
  <c r="BX229" i="25"/>
  <c r="AJ50" i="30" s="1"/>
  <c r="AZ230" i="25"/>
  <c r="BD230" i="25"/>
  <c r="BH230" i="25"/>
  <c r="BL230" i="25"/>
  <c r="BP230" i="25"/>
  <c r="BT230" i="25"/>
  <c r="BX230" i="25"/>
  <c r="AX231" i="25"/>
  <c r="BB231" i="25"/>
  <c r="BF231" i="25"/>
  <c r="BJ231" i="25"/>
  <c r="BN231" i="25"/>
  <c r="BR231" i="25"/>
  <c r="BV231" i="25"/>
  <c r="BZ231" i="25"/>
  <c r="AZ232" i="25"/>
  <c r="BD232" i="25"/>
  <c r="BH232" i="25"/>
  <c r="BL232" i="25"/>
  <c r="BP232" i="25"/>
  <c r="BT232" i="25"/>
  <c r="BX232" i="25"/>
  <c r="BU234" i="25"/>
  <c r="AG52" i="30" s="1"/>
  <c r="BY234" i="25"/>
  <c r="AK52" i="30" s="1"/>
  <c r="AZ235" i="25"/>
  <c r="BD235" i="25"/>
  <c r="BH235" i="25"/>
  <c r="BL235" i="25"/>
  <c r="BP235" i="25"/>
  <c r="BT235" i="25"/>
  <c r="BX235" i="25"/>
  <c r="BV47" i="25"/>
  <c r="BZ47" i="25"/>
  <c r="BV48" i="25"/>
  <c r="AH23" i="30" s="1"/>
  <c r="BZ48" i="25"/>
  <c r="AL23" i="30" s="1"/>
  <c r="AW49" i="25"/>
  <c r="BA49" i="25"/>
  <c r="BE49" i="25"/>
  <c r="BI49" i="25"/>
  <c r="BM49" i="25"/>
  <c r="BQ49" i="25"/>
  <c r="BU49" i="25"/>
  <c r="BY49" i="25"/>
  <c r="AY50" i="25"/>
  <c r="BC50" i="25"/>
  <c r="BG50" i="25"/>
  <c r="BK50" i="25"/>
  <c r="BO50" i="25"/>
  <c r="BS50" i="25"/>
  <c r="BW50" i="25"/>
  <c r="AW51" i="25"/>
  <c r="BA51" i="25"/>
  <c r="BE51" i="25"/>
  <c r="BI51" i="25"/>
  <c r="BM51" i="25"/>
  <c r="BQ51" i="25"/>
  <c r="BU51" i="25"/>
  <c r="BY51" i="25"/>
  <c r="AY52" i="25"/>
  <c r="BC52" i="25"/>
  <c r="BG52" i="25"/>
  <c r="BK52" i="25"/>
  <c r="BO52" i="25"/>
  <c r="BS52" i="25"/>
  <c r="BW52" i="25"/>
  <c r="BY53" i="25"/>
  <c r="AK24" i="30" s="1"/>
  <c r="AX56" i="25"/>
  <c r="BB56" i="25"/>
  <c r="BF56" i="25"/>
  <c r="BJ56" i="25"/>
  <c r="BN56" i="25"/>
  <c r="BR56" i="25"/>
  <c r="BV56" i="25"/>
  <c r="BZ56" i="25"/>
  <c r="AZ57" i="25"/>
  <c r="BD57" i="25"/>
  <c r="BH57" i="25"/>
  <c r="BL57" i="25"/>
  <c r="BP57" i="25"/>
  <c r="BT57" i="25"/>
  <c r="BX57" i="25"/>
  <c r="AX58" i="25"/>
  <c r="BB58" i="25"/>
  <c r="BF58" i="25"/>
  <c r="BJ58" i="25"/>
  <c r="BN58" i="25"/>
  <c r="BR58" i="25"/>
  <c r="BV58" i="25"/>
  <c r="BZ58" i="25"/>
  <c r="AZ59" i="25"/>
  <c r="BD59" i="25"/>
  <c r="BH59" i="25"/>
  <c r="BL59" i="25"/>
  <c r="BP59" i="25"/>
  <c r="BT59" i="25"/>
  <c r="BX59" i="25"/>
  <c r="AX60" i="25"/>
  <c r="BB60" i="25"/>
  <c r="BF60" i="25"/>
  <c r="BJ60" i="25"/>
  <c r="BN60" i="25"/>
  <c r="BR60" i="25"/>
  <c r="BV60" i="25"/>
  <c r="BZ60" i="25"/>
  <c r="AZ61" i="25"/>
  <c r="BD61" i="25"/>
  <c r="BH61" i="25"/>
  <c r="BL61" i="25"/>
  <c r="BP61" i="25"/>
  <c r="BT61" i="25"/>
  <c r="BX61" i="25"/>
  <c r="AX62" i="25"/>
  <c r="BB62" i="25"/>
  <c r="BF62" i="25"/>
  <c r="BJ62" i="25"/>
  <c r="BN62" i="25"/>
  <c r="BR62" i="25"/>
  <c r="BV62" i="25"/>
  <c r="BZ62" i="25"/>
  <c r="AZ63" i="25"/>
  <c r="BD63" i="25"/>
  <c r="BH63" i="25"/>
  <c r="BL63" i="25"/>
  <c r="BP63" i="25"/>
  <c r="BT63" i="25"/>
  <c r="BX63" i="25"/>
  <c r="AX64" i="25"/>
  <c r="BB64" i="25"/>
  <c r="BF64" i="25"/>
  <c r="BJ64" i="25"/>
  <c r="BN64" i="25"/>
  <c r="BR64" i="25"/>
  <c r="BV64" i="25"/>
  <c r="BZ64" i="25"/>
  <c r="AZ65" i="25"/>
  <c r="BD65" i="25"/>
  <c r="BH65" i="25"/>
  <c r="BL65" i="25"/>
  <c r="BP65" i="25"/>
  <c r="BT65" i="25"/>
  <c r="BX65" i="25"/>
  <c r="AX66" i="25"/>
  <c r="BB66" i="25"/>
  <c r="BF66" i="25"/>
  <c r="BJ66" i="25"/>
  <c r="BN66" i="25"/>
  <c r="BR66" i="25"/>
  <c r="BV66" i="25"/>
  <c r="BZ66" i="25"/>
  <c r="AZ67" i="25"/>
  <c r="BD67" i="25"/>
  <c r="BH67" i="25"/>
  <c r="BL67" i="25"/>
  <c r="BP67" i="25"/>
  <c r="BT67" i="25"/>
  <c r="BX67" i="25"/>
  <c r="AZ70" i="25"/>
  <c r="BD70" i="25"/>
  <c r="BH70" i="25"/>
  <c r="BL70" i="25"/>
  <c r="BP70" i="25"/>
  <c r="BT70" i="25"/>
  <c r="BX70" i="25"/>
  <c r="AX71" i="25"/>
  <c r="BB71" i="25"/>
  <c r="BF71" i="25"/>
  <c r="BJ71" i="25"/>
  <c r="BN71" i="25"/>
  <c r="BR71" i="25"/>
  <c r="BV71" i="25"/>
  <c r="BZ71" i="25"/>
  <c r="BT72" i="25"/>
  <c r="AF28" i="30" s="1"/>
  <c r="BX72" i="25"/>
  <c r="AJ28" i="30" s="1"/>
  <c r="AY73" i="25"/>
  <c r="BC73" i="25"/>
  <c r="BG73" i="25"/>
  <c r="BK73" i="25"/>
  <c r="BO73" i="25"/>
  <c r="BS73" i="25"/>
  <c r="BW73" i="25"/>
  <c r="AW74" i="25"/>
  <c r="BA74" i="25"/>
  <c r="BE74" i="25"/>
  <c r="BI74" i="25"/>
  <c r="BM74" i="25"/>
  <c r="BQ74" i="25"/>
  <c r="BU74" i="25"/>
  <c r="BY74" i="25"/>
  <c r="AY75" i="25"/>
  <c r="BC75" i="25"/>
  <c r="BG75" i="25"/>
  <c r="BK75" i="25"/>
  <c r="BO75" i="25"/>
  <c r="BS75" i="25"/>
  <c r="BW75" i="25"/>
  <c r="AW76" i="25"/>
  <c r="BA76" i="25"/>
  <c r="BE76" i="25"/>
  <c r="BI76" i="25"/>
  <c r="BM76" i="25"/>
  <c r="BQ76" i="25"/>
  <c r="BU76" i="25"/>
  <c r="BY76" i="25"/>
  <c r="AY77" i="25"/>
  <c r="BC77" i="25"/>
  <c r="BG77" i="25"/>
  <c r="BK77" i="25"/>
  <c r="BO77" i="25"/>
  <c r="BS77" i="25"/>
  <c r="BW77" i="25"/>
  <c r="BP78" i="25"/>
  <c r="AB29" i="30" s="1"/>
  <c r="BU78" i="25"/>
  <c r="AG29" i="30" s="1"/>
  <c r="BY78" i="25"/>
  <c r="AK29" i="30" s="1"/>
  <c r="AW79" i="25"/>
  <c r="BA79" i="25"/>
  <c r="BE79" i="25"/>
  <c r="BI79" i="25"/>
  <c r="BM79" i="25"/>
  <c r="BQ79" i="25"/>
  <c r="BU79" i="25"/>
  <c r="BY79" i="25"/>
  <c r="AY80" i="25"/>
  <c r="BC80" i="25"/>
  <c r="BG80" i="25"/>
  <c r="BK80" i="25"/>
  <c r="BO80" i="25"/>
  <c r="BS80" i="25"/>
  <c r="BW80" i="25"/>
  <c r="AW81" i="25"/>
  <c r="BA81" i="25"/>
  <c r="BE81" i="25"/>
  <c r="BI81" i="25"/>
  <c r="BM81" i="25"/>
  <c r="BQ81" i="25"/>
  <c r="BU81" i="25"/>
  <c r="BY81" i="25"/>
  <c r="AY82" i="25"/>
  <c r="BC82" i="25"/>
  <c r="BG82" i="25"/>
  <c r="BK82" i="25"/>
  <c r="BO82" i="25"/>
  <c r="BS82" i="25"/>
  <c r="BW82" i="25"/>
  <c r="AW83" i="25"/>
  <c r="BA83" i="25"/>
  <c r="BE83" i="25"/>
  <c r="BI83" i="25"/>
  <c r="BM83" i="25"/>
  <c r="BQ83" i="25"/>
  <c r="BU83" i="25"/>
  <c r="BY83" i="25"/>
  <c r="AY84" i="25"/>
  <c r="BC84" i="25"/>
  <c r="BG84" i="25"/>
  <c r="BK84" i="25"/>
  <c r="BO84" i="25"/>
  <c r="BS84" i="25"/>
  <c r="BW84" i="25"/>
  <c r="AW85" i="25"/>
  <c r="BA85" i="25"/>
  <c r="BE85" i="25"/>
  <c r="BI85" i="25"/>
  <c r="BM85" i="25"/>
  <c r="BQ85" i="25"/>
  <c r="BU85" i="25"/>
  <c r="BY85" i="25"/>
  <c r="AY86" i="25"/>
  <c r="BC86" i="25"/>
  <c r="BG86" i="25"/>
  <c r="BK86" i="25"/>
  <c r="BO86" i="25"/>
  <c r="BS86" i="25"/>
  <c r="BW86" i="25"/>
  <c r="AW87" i="25"/>
  <c r="BA87" i="25"/>
  <c r="BE87" i="25"/>
  <c r="BI87" i="25"/>
  <c r="BM87" i="25"/>
  <c r="BQ87" i="25"/>
  <c r="BU87" i="25"/>
  <c r="BY87" i="25"/>
  <c r="AY88" i="25"/>
  <c r="BC88" i="25"/>
  <c r="BG88" i="25"/>
  <c r="BK88" i="25"/>
  <c r="BO88" i="25"/>
  <c r="BS88" i="25"/>
  <c r="BW88" i="25"/>
  <c r="AW89" i="25"/>
  <c r="BA89" i="25"/>
  <c r="BE89" i="25"/>
  <c r="BI89" i="25"/>
  <c r="BM89" i="25"/>
  <c r="BQ89" i="25"/>
  <c r="BU89" i="25"/>
  <c r="BY89" i="25"/>
  <c r="AY90" i="25"/>
  <c r="BC90" i="25"/>
  <c r="BG90" i="25"/>
  <c r="BK90" i="25"/>
  <c r="BO90" i="25"/>
  <c r="BS90" i="25"/>
  <c r="BW90" i="25"/>
  <c r="AW91" i="25"/>
  <c r="BA91" i="25"/>
  <c r="BE91" i="25"/>
  <c r="BI91" i="25"/>
  <c r="BM91" i="25"/>
  <c r="BQ91" i="25"/>
  <c r="BU91" i="25"/>
  <c r="BY91" i="25"/>
  <c r="AY92" i="25"/>
  <c r="BC92" i="25"/>
  <c r="BG92" i="25"/>
  <c r="BK92" i="25"/>
  <c r="BO92" i="25"/>
  <c r="BS92" i="25"/>
  <c r="BW92" i="25"/>
  <c r="AW93" i="25"/>
  <c r="BA93" i="25"/>
  <c r="BE93" i="25"/>
  <c r="BI93" i="25"/>
  <c r="BM93" i="25"/>
  <c r="BQ93" i="25"/>
  <c r="BU93" i="25"/>
  <c r="BY93" i="25"/>
  <c r="AY94" i="25"/>
  <c r="BC94" i="25"/>
  <c r="BG94" i="25"/>
  <c r="BK94" i="25"/>
  <c r="BO94" i="25"/>
  <c r="BS94" i="25"/>
  <c r="BW94" i="25"/>
  <c r="AW95" i="25"/>
  <c r="BA95" i="25"/>
  <c r="BE95" i="25"/>
  <c r="BI95" i="25"/>
  <c r="BM95" i="25"/>
  <c r="BQ95" i="25"/>
  <c r="BU95" i="25"/>
  <c r="BY95" i="25"/>
  <c r="AY96" i="25"/>
  <c r="BC96" i="25"/>
  <c r="BG96" i="25"/>
  <c r="BK96" i="25"/>
  <c r="BO96" i="25"/>
  <c r="BS96" i="25"/>
  <c r="BW96" i="25"/>
  <c r="AW97" i="25"/>
  <c r="BA97" i="25"/>
  <c r="BE97" i="25"/>
  <c r="BI97" i="25"/>
  <c r="BM97" i="25"/>
  <c r="BQ97" i="25"/>
  <c r="BU97" i="25"/>
  <c r="BY97" i="25"/>
  <c r="AY98" i="25"/>
  <c r="BC98" i="25"/>
  <c r="BG98" i="25"/>
  <c r="BK98" i="25"/>
  <c r="BO98" i="25"/>
  <c r="BS98" i="25"/>
  <c r="BW98" i="25"/>
  <c r="BP99" i="25"/>
  <c r="AB30" i="30" s="1"/>
  <c r="BU99" i="25"/>
  <c r="AG30" i="30" s="1"/>
  <c r="BY99" i="25"/>
  <c r="AK30" i="30" s="1"/>
  <c r="BP100" i="25"/>
  <c r="AB31" i="30" s="1"/>
  <c r="BU100" i="25"/>
  <c r="AG31" i="30" s="1"/>
  <c r="BY100" i="25"/>
  <c r="AK31" i="30" s="1"/>
  <c r="BO101" i="25"/>
  <c r="AA32" i="30" s="1"/>
  <c r="BT101" i="25"/>
  <c r="AF32" i="30" s="1"/>
  <c r="BX101" i="25"/>
  <c r="AJ32" i="30" s="1"/>
  <c r="AX102" i="25"/>
  <c r="BB102" i="25"/>
  <c r="BF102" i="25"/>
  <c r="BJ102" i="25"/>
  <c r="BN102" i="25"/>
  <c r="BR102" i="25"/>
  <c r="BV102" i="25"/>
  <c r="BZ102" i="25"/>
  <c r="AZ103" i="25"/>
  <c r="BD103" i="25"/>
  <c r="BH103" i="25"/>
  <c r="BL103" i="25"/>
  <c r="BP103" i="25"/>
  <c r="BT103" i="25"/>
  <c r="BX103" i="25"/>
  <c r="AY105" i="25"/>
  <c r="BC105" i="25"/>
  <c r="BG105" i="25"/>
  <c r="BK105" i="25"/>
  <c r="BO105" i="25"/>
  <c r="BS105" i="25"/>
  <c r="BW105" i="25"/>
  <c r="AW106" i="25"/>
  <c r="BA106" i="25"/>
  <c r="BE106" i="25"/>
  <c r="BI106" i="25"/>
  <c r="BM106" i="25"/>
  <c r="BQ106" i="25"/>
  <c r="BU106" i="25"/>
  <c r="BY106" i="25"/>
  <c r="AY107" i="25"/>
  <c r="BC107" i="25"/>
  <c r="BG107" i="25"/>
  <c r="BK107" i="25"/>
  <c r="BO107" i="25"/>
  <c r="BS107" i="25"/>
  <c r="BW107" i="25"/>
  <c r="AX109" i="25"/>
  <c r="BB109" i="25"/>
  <c r="BF109" i="25"/>
  <c r="BJ109" i="25"/>
  <c r="BN109" i="25"/>
  <c r="BR109" i="25"/>
  <c r="BV109" i="25"/>
  <c r="BZ109" i="25"/>
  <c r="AW111" i="25"/>
  <c r="BA111" i="25"/>
  <c r="BE111" i="25"/>
  <c r="BI111" i="25"/>
  <c r="BM111" i="25"/>
  <c r="BQ111" i="25"/>
  <c r="BU111" i="25"/>
  <c r="BY111" i="25"/>
  <c r="AY112" i="25"/>
  <c r="BC112" i="25"/>
  <c r="BG112" i="25"/>
  <c r="BK112" i="25"/>
  <c r="BO112" i="25"/>
  <c r="BS112" i="25"/>
  <c r="BW112" i="25"/>
  <c r="AW113" i="25"/>
  <c r="BA113" i="25"/>
  <c r="BE113" i="25"/>
  <c r="BI113" i="25"/>
  <c r="BM113" i="25"/>
  <c r="BQ113" i="25"/>
  <c r="BU113" i="25"/>
  <c r="BY113" i="25"/>
  <c r="AZ115" i="25"/>
  <c r="BD115" i="25"/>
  <c r="BH115" i="25"/>
  <c r="BL115" i="25"/>
  <c r="BP115" i="25"/>
  <c r="BT115" i="25"/>
  <c r="BX115" i="25"/>
  <c r="BM116" i="25"/>
  <c r="Y37" i="30" s="1"/>
  <c r="BQ116" i="25"/>
  <c r="AC37" i="30" s="1"/>
  <c r="BV116" i="25"/>
  <c r="AH37" i="30" s="1"/>
  <c r="BZ116" i="25"/>
  <c r="AL37" i="30" s="1"/>
  <c r="AX117" i="25"/>
  <c r="BB117" i="25"/>
  <c r="BF117" i="25"/>
  <c r="BJ117" i="25"/>
  <c r="BN117" i="25"/>
  <c r="BR117" i="25"/>
  <c r="BV117" i="25"/>
  <c r="BZ117" i="25"/>
  <c r="BO118" i="25"/>
  <c r="AA38" i="30" s="1"/>
  <c r="BT118" i="25"/>
  <c r="AF38" i="30" s="1"/>
  <c r="BX118" i="25"/>
  <c r="AJ38" i="30" s="1"/>
  <c r="AZ119" i="25"/>
  <c r="BD119" i="25"/>
  <c r="BH119" i="25"/>
  <c r="BL119" i="25"/>
  <c r="BP119" i="25"/>
  <c r="BT119" i="25"/>
  <c r="BX119" i="25"/>
  <c r="AX120" i="25"/>
  <c r="BB120" i="25"/>
  <c r="BF120" i="25"/>
  <c r="BJ120" i="25"/>
  <c r="BN120" i="25"/>
  <c r="BR120" i="25"/>
  <c r="BV120" i="25"/>
  <c r="BZ120" i="25"/>
  <c r="AZ121" i="25"/>
  <c r="BD121" i="25"/>
  <c r="BH121" i="25"/>
  <c r="BL121" i="25"/>
  <c r="BP121" i="25"/>
  <c r="BT121" i="25"/>
  <c r="BX121" i="25"/>
  <c r="AX122" i="25"/>
  <c r="BB122" i="25"/>
  <c r="BF122" i="25"/>
  <c r="BJ122" i="25"/>
  <c r="BN122" i="25"/>
  <c r="BR122" i="25"/>
  <c r="BV122" i="25"/>
  <c r="BZ122" i="25"/>
  <c r="AZ123" i="25"/>
  <c r="BD123" i="25"/>
  <c r="BH123" i="25"/>
  <c r="BL123" i="25"/>
  <c r="BP123" i="25"/>
  <c r="BT123" i="25"/>
  <c r="BX123" i="25"/>
  <c r="AX124" i="25"/>
  <c r="BB124" i="25"/>
  <c r="BF124" i="25"/>
  <c r="BJ124" i="25"/>
  <c r="BN124" i="25"/>
  <c r="BR124" i="25"/>
  <c r="BV124" i="25"/>
  <c r="BZ124" i="25"/>
  <c r="AZ125" i="25"/>
  <c r="BD125" i="25"/>
  <c r="BH125" i="25"/>
  <c r="BL125" i="25"/>
  <c r="BP125" i="25"/>
  <c r="BT125" i="25"/>
  <c r="BX125" i="25"/>
  <c r="AX126" i="25"/>
  <c r="BB126" i="25"/>
  <c r="BF126" i="25"/>
  <c r="BJ126" i="25"/>
  <c r="BN126" i="25"/>
  <c r="BR126" i="25"/>
  <c r="BV126" i="25"/>
  <c r="BZ126" i="25"/>
  <c r="AZ127" i="25"/>
  <c r="BD127" i="25"/>
  <c r="BH127" i="25"/>
  <c r="BL127" i="25"/>
  <c r="BP127" i="25"/>
  <c r="BT127" i="25"/>
  <c r="BX127" i="25"/>
  <c r="AX128" i="25"/>
  <c r="BB128" i="25"/>
  <c r="BF128" i="25"/>
  <c r="BJ128" i="25"/>
  <c r="BN128" i="25"/>
  <c r="BR128" i="25"/>
  <c r="BV128" i="25"/>
  <c r="BZ128" i="25"/>
  <c r="AZ129" i="25"/>
  <c r="BD129" i="25"/>
  <c r="BH129" i="25"/>
  <c r="BL129" i="25"/>
  <c r="BP129" i="25"/>
  <c r="BT129" i="25"/>
  <c r="BX129" i="25"/>
  <c r="AX130" i="25"/>
  <c r="BB130" i="25"/>
  <c r="BF130" i="25"/>
  <c r="BJ130" i="25"/>
  <c r="BN130" i="25"/>
  <c r="BR130" i="25"/>
  <c r="BV130" i="25"/>
  <c r="BZ130" i="25"/>
  <c r="AZ131" i="25"/>
  <c r="BD131" i="25"/>
  <c r="BH131" i="25"/>
  <c r="BL131" i="25"/>
  <c r="BP131" i="25"/>
  <c r="BT131" i="25"/>
  <c r="BX131" i="25"/>
  <c r="AX132" i="25"/>
  <c r="BB132" i="25"/>
  <c r="BF132" i="25"/>
  <c r="BJ132" i="25"/>
  <c r="BN132" i="25"/>
  <c r="BR132" i="25"/>
  <c r="BV132" i="25"/>
  <c r="BZ132" i="25"/>
  <c r="AZ133" i="25"/>
  <c r="BD133" i="25"/>
  <c r="BH133" i="25"/>
  <c r="BL133" i="25"/>
  <c r="BP133" i="25"/>
  <c r="BT133" i="25"/>
  <c r="BX133" i="25"/>
  <c r="AX134" i="25"/>
  <c r="BB134" i="25"/>
  <c r="BF134" i="25"/>
  <c r="BJ134" i="25"/>
  <c r="BN134" i="25"/>
  <c r="BR134" i="25"/>
  <c r="BV134" i="25"/>
  <c r="BZ134" i="25"/>
  <c r="AZ135" i="25"/>
  <c r="BD135" i="25"/>
  <c r="BH135" i="25"/>
  <c r="BL135" i="25"/>
  <c r="BP135" i="25"/>
  <c r="BT135" i="25"/>
  <c r="BX135" i="25"/>
  <c r="AX136" i="25"/>
  <c r="BB136" i="25"/>
  <c r="BF136" i="25"/>
  <c r="BJ136" i="25"/>
  <c r="BN136" i="25"/>
  <c r="BR136" i="25"/>
  <c r="BV136" i="25"/>
  <c r="BZ136" i="25"/>
  <c r="AZ137" i="25"/>
  <c r="BD137" i="25"/>
  <c r="BH137" i="25"/>
  <c r="BL137" i="25"/>
  <c r="BP137" i="25"/>
  <c r="BT137" i="25"/>
  <c r="BX137" i="25"/>
  <c r="AX138" i="25"/>
  <c r="BB138" i="25"/>
  <c r="BF138" i="25"/>
  <c r="BJ138" i="25"/>
  <c r="BN138" i="25"/>
  <c r="BR138" i="25"/>
  <c r="BV138" i="25"/>
  <c r="BZ138" i="25"/>
  <c r="AZ139" i="25"/>
  <c r="BD139" i="25"/>
  <c r="BH139" i="25"/>
  <c r="BL139" i="25"/>
  <c r="BP139" i="25"/>
  <c r="BT139" i="25"/>
  <c r="BX139" i="25"/>
  <c r="AZ142" i="25"/>
  <c r="BD142" i="25"/>
  <c r="BH142" i="25"/>
  <c r="BL142" i="25"/>
  <c r="BP142" i="25"/>
  <c r="BT142" i="25"/>
  <c r="BX142" i="25"/>
  <c r="BW143" i="25"/>
  <c r="AI41" i="30" s="1"/>
  <c r="AZ144" i="25"/>
  <c r="BD144" i="25"/>
  <c r="BH144" i="25"/>
  <c r="BL144" i="25"/>
  <c r="BP144" i="25"/>
  <c r="BT144" i="25"/>
  <c r="BX144" i="25"/>
  <c r="AX145" i="25"/>
  <c r="BB145" i="25"/>
  <c r="BF145" i="25"/>
  <c r="BJ145" i="25"/>
  <c r="BN145" i="25"/>
  <c r="BR145" i="25"/>
  <c r="BV145" i="25"/>
  <c r="BZ145" i="25"/>
  <c r="AZ146" i="25"/>
  <c r="BD146" i="25"/>
  <c r="BH146" i="25"/>
  <c r="BL146" i="25"/>
  <c r="BP146" i="25"/>
  <c r="BT146" i="25"/>
  <c r="BX146" i="25"/>
  <c r="AX147" i="25"/>
  <c r="BB147" i="25"/>
  <c r="BF147" i="25"/>
  <c r="BJ147" i="25"/>
  <c r="BN147" i="25"/>
  <c r="BR147" i="25"/>
  <c r="BV147" i="25"/>
  <c r="BZ147" i="25"/>
  <c r="AZ148" i="25"/>
  <c r="BD148" i="25"/>
  <c r="BH148" i="25"/>
  <c r="BL148" i="25"/>
  <c r="BP148" i="25"/>
  <c r="BT148" i="25"/>
  <c r="BX148" i="25"/>
  <c r="AX149" i="25"/>
  <c r="BB149" i="25"/>
  <c r="BF149" i="25"/>
  <c r="BJ149" i="25"/>
  <c r="BN149" i="25"/>
  <c r="BR149" i="25"/>
  <c r="BV149" i="25"/>
  <c r="BZ149" i="25"/>
  <c r="AZ150" i="25"/>
  <c r="BD150" i="25"/>
  <c r="BH150" i="25"/>
  <c r="BL150" i="25"/>
  <c r="BP150" i="25"/>
  <c r="BT150" i="25"/>
  <c r="BX150" i="25"/>
  <c r="AX151" i="25"/>
  <c r="BB151" i="25"/>
  <c r="BF151" i="25"/>
  <c r="BJ151" i="25"/>
  <c r="BN151" i="25"/>
  <c r="BR151" i="25"/>
  <c r="BV151" i="25"/>
  <c r="BZ151" i="25"/>
  <c r="AZ152" i="25"/>
  <c r="BD152" i="25"/>
  <c r="BH152" i="25"/>
  <c r="BL152" i="25"/>
  <c r="BP152" i="25"/>
  <c r="BT152" i="25"/>
  <c r="BX152" i="25"/>
  <c r="AX153" i="25"/>
  <c r="BB153" i="25"/>
  <c r="BF153" i="25"/>
  <c r="BJ153" i="25"/>
  <c r="BN153" i="25"/>
  <c r="BR153" i="25"/>
  <c r="BV153" i="25"/>
  <c r="BZ153" i="25"/>
  <c r="AZ154" i="25"/>
  <c r="BD154" i="25"/>
  <c r="BH154" i="25"/>
  <c r="BL154" i="25"/>
  <c r="BP154" i="25"/>
  <c r="BT154" i="25"/>
  <c r="BX154" i="25"/>
  <c r="AX155" i="25"/>
  <c r="BB155" i="25"/>
  <c r="BF155" i="25"/>
  <c r="BJ155" i="25"/>
  <c r="BN155" i="25"/>
  <c r="BR155" i="25"/>
  <c r="BV155" i="25"/>
  <c r="BZ155" i="25"/>
  <c r="AZ156" i="25"/>
  <c r="BD156" i="25"/>
  <c r="BH156" i="25"/>
  <c r="BL156" i="25"/>
  <c r="BP156" i="25"/>
  <c r="BT156" i="25"/>
  <c r="BX156" i="25"/>
  <c r="AX157" i="25"/>
  <c r="BB157" i="25"/>
  <c r="BF157" i="25"/>
  <c r="BJ157" i="25"/>
  <c r="BN157" i="25"/>
  <c r="BR157" i="25"/>
  <c r="BV157" i="25"/>
  <c r="BZ157" i="25"/>
  <c r="AZ158" i="25"/>
  <c r="BD158" i="25"/>
  <c r="BH158" i="25"/>
  <c r="BL158" i="25"/>
  <c r="BP158" i="25"/>
  <c r="BT158" i="25"/>
  <c r="BX158" i="25"/>
  <c r="AX159" i="25"/>
  <c r="BB159" i="25"/>
  <c r="BF159" i="25"/>
  <c r="BJ159" i="25"/>
  <c r="BN159" i="25"/>
  <c r="BR159" i="25"/>
  <c r="BV159" i="25"/>
  <c r="BZ159" i="25"/>
  <c r="AW161" i="25"/>
  <c r="BA161" i="25"/>
  <c r="BE161" i="25"/>
  <c r="BI161" i="25"/>
  <c r="BM161" i="25"/>
  <c r="BQ161" i="25"/>
  <c r="BU161" i="25"/>
  <c r="BY161" i="25"/>
  <c r="AY162" i="25"/>
  <c r="BC162" i="25"/>
  <c r="BG162" i="25"/>
  <c r="BK162" i="25"/>
  <c r="BO162" i="25"/>
  <c r="BS162" i="25"/>
  <c r="BW162" i="25"/>
  <c r="AW163" i="25"/>
  <c r="BA163" i="25"/>
  <c r="BE163" i="25"/>
  <c r="BI163" i="25"/>
  <c r="BM163" i="25"/>
  <c r="BQ163" i="25"/>
  <c r="BU163" i="25"/>
  <c r="BY163" i="25"/>
  <c r="AY164" i="25"/>
  <c r="BC164" i="25"/>
  <c r="BG164" i="25"/>
  <c r="BK164" i="25"/>
  <c r="BO164" i="25"/>
  <c r="BS164" i="25"/>
  <c r="BW164" i="25"/>
  <c r="AW165" i="25"/>
  <c r="BA165" i="25"/>
  <c r="BE165" i="25"/>
  <c r="BI165" i="25"/>
  <c r="BM165" i="25"/>
  <c r="BQ165" i="25"/>
  <c r="BU165" i="25"/>
  <c r="BY165" i="25"/>
  <c r="BI166" i="25"/>
  <c r="U43" i="30" s="1"/>
  <c r="BN166" i="25"/>
  <c r="Z43" i="30" s="1"/>
  <c r="BR166" i="25"/>
  <c r="AD43" i="30" s="1"/>
  <c r="BV166" i="25"/>
  <c r="AH43" i="30" s="1"/>
  <c r="BZ166" i="25"/>
  <c r="AL43" i="30" s="1"/>
  <c r="BJ167" i="25"/>
  <c r="V44" i="30" s="1"/>
  <c r="BO167" i="25"/>
  <c r="AA44" i="30" s="1"/>
  <c r="BS167" i="25"/>
  <c r="AE44" i="30" s="1"/>
  <c r="BW167" i="25"/>
  <c r="AI44" i="30" s="1"/>
  <c r="AW168" i="25"/>
  <c r="BA168" i="25"/>
  <c r="BE168" i="25"/>
  <c r="BI168" i="25"/>
  <c r="BM168" i="25"/>
  <c r="BQ168" i="25"/>
  <c r="BU168" i="25"/>
  <c r="BY168" i="25"/>
  <c r="AY169" i="25"/>
  <c r="BC169" i="25"/>
  <c r="BG169" i="25"/>
  <c r="BK169" i="25"/>
  <c r="BO169" i="25"/>
  <c r="BS169" i="25"/>
  <c r="BW169" i="25"/>
  <c r="AW170" i="25"/>
  <c r="BA170" i="25"/>
  <c r="BE170" i="25"/>
  <c r="BI170" i="25"/>
  <c r="BM170" i="25"/>
  <c r="BQ170" i="25"/>
  <c r="BU170" i="25"/>
  <c r="BY170" i="25"/>
  <c r="AY171" i="25"/>
  <c r="BC171" i="25"/>
  <c r="BG171" i="25"/>
  <c r="BK171" i="25"/>
  <c r="BO171" i="25"/>
  <c r="BS171" i="25"/>
  <c r="BW171" i="25"/>
  <c r="AW172" i="25"/>
  <c r="BA172" i="25"/>
  <c r="BE172" i="25"/>
  <c r="BI172" i="25"/>
  <c r="BM172" i="25"/>
  <c r="BQ172" i="25"/>
  <c r="BU172" i="25"/>
  <c r="BY172" i="25"/>
  <c r="AY173" i="25"/>
  <c r="BC173" i="25"/>
  <c r="BG173" i="25"/>
  <c r="BK173" i="25"/>
  <c r="BO173" i="25"/>
  <c r="BS173" i="25"/>
  <c r="BW173" i="25"/>
  <c r="AW174" i="25"/>
  <c r="BA174" i="25"/>
  <c r="BE174" i="25"/>
  <c r="BI174" i="25"/>
  <c r="BM174" i="25"/>
  <c r="BQ174" i="25"/>
  <c r="BU174" i="25"/>
  <c r="BY174" i="25"/>
  <c r="AY175" i="25"/>
  <c r="BC175" i="25"/>
  <c r="BG175" i="25"/>
  <c r="BK175" i="25"/>
  <c r="BO175" i="25"/>
  <c r="BS175" i="25"/>
  <c r="BW175" i="25"/>
  <c r="AW176" i="25"/>
  <c r="BA176" i="25"/>
  <c r="BE176" i="25"/>
  <c r="BI176" i="25"/>
  <c r="BM176" i="25"/>
  <c r="BQ176" i="25"/>
  <c r="BU176" i="25"/>
  <c r="BY176" i="25"/>
  <c r="AY177" i="25"/>
  <c r="BC177" i="25"/>
  <c r="BG177" i="25"/>
  <c r="BK177" i="25"/>
  <c r="BO177" i="25"/>
  <c r="BS177" i="25"/>
  <c r="BW177" i="25"/>
  <c r="AW178" i="25"/>
  <c r="BA178" i="25"/>
  <c r="BE178" i="25"/>
  <c r="BI178" i="25"/>
  <c r="BM178" i="25"/>
  <c r="BQ178" i="25"/>
  <c r="BU178" i="25"/>
  <c r="BY178" i="25"/>
  <c r="AY179" i="25"/>
  <c r="BC179" i="25"/>
  <c r="BG179" i="25"/>
  <c r="BK179" i="25"/>
  <c r="BO179" i="25"/>
  <c r="BS179" i="25"/>
  <c r="BW179" i="25"/>
  <c r="AW180" i="25"/>
  <c r="BA180" i="25"/>
  <c r="BE180" i="25"/>
  <c r="BI180" i="25"/>
  <c r="BM180" i="25"/>
  <c r="BQ180" i="25"/>
  <c r="BU180" i="25"/>
  <c r="BY180" i="25"/>
  <c r="AY181" i="25"/>
  <c r="BC181" i="25"/>
  <c r="BG181" i="25"/>
  <c r="BK181" i="25"/>
  <c r="BO181" i="25"/>
  <c r="BS181" i="25"/>
  <c r="BW181" i="25"/>
  <c r="AW182" i="25"/>
  <c r="BA182" i="25"/>
  <c r="BE182" i="25"/>
  <c r="BI182" i="25"/>
  <c r="BM182" i="25"/>
  <c r="BQ182" i="25"/>
  <c r="BU182" i="25"/>
  <c r="BY182" i="25"/>
  <c r="AY183" i="25"/>
  <c r="BC183" i="25"/>
  <c r="BG183" i="25"/>
  <c r="BK183" i="25"/>
  <c r="BO183" i="25"/>
  <c r="BS183" i="25"/>
  <c r="BW183" i="25"/>
  <c r="AW184" i="25"/>
  <c r="BA184" i="25"/>
  <c r="BE184" i="25"/>
  <c r="BI184" i="25"/>
  <c r="BM184" i="25"/>
  <c r="BQ184" i="25"/>
  <c r="BU184" i="25"/>
  <c r="BY184" i="25"/>
  <c r="AY185" i="25"/>
  <c r="BC185" i="25"/>
  <c r="BG185" i="25"/>
  <c r="BK185" i="25"/>
  <c r="BO185" i="25"/>
  <c r="BS185" i="25"/>
  <c r="BW185" i="25"/>
  <c r="AW186" i="25"/>
  <c r="BA186" i="25"/>
  <c r="BE186" i="25"/>
  <c r="BI186" i="25"/>
  <c r="BM186" i="25"/>
  <c r="BQ186" i="25"/>
  <c r="BU186" i="25"/>
  <c r="BY186" i="25"/>
  <c r="AY187" i="25"/>
  <c r="BC187" i="25"/>
  <c r="BG187" i="25"/>
  <c r="BK187" i="25"/>
  <c r="BO187" i="25"/>
  <c r="BS187" i="25"/>
  <c r="BW187" i="25"/>
  <c r="AW188" i="25"/>
  <c r="BA188" i="25"/>
  <c r="BE188" i="25"/>
  <c r="BI188" i="25"/>
  <c r="BM188" i="25"/>
  <c r="BQ188" i="25"/>
  <c r="BU188" i="25"/>
  <c r="BY188" i="25"/>
  <c r="AY189" i="25"/>
  <c r="BC189" i="25"/>
  <c r="BG189" i="25"/>
  <c r="BK189" i="25"/>
  <c r="BO189" i="25"/>
  <c r="BS189" i="25"/>
  <c r="BW189" i="25"/>
  <c r="AW190" i="25"/>
  <c r="BA190" i="25"/>
  <c r="BE190" i="25"/>
  <c r="BI190" i="25"/>
  <c r="BM190" i="25"/>
  <c r="BQ190" i="25"/>
  <c r="BU190" i="25"/>
  <c r="BY190" i="25"/>
  <c r="AY191" i="25"/>
  <c r="BC191" i="25"/>
  <c r="BG191" i="25"/>
  <c r="BK191" i="25"/>
  <c r="BO191" i="25"/>
  <c r="BS191" i="25"/>
  <c r="BW191" i="25"/>
  <c r="AW192" i="25"/>
  <c r="BA192" i="25"/>
  <c r="BE192" i="25"/>
  <c r="BI192" i="25"/>
  <c r="BM192" i="25"/>
  <c r="BQ192" i="25"/>
  <c r="BU192" i="25"/>
  <c r="BY192" i="25"/>
  <c r="AY193" i="25"/>
  <c r="BC193" i="25"/>
  <c r="BG193" i="25"/>
  <c r="BK193" i="25"/>
  <c r="BO193" i="25"/>
  <c r="BS193" i="25"/>
  <c r="BW193" i="25"/>
  <c r="AW194" i="25"/>
  <c r="BA194" i="25"/>
  <c r="BE194" i="25"/>
  <c r="BI194" i="25"/>
  <c r="BM194" i="25"/>
  <c r="BQ194" i="25"/>
  <c r="BU194" i="25"/>
  <c r="BY194" i="25"/>
  <c r="AY195" i="25"/>
  <c r="BC195" i="25"/>
  <c r="BG195" i="25"/>
  <c r="BK195" i="25"/>
  <c r="BO195" i="25"/>
  <c r="BS195" i="25"/>
  <c r="BW195" i="25"/>
  <c r="AW196" i="25"/>
  <c r="BA196" i="25"/>
  <c r="BE196" i="25"/>
  <c r="BI196" i="25"/>
  <c r="BM196" i="25"/>
  <c r="BQ196" i="25"/>
  <c r="BU196" i="25"/>
  <c r="BY196" i="25"/>
  <c r="AY197" i="25"/>
  <c r="BC197" i="25"/>
  <c r="BG197" i="25"/>
  <c r="BK197" i="25"/>
  <c r="BO197" i="25"/>
  <c r="BS197" i="25"/>
  <c r="BW197" i="25"/>
  <c r="AW198" i="25"/>
  <c r="BA198" i="25"/>
  <c r="BE198" i="25"/>
  <c r="BI198" i="25"/>
  <c r="BM198" i="25"/>
  <c r="BQ198" i="25"/>
  <c r="BU198" i="25"/>
  <c r="BY198" i="25"/>
  <c r="AY199" i="25"/>
  <c r="BC199" i="25"/>
  <c r="BG199" i="25"/>
  <c r="BK199" i="25"/>
  <c r="BO199" i="25"/>
  <c r="BS199" i="25"/>
  <c r="BW199" i="25"/>
  <c r="AW200" i="25"/>
  <c r="BA200" i="25"/>
  <c r="BE200" i="25"/>
  <c r="BI200" i="25"/>
  <c r="BM200" i="25"/>
  <c r="BQ200" i="25"/>
  <c r="BU200" i="25"/>
  <c r="BY200" i="25"/>
  <c r="AY201" i="25"/>
  <c r="BC201" i="25"/>
  <c r="BG201" i="25"/>
  <c r="BK201" i="25"/>
  <c r="BO201" i="25"/>
  <c r="BS201" i="25"/>
  <c r="BW201" i="25"/>
  <c r="AW202" i="25"/>
  <c r="BA202" i="25"/>
  <c r="BE202" i="25"/>
  <c r="BI202" i="25"/>
  <c r="BM202" i="25"/>
  <c r="BQ202" i="25"/>
  <c r="BU202" i="25"/>
  <c r="BY202" i="25"/>
  <c r="AY203" i="25"/>
  <c r="BC203" i="25"/>
  <c r="BG203" i="25"/>
  <c r="BK203" i="25"/>
  <c r="BO203" i="25"/>
  <c r="BS203" i="25"/>
  <c r="BW203" i="25"/>
  <c r="AW204" i="25"/>
  <c r="BA204" i="25"/>
  <c r="BE204" i="25"/>
  <c r="BI204" i="25"/>
  <c r="BM204" i="25"/>
  <c r="BQ204" i="25"/>
  <c r="BU204" i="25"/>
  <c r="BY204" i="25"/>
  <c r="AY205" i="25"/>
  <c r="BC205" i="25"/>
  <c r="BG205" i="25"/>
  <c r="BK205" i="25"/>
  <c r="BO205" i="25"/>
  <c r="BS205" i="25"/>
  <c r="BW205" i="25"/>
  <c r="AW206" i="25"/>
  <c r="BA206" i="25"/>
  <c r="BE206" i="25"/>
  <c r="BI206" i="25"/>
  <c r="BM206" i="25"/>
  <c r="BQ206" i="25"/>
  <c r="BU206" i="25"/>
  <c r="BY206" i="25"/>
  <c r="AY207" i="25"/>
  <c r="BC207" i="25"/>
  <c r="BG207" i="25"/>
  <c r="BK207" i="25"/>
  <c r="BO207" i="25"/>
  <c r="BS207" i="25"/>
  <c r="BW207" i="25"/>
  <c r="AW208" i="25"/>
  <c r="BA208" i="25"/>
  <c r="BE208" i="25"/>
  <c r="BI208" i="25"/>
  <c r="BM208" i="25"/>
  <c r="BQ208" i="25"/>
  <c r="BU208" i="25"/>
  <c r="BY208" i="25"/>
  <c r="AY209" i="25"/>
  <c r="BC209" i="25"/>
  <c r="BG209" i="25"/>
  <c r="BK209" i="25"/>
  <c r="BO209" i="25"/>
  <c r="BS209" i="25"/>
  <c r="BW209" i="25"/>
  <c r="AW210" i="25"/>
  <c r="BA210" i="25"/>
  <c r="BE210" i="25"/>
  <c r="BI210" i="25"/>
  <c r="BM210" i="25"/>
  <c r="BQ210" i="25"/>
  <c r="BU210" i="25"/>
  <c r="BY210" i="25"/>
  <c r="AY211" i="25"/>
  <c r="BC211" i="25"/>
  <c r="BG211" i="25"/>
  <c r="BK211" i="25"/>
  <c r="BO211" i="25"/>
  <c r="BS211" i="25"/>
  <c r="BW211" i="25"/>
  <c r="AW212" i="25"/>
  <c r="BA212" i="25"/>
  <c r="BE212" i="25"/>
  <c r="BI212" i="25"/>
  <c r="BM212" i="25"/>
  <c r="BQ212" i="25"/>
  <c r="BU212" i="25"/>
  <c r="BY212" i="25"/>
  <c r="BN213" i="25"/>
  <c r="Z45" i="30" s="1"/>
  <c r="BS213" i="25"/>
  <c r="AE45" i="30" s="1"/>
  <c r="BW213" i="25"/>
  <c r="AI45" i="30" s="1"/>
  <c r="AY214" i="25"/>
  <c r="BC214" i="25"/>
  <c r="BG214" i="25"/>
  <c r="BK214" i="25"/>
  <c r="BO214" i="25"/>
  <c r="BS214" i="25"/>
  <c r="BW214" i="25"/>
  <c r="AW215" i="25"/>
  <c r="BA215" i="25"/>
  <c r="BE215" i="25"/>
  <c r="BI215" i="25"/>
  <c r="BM215" i="25"/>
  <c r="BQ215" i="25"/>
  <c r="BU215" i="25"/>
  <c r="BY215" i="25"/>
  <c r="AY216" i="25"/>
  <c r="BC216" i="25"/>
  <c r="BG216" i="25"/>
  <c r="BK216" i="25"/>
  <c r="BO216" i="25"/>
  <c r="BS216" i="25"/>
  <c r="BW216" i="25"/>
  <c r="AW217" i="25"/>
  <c r="BA217" i="25"/>
  <c r="BE217" i="25"/>
  <c r="BI217" i="25"/>
  <c r="BM217" i="25"/>
  <c r="BQ217" i="25"/>
  <c r="BU217" i="25"/>
  <c r="BY217" i="25"/>
  <c r="AY218" i="25"/>
  <c r="BC218" i="25"/>
  <c r="BG218" i="25"/>
  <c r="BK218" i="25"/>
  <c r="BO218" i="25"/>
  <c r="BS218" i="25"/>
  <c r="BW218" i="25"/>
  <c r="AW219" i="25"/>
  <c r="BA219" i="25"/>
  <c r="BE219" i="25"/>
  <c r="BI219" i="25"/>
  <c r="BM219" i="25"/>
  <c r="BQ219" i="25"/>
  <c r="BU219" i="25"/>
  <c r="BY219" i="25"/>
  <c r="BN220" i="25"/>
  <c r="Z46" i="30" s="1"/>
  <c r="BS220" i="25"/>
  <c r="AE46" i="30" s="1"/>
  <c r="BW220" i="25"/>
  <c r="AI46" i="30" s="1"/>
  <c r="AY221" i="25"/>
  <c r="BC221" i="25"/>
  <c r="BG221" i="25"/>
  <c r="BK221" i="25"/>
  <c r="BO221" i="25"/>
  <c r="BS221" i="25"/>
  <c r="BW221" i="25"/>
  <c r="AW222" i="25"/>
  <c r="BA222" i="25"/>
  <c r="BE222" i="25"/>
  <c r="BI222" i="25"/>
  <c r="BM222" i="25"/>
  <c r="BQ222" i="25"/>
  <c r="BU222" i="25"/>
  <c r="BY222" i="25"/>
  <c r="AY225" i="25"/>
  <c r="BC225" i="25"/>
  <c r="BG225" i="25"/>
  <c r="BK225" i="25"/>
  <c r="BO225" i="25"/>
  <c r="BS225" i="25"/>
  <c r="BW225" i="25"/>
  <c r="AW226" i="25"/>
  <c r="BA226" i="25"/>
  <c r="BE226" i="25"/>
  <c r="BI226" i="25"/>
  <c r="BM226" i="25"/>
  <c r="BQ226" i="25"/>
  <c r="BU226" i="25"/>
  <c r="BY226" i="25"/>
  <c r="AY227" i="25"/>
  <c r="BC227" i="25"/>
  <c r="BG227" i="25"/>
  <c r="BK227" i="25"/>
  <c r="BO227" i="25"/>
  <c r="BS227" i="25"/>
  <c r="BW227" i="25"/>
  <c r="BW228" i="25"/>
  <c r="AI49" i="30" s="1"/>
  <c r="BM229" i="25"/>
  <c r="Y50" i="30" s="1"/>
  <c r="BQ229" i="25"/>
  <c r="AC50" i="30" s="1"/>
  <c r="BV229" i="25"/>
  <c r="AH50" i="30" s="1"/>
  <c r="BZ229" i="25"/>
  <c r="AL50" i="30" s="1"/>
  <c r="AX230" i="25"/>
  <c r="BB230" i="25"/>
  <c r="BF230" i="25"/>
  <c r="BJ230" i="25"/>
  <c r="BN230" i="25"/>
  <c r="BR230" i="25"/>
  <c r="BV230" i="25"/>
  <c r="BZ230" i="25"/>
  <c r="AZ231" i="25"/>
  <c r="BD231" i="25"/>
  <c r="BH231" i="25"/>
  <c r="BL231" i="25"/>
  <c r="BP231" i="25"/>
  <c r="BT231" i="25"/>
  <c r="BX231" i="25"/>
  <c r="AX232" i="25"/>
  <c r="BB232" i="25"/>
  <c r="BF232" i="25"/>
  <c r="BJ232" i="25"/>
  <c r="BN232" i="25"/>
  <c r="BR232" i="25"/>
  <c r="BV232" i="25"/>
  <c r="BZ232" i="25"/>
  <c r="BS234" i="25"/>
  <c r="AE52" i="30" s="1"/>
  <c r="BW234" i="25"/>
  <c r="AI52" i="30" s="1"/>
  <c r="AX235" i="25"/>
  <c r="BB235" i="25"/>
  <c r="BF235" i="25"/>
  <c r="BJ235" i="25"/>
  <c r="BN235" i="25"/>
  <c r="BR235" i="25"/>
  <c r="BV235" i="25"/>
  <c r="BZ235" i="25"/>
  <c r="AY11" i="25"/>
  <c r="BC11" i="25"/>
  <c r="BG11" i="25"/>
  <c r="BK11" i="25"/>
  <c r="BO11" i="25"/>
  <c r="BS11" i="25"/>
  <c r="BW11" i="25"/>
  <c r="BW12" i="25"/>
  <c r="AI8" i="30" s="1"/>
  <c r="AX13" i="25"/>
  <c r="BB13" i="25"/>
  <c r="V245" i="25" s="1"/>
  <c r="BF13" i="25"/>
  <c r="BJ13" i="25"/>
  <c r="BN13" i="25"/>
  <c r="BR13" i="25"/>
  <c r="BV13" i="25"/>
  <c r="BZ13" i="25"/>
  <c r="BO14" i="25"/>
  <c r="AA9" i="30" s="1"/>
  <c r="BT14" i="25"/>
  <c r="AF9" i="30" s="1"/>
  <c r="BX14" i="25"/>
  <c r="AJ9" i="30" s="1"/>
  <c r="AZ15" i="25"/>
  <c r="BD15" i="25"/>
  <c r="BH15" i="25"/>
  <c r="BL15" i="25"/>
  <c r="BP15" i="25"/>
  <c r="BT15" i="25"/>
  <c r="BX15" i="25"/>
  <c r="BM16" i="25"/>
  <c r="Y10" i="30" s="1"/>
  <c r="BQ16" i="25"/>
  <c r="AC10" i="30" s="1"/>
  <c r="BV16" i="25"/>
  <c r="AH10" i="30" s="1"/>
  <c r="BZ16" i="25"/>
  <c r="AL10" i="30" s="1"/>
  <c r="BM17" i="25"/>
  <c r="Y11" i="30" s="1"/>
  <c r="BQ17" i="25"/>
  <c r="AC11" i="30" s="1"/>
  <c r="BV17" i="25"/>
  <c r="AH11" i="30" s="1"/>
  <c r="BZ17" i="25"/>
  <c r="AL11" i="30" s="1"/>
  <c r="AY33" i="25"/>
  <c r="BC33" i="25"/>
  <c r="BG33" i="25"/>
  <c r="BK33" i="25"/>
  <c r="BO33" i="25"/>
  <c r="BS33" i="25"/>
  <c r="BW33" i="25"/>
  <c r="AX35" i="25"/>
  <c r="BB35" i="25"/>
  <c r="BF35" i="25"/>
  <c r="BJ35" i="25"/>
  <c r="BN35" i="25"/>
  <c r="BR35" i="25"/>
  <c r="BV35" i="25"/>
  <c r="BZ35" i="25"/>
  <c r="AZ36" i="25"/>
  <c r="BD36" i="25"/>
  <c r="BH36" i="25"/>
  <c r="BL36" i="25"/>
  <c r="BP36" i="25"/>
  <c r="BT36" i="25"/>
  <c r="BX36" i="25"/>
  <c r="AZ39" i="25"/>
  <c r="BD39" i="25"/>
  <c r="BH39" i="25"/>
  <c r="BL39" i="25"/>
  <c r="BP39" i="25"/>
  <c r="BT39" i="25"/>
  <c r="BX39" i="25"/>
  <c r="BM40" i="25"/>
  <c r="Y17" i="30" s="1"/>
  <c r="BQ40" i="25"/>
  <c r="AC17" i="30" s="1"/>
  <c r="BV40" i="25"/>
  <c r="AH17" i="30" s="1"/>
  <c r="BZ40" i="25"/>
  <c r="AL17" i="30" s="1"/>
  <c r="BR41" i="25"/>
  <c r="AD18" i="30" s="1"/>
  <c r="BV41" i="25"/>
  <c r="AH18" i="30" s="1"/>
  <c r="BV42" i="25"/>
  <c r="AH19" i="30" s="1"/>
  <c r="BZ42" i="25"/>
  <c r="AL19" i="30" s="1"/>
  <c r="BX43" i="25"/>
  <c r="AJ20" i="30" s="1"/>
  <c r="BZ44" i="25"/>
  <c r="AL21" i="30" s="1"/>
  <c r="AY45" i="25"/>
  <c r="BC45" i="25"/>
  <c r="BG45" i="25"/>
  <c r="BK45" i="25"/>
  <c r="BO45" i="25"/>
  <c r="BS45" i="25"/>
  <c r="BW45" i="25"/>
  <c r="BV46" i="25"/>
  <c r="AH22" i="30" s="1"/>
  <c r="BZ46" i="25"/>
  <c r="AL22" i="30" s="1"/>
  <c r="AY47" i="25"/>
  <c r="BC47" i="25"/>
  <c r="BG47" i="25"/>
  <c r="BK47" i="25"/>
  <c r="BO47" i="25"/>
  <c r="BS47" i="25"/>
  <c r="BW47" i="25"/>
  <c r="BW48" i="25"/>
  <c r="AI23" i="30" s="1"/>
  <c r="AX49" i="25"/>
  <c r="BB49" i="25"/>
  <c r="BF49" i="25"/>
  <c r="BJ49" i="25"/>
  <c r="BN49" i="25"/>
  <c r="BR49" i="25"/>
  <c r="BV49" i="25"/>
  <c r="BZ49" i="25"/>
  <c r="AZ50" i="25"/>
  <c r="BD50" i="25"/>
  <c r="BH50" i="25"/>
  <c r="BL50" i="25"/>
  <c r="BP50" i="25"/>
  <c r="BT50" i="25"/>
  <c r="BX50" i="25"/>
  <c r="AX51" i="25"/>
  <c r="BB51" i="25"/>
  <c r="BF51" i="25"/>
  <c r="BJ51" i="25"/>
  <c r="BN51" i="25"/>
  <c r="BR51" i="25"/>
  <c r="BV51" i="25"/>
  <c r="BZ51" i="25"/>
  <c r="AZ52" i="25"/>
  <c r="BD52" i="25"/>
  <c r="BH52" i="25"/>
  <c r="BL52" i="25"/>
  <c r="BP52" i="25"/>
  <c r="BT52" i="25"/>
  <c r="BX52" i="25"/>
  <c r="BZ53" i="25"/>
  <c r="AL24" i="30" s="1"/>
  <c r="AY56" i="25"/>
  <c r="BC56" i="25"/>
  <c r="BG56" i="25"/>
  <c r="BK56" i="25"/>
  <c r="BO56" i="25"/>
  <c r="BS56" i="25"/>
  <c r="BW56" i="25"/>
  <c r="AW57" i="25"/>
  <c r="BA57" i="25"/>
  <c r="BE57" i="25"/>
  <c r="BI57" i="25"/>
  <c r="BM57" i="25"/>
  <c r="BQ57" i="25"/>
  <c r="BU57" i="25"/>
  <c r="BY57" i="25"/>
  <c r="AY58" i="25"/>
  <c r="BC58" i="25"/>
  <c r="BG58" i="25"/>
  <c r="BK58" i="25"/>
  <c r="BO58" i="25"/>
  <c r="BS58" i="25"/>
  <c r="BW58" i="25"/>
  <c r="AW59" i="25"/>
  <c r="BA59" i="25"/>
  <c r="BE59" i="25"/>
  <c r="BI59" i="25"/>
  <c r="BM59" i="25"/>
  <c r="BQ59" i="25"/>
  <c r="BU59" i="25"/>
  <c r="BY59" i="25"/>
  <c r="AY60" i="25"/>
  <c r="BC60" i="25"/>
  <c r="BG60" i="25"/>
  <c r="BK60" i="25"/>
  <c r="BO60" i="25"/>
  <c r="BS60" i="25"/>
  <c r="BW60" i="25"/>
  <c r="AW61" i="25"/>
  <c r="BA61" i="25"/>
  <c r="BE61" i="25"/>
  <c r="BI61" i="25"/>
  <c r="BM61" i="25"/>
  <c r="BQ61" i="25"/>
  <c r="BU61" i="25"/>
  <c r="BY61" i="25"/>
  <c r="AY62" i="25"/>
  <c r="BC62" i="25"/>
  <c r="BG62" i="25"/>
  <c r="BK62" i="25"/>
  <c r="BO62" i="25"/>
  <c r="BS62" i="25"/>
  <c r="BW62" i="25"/>
  <c r="AW63" i="25"/>
  <c r="BA63" i="25"/>
  <c r="BE63" i="25"/>
  <c r="BI63" i="25"/>
  <c r="BM63" i="25"/>
  <c r="BQ63" i="25"/>
  <c r="BU63" i="25"/>
  <c r="BY63" i="25"/>
  <c r="AY64" i="25"/>
  <c r="BC64" i="25"/>
  <c r="BG64" i="25"/>
  <c r="BK64" i="25"/>
  <c r="BO64" i="25"/>
  <c r="BS64" i="25"/>
  <c r="BW64" i="25"/>
  <c r="AW65" i="25"/>
  <c r="BA65" i="25"/>
  <c r="BE65" i="25"/>
  <c r="BI65" i="25"/>
  <c r="BM65" i="25"/>
  <c r="BQ65" i="25"/>
  <c r="BU65" i="25"/>
  <c r="BY65" i="25"/>
  <c r="AY66" i="25"/>
  <c r="BC66" i="25"/>
  <c r="BG66" i="25"/>
  <c r="BK66" i="25"/>
  <c r="BO66" i="25"/>
  <c r="BS66" i="25"/>
  <c r="BW66" i="25"/>
  <c r="AW67" i="25"/>
  <c r="BA67" i="25"/>
  <c r="BE67" i="25"/>
  <c r="BI67" i="25"/>
  <c r="BM67" i="25"/>
  <c r="BQ67" i="25"/>
  <c r="BU67" i="25"/>
  <c r="BY67" i="25"/>
  <c r="AW70" i="25"/>
  <c r="BA70" i="25"/>
  <c r="BE70" i="25"/>
  <c r="BI70" i="25"/>
  <c r="BM70" i="25"/>
  <c r="BQ70" i="25"/>
  <c r="BU70" i="25"/>
  <c r="BY70" i="25"/>
  <c r="AY71" i="25"/>
  <c r="BC71" i="25"/>
  <c r="BG71" i="25"/>
  <c r="BK71" i="25"/>
  <c r="BO71" i="25"/>
  <c r="BS71" i="25"/>
  <c r="BW71" i="25"/>
  <c r="BQ72" i="25"/>
  <c r="AC28" i="30" s="1"/>
  <c r="BU72" i="25"/>
  <c r="AG28" i="30" s="1"/>
  <c r="BY72" i="25"/>
  <c r="AK28" i="30" s="1"/>
  <c r="AZ73" i="25"/>
  <c r="BD73" i="25"/>
  <c r="BH73" i="25"/>
  <c r="BL73" i="25"/>
  <c r="BP73" i="25"/>
  <c r="BT73" i="25"/>
  <c r="BX73" i="25"/>
  <c r="AX74" i="25"/>
  <c r="BB74" i="25"/>
  <c r="BF74" i="25"/>
  <c r="BJ74" i="25"/>
  <c r="BN74" i="25"/>
  <c r="BR74" i="25"/>
  <c r="BV74" i="25"/>
  <c r="BZ74" i="25"/>
  <c r="AZ75" i="25"/>
  <c r="BD75" i="25"/>
  <c r="BH75" i="25"/>
  <c r="BL75" i="25"/>
  <c r="BP75" i="25"/>
  <c r="BT75" i="25"/>
  <c r="BX75" i="25"/>
  <c r="AX76" i="25"/>
  <c r="BB76" i="25"/>
  <c r="BF76" i="25"/>
  <c r="BJ76" i="25"/>
  <c r="BN76" i="25"/>
  <c r="BR76" i="25"/>
  <c r="BV76" i="25"/>
  <c r="BZ76" i="25"/>
  <c r="AZ77" i="25"/>
  <c r="BD77" i="25"/>
  <c r="BH77" i="25"/>
  <c r="BL77" i="25"/>
  <c r="BP77" i="25"/>
  <c r="BT77" i="25"/>
  <c r="BX77" i="25"/>
  <c r="BM78" i="25"/>
  <c r="Y29" i="30" s="1"/>
  <c r="BQ78" i="25"/>
  <c r="AC29" i="30" s="1"/>
  <c r="BV78" i="25"/>
  <c r="AH29" i="30" s="1"/>
  <c r="BZ78" i="25"/>
  <c r="AL29" i="30" s="1"/>
  <c r="AX79" i="25"/>
  <c r="BB79" i="25"/>
  <c r="BF79" i="25"/>
  <c r="BJ79" i="25"/>
  <c r="BN79" i="25"/>
  <c r="BR79" i="25"/>
  <c r="BV79" i="25"/>
  <c r="BZ79" i="25"/>
  <c r="AZ80" i="25"/>
  <c r="BD80" i="25"/>
  <c r="BH80" i="25"/>
  <c r="BL80" i="25"/>
  <c r="BP80" i="25"/>
  <c r="BT80" i="25"/>
  <c r="BX80" i="25"/>
  <c r="AX81" i="25"/>
  <c r="BB81" i="25"/>
  <c r="BF81" i="25"/>
  <c r="BJ81" i="25"/>
  <c r="BN81" i="25"/>
  <c r="BR81" i="25"/>
  <c r="BV81" i="25"/>
  <c r="BZ81" i="25"/>
  <c r="AZ82" i="25"/>
  <c r="BD82" i="25"/>
  <c r="BH82" i="25"/>
  <c r="BL82" i="25"/>
  <c r="BP82" i="25"/>
  <c r="BT82" i="25"/>
  <c r="BX82" i="25"/>
  <c r="AX83" i="25"/>
  <c r="BB83" i="25"/>
  <c r="BF83" i="25"/>
  <c r="BJ83" i="25"/>
  <c r="BN83" i="25"/>
  <c r="BR83" i="25"/>
  <c r="BV83" i="25"/>
  <c r="BZ83" i="25"/>
  <c r="AZ84" i="25"/>
  <c r="BD84" i="25"/>
  <c r="BH84" i="25"/>
  <c r="BL84" i="25"/>
  <c r="BP84" i="25"/>
  <c r="BT84" i="25"/>
  <c r="BX84" i="25"/>
  <c r="AX85" i="25"/>
  <c r="BB85" i="25"/>
  <c r="BF85" i="25"/>
  <c r="BJ85" i="25"/>
  <c r="BN85" i="25"/>
  <c r="BR85" i="25"/>
  <c r="BV85" i="25"/>
  <c r="BZ85" i="25"/>
  <c r="AZ86" i="25"/>
  <c r="BD86" i="25"/>
  <c r="BH86" i="25"/>
  <c r="BL86" i="25"/>
  <c r="BP86" i="25"/>
  <c r="BT86" i="25"/>
  <c r="BX86" i="25"/>
  <c r="AX87" i="25"/>
  <c r="BB87" i="25"/>
  <c r="BF87" i="25"/>
  <c r="BJ87" i="25"/>
  <c r="BN87" i="25"/>
  <c r="BR87" i="25"/>
  <c r="BV87" i="25"/>
  <c r="BZ87" i="25"/>
  <c r="AZ88" i="25"/>
  <c r="BD88" i="25"/>
  <c r="BH88" i="25"/>
  <c r="BL88" i="25"/>
  <c r="BP88" i="25"/>
  <c r="BT88" i="25"/>
  <c r="BX88" i="25"/>
  <c r="AX89" i="25"/>
  <c r="BB89" i="25"/>
  <c r="BF89" i="25"/>
  <c r="BJ89" i="25"/>
  <c r="BN89" i="25"/>
  <c r="BR89" i="25"/>
  <c r="BV89" i="25"/>
  <c r="BZ89" i="25"/>
  <c r="AZ90" i="25"/>
  <c r="BD90" i="25"/>
  <c r="BH90" i="25"/>
  <c r="BL90" i="25"/>
  <c r="BP90" i="25"/>
  <c r="BT90" i="25"/>
  <c r="BX90" i="25"/>
  <c r="AX91" i="25"/>
  <c r="BB91" i="25"/>
  <c r="BF91" i="25"/>
  <c r="BJ91" i="25"/>
  <c r="BN91" i="25"/>
  <c r="BR91" i="25"/>
  <c r="BV91" i="25"/>
  <c r="BZ91" i="25"/>
  <c r="AZ92" i="25"/>
  <c r="BD92" i="25"/>
  <c r="BH92" i="25"/>
  <c r="BL92" i="25"/>
  <c r="BP92" i="25"/>
  <c r="BT92" i="25"/>
  <c r="BX92" i="25"/>
  <c r="AX93" i="25"/>
  <c r="BB93" i="25"/>
  <c r="BF93" i="25"/>
  <c r="BJ93" i="25"/>
  <c r="BN93" i="25"/>
  <c r="BR93" i="25"/>
  <c r="BV93" i="25"/>
  <c r="BZ93" i="25"/>
  <c r="AZ94" i="25"/>
  <c r="BD94" i="25"/>
  <c r="BH94" i="25"/>
  <c r="BL94" i="25"/>
  <c r="BP94" i="25"/>
  <c r="BT94" i="25"/>
  <c r="BX94" i="25"/>
  <c r="AX95" i="25"/>
  <c r="BB95" i="25"/>
  <c r="BF95" i="25"/>
  <c r="BJ95" i="25"/>
  <c r="BN95" i="25"/>
  <c r="BR95" i="25"/>
  <c r="BV95" i="25"/>
  <c r="BZ95" i="25"/>
  <c r="AZ96" i="25"/>
  <c r="BD96" i="25"/>
  <c r="BH96" i="25"/>
  <c r="BL96" i="25"/>
  <c r="BP96" i="25"/>
  <c r="BT96" i="25"/>
  <c r="BX96" i="25"/>
  <c r="AX97" i="25"/>
  <c r="BB97" i="25"/>
  <c r="BF97" i="25"/>
  <c r="BJ97" i="25"/>
  <c r="BN97" i="25"/>
  <c r="BR97" i="25"/>
  <c r="BV97" i="25"/>
  <c r="BZ97" i="25"/>
  <c r="AZ98" i="25"/>
  <c r="BD98" i="25"/>
  <c r="BH98" i="25"/>
  <c r="BL98" i="25"/>
  <c r="BP98" i="25"/>
  <c r="BT98" i="25"/>
  <c r="BX98" i="25"/>
  <c r="BM99" i="25"/>
  <c r="Y30" i="30" s="1"/>
  <c r="BQ99" i="25"/>
  <c r="AC30" i="30" s="1"/>
  <c r="BV99" i="25"/>
  <c r="AH30" i="30" s="1"/>
  <c r="BZ99" i="25"/>
  <c r="AL30" i="30" s="1"/>
  <c r="BM100" i="25"/>
  <c r="Y31" i="30" s="1"/>
  <c r="BQ100" i="25"/>
  <c r="AC31" i="30" s="1"/>
  <c r="BV100" i="25"/>
  <c r="AH31" i="30" s="1"/>
  <c r="BZ100" i="25"/>
  <c r="AL31" i="30" s="1"/>
  <c r="BL101" i="25"/>
  <c r="X32" i="30" s="1"/>
  <c r="BP101" i="25"/>
  <c r="AB32" i="30" s="1"/>
  <c r="BU101" i="25"/>
  <c r="AG32" i="30" s="1"/>
  <c r="BY101" i="25"/>
  <c r="AK32" i="30" s="1"/>
  <c r="AY102" i="25"/>
  <c r="BC102" i="25"/>
  <c r="BG102" i="25"/>
  <c r="BK102" i="25"/>
  <c r="BO102" i="25"/>
  <c r="BS102" i="25"/>
  <c r="BW102" i="25"/>
  <c r="AW103" i="25"/>
  <c r="BA103" i="25"/>
  <c r="BE103" i="25"/>
  <c r="BI103" i="25"/>
  <c r="BM103" i="25"/>
  <c r="BQ103" i="25"/>
  <c r="BU103" i="25"/>
  <c r="BY103" i="25"/>
  <c r="AZ105" i="25"/>
  <c r="BD105" i="25"/>
  <c r="BH105" i="25"/>
  <c r="BL105" i="25"/>
  <c r="BP105" i="25"/>
  <c r="BT105" i="25"/>
  <c r="BX105" i="25"/>
  <c r="AX106" i="25"/>
  <c r="BB106" i="25"/>
  <c r="BF106" i="25"/>
  <c r="BJ106" i="25"/>
  <c r="BN106" i="25"/>
  <c r="BR106" i="25"/>
  <c r="BV106" i="25"/>
  <c r="BZ106" i="25"/>
  <c r="AZ107" i="25"/>
  <c r="BD107" i="25"/>
  <c r="BH107" i="25"/>
  <c r="BL107" i="25"/>
  <c r="BP107" i="25"/>
  <c r="BT107" i="25"/>
  <c r="BX107" i="25"/>
  <c r="AY109" i="25"/>
  <c r="BC109" i="25"/>
  <c r="BG109" i="25"/>
  <c r="BK109" i="25"/>
  <c r="BO109" i="25"/>
  <c r="BS109" i="25"/>
  <c r="BW109" i="25"/>
  <c r="AX111" i="25"/>
  <c r="BB111" i="25"/>
  <c r="BF111" i="25"/>
  <c r="BJ111" i="25"/>
  <c r="BN111" i="25"/>
  <c r="BR111" i="25"/>
  <c r="BV111" i="25"/>
  <c r="BZ111" i="25"/>
  <c r="AZ112" i="25"/>
  <c r="BD112" i="25"/>
  <c r="BH112" i="25"/>
  <c r="BL112" i="25"/>
  <c r="BP112" i="25"/>
  <c r="BT112" i="25"/>
  <c r="BX112" i="25"/>
  <c r="AX113" i="25"/>
  <c r="BB113" i="25"/>
  <c r="BF113" i="25"/>
  <c r="BJ113" i="25"/>
  <c r="BN113" i="25"/>
  <c r="BR113" i="25"/>
  <c r="BV113" i="25"/>
  <c r="BZ113" i="25"/>
  <c r="AW115" i="25"/>
  <c r="BA115" i="25"/>
  <c r="BE115" i="25"/>
  <c r="BI115" i="25"/>
  <c r="BM115" i="25"/>
  <c r="BQ115" i="25"/>
  <c r="BU115" i="25"/>
  <c r="BY115" i="25"/>
  <c r="BN116" i="25"/>
  <c r="Z37" i="30" s="1"/>
  <c r="BS116" i="25"/>
  <c r="AE37" i="30" s="1"/>
  <c r="BW116" i="25"/>
  <c r="AI37" i="30" s="1"/>
  <c r="AY117" i="25"/>
  <c r="BC117" i="25"/>
  <c r="BG117" i="25"/>
  <c r="BK117" i="25"/>
  <c r="BO117" i="25"/>
  <c r="BS117" i="25"/>
  <c r="BW117" i="25"/>
  <c r="BL118" i="25"/>
  <c r="X38" i="30" s="1"/>
  <c r="BP118" i="25"/>
  <c r="AB38" i="30" s="1"/>
  <c r="BU118" i="25"/>
  <c r="AG38" i="30" s="1"/>
  <c r="BY118" i="25"/>
  <c r="AK38" i="30" s="1"/>
  <c r="AW119" i="25"/>
  <c r="BA119" i="25"/>
  <c r="BE119" i="25"/>
  <c r="BI119" i="25"/>
  <c r="BM119" i="25"/>
  <c r="BQ119" i="25"/>
  <c r="BU119" i="25"/>
  <c r="BY119" i="25"/>
  <c r="AY120" i="25"/>
  <c r="BC120" i="25"/>
  <c r="BG120" i="25"/>
  <c r="BK120" i="25"/>
  <c r="BO120" i="25"/>
  <c r="BS120" i="25"/>
  <c r="BW120" i="25"/>
  <c r="AW121" i="25"/>
  <c r="BA121" i="25"/>
  <c r="BE121" i="25"/>
  <c r="BI121" i="25"/>
  <c r="BM121" i="25"/>
  <c r="BQ121" i="25"/>
  <c r="BU121" i="25"/>
  <c r="BY121" i="25"/>
  <c r="AY122" i="25"/>
  <c r="BC122" i="25"/>
  <c r="BG122" i="25"/>
  <c r="BK122" i="25"/>
  <c r="BO122" i="25"/>
  <c r="BS122" i="25"/>
  <c r="BW122" i="25"/>
  <c r="AW123" i="25"/>
  <c r="BA123" i="25"/>
  <c r="BE123" i="25"/>
  <c r="BI123" i="25"/>
  <c r="BM123" i="25"/>
  <c r="BQ123" i="25"/>
  <c r="BU123" i="25"/>
  <c r="BY123" i="25"/>
  <c r="AY124" i="25"/>
  <c r="BC124" i="25"/>
  <c r="BG124" i="25"/>
  <c r="BK124" i="25"/>
  <c r="BO124" i="25"/>
  <c r="BS124" i="25"/>
  <c r="BW124" i="25"/>
  <c r="AW125" i="25"/>
  <c r="BA125" i="25"/>
  <c r="BE125" i="25"/>
  <c r="BI125" i="25"/>
  <c r="BM125" i="25"/>
  <c r="BQ125" i="25"/>
  <c r="BU125" i="25"/>
  <c r="BY125" i="25"/>
  <c r="AY126" i="25"/>
  <c r="BC126" i="25"/>
  <c r="BG126" i="25"/>
  <c r="BK126" i="25"/>
  <c r="BO126" i="25"/>
  <c r="BS126" i="25"/>
  <c r="BW126" i="25"/>
  <c r="AW127" i="25"/>
  <c r="BA127" i="25"/>
  <c r="BE127" i="25"/>
  <c r="BI127" i="25"/>
  <c r="BM127" i="25"/>
  <c r="BQ127" i="25"/>
  <c r="BU127" i="25"/>
  <c r="BY127" i="25"/>
  <c r="AY128" i="25"/>
  <c r="BC128" i="25"/>
  <c r="BG128" i="25"/>
  <c r="BK128" i="25"/>
  <c r="BO128" i="25"/>
  <c r="BS128" i="25"/>
  <c r="BW128" i="25"/>
  <c r="AW129" i="25"/>
  <c r="BA129" i="25"/>
  <c r="BE129" i="25"/>
  <c r="BI129" i="25"/>
  <c r="BM129" i="25"/>
  <c r="BQ129" i="25"/>
  <c r="BU129" i="25"/>
  <c r="BY129" i="25"/>
  <c r="AY130" i="25"/>
  <c r="BC130" i="25"/>
  <c r="BG130" i="25"/>
  <c r="BK130" i="25"/>
  <c r="BO130" i="25"/>
  <c r="BS130" i="25"/>
  <c r="BW130" i="25"/>
  <c r="AW131" i="25"/>
  <c r="BA131" i="25"/>
  <c r="BE131" i="25"/>
  <c r="BI131" i="25"/>
  <c r="BM131" i="25"/>
  <c r="BQ131" i="25"/>
  <c r="BU131" i="25"/>
  <c r="BY131" i="25"/>
  <c r="AY132" i="25"/>
  <c r="BC132" i="25"/>
  <c r="BG132" i="25"/>
  <c r="BK132" i="25"/>
  <c r="BO132" i="25"/>
  <c r="BS132" i="25"/>
  <c r="BW132" i="25"/>
  <c r="AW133" i="25"/>
  <c r="BA133" i="25"/>
  <c r="BE133" i="25"/>
  <c r="BI133" i="25"/>
  <c r="BM133" i="25"/>
  <c r="BQ133" i="25"/>
  <c r="BU133" i="25"/>
  <c r="BY133" i="25"/>
  <c r="AY134" i="25"/>
  <c r="BC134" i="25"/>
  <c r="BG134" i="25"/>
  <c r="BK134" i="25"/>
  <c r="BO134" i="25"/>
  <c r="BS134" i="25"/>
  <c r="BW134" i="25"/>
  <c r="AW135" i="25"/>
  <c r="BA135" i="25"/>
  <c r="BE135" i="25"/>
  <c r="BI135" i="25"/>
  <c r="BM135" i="25"/>
  <c r="BQ135" i="25"/>
  <c r="BU135" i="25"/>
  <c r="BY135" i="25"/>
  <c r="AY136" i="25"/>
  <c r="BC136" i="25"/>
  <c r="BG136" i="25"/>
  <c r="BK136" i="25"/>
  <c r="BO136" i="25"/>
  <c r="BS136" i="25"/>
  <c r="BW136" i="25"/>
  <c r="AW137" i="25"/>
  <c r="BA137" i="25"/>
  <c r="BE137" i="25"/>
  <c r="BI137" i="25"/>
  <c r="BM137" i="25"/>
  <c r="BQ137" i="25"/>
  <c r="BU137" i="25"/>
  <c r="BY137" i="25"/>
  <c r="AY138" i="25"/>
  <c r="BC138" i="25"/>
  <c r="BG138" i="25"/>
  <c r="BK138" i="25"/>
  <c r="BO138" i="25"/>
  <c r="BS138" i="25"/>
  <c r="BW138" i="25"/>
  <c r="AW139" i="25"/>
  <c r="BA139" i="25"/>
  <c r="BE139" i="25"/>
  <c r="BI139" i="25"/>
  <c r="BM139" i="25"/>
  <c r="BQ139" i="25"/>
  <c r="BU139" i="25"/>
  <c r="BY139" i="25"/>
  <c r="AW142" i="25"/>
  <c r="BA142" i="25"/>
  <c r="BE142" i="25"/>
  <c r="BI142" i="25"/>
  <c r="BM142" i="25"/>
  <c r="BQ142" i="25"/>
  <c r="BU142" i="25"/>
  <c r="BY142" i="25"/>
  <c r="BX143" i="25"/>
  <c r="AJ41" i="30" s="1"/>
  <c r="AW144" i="25"/>
  <c r="BA144" i="25"/>
  <c r="BE144" i="25"/>
  <c r="BI144" i="25"/>
  <c r="BM144" i="25"/>
  <c r="BQ144" i="25"/>
  <c r="BU144" i="25"/>
  <c r="BY144" i="25"/>
  <c r="AY145" i="25"/>
  <c r="BC145" i="25"/>
  <c r="BG145" i="25"/>
  <c r="BK145" i="25"/>
  <c r="BO145" i="25"/>
  <c r="BS145" i="25"/>
  <c r="BW145" i="25"/>
  <c r="AW146" i="25"/>
  <c r="BA146" i="25"/>
  <c r="BE146" i="25"/>
  <c r="BI146" i="25"/>
  <c r="BM146" i="25"/>
  <c r="BQ146" i="25"/>
  <c r="BU146" i="25"/>
  <c r="BY146" i="25"/>
  <c r="AY147" i="25"/>
  <c r="BC147" i="25"/>
  <c r="BG147" i="25"/>
  <c r="BK147" i="25"/>
  <c r="BO147" i="25"/>
  <c r="BS147" i="25"/>
  <c r="BW147" i="25"/>
  <c r="AW148" i="25"/>
  <c r="BA148" i="25"/>
  <c r="BE148" i="25"/>
  <c r="BI148" i="25"/>
  <c r="BM148" i="25"/>
  <c r="BQ148" i="25"/>
  <c r="BU148" i="25"/>
  <c r="BY148" i="25"/>
  <c r="AY149" i="25"/>
  <c r="BC149" i="25"/>
  <c r="BG149" i="25"/>
  <c r="BK149" i="25"/>
  <c r="BO149" i="25"/>
  <c r="BS149" i="25"/>
  <c r="BW149" i="25"/>
  <c r="AW150" i="25"/>
  <c r="BA150" i="25"/>
  <c r="BE150" i="25"/>
  <c r="BI150" i="25"/>
  <c r="BM150" i="25"/>
  <c r="BQ150" i="25"/>
  <c r="BU150" i="25"/>
  <c r="BY150" i="25"/>
  <c r="AY151" i="25"/>
  <c r="BC151" i="25"/>
  <c r="BG151" i="25"/>
  <c r="BK151" i="25"/>
  <c r="BO151" i="25"/>
  <c r="BS151" i="25"/>
  <c r="BW151" i="25"/>
  <c r="AW152" i="25"/>
  <c r="BA152" i="25"/>
  <c r="BE152" i="25"/>
  <c r="BI152" i="25"/>
  <c r="BM152" i="25"/>
  <c r="BQ152" i="25"/>
  <c r="BU152" i="25"/>
  <c r="BY152" i="25"/>
  <c r="AY153" i="25"/>
  <c r="BC153" i="25"/>
  <c r="BG153" i="25"/>
  <c r="BK153" i="25"/>
  <c r="BO153" i="25"/>
  <c r="BS153" i="25"/>
  <c r="BW153" i="25"/>
  <c r="AW154" i="25"/>
  <c r="BA154" i="25"/>
  <c r="BE154" i="25"/>
  <c r="BI154" i="25"/>
  <c r="BM154" i="25"/>
  <c r="BQ154" i="25"/>
  <c r="BU154" i="25"/>
  <c r="BY154" i="25"/>
  <c r="AY155" i="25"/>
  <c r="BC155" i="25"/>
  <c r="BG155" i="25"/>
  <c r="BK155" i="25"/>
  <c r="BO155" i="25"/>
  <c r="BS155" i="25"/>
  <c r="BW155" i="25"/>
  <c r="AW156" i="25"/>
  <c r="BA156" i="25"/>
  <c r="BE156" i="25"/>
  <c r="BI156" i="25"/>
  <c r="BM156" i="25"/>
  <c r="BQ156" i="25"/>
  <c r="BU156" i="25"/>
  <c r="BY156" i="25"/>
  <c r="AY157" i="25"/>
  <c r="BC157" i="25"/>
  <c r="BG157" i="25"/>
  <c r="BK157" i="25"/>
  <c r="BO157" i="25"/>
  <c r="BS157" i="25"/>
  <c r="BW157" i="25"/>
  <c r="AW158" i="25"/>
  <c r="BA158" i="25"/>
  <c r="BE158" i="25"/>
  <c r="BI158" i="25"/>
  <c r="BM158" i="25"/>
  <c r="BQ158" i="25"/>
  <c r="BU158" i="25"/>
  <c r="BY158" i="25"/>
  <c r="AY159" i="25"/>
  <c r="BC159" i="25"/>
  <c r="BG159" i="25"/>
  <c r="BK159" i="25"/>
  <c r="BO159" i="25"/>
  <c r="BS159" i="25"/>
  <c r="BW159" i="25"/>
  <c r="AX161" i="25"/>
  <c r="BB161" i="25"/>
  <c r="BF161" i="25"/>
  <c r="BJ161" i="25"/>
  <c r="BN161" i="25"/>
  <c r="BR161" i="25"/>
  <c r="BV161" i="25"/>
  <c r="BZ161" i="25"/>
  <c r="AZ162" i="25"/>
  <c r="BD162" i="25"/>
  <c r="BH162" i="25"/>
  <c r="BL162" i="25"/>
  <c r="BP162" i="25"/>
  <c r="BT162" i="25"/>
  <c r="BX162" i="25"/>
  <c r="AX163" i="25"/>
  <c r="BB163" i="25"/>
  <c r="BF163" i="25"/>
  <c r="BJ163" i="25"/>
  <c r="BN163" i="25"/>
  <c r="BR163" i="25"/>
  <c r="BV163" i="25"/>
  <c r="BZ163" i="25"/>
  <c r="AZ164" i="25"/>
  <c r="BD164" i="25"/>
  <c r="BH164" i="25"/>
  <c r="BL164" i="25"/>
  <c r="BP164" i="25"/>
  <c r="BT164" i="25"/>
  <c r="BX164" i="25"/>
  <c r="AX165" i="25"/>
  <c r="BB165" i="25"/>
  <c r="BF165" i="25"/>
  <c r="BJ165" i="25"/>
  <c r="BN165" i="25"/>
  <c r="BR165" i="25"/>
  <c r="BV165" i="25"/>
  <c r="BZ165" i="25"/>
  <c r="BJ166" i="25"/>
  <c r="V43" i="30" s="1"/>
  <c r="BO166" i="25"/>
  <c r="AA43" i="30" s="1"/>
  <c r="BS166" i="25"/>
  <c r="AE43" i="30" s="1"/>
  <c r="BW166" i="25"/>
  <c r="AI43" i="30" s="1"/>
  <c r="BL167" i="25"/>
  <c r="X44" i="30" s="1"/>
  <c r="BP167" i="25"/>
  <c r="AB44" i="30" s="1"/>
  <c r="BT167" i="25"/>
  <c r="AF44" i="30" s="1"/>
  <c r="BX167" i="25"/>
  <c r="AJ44" i="30" s="1"/>
  <c r="AX168" i="25"/>
  <c r="BB168" i="25"/>
  <c r="BF168" i="25"/>
  <c r="BJ168" i="25"/>
  <c r="BN168" i="25"/>
  <c r="BR168" i="25"/>
  <c r="BV168" i="25"/>
  <c r="BZ168" i="25"/>
  <c r="AZ169" i="25"/>
  <c r="BD169" i="25"/>
  <c r="BH169" i="25"/>
  <c r="BL169" i="25"/>
  <c r="BP169" i="25"/>
  <c r="BT169" i="25"/>
  <c r="BX169" i="25"/>
  <c r="AX170" i="25"/>
  <c r="BB170" i="25"/>
  <c r="BF170" i="25"/>
  <c r="BJ170" i="25"/>
  <c r="BN170" i="25"/>
  <c r="BR170" i="25"/>
  <c r="BV170" i="25"/>
  <c r="BZ170" i="25"/>
  <c r="AZ171" i="25"/>
  <c r="BD171" i="25"/>
  <c r="BH171" i="25"/>
  <c r="BL171" i="25"/>
  <c r="BP171" i="25"/>
  <c r="BT171" i="25"/>
  <c r="BX171" i="25"/>
  <c r="AX172" i="25"/>
  <c r="BB172" i="25"/>
  <c r="BF172" i="25"/>
  <c r="BJ172" i="25"/>
  <c r="BN172" i="25"/>
  <c r="BR172" i="25"/>
  <c r="BV172" i="25"/>
  <c r="BZ172" i="25"/>
  <c r="AZ173" i="25"/>
  <c r="BD173" i="25"/>
  <c r="BH173" i="25"/>
  <c r="BL173" i="25"/>
  <c r="BP173" i="25"/>
  <c r="BT173" i="25"/>
  <c r="BX173" i="25"/>
  <c r="AX174" i="25"/>
  <c r="BB174" i="25"/>
  <c r="BF174" i="25"/>
  <c r="BJ174" i="25"/>
  <c r="BN174" i="25"/>
  <c r="BR174" i="25"/>
  <c r="BV174" i="25"/>
  <c r="BZ174" i="25"/>
  <c r="AZ175" i="25"/>
  <c r="BD175" i="25"/>
  <c r="BH175" i="25"/>
  <c r="BL175" i="25"/>
  <c r="BP175" i="25"/>
  <c r="BT175" i="25"/>
  <c r="BX175" i="25"/>
  <c r="AX176" i="25"/>
  <c r="BB176" i="25"/>
  <c r="BF176" i="25"/>
  <c r="BJ176" i="25"/>
  <c r="BN176" i="25"/>
  <c r="BR176" i="25"/>
  <c r="BV176" i="25"/>
  <c r="BZ176" i="25"/>
  <c r="AZ177" i="25"/>
  <c r="BD177" i="25"/>
  <c r="BH177" i="25"/>
  <c r="BL177" i="25"/>
  <c r="BP177" i="25"/>
  <c r="BT177" i="25"/>
  <c r="BX177" i="25"/>
  <c r="AX178" i="25"/>
  <c r="BB178" i="25"/>
  <c r="BF178" i="25"/>
  <c r="BJ178" i="25"/>
  <c r="BN178" i="25"/>
  <c r="BR178" i="25"/>
  <c r="BV178" i="25"/>
  <c r="BZ178" i="25"/>
  <c r="AZ179" i="25"/>
  <c r="BD179" i="25"/>
  <c r="BH179" i="25"/>
  <c r="BL179" i="25"/>
  <c r="BP179" i="25"/>
  <c r="BT179" i="25"/>
  <c r="BX179" i="25"/>
  <c r="AX180" i="25"/>
  <c r="BB180" i="25"/>
  <c r="BF180" i="25"/>
  <c r="BJ180" i="25"/>
  <c r="BN180" i="25"/>
  <c r="BR180" i="25"/>
  <c r="BV180" i="25"/>
  <c r="BZ180" i="25"/>
  <c r="AZ181" i="25"/>
  <c r="BD181" i="25"/>
  <c r="BH181" i="25"/>
  <c r="BL181" i="25"/>
  <c r="BP181" i="25"/>
  <c r="BT181" i="25"/>
  <c r="BX181" i="25"/>
  <c r="AX182" i="25"/>
  <c r="BB182" i="25"/>
  <c r="BF182" i="25"/>
  <c r="BJ182" i="25"/>
  <c r="BN182" i="25"/>
  <c r="BR182" i="25"/>
  <c r="BV182" i="25"/>
  <c r="BZ182" i="25"/>
  <c r="AZ183" i="25"/>
  <c r="BD183" i="25"/>
  <c r="BH183" i="25"/>
  <c r="BL183" i="25"/>
  <c r="BP183" i="25"/>
  <c r="BT183" i="25"/>
  <c r="BX183" i="25"/>
  <c r="AX184" i="25"/>
  <c r="BB184" i="25"/>
  <c r="BF184" i="25"/>
  <c r="BJ184" i="25"/>
  <c r="BN184" i="25"/>
  <c r="BR184" i="25"/>
  <c r="BV184" i="25"/>
  <c r="BZ184" i="25"/>
  <c r="AZ185" i="25"/>
  <c r="BD185" i="25"/>
  <c r="BH185" i="25"/>
  <c r="BL185" i="25"/>
  <c r="BP185" i="25"/>
  <c r="BT185" i="25"/>
  <c r="BX185" i="25"/>
  <c r="AX186" i="25"/>
  <c r="BB186" i="25"/>
  <c r="BF186" i="25"/>
  <c r="BJ186" i="25"/>
  <c r="BN186" i="25"/>
  <c r="BR186" i="25"/>
  <c r="BV186" i="25"/>
  <c r="BZ186" i="25"/>
  <c r="AZ187" i="25"/>
  <c r="BD187" i="25"/>
  <c r="BH187" i="25"/>
  <c r="BL187" i="25"/>
  <c r="BP187" i="25"/>
  <c r="BT187" i="25"/>
  <c r="BX187" i="25"/>
  <c r="AX188" i="25"/>
  <c r="BB188" i="25"/>
  <c r="BF188" i="25"/>
  <c r="BJ188" i="25"/>
  <c r="BN188" i="25"/>
  <c r="BR188" i="25"/>
  <c r="BV188" i="25"/>
  <c r="BZ188" i="25"/>
  <c r="AZ189" i="25"/>
  <c r="BD189" i="25"/>
  <c r="BH189" i="25"/>
  <c r="BL189" i="25"/>
  <c r="BP189" i="25"/>
  <c r="BT189" i="25"/>
  <c r="BX189" i="25"/>
  <c r="AX190" i="25"/>
  <c r="BB190" i="25"/>
  <c r="BF190" i="25"/>
  <c r="BJ190" i="25"/>
  <c r="BN190" i="25"/>
  <c r="BR190" i="25"/>
  <c r="BV190" i="25"/>
  <c r="BZ190" i="25"/>
  <c r="AZ191" i="25"/>
  <c r="BD191" i="25"/>
  <c r="BH191" i="25"/>
  <c r="BL191" i="25"/>
  <c r="BP191" i="25"/>
  <c r="BT191" i="25"/>
  <c r="BX191" i="25"/>
  <c r="AX192" i="25"/>
  <c r="BB192" i="25"/>
  <c r="BF192" i="25"/>
  <c r="BJ192" i="25"/>
  <c r="BN192" i="25"/>
  <c r="BR192" i="25"/>
  <c r="BV192" i="25"/>
  <c r="BZ192" i="25"/>
  <c r="AZ193" i="25"/>
  <c r="BD193" i="25"/>
  <c r="BH193" i="25"/>
  <c r="BL193" i="25"/>
  <c r="BP193" i="25"/>
  <c r="BT193" i="25"/>
  <c r="BX193" i="25"/>
  <c r="AX194" i="25"/>
  <c r="BB194" i="25"/>
  <c r="BF194" i="25"/>
  <c r="BJ194" i="25"/>
  <c r="BN194" i="25"/>
  <c r="BR194" i="25"/>
  <c r="BV194" i="25"/>
  <c r="BZ194" i="25"/>
  <c r="AZ195" i="25"/>
  <c r="BD195" i="25"/>
  <c r="BH195" i="25"/>
  <c r="BL195" i="25"/>
  <c r="BP195" i="25"/>
  <c r="BT195" i="25"/>
  <c r="BX195" i="25"/>
  <c r="AX196" i="25"/>
  <c r="BB196" i="25"/>
  <c r="BF196" i="25"/>
  <c r="BJ196" i="25"/>
  <c r="BN196" i="25"/>
  <c r="BR196" i="25"/>
  <c r="BV196" i="25"/>
  <c r="BZ196" i="25"/>
  <c r="AZ197" i="25"/>
  <c r="BD197" i="25"/>
  <c r="BH197" i="25"/>
  <c r="BL197" i="25"/>
  <c r="BP197" i="25"/>
  <c r="BT197" i="25"/>
  <c r="BX197" i="25"/>
  <c r="AX198" i="25"/>
  <c r="BB198" i="25"/>
  <c r="BF198" i="25"/>
  <c r="BJ198" i="25"/>
  <c r="BN198" i="25"/>
  <c r="BR198" i="25"/>
  <c r="BV198" i="25"/>
  <c r="BZ198" i="25"/>
  <c r="AZ199" i="25"/>
  <c r="BD199" i="25"/>
  <c r="BH199" i="25"/>
  <c r="BL199" i="25"/>
  <c r="BP199" i="25"/>
  <c r="BT199" i="25"/>
  <c r="BX199" i="25"/>
  <c r="AX200" i="25"/>
  <c r="BB200" i="25"/>
  <c r="BF200" i="25"/>
  <c r="BJ200" i="25"/>
  <c r="BN200" i="25"/>
  <c r="BR200" i="25"/>
  <c r="BV200" i="25"/>
  <c r="BZ200" i="25"/>
  <c r="AZ201" i="25"/>
  <c r="BD201" i="25"/>
  <c r="BH201" i="25"/>
  <c r="BL201" i="25"/>
  <c r="BP201" i="25"/>
  <c r="BT201" i="25"/>
  <c r="BX201" i="25"/>
  <c r="AX202" i="25"/>
  <c r="BB202" i="25"/>
  <c r="BF202" i="25"/>
  <c r="BJ202" i="25"/>
  <c r="BN202" i="25"/>
  <c r="BR202" i="25"/>
  <c r="BV202" i="25"/>
  <c r="BZ202" i="25"/>
  <c r="AZ203" i="25"/>
  <c r="BD203" i="25"/>
  <c r="BH203" i="25"/>
  <c r="BL203" i="25"/>
  <c r="BP203" i="25"/>
  <c r="BT203" i="25"/>
  <c r="BX203" i="25"/>
  <c r="AX204" i="25"/>
  <c r="BB204" i="25"/>
  <c r="BF204" i="25"/>
  <c r="BJ204" i="25"/>
  <c r="BN204" i="25"/>
  <c r="BR204" i="25"/>
  <c r="BV204" i="25"/>
  <c r="BZ204" i="25"/>
  <c r="AZ205" i="25"/>
  <c r="BD205" i="25"/>
  <c r="BH205" i="25"/>
  <c r="BL205" i="25"/>
  <c r="BP205" i="25"/>
  <c r="BT205" i="25"/>
  <c r="BX205" i="25"/>
  <c r="AX206" i="25"/>
  <c r="BB206" i="25"/>
  <c r="BF206" i="25"/>
  <c r="BJ206" i="25"/>
  <c r="BN206" i="25"/>
  <c r="BR206" i="25"/>
  <c r="BV206" i="25"/>
  <c r="BZ206" i="25"/>
  <c r="AZ207" i="25"/>
  <c r="BD207" i="25"/>
  <c r="BH207" i="25"/>
  <c r="BL207" i="25"/>
  <c r="BP207" i="25"/>
  <c r="BT207" i="25"/>
  <c r="BX207" i="25"/>
  <c r="AX208" i="25"/>
  <c r="BB208" i="25"/>
  <c r="BF208" i="25"/>
  <c r="BJ208" i="25"/>
  <c r="BN208" i="25"/>
  <c r="BR208" i="25"/>
  <c r="BV208" i="25"/>
  <c r="BZ208" i="25"/>
  <c r="AZ209" i="25"/>
  <c r="BD209" i="25"/>
  <c r="BH209" i="25"/>
  <c r="BL209" i="25"/>
  <c r="BP209" i="25"/>
  <c r="BT209" i="25"/>
  <c r="BX209" i="25"/>
  <c r="AX210" i="25"/>
  <c r="BB210" i="25"/>
  <c r="BF210" i="25"/>
  <c r="BJ210" i="25"/>
  <c r="BN210" i="25"/>
  <c r="BR210" i="25"/>
  <c r="BV210" i="25"/>
  <c r="BZ210" i="25"/>
  <c r="AZ211" i="25"/>
  <c r="BD211" i="25"/>
  <c r="BH211" i="25"/>
  <c r="BL211" i="25"/>
  <c r="BP211" i="25"/>
  <c r="BT211" i="25"/>
  <c r="BX211" i="25"/>
  <c r="AX212" i="25"/>
  <c r="BB212" i="25"/>
  <c r="BF212" i="25"/>
  <c r="BJ212" i="25"/>
  <c r="BN212" i="25"/>
  <c r="BR212" i="25"/>
  <c r="BV212" i="25"/>
  <c r="BZ212" i="25"/>
  <c r="BO213" i="25"/>
  <c r="AA45" i="30" s="1"/>
  <c r="BT213" i="25"/>
  <c r="AF45" i="30" s="1"/>
  <c r="BX213" i="25"/>
  <c r="AJ45" i="30" s="1"/>
  <c r="AZ214" i="25"/>
  <c r="BD214" i="25"/>
  <c r="BH214" i="25"/>
  <c r="BL214" i="25"/>
  <c r="BP214" i="25"/>
  <c r="BT214" i="25"/>
  <c r="BX214" i="25"/>
  <c r="AX215" i="25"/>
  <c r="BB215" i="25"/>
  <c r="BF215" i="25"/>
  <c r="BJ215" i="25"/>
  <c r="BN215" i="25"/>
  <c r="BR215" i="25"/>
  <c r="BV215" i="25"/>
  <c r="BZ215" i="25"/>
  <c r="AZ216" i="25"/>
  <c r="BD216" i="25"/>
  <c r="BH216" i="25"/>
  <c r="BL216" i="25"/>
  <c r="BP216" i="25"/>
  <c r="BT216" i="25"/>
  <c r="BX216" i="25"/>
  <c r="AX217" i="25"/>
  <c r="BB217" i="25"/>
  <c r="BF217" i="25"/>
  <c r="BJ217" i="25"/>
  <c r="BN217" i="25"/>
  <c r="BR217" i="25"/>
  <c r="BV217" i="25"/>
  <c r="BZ217" i="25"/>
  <c r="AZ218" i="25"/>
  <c r="BD218" i="25"/>
  <c r="BH218" i="25"/>
  <c r="BL218" i="25"/>
  <c r="BP218" i="25"/>
  <c r="BT218" i="25"/>
  <c r="BX218" i="25"/>
  <c r="AX219" i="25"/>
  <c r="BB219" i="25"/>
  <c r="BF219" i="25"/>
  <c r="BJ219" i="25"/>
  <c r="BN219" i="25"/>
  <c r="BR219" i="25"/>
  <c r="BV219" i="25"/>
  <c r="BZ219" i="25"/>
  <c r="BO220" i="25"/>
  <c r="AA46" i="30" s="1"/>
  <c r="BT220" i="25"/>
  <c r="AF46" i="30" s="1"/>
  <c r="BX220" i="25"/>
  <c r="AJ46" i="30" s="1"/>
  <c r="AZ221" i="25"/>
  <c r="BD221" i="25"/>
  <c r="BH221" i="25"/>
  <c r="BL221" i="25"/>
  <c r="BP221" i="25"/>
  <c r="BT221" i="25"/>
  <c r="BX221" i="25"/>
  <c r="AX222" i="25"/>
  <c r="BB222" i="25"/>
  <c r="BF222" i="25"/>
  <c r="BJ222" i="25"/>
  <c r="BN222" i="25"/>
  <c r="BR222" i="25"/>
  <c r="BV222" i="25"/>
  <c r="BZ222" i="25"/>
  <c r="AZ225" i="25"/>
  <c r="BD225" i="25"/>
  <c r="BH225" i="25"/>
  <c r="BL225" i="25"/>
  <c r="BP225" i="25"/>
  <c r="BT225" i="25"/>
  <c r="BX225" i="25"/>
  <c r="AX226" i="25"/>
  <c r="BB226" i="25"/>
  <c r="BF226" i="25"/>
  <c r="BJ226" i="25"/>
  <c r="BN226" i="25"/>
  <c r="BR226" i="25"/>
  <c r="BV226" i="25"/>
  <c r="BZ226" i="25"/>
  <c r="AZ227" i="25"/>
  <c r="BD227" i="25"/>
  <c r="BH227" i="25"/>
  <c r="BL227" i="25"/>
  <c r="BP227" i="25"/>
  <c r="BT227" i="25"/>
  <c r="BX227" i="25"/>
  <c r="BT228" i="25"/>
  <c r="AF49" i="30" s="1"/>
  <c r="BX228" i="25"/>
  <c r="AJ49" i="30" s="1"/>
  <c r="BN229" i="25"/>
  <c r="Z50" i="30" s="1"/>
  <c r="BS229" i="25"/>
  <c r="AE50" i="30" s="1"/>
  <c r="BW229" i="25"/>
  <c r="AI50" i="30" s="1"/>
  <c r="AY230" i="25"/>
  <c r="BC230" i="25"/>
  <c r="BG230" i="25"/>
  <c r="BK230" i="25"/>
  <c r="BO230" i="25"/>
  <c r="BS230" i="25"/>
  <c r="BW230" i="25"/>
  <c r="AW231" i="25"/>
  <c r="BA231" i="25"/>
  <c r="BE231" i="25"/>
  <c r="BI231" i="25"/>
  <c r="BM231" i="25"/>
  <c r="BQ231" i="25"/>
  <c r="BU231" i="25"/>
  <c r="BY231" i="25"/>
  <c r="AY232" i="25"/>
  <c r="BC232" i="25"/>
  <c r="BG232" i="25"/>
  <c r="BK232" i="25"/>
  <c r="BO232" i="25"/>
  <c r="BS232" i="25"/>
  <c r="BW232" i="25"/>
  <c r="BT234" i="25"/>
  <c r="AF52" i="30" s="1"/>
  <c r="BX234" i="25"/>
  <c r="AJ52" i="30" s="1"/>
  <c r="AY235" i="25"/>
  <c r="BC235" i="25"/>
  <c r="BG235" i="25"/>
  <c r="BK235" i="25"/>
  <c r="BO235" i="25"/>
  <c r="BS235" i="25"/>
  <c r="BW235" i="25"/>
  <c r="Q114" i="1"/>
  <c r="Q115" i="1"/>
  <c r="P112" i="1"/>
  <c r="AK117" i="1"/>
  <c r="AL117" i="1" s="1"/>
  <c r="AM117" i="1" s="1"/>
  <c r="Q99" i="25"/>
  <c r="I30" i="30" s="1"/>
  <c r="Q116" i="25"/>
  <c r="I37" i="30" s="1"/>
  <c r="Q78" i="25"/>
  <c r="I29" i="30" s="1"/>
  <c r="Q108" i="25"/>
  <c r="I34" i="30" s="1"/>
  <c r="Q213" i="25"/>
  <c r="I45" i="30" s="1"/>
  <c r="BS12" i="25"/>
  <c r="AE8" i="30" s="1"/>
  <c r="AA12" i="25"/>
  <c r="S8" i="30" s="1"/>
  <c r="BL16" i="25"/>
  <c r="X10" i="30" s="1"/>
  <c r="W16" i="25"/>
  <c r="O10" i="30" s="1"/>
  <c r="Q44" i="25"/>
  <c r="I21" i="30" s="1"/>
  <c r="AW6" i="25"/>
  <c r="AB46" i="25"/>
  <c r="T22" i="30" s="1"/>
  <c r="X236" i="25"/>
  <c r="Q14" i="25"/>
  <c r="I9" i="30" s="1"/>
  <c r="BL17" i="25"/>
  <c r="X11" i="30" s="1"/>
  <c r="Q18" i="25"/>
  <c r="I12" i="30" s="1"/>
  <c r="Q40" i="25"/>
  <c r="I17" i="30" s="1"/>
  <c r="AA48" i="25"/>
  <c r="S23" i="30" s="1"/>
  <c r="Z72" i="25"/>
  <c r="R28" i="30" s="1"/>
  <c r="AW75" i="25"/>
  <c r="BA75" i="25"/>
  <c r="BE75" i="25"/>
  <c r="BI75" i="25"/>
  <c r="BM75" i="25"/>
  <c r="BQ75" i="25"/>
  <c r="BU75" i="25"/>
  <c r="BY75" i="25"/>
  <c r="T236" i="25"/>
  <c r="AN236" i="25"/>
  <c r="AR236" i="25"/>
  <c r="AC236" i="25"/>
  <c r="AK236" i="25"/>
  <c r="AS236" i="25"/>
  <c r="R236" i="25"/>
  <c r="AH236" i="25"/>
  <c r="AP236" i="25"/>
  <c r="AT236" i="25"/>
  <c r="BD6" i="25"/>
  <c r="BP6" i="25"/>
  <c r="BT6" i="25"/>
  <c r="Q37" i="25"/>
  <c r="I15" i="30" s="1"/>
  <c r="Q41" i="25"/>
  <c r="I18" i="30" s="1"/>
  <c r="AB42" i="25"/>
  <c r="T19" i="30" s="1"/>
  <c r="AJ68" i="25"/>
  <c r="Y236" i="25"/>
  <c r="V236" i="25"/>
  <c r="AZ6" i="25"/>
  <c r="BH6" i="25"/>
  <c r="BL6" i="25"/>
  <c r="BX6" i="25"/>
  <c r="S236" i="25"/>
  <c r="AM236" i="25"/>
  <c r="AQ236" i="25"/>
  <c r="BA6" i="25"/>
  <c r="BE6" i="25"/>
  <c r="BI6" i="25"/>
  <c r="BM6" i="25"/>
  <c r="BQ6" i="25"/>
  <c r="BU6" i="25"/>
  <c r="BY6" i="25"/>
  <c r="Q34" i="25"/>
  <c r="I14" i="30" s="1"/>
  <c r="Q69" i="25"/>
  <c r="I27" i="30" s="1"/>
  <c r="Q101" i="25"/>
  <c r="I32" i="30" s="1"/>
  <c r="AX75" i="25"/>
  <c r="BB75" i="25"/>
  <c r="BF75" i="25"/>
  <c r="BJ75" i="25"/>
  <c r="BN75" i="25"/>
  <c r="BR75" i="25"/>
  <c r="BV75" i="25"/>
  <c r="BZ75" i="25"/>
  <c r="Q141" i="25"/>
  <c r="I40" i="30" s="1"/>
  <c r="AB143" i="25"/>
  <c r="T41" i="30" s="1"/>
  <c r="AE160" i="25"/>
  <c r="W42" i="30" s="1"/>
  <c r="Q167" i="25"/>
  <c r="I44" i="30" s="1"/>
  <c r="W220" i="25"/>
  <c r="O46" i="30" s="1"/>
  <c r="W229" i="25"/>
  <c r="O50" i="30" s="1"/>
  <c r="J61" i="1"/>
  <c r="H13" i="36" s="1"/>
  <c r="K61" i="1"/>
  <c r="BG9" i="25" l="1"/>
  <c r="S6" i="30" s="1"/>
  <c r="AG110" i="25"/>
  <c r="Y35" i="30" s="1"/>
  <c r="BS228" i="25"/>
  <c r="AE49" i="30" s="1"/>
  <c r="BS48" i="25"/>
  <c r="AE23" i="30" s="1"/>
  <c r="AE53" i="30" s="1"/>
  <c r="AB11" i="40" s="1"/>
  <c r="AA234" i="25"/>
  <c r="S52" i="30" s="1"/>
  <c r="AA228" i="25"/>
  <c r="S49" i="30" s="1"/>
  <c r="AD53" i="25"/>
  <c r="V24" i="30" s="1"/>
  <c r="AI233" i="25"/>
  <c r="AA51" i="30" s="1"/>
  <c r="H51" i="30" s="1"/>
  <c r="E51" i="30" s="1"/>
  <c r="W100" i="25"/>
  <c r="O31" i="30" s="1"/>
  <c r="AF55" i="25"/>
  <c r="X26" i="30" s="1"/>
  <c r="H26" i="30" s="1"/>
  <c r="E26" i="30" s="1"/>
  <c r="BL100" i="25"/>
  <c r="X31" i="30" s="1"/>
  <c r="W17" i="25"/>
  <c r="O11" i="30" s="1"/>
  <c r="U9" i="25"/>
  <c r="M6" i="30" s="1"/>
  <c r="BL229" i="25"/>
  <c r="X50" i="30" s="1"/>
  <c r="AE104" i="25"/>
  <c r="W33" i="30" s="1"/>
  <c r="H33" i="30" s="1"/>
  <c r="E33" i="30" s="1"/>
  <c r="BV143" i="25"/>
  <c r="AH41" i="30" s="1"/>
  <c r="H41" i="30" s="1"/>
  <c r="E41" i="30" s="1"/>
  <c r="BS10" i="25"/>
  <c r="AE7" i="30" s="1"/>
  <c r="AE54" i="25"/>
  <c r="W25" i="30" s="1"/>
  <c r="H25" i="30" s="1"/>
  <c r="E25" i="30" s="1"/>
  <c r="BG166" i="25"/>
  <c r="S43" i="30" s="1"/>
  <c r="AI38" i="25"/>
  <c r="AA16" i="30" s="1"/>
  <c r="H16" i="30" s="1"/>
  <c r="E16" i="30" s="1"/>
  <c r="AF223" i="25"/>
  <c r="X47" i="30" s="1"/>
  <c r="AQ246" i="25"/>
  <c r="BY224" i="25"/>
  <c r="AK48" i="30" s="1"/>
  <c r="AK53" i="30" s="1"/>
  <c r="AH11" i="40" s="1"/>
  <c r="AD224" i="25"/>
  <c r="V48" i="30" s="1"/>
  <c r="V53" i="30" s="1"/>
  <c r="S11" i="40" s="1"/>
  <c r="BL220" i="25"/>
  <c r="X46" i="30" s="1"/>
  <c r="AB43" i="25"/>
  <c r="T20" i="30" s="1"/>
  <c r="AC246" i="25"/>
  <c r="U166" i="25"/>
  <c r="M43" i="30" s="1"/>
  <c r="W118" i="25"/>
  <c r="O38" i="30" s="1"/>
  <c r="Q53" i="30"/>
  <c r="N11" i="40" s="1"/>
  <c r="N11" i="41" s="1"/>
  <c r="J53" i="30"/>
  <c r="G11" i="40" s="1"/>
  <c r="F11" i="42" s="1"/>
  <c r="BW236" i="25"/>
  <c r="AQ240" i="25" s="1"/>
  <c r="AF25" i="28" s="1"/>
  <c r="AR246" i="25"/>
  <c r="BV43" i="25"/>
  <c r="AH20" i="30" s="1"/>
  <c r="P53" i="30"/>
  <c r="M11" i="40" s="1"/>
  <c r="L11" i="42" s="1"/>
  <c r="L53" i="30"/>
  <c r="I11" i="40" s="1"/>
  <c r="H11" i="42" s="1"/>
  <c r="AH245" i="25"/>
  <c r="BH236" i="25"/>
  <c r="AB240" i="25" s="1"/>
  <c r="Q25" i="28" s="1"/>
  <c r="N53" i="30"/>
  <c r="K11" i="40" s="1"/>
  <c r="J11" i="42" s="1"/>
  <c r="BJ236" i="25"/>
  <c r="AD240" i="25" s="1"/>
  <c r="S25" i="28" s="1"/>
  <c r="BU236" i="25"/>
  <c r="AO240" i="25" s="1"/>
  <c r="AD25" i="28" s="1"/>
  <c r="BD236" i="25"/>
  <c r="X240" i="25" s="1"/>
  <c r="M25" i="28" s="1"/>
  <c r="AY236" i="25"/>
  <c r="S240" i="25" s="1"/>
  <c r="H25" i="28" s="1"/>
  <c r="AO140" i="25"/>
  <c r="AG39" i="30" s="1"/>
  <c r="H39" i="30" s="1"/>
  <c r="E39" i="30" s="1"/>
  <c r="K53" i="30"/>
  <c r="H11" i="40" s="1"/>
  <c r="H11" i="41" s="1"/>
  <c r="AI53" i="30"/>
  <c r="AF11" i="40" s="1"/>
  <c r="U53" i="30"/>
  <c r="R11" i="40" s="1"/>
  <c r="AJ53" i="30"/>
  <c r="AG11" i="40" s="1"/>
  <c r="AF53" i="30"/>
  <c r="AC11" i="40" s="1"/>
  <c r="Z53" i="30"/>
  <c r="W11" i="40" s="1"/>
  <c r="BE236" i="25"/>
  <c r="Y240" i="25" s="1"/>
  <c r="N25" i="28" s="1"/>
  <c r="H52" i="30"/>
  <c r="E52" i="30" s="1"/>
  <c r="H47" i="30"/>
  <c r="E47" i="30" s="1"/>
  <c r="H8" i="30"/>
  <c r="E8" i="30" s="1"/>
  <c r="H22" i="30"/>
  <c r="E22" i="30" s="1"/>
  <c r="AI246" i="25"/>
  <c r="AM246" i="25"/>
  <c r="H36" i="30"/>
  <c r="E36" i="30" s="1"/>
  <c r="H19" i="30"/>
  <c r="E19" i="30" s="1"/>
  <c r="I53" i="30"/>
  <c r="F11" i="40" s="1"/>
  <c r="S245" i="25"/>
  <c r="AN246" i="25"/>
  <c r="H49" i="30"/>
  <c r="E49" i="30" s="1"/>
  <c r="H24" i="30"/>
  <c r="E24" i="30" s="1"/>
  <c r="H42" i="30"/>
  <c r="E42" i="30" s="1"/>
  <c r="H35" i="30"/>
  <c r="E35" i="30" s="1"/>
  <c r="AE138" i="1"/>
  <c r="Q71" i="1"/>
  <c r="R71" i="1" s="1"/>
  <c r="S71" i="1" s="1"/>
  <c r="I13" i="36"/>
  <c r="BK101" i="25"/>
  <c r="W32" i="30" s="1"/>
  <c r="S239" i="25"/>
  <c r="AR239" i="25"/>
  <c r="BZ72" i="25"/>
  <c r="AL28" i="30" s="1"/>
  <c r="H28" i="30" s="1"/>
  <c r="E28" i="30" s="1"/>
  <c r="AJ108" i="25"/>
  <c r="AB34" i="30" s="1"/>
  <c r="AB53" i="30" s="1"/>
  <c r="Y11" i="40" s="1"/>
  <c r="BR229" i="25"/>
  <c r="AD50" i="30" s="1"/>
  <c r="BF236" i="25"/>
  <c r="Z240" i="25" s="1"/>
  <c r="O25" i="28" s="1"/>
  <c r="X246" i="25"/>
  <c r="BO236" i="25"/>
  <c r="AI240" i="25" s="1"/>
  <c r="X25" i="28" s="1"/>
  <c r="BT236" i="25"/>
  <c r="AN240" i="25" s="1"/>
  <c r="AC25" i="28" s="1"/>
  <c r="R245" i="25"/>
  <c r="AK239" i="25"/>
  <c r="T239" i="25"/>
  <c r="X239" i="25"/>
  <c r="BG167" i="25"/>
  <c r="S44" i="30" s="1"/>
  <c r="AO141" i="25"/>
  <c r="AG40" i="30" s="1"/>
  <c r="BN236" i="25"/>
  <c r="AH240" i="25" s="1"/>
  <c r="W25" i="28" s="1"/>
  <c r="R246" i="25"/>
  <c r="T246" i="25"/>
  <c r="S246" i="25"/>
  <c r="BI236" i="25"/>
  <c r="AC240" i="25" s="1"/>
  <c r="R25" i="28" s="1"/>
  <c r="AQ245" i="25"/>
  <c r="Y239" i="25"/>
  <c r="BP236" i="25"/>
  <c r="AJ240" i="25" s="1"/>
  <c r="Y25" i="28" s="1"/>
  <c r="AP239" i="25"/>
  <c r="R239" i="25"/>
  <c r="AC239" i="25"/>
  <c r="AS246" i="25"/>
  <c r="AG18" i="25"/>
  <c r="Y12" i="30" s="1"/>
  <c r="BC236" i="25"/>
  <c r="W240" i="25" s="1"/>
  <c r="L25" i="28" s="1"/>
  <c r="BR16" i="25"/>
  <c r="AD10" i="30" s="1"/>
  <c r="H10" i="30" s="1"/>
  <c r="E10" i="30" s="1"/>
  <c r="BR118" i="25"/>
  <c r="AD38" i="30" s="1"/>
  <c r="H38" i="30" s="1"/>
  <c r="E38" i="30" s="1"/>
  <c r="BL116" i="25"/>
  <c r="X37" i="30" s="1"/>
  <c r="BQ41" i="25"/>
  <c r="AC18" i="30" s="1"/>
  <c r="Y246" i="25"/>
  <c r="AT246" i="25"/>
  <c r="AM239" i="25"/>
  <c r="BL213" i="25"/>
  <c r="X45" i="30" s="1"/>
  <c r="BL99" i="25"/>
  <c r="X30" i="30" s="1"/>
  <c r="AL69" i="25"/>
  <c r="AD27" i="30" s="1"/>
  <c r="H27" i="30" s="1"/>
  <c r="E27" i="30" s="1"/>
  <c r="BA236" i="25"/>
  <c r="U240" i="25" s="1"/>
  <c r="J25" i="28" s="1"/>
  <c r="AZ236" i="25"/>
  <c r="T240" i="25" s="1"/>
  <c r="I25" i="28" s="1"/>
  <c r="V239" i="25"/>
  <c r="BR100" i="25"/>
  <c r="AD31" i="30" s="1"/>
  <c r="AG37" i="25"/>
  <c r="Y15" i="30" s="1"/>
  <c r="H15" i="30" s="1"/>
  <c r="E15" i="30" s="1"/>
  <c r="AT239" i="25"/>
  <c r="AH239" i="25"/>
  <c r="AS239" i="25"/>
  <c r="AN239" i="25"/>
  <c r="BL14" i="25"/>
  <c r="X9" i="30" s="1"/>
  <c r="BR220" i="25"/>
  <c r="AD46" i="30" s="1"/>
  <c r="H46" i="30" s="1"/>
  <c r="E46" i="30" s="1"/>
  <c r="V246" i="25"/>
  <c r="AG34" i="25"/>
  <c r="Y14" i="30" s="1"/>
  <c r="H14" i="30" s="1"/>
  <c r="E14" i="30" s="1"/>
  <c r="BM236" i="25"/>
  <c r="AG240" i="25" s="1"/>
  <c r="V25" i="28" s="1"/>
  <c r="AQ239" i="25"/>
  <c r="BX236" i="25"/>
  <c r="AR240" i="25" s="1"/>
  <c r="AG25" i="28" s="1"/>
  <c r="AG246" i="25"/>
  <c r="BL40" i="25"/>
  <c r="X17" i="30" s="1"/>
  <c r="BS236" i="25"/>
  <c r="AM240" i="25" s="1"/>
  <c r="AB25" i="28" s="1"/>
  <c r="BV44" i="25"/>
  <c r="AH21" i="30" s="1"/>
  <c r="BL78" i="25"/>
  <c r="X29" i="30" s="1"/>
  <c r="BK9" i="25"/>
  <c r="W6" i="30" s="1"/>
  <c r="H6" i="30" s="1"/>
  <c r="AB44" i="25"/>
  <c r="T21" i="30" s="1"/>
  <c r="R115" i="1"/>
  <c r="S115" i="1" s="1"/>
  <c r="R114" i="1"/>
  <c r="L61" i="1"/>
  <c r="W99" i="25"/>
  <c r="O30" i="30" s="1"/>
  <c r="Q112" i="1"/>
  <c r="R112" i="1" s="1"/>
  <c r="AN117" i="1"/>
  <c r="AO117" i="1" s="1"/>
  <c r="AP117" i="1" s="1"/>
  <c r="AQ117" i="1" s="1"/>
  <c r="AR117" i="1" s="1"/>
  <c r="W78" i="25"/>
  <c r="O29" i="30" s="1"/>
  <c r="AF236" i="25"/>
  <c r="W213" i="25"/>
  <c r="O45" i="30" s="1"/>
  <c r="W116" i="25"/>
  <c r="O37" i="30" s="1"/>
  <c r="AD246" i="25"/>
  <c r="AJ245" i="25"/>
  <c r="AX236" i="25"/>
  <c r="R240" i="25" s="1"/>
  <c r="AN245" i="25"/>
  <c r="T245" i="25"/>
  <c r="Q246" i="25"/>
  <c r="U245" i="25"/>
  <c r="Z41" i="25"/>
  <c r="R18" i="30" s="1"/>
  <c r="R53" i="30" s="1"/>
  <c r="O11" i="40" s="1"/>
  <c r="Z246" i="25"/>
  <c r="W101" i="25"/>
  <c r="O32" i="30" s="1"/>
  <c r="X245" i="25"/>
  <c r="BB236" i="25"/>
  <c r="V240" i="25" s="1"/>
  <c r="AW236" i="25"/>
  <c r="Q240" i="25" s="1"/>
  <c r="F25" i="28" s="1"/>
  <c r="AA10" i="25"/>
  <c r="S7" i="30" s="1"/>
  <c r="U167" i="25"/>
  <c r="M44" i="30" s="1"/>
  <c r="AB246" i="25"/>
  <c r="AC245" i="25"/>
  <c r="AR245" i="25"/>
  <c r="Q245" i="25"/>
  <c r="W14" i="25"/>
  <c r="O9" i="30" s="1"/>
  <c r="AH246" i="25"/>
  <c r="AO245" i="25"/>
  <c r="Y245" i="25"/>
  <c r="Q236" i="25"/>
  <c r="W40" i="25"/>
  <c r="O17" i="30" s="1"/>
  <c r="L43" i="24"/>
  <c r="K43" i="24"/>
  <c r="J43" i="24"/>
  <c r="I43" i="24"/>
  <c r="H43" i="24"/>
  <c r="G43" i="24"/>
  <c r="F43" i="24"/>
  <c r="E43" i="24"/>
  <c r="D43" i="24"/>
  <c r="B43" i="24"/>
  <c r="L42" i="24"/>
  <c r="K42" i="24"/>
  <c r="J42" i="24"/>
  <c r="I42" i="24"/>
  <c r="H42" i="24"/>
  <c r="G42" i="24"/>
  <c r="F42" i="24"/>
  <c r="E42" i="24"/>
  <c r="D42" i="24"/>
  <c r="B42" i="24"/>
  <c r="L41" i="24"/>
  <c r="K41" i="24"/>
  <c r="J41" i="24"/>
  <c r="I41" i="24"/>
  <c r="H41" i="24"/>
  <c r="G41" i="24"/>
  <c r="F41" i="24"/>
  <c r="E41" i="24"/>
  <c r="D41" i="24"/>
  <c r="B41" i="24"/>
  <c r="L40" i="24"/>
  <c r="K40" i="24"/>
  <c r="J40" i="24"/>
  <c r="I40" i="24"/>
  <c r="H40" i="24"/>
  <c r="G40" i="24"/>
  <c r="F40" i="24"/>
  <c r="E40" i="24"/>
  <c r="D40" i="24"/>
  <c r="B40" i="24"/>
  <c r="L39" i="24"/>
  <c r="K39" i="24"/>
  <c r="J39" i="24"/>
  <c r="I39" i="24"/>
  <c r="H39" i="24"/>
  <c r="G39" i="24"/>
  <c r="F39" i="24"/>
  <c r="E39" i="24"/>
  <c r="D39" i="24"/>
  <c r="B39" i="24"/>
  <c r="L38" i="24"/>
  <c r="K38" i="24"/>
  <c r="J38" i="24"/>
  <c r="I38" i="24"/>
  <c r="H38" i="24"/>
  <c r="G38" i="24"/>
  <c r="F38" i="24"/>
  <c r="E38" i="24"/>
  <c r="D38" i="24"/>
  <c r="B38" i="24"/>
  <c r="L37" i="24"/>
  <c r="K37" i="24"/>
  <c r="J37" i="24"/>
  <c r="I37" i="24"/>
  <c r="H37" i="24"/>
  <c r="G37" i="24"/>
  <c r="F37" i="24"/>
  <c r="E37" i="24"/>
  <c r="D37" i="24"/>
  <c r="B37" i="24"/>
  <c r="L36" i="24"/>
  <c r="K36" i="24"/>
  <c r="J36" i="24"/>
  <c r="I36" i="24"/>
  <c r="H36" i="24"/>
  <c r="G36" i="24"/>
  <c r="F36" i="24"/>
  <c r="E36" i="24"/>
  <c r="D36" i="24"/>
  <c r="B36" i="24"/>
  <c r="L35" i="24"/>
  <c r="K35" i="24"/>
  <c r="J35" i="24"/>
  <c r="I35" i="24"/>
  <c r="H35" i="24"/>
  <c r="G35" i="24"/>
  <c r="F35" i="24"/>
  <c r="E35" i="24"/>
  <c r="D35" i="24"/>
  <c r="B35" i="24"/>
  <c r="L34" i="24"/>
  <c r="K34" i="24"/>
  <c r="J34" i="24"/>
  <c r="I34" i="24"/>
  <c r="H34" i="24"/>
  <c r="G34" i="24"/>
  <c r="F34" i="24"/>
  <c r="E34" i="24"/>
  <c r="D34" i="24"/>
  <c r="B34" i="24"/>
  <c r="L33" i="24"/>
  <c r="K33" i="24"/>
  <c r="J33" i="24"/>
  <c r="I33" i="24"/>
  <c r="H33" i="24"/>
  <c r="G33" i="24"/>
  <c r="F33" i="24"/>
  <c r="E33" i="24"/>
  <c r="D33" i="24"/>
  <c r="B33" i="24"/>
  <c r="L32" i="24"/>
  <c r="K32" i="24"/>
  <c r="J32" i="24"/>
  <c r="I32" i="24"/>
  <c r="H32" i="24"/>
  <c r="G32" i="24"/>
  <c r="F32" i="24"/>
  <c r="E32" i="24"/>
  <c r="D32" i="24"/>
  <c r="B32" i="24"/>
  <c r="L31" i="24"/>
  <c r="K31" i="24"/>
  <c r="J31" i="24"/>
  <c r="I31" i="24"/>
  <c r="H31" i="24"/>
  <c r="G31" i="24"/>
  <c r="F31" i="24"/>
  <c r="E31" i="24"/>
  <c r="D31" i="24"/>
  <c r="B31" i="24"/>
  <c r="L30" i="24"/>
  <c r="K30" i="24"/>
  <c r="J30" i="24"/>
  <c r="I30" i="24"/>
  <c r="H30" i="24"/>
  <c r="G30" i="24"/>
  <c r="F30" i="24"/>
  <c r="E30" i="24"/>
  <c r="D30" i="24"/>
  <c r="B30" i="24"/>
  <c r="L29" i="24"/>
  <c r="K29" i="24"/>
  <c r="J29" i="24"/>
  <c r="I29" i="24"/>
  <c r="H29" i="24"/>
  <c r="G29" i="24"/>
  <c r="F29" i="24"/>
  <c r="E29" i="24"/>
  <c r="D29" i="24"/>
  <c r="B29" i="24"/>
  <c r="L28" i="24"/>
  <c r="K28" i="24"/>
  <c r="J28" i="24"/>
  <c r="I28" i="24"/>
  <c r="H28" i="24"/>
  <c r="G28" i="24"/>
  <c r="F28" i="24"/>
  <c r="E28" i="24"/>
  <c r="D28" i="24"/>
  <c r="B28" i="24"/>
  <c r="O22" i="24"/>
  <c r="L22" i="24"/>
  <c r="K22" i="24"/>
  <c r="J22" i="24"/>
  <c r="I22" i="24"/>
  <c r="H22" i="24"/>
  <c r="G22" i="24"/>
  <c r="F22" i="24"/>
  <c r="E22" i="24"/>
  <c r="AR21" i="24"/>
  <c r="AF21" i="24"/>
  <c r="AL21" i="24" s="1"/>
  <c r="Z21" i="24"/>
  <c r="Y21" i="24" s="1"/>
  <c r="AR20" i="24"/>
  <c r="Z20" i="24"/>
  <c r="Y20" i="24" s="1"/>
  <c r="AF20" i="24" s="1"/>
  <c r="AL20" i="24" s="1"/>
  <c r="AR19" i="24"/>
  <c r="Z19" i="24"/>
  <c r="AR18" i="24"/>
  <c r="Z18" i="24"/>
  <c r="Y18" i="24" s="1"/>
  <c r="AR17" i="24"/>
  <c r="Z17" i="24"/>
  <c r="AL17" i="24" s="1"/>
  <c r="AR16" i="24"/>
  <c r="Z16" i="24"/>
  <c r="Y16" i="24" s="1"/>
  <c r="AR15" i="24"/>
  <c r="Z15" i="24"/>
  <c r="AR14" i="24"/>
  <c r="Z14" i="24"/>
  <c r="Y14" i="24" s="1"/>
  <c r="AR13" i="24"/>
  <c r="AL13" i="24"/>
  <c r="Z13" i="24"/>
  <c r="Y13" i="24" s="1"/>
  <c r="AR12" i="24"/>
  <c r="AL12" i="24"/>
  <c r="Z12" i="24"/>
  <c r="Y12" i="24" s="1"/>
  <c r="AR11" i="24"/>
  <c r="AL11" i="24"/>
  <c r="Z11" i="24"/>
  <c r="Y11" i="24" s="1"/>
  <c r="AR10" i="24"/>
  <c r="AL10" i="24"/>
  <c r="Z10" i="24"/>
  <c r="Y10" i="24" s="1"/>
  <c r="AR9" i="24"/>
  <c r="AL9" i="24"/>
  <c r="Z9" i="24"/>
  <c r="Y9" i="24" s="1"/>
  <c r="AR8" i="24"/>
  <c r="AL8" i="24"/>
  <c r="Z8" i="24"/>
  <c r="Y8" i="24" s="1"/>
  <c r="AR7" i="24"/>
  <c r="AL7" i="24"/>
  <c r="Z7" i="24"/>
  <c r="Y7" i="24" s="1"/>
  <c r="AR6" i="24"/>
  <c r="AL6" i="24"/>
  <c r="Z6" i="24"/>
  <c r="Y6" i="24" s="1"/>
  <c r="AR3" i="24"/>
  <c r="AL3" i="24"/>
  <c r="AF3" i="24"/>
  <c r="L31" i="23"/>
  <c r="K31" i="23"/>
  <c r="J31" i="23"/>
  <c r="I31" i="23"/>
  <c r="H31" i="23"/>
  <c r="G31" i="23"/>
  <c r="F31" i="23"/>
  <c r="E31" i="23"/>
  <c r="D31" i="23"/>
  <c r="C31" i="23"/>
  <c r="B31" i="23"/>
  <c r="L30" i="23"/>
  <c r="K30" i="23"/>
  <c r="J30" i="23"/>
  <c r="I30" i="23"/>
  <c r="H30" i="23"/>
  <c r="G30" i="23"/>
  <c r="F30" i="23"/>
  <c r="E30" i="23"/>
  <c r="D30" i="23"/>
  <c r="C30" i="23"/>
  <c r="B30" i="23"/>
  <c r="L29" i="23"/>
  <c r="K29" i="23"/>
  <c r="J29" i="23"/>
  <c r="I29" i="23"/>
  <c r="H29" i="23"/>
  <c r="G29" i="23"/>
  <c r="F29" i="23"/>
  <c r="E29" i="23"/>
  <c r="D29" i="23"/>
  <c r="C29" i="23"/>
  <c r="B29" i="23"/>
  <c r="L28" i="23"/>
  <c r="K28" i="23"/>
  <c r="J28" i="23"/>
  <c r="I28" i="23"/>
  <c r="H28" i="23"/>
  <c r="G28" i="23"/>
  <c r="F28" i="23"/>
  <c r="E28" i="23"/>
  <c r="D28" i="23"/>
  <c r="C28" i="23"/>
  <c r="B28" i="23"/>
  <c r="L27" i="23"/>
  <c r="K27" i="23"/>
  <c r="J27" i="23"/>
  <c r="I27" i="23"/>
  <c r="H27" i="23"/>
  <c r="G27" i="23"/>
  <c r="F27" i="23"/>
  <c r="E27" i="23"/>
  <c r="D27" i="23"/>
  <c r="C27" i="23"/>
  <c r="B27" i="23"/>
  <c r="L26" i="23"/>
  <c r="K26" i="23"/>
  <c r="J26" i="23"/>
  <c r="I26" i="23"/>
  <c r="H26" i="23"/>
  <c r="G26" i="23"/>
  <c r="F26" i="23"/>
  <c r="E26" i="23"/>
  <c r="D26" i="23"/>
  <c r="C26" i="23"/>
  <c r="B26" i="23"/>
  <c r="L25" i="23"/>
  <c r="K25" i="23"/>
  <c r="J25" i="23"/>
  <c r="I25" i="23"/>
  <c r="H25" i="23"/>
  <c r="G25" i="23"/>
  <c r="F25" i="23"/>
  <c r="E25" i="23"/>
  <c r="D25" i="23"/>
  <c r="C25" i="23"/>
  <c r="B25" i="23"/>
  <c r="L24" i="23"/>
  <c r="K24" i="23"/>
  <c r="J24" i="23"/>
  <c r="I24" i="23"/>
  <c r="H24" i="23"/>
  <c r="G24" i="23"/>
  <c r="F24" i="23"/>
  <c r="E24" i="23"/>
  <c r="D24" i="23"/>
  <c r="C24" i="23"/>
  <c r="B24" i="23"/>
  <c r="L23" i="23"/>
  <c r="K23" i="23"/>
  <c r="J23" i="23"/>
  <c r="I23" i="23"/>
  <c r="H23" i="23"/>
  <c r="G23" i="23"/>
  <c r="F23" i="23"/>
  <c r="E23" i="23"/>
  <c r="D23" i="23"/>
  <c r="C23" i="23"/>
  <c r="B23" i="23"/>
  <c r="L22" i="23"/>
  <c r="K22" i="23"/>
  <c r="J22" i="23"/>
  <c r="I22" i="23"/>
  <c r="H22" i="23"/>
  <c r="G22" i="23"/>
  <c r="F22" i="23"/>
  <c r="E22" i="23"/>
  <c r="D22" i="23"/>
  <c r="C22" i="23"/>
  <c r="B22" i="23"/>
  <c r="O16" i="23"/>
  <c r="L16" i="23"/>
  <c r="K16" i="23"/>
  <c r="J16" i="23"/>
  <c r="I16" i="23"/>
  <c r="H16" i="23"/>
  <c r="G16" i="23"/>
  <c r="F16" i="23"/>
  <c r="E16" i="23"/>
  <c r="AS15" i="23"/>
  <c r="Z15" i="23"/>
  <c r="AY15" i="23" s="1"/>
  <c r="AS14" i="23"/>
  <c r="Z14" i="23"/>
  <c r="Y14" i="23" s="1"/>
  <c r="AG14" i="23" s="1"/>
  <c r="AM14" i="23" s="1"/>
  <c r="AS13" i="23"/>
  <c r="Z13" i="23"/>
  <c r="AS12" i="23"/>
  <c r="Z12" i="23"/>
  <c r="Y12" i="23" s="1"/>
  <c r="AS11" i="23"/>
  <c r="Z11" i="23"/>
  <c r="AY11" i="23" s="1"/>
  <c r="AS10" i="23"/>
  <c r="Z10" i="23"/>
  <c r="Y10" i="23" s="1"/>
  <c r="AG10" i="23" s="1"/>
  <c r="AM10" i="23" s="1"/>
  <c r="AS9" i="23"/>
  <c r="Z9" i="23"/>
  <c r="AS8" i="23"/>
  <c r="Z8" i="23"/>
  <c r="AY8" i="23" s="1"/>
  <c r="AS7" i="23"/>
  <c r="Z7" i="23"/>
  <c r="Y7" i="23" s="1"/>
  <c r="AG7" i="23" s="1"/>
  <c r="AM7" i="23" s="1"/>
  <c r="AS6" i="23"/>
  <c r="Z6" i="23"/>
  <c r="AY6" i="23" s="1"/>
  <c r="AY3" i="23"/>
  <c r="AS3" i="23"/>
  <c r="AM3" i="23"/>
  <c r="AG3" i="23"/>
  <c r="L90" i="22"/>
  <c r="K90" i="22"/>
  <c r="J90" i="22"/>
  <c r="I90" i="22"/>
  <c r="H90" i="22"/>
  <c r="G90" i="22"/>
  <c r="F90" i="22"/>
  <c r="E90" i="22"/>
  <c r="D90" i="22"/>
  <c r="C90" i="22"/>
  <c r="B90" i="22"/>
  <c r="L89" i="22"/>
  <c r="K89" i="22"/>
  <c r="J89" i="22"/>
  <c r="I89" i="22"/>
  <c r="H89" i="22"/>
  <c r="G89" i="22"/>
  <c r="F89" i="22"/>
  <c r="E89" i="22"/>
  <c r="D89" i="22"/>
  <c r="C89" i="22"/>
  <c r="B89" i="22"/>
  <c r="L88" i="22"/>
  <c r="K88" i="22"/>
  <c r="J88" i="22"/>
  <c r="I88" i="22"/>
  <c r="H88" i="22"/>
  <c r="G88" i="22"/>
  <c r="F88" i="22"/>
  <c r="E88" i="22"/>
  <c r="D88" i="22"/>
  <c r="C88" i="22"/>
  <c r="B88" i="22"/>
  <c r="L87" i="22"/>
  <c r="K87" i="22"/>
  <c r="J87" i="22"/>
  <c r="I87" i="22"/>
  <c r="H87" i="22"/>
  <c r="G87" i="22"/>
  <c r="F87" i="22"/>
  <c r="E87" i="22"/>
  <c r="D87" i="22"/>
  <c r="C87" i="22"/>
  <c r="B87" i="22"/>
  <c r="L86" i="22"/>
  <c r="K86" i="22"/>
  <c r="J86" i="22"/>
  <c r="I86" i="22"/>
  <c r="H86" i="22"/>
  <c r="G86" i="22"/>
  <c r="F86" i="22"/>
  <c r="E86" i="22"/>
  <c r="D86" i="22"/>
  <c r="C86" i="22"/>
  <c r="B86" i="22"/>
  <c r="L85" i="22"/>
  <c r="K85" i="22"/>
  <c r="J85" i="22"/>
  <c r="I85" i="22"/>
  <c r="H85" i="22"/>
  <c r="G85" i="22"/>
  <c r="F85" i="22"/>
  <c r="E85" i="22"/>
  <c r="D85" i="22"/>
  <c r="C85" i="22"/>
  <c r="B85" i="22"/>
  <c r="L84" i="22"/>
  <c r="K84" i="22"/>
  <c r="J84" i="22"/>
  <c r="I84" i="22"/>
  <c r="H84" i="22"/>
  <c r="G84" i="22"/>
  <c r="F84" i="22"/>
  <c r="E84" i="22"/>
  <c r="D84" i="22"/>
  <c r="C84" i="22"/>
  <c r="B84" i="22"/>
  <c r="L83" i="22"/>
  <c r="K83" i="22"/>
  <c r="J83" i="22"/>
  <c r="I83" i="22"/>
  <c r="H83" i="22"/>
  <c r="G83" i="22"/>
  <c r="F83" i="22"/>
  <c r="E83" i="22"/>
  <c r="D83" i="22"/>
  <c r="C83" i="22"/>
  <c r="B83" i="22"/>
  <c r="L82" i="22"/>
  <c r="K82" i="22"/>
  <c r="J82" i="22"/>
  <c r="I82" i="22"/>
  <c r="H82" i="22"/>
  <c r="G82" i="22"/>
  <c r="F82" i="22"/>
  <c r="E82" i="22"/>
  <c r="D82" i="22"/>
  <c r="C82" i="22"/>
  <c r="B82" i="22"/>
  <c r="L81" i="22"/>
  <c r="K81" i="22"/>
  <c r="J81" i="22"/>
  <c r="I81" i="22"/>
  <c r="H81" i="22"/>
  <c r="G81" i="22"/>
  <c r="F81" i="22"/>
  <c r="E81" i="22"/>
  <c r="D81" i="22"/>
  <c r="C81" i="22"/>
  <c r="B81" i="22"/>
  <c r="L80" i="22"/>
  <c r="K80" i="22"/>
  <c r="J80" i="22"/>
  <c r="I80" i="22"/>
  <c r="H80" i="22"/>
  <c r="G80" i="22"/>
  <c r="F80" i="22"/>
  <c r="E80" i="22"/>
  <c r="D80" i="22"/>
  <c r="C80" i="22"/>
  <c r="B80" i="22"/>
  <c r="L79" i="22"/>
  <c r="K79" i="22"/>
  <c r="J79" i="22"/>
  <c r="I79" i="22"/>
  <c r="H79" i="22"/>
  <c r="G79" i="22"/>
  <c r="F79" i="22"/>
  <c r="E79" i="22"/>
  <c r="D79" i="22"/>
  <c r="C79" i="22"/>
  <c r="B79" i="22"/>
  <c r="L78" i="22"/>
  <c r="K78" i="22"/>
  <c r="J78" i="22"/>
  <c r="I78" i="22"/>
  <c r="H78" i="22"/>
  <c r="G78" i="22"/>
  <c r="F78" i="22"/>
  <c r="E78" i="22"/>
  <c r="D78" i="22"/>
  <c r="C78" i="22"/>
  <c r="B78" i="22"/>
  <c r="L77" i="22"/>
  <c r="K77" i="22"/>
  <c r="J77" i="22"/>
  <c r="I77" i="22"/>
  <c r="H77" i="22"/>
  <c r="G77" i="22"/>
  <c r="F77" i="22"/>
  <c r="E77" i="22"/>
  <c r="D77" i="22"/>
  <c r="C77" i="22"/>
  <c r="B77" i="22"/>
  <c r="L76" i="22"/>
  <c r="K76" i="22"/>
  <c r="J76" i="22"/>
  <c r="I76" i="22"/>
  <c r="H76" i="22"/>
  <c r="G76" i="22"/>
  <c r="F76" i="22"/>
  <c r="E76" i="22"/>
  <c r="D76" i="22"/>
  <c r="C76" i="22"/>
  <c r="B76" i="22"/>
  <c r="L75" i="22"/>
  <c r="K75" i="22"/>
  <c r="J75" i="22"/>
  <c r="I75" i="22"/>
  <c r="H75" i="22"/>
  <c r="G75" i="22"/>
  <c r="F75" i="22"/>
  <c r="E75" i="22"/>
  <c r="D75" i="22"/>
  <c r="C75" i="22"/>
  <c r="B75" i="22"/>
  <c r="L74" i="22"/>
  <c r="K74" i="22"/>
  <c r="J74" i="22"/>
  <c r="I74" i="22"/>
  <c r="H74" i="22"/>
  <c r="G74" i="22"/>
  <c r="F74" i="22"/>
  <c r="E74" i="22"/>
  <c r="D74" i="22"/>
  <c r="C74" i="22"/>
  <c r="B74" i="22"/>
  <c r="L73" i="22"/>
  <c r="K73" i="22"/>
  <c r="J73" i="22"/>
  <c r="I73" i="22"/>
  <c r="H73" i="22"/>
  <c r="G73" i="22"/>
  <c r="F73" i="22"/>
  <c r="E73" i="22"/>
  <c r="D73" i="22"/>
  <c r="C73" i="22"/>
  <c r="B73" i="22"/>
  <c r="L72" i="22"/>
  <c r="K72" i="22"/>
  <c r="J72" i="22"/>
  <c r="I72" i="22"/>
  <c r="H72" i="22"/>
  <c r="G72" i="22"/>
  <c r="F72" i="22"/>
  <c r="E72" i="22"/>
  <c r="D72" i="22"/>
  <c r="C72" i="22"/>
  <c r="B72" i="22"/>
  <c r="L71" i="22"/>
  <c r="K71" i="22"/>
  <c r="J71" i="22"/>
  <c r="I71" i="22"/>
  <c r="H71" i="22"/>
  <c r="G71" i="22"/>
  <c r="F71" i="22"/>
  <c r="E71" i="22"/>
  <c r="D71" i="22"/>
  <c r="C71" i="22"/>
  <c r="B71" i="22"/>
  <c r="L70" i="22"/>
  <c r="K70" i="22"/>
  <c r="J70" i="22"/>
  <c r="I70" i="22"/>
  <c r="H70" i="22"/>
  <c r="G70" i="22"/>
  <c r="F70" i="22"/>
  <c r="E70" i="22"/>
  <c r="D70" i="22"/>
  <c r="C70" i="22"/>
  <c r="B70" i="22"/>
  <c r="L69" i="22"/>
  <c r="K69" i="22"/>
  <c r="J69" i="22"/>
  <c r="I69" i="22"/>
  <c r="H69" i="22"/>
  <c r="G69" i="22"/>
  <c r="F69" i="22"/>
  <c r="E69" i="22"/>
  <c r="D69" i="22"/>
  <c r="C69" i="22"/>
  <c r="B69" i="22"/>
  <c r="L68" i="22"/>
  <c r="K68" i="22"/>
  <c r="J68" i="22"/>
  <c r="I68" i="22"/>
  <c r="H68" i="22"/>
  <c r="G68" i="22"/>
  <c r="F68" i="22"/>
  <c r="E68" i="22"/>
  <c r="D68" i="22"/>
  <c r="C68" i="22"/>
  <c r="B68" i="22"/>
  <c r="L67" i="22"/>
  <c r="K67" i="22"/>
  <c r="J67" i="22"/>
  <c r="I67" i="22"/>
  <c r="H67" i="22"/>
  <c r="G67" i="22"/>
  <c r="F67" i="22"/>
  <c r="E67" i="22"/>
  <c r="D67" i="22"/>
  <c r="C67" i="22"/>
  <c r="B67" i="22"/>
  <c r="L66" i="22"/>
  <c r="K66" i="22"/>
  <c r="J66" i="22"/>
  <c r="I66" i="22"/>
  <c r="H66" i="22"/>
  <c r="G66" i="22"/>
  <c r="F66" i="22"/>
  <c r="E66" i="22"/>
  <c r="D66" i="22"/>
  <c r="C66" i="22"/>
  <c r="B66" i="22"/>
  <c r="L65" i="22"/>
  <c r="K65" i="22"/>
  <c r="J65" i="22"/>
  <c r="I65" i="22"/>
  <c r="H65" i="22"/>
  <c r="G65" i="22"/>
  <c r="F65" i="22"/>
  <c r="E65" i="22"/>
  <c r="D65" i="22"/>
  <c r="C65" i="22"/>
  <c r="B65" i="22"/>
  <c r="L64" i="22"/>
  <c r="K64" i="22"/>
  <c r="J64" i="22"/>
  <c r="I64" i="22"/>
  <c r="H64" i="22"/>
  <c r="G64" i="22"/>
  <c r="F64" i="22"/>
  <c r="E64" i="22"/>
  <c r="D64" i="22"/>
  <c r="C64" i="22"/>
  <c r="B64" i="22"/>
  <c r="L63" i="22"/>
  <c r="K63" i="22"/>
  <c r="J63" i="22"/>
  <c r="I63" i="22"/>
  <c r="H63" i="22"/>
  <c r="G63" i="22"/>
  <c r="F63" i="22"/>
  <c r="E63" i="22"/>
  <c r="D63" i="22"/>
  <c r="C63" i="22"/>
  <c r="B63" i="22"/>
  <c r="L62" i="22"/>
  <c r="K62" i="22"/>
  <c r="J62" i="22"/>
  <c r="I62" i="22"/>
  <c r="H62" i="22"/>
  <c r="G62" i="22"/>
  <c r="F62" i="22"/>
  <c r="E62" i="22"/>
  <c r="D62" i="22"/>
  <c r="C62" i="22"/>
  <c r="B62" i="22"/>
  <c r="L61" i="22"/>
  <c r="K61" i="22"/>
  <c r="J61" i="22"/>
  <c r="I61" i="22"/>
  <c r="H61" i="22"/>
  <c r="G61" i="22"/>
  <c r="F61" i="22"/>
  <c r="E61" i="22"/>
  <c r="D61" i="22"/>
  <c r="C61" i="22"/>
  <c r="B61" i="22"/>
  <c r="L60" i="22"/>
  <c r="K60" i="22"/>
  <c r="J60" i="22"/>
  <c r="I60" i="22"/>
  <c r="H60" i="22"/>
  <c r="G60" i="22"/>
  <c r="F60" i="22"/>
  <c r="E60" i="22"/>
  <c r="D60" i="22"/>
  <c r="C60" i="22"/>
  <c r="B60" i="22"/>
  <c r="L59" i="22"/>
  <c r="K59" i="22"/>
  <c r="J59" i="22"/>
  <c r="I59" i="22"/>
  <c r="H59" i="22"/>
  <c r="G59" i="22"/>
  <c r="F59" i="22"/>
  <c r="E59" i="22"/>
  <c r="D59" i="22"/>
  <c r="C59" i="22"/>
  <c r="B59" i="22"/>
  <c r="L58" i="22"/>
  <c r="K58" i="22"/>
  <c r="J58" i="22"/>
  <c r="I58" i="22"/>
  <c r="H58" i="22"/>
  <c r="G58" i="22"/>
  <c r="F58" i="22"/>
  <c r="E58" i="22"/>
  <c r="D58" i="22"/>
  <c r="C58" i="22"/>
  <c r="B58" i="22"/>
  <c r="L57" i="22"/>
  <c r="K57" i="22"/>
  <c r="J57" i="22"/>
  <c r="I57" i="22"/>
  <c r="H57" i="22"/>
  <c r="G57" i="22"/>
  <c r="F57" i="22"/>
  <c r="E57" i="22"/>
  <c r="D57" i="22"/>
  <c r="C57" i="22"/>
  <c r="B57" i="22"/>
  <c r="L56" i="22"/>
  <c r="K56" i="22"/>
  <c r="J56" i="22"/>
  <c r="I56" i="22"/>
  <c r="H56" i="22"/>
  <c r="G56" i="22"/>
  <c r="F56" i="22"/>
  <c r="E56" i="22"/>
  <c r="D56" i="22"/>
  <c r="C56" i="22"/>
  <c r="B56" i="22"/>
  <c r="L55" i="22"/>
  <c r="K55" i="22"/>
  <c r="J55" i="22"/>
  <c r="I55" i="22"/>
  <c r="H55" i="22"/>
  <c r="G55" i="22"/>
  <c r="F55" i="22"/>
  <c r="E55" i="22"/>
  <c r="D55" i="22"/>
  <c r="C55" i="22"/>
  <c r="B55" i="22"/>
  <c r="L54" i="22"/>
  <c r="K54" i="22"/>
  <c r="J54" i="22"/>
  <c r="I54" i="22"/>
  <c r="H54" i="22"/>
  <c r="G54" i="22"/>
  <c r="F54" i="22"/>
  <c r="E54" i="22"/>
  <c r="D54" i="22"/>
  <c r="C54" i="22"/>
  <c r="B54" i="22"/>
  <c r="L53" i="22"/>
  <c r="K53" i="22"/>
  <c r="J53" i="22"/>
  <c r="I53" i="22"/>
  <c r="H53" i="22"/>
  <c r="G53" i="22"/>
  <c r="F53" i="22"/>
  <c r="E53" i="22"/>
  <c r="D53" i="22"/>
  <c r="C53" i="22"/>
  <c r="B53" i="22"/>
  <c r="L52" i="22"/>
  <c r="K52" i="22"/>
  <c r="J52" i="22"/>
  <c r="I52" i="22"/>
  <c r="H52" i="22"/>
  <c r="G52" i="22"/>
  <c r="F52" i="22"/>
  <c r="E52" i="22"/>
  <c r="D52" i="22"/>
  <c r="C52" i="22"/>
  <c r="B52" i="22"/>
  <c r="O46" i="22"/>
  <c r="L46" i="22"/>
  <c r="K46" i="22"/>
  <c r="J46" i="22"/>
  <c r="I46" i="22"/>
  <c r="H46" i="22"/>
  <c r="G46" i="22"/>
  <c r="F46" i="22"/>
  <c r="E46" i="22"/>
  <c r="BD44" i="22"/>
  <c r="AX44" i="22"/>
  <c r="Z44" i="22"/>
  <c r="Y44" i="22" s="1"/>
  <c r="BD43" i="22"/>
  <c r="AX43" i="22"/>
  <c r="Z43" i="22"/>
  <c r="BD42" i="22"/>
  <c r="AX42" i="22"/>
  <c r="Z42" i="22"/>
  <c r="Y42" i="22" s="1"/>
  <c r="BD41" i="22"/>
  <c r="AX41" i="22"/>
  <c r="Z41" i="22"/>
  <c r="BD40" i="22"/>
  <c r="AX40" i="22"/>
  <c r="Z40" i="22"/>
  <c r="BD39" i="22"/>
  <c r="AX39" i="22"/>
  <c r="Z39" i="22"/>
  <c r="BD38" i="22"/>
  <c r="AX38" i="22"/>
  <c r="Z38" i="22"/>
  <c r="BD37" i="22"/>
  <c r="AX37" i="22"/>
  <c r="Z37" i="22"/>
  <c r="BD36" i="22"/>
  <c r="AX36" i="22"/>
  <c r="Z36" i="22"/>
  <c r="BD35" i="22"/>
  <c r="AX35" i="22"/>
  <c r="Z35" i="22"/>
  <c r="BD34" i="22"/>
  <c r="AX34" i="22"/>
  <c r="Z34" i="22"/>
  <c r="BD33" i="22"/>
  <c r="AX33" i="22"/>
  <c r="Z33" i="22"/>
  <c r="Y33" i="22" s="1"/>
  <c r="BD32" i="22"/>
  <c r="AX32" i="22"/>
  <c r="Z32" i="22"/>
  <c r="Y32" i="22" s="1"/>
  <c r="AL32" i="22" s="1"/>
  <c r="AR32" i="22" s="1"/>
  <c r="BD31" i="22"/>
  <c r="AX31" i="22"/>
  <c r="Z31" i="22"/>
  <c r="Y31" i="22" s="1"/>
  <c r="BD30" i="22"/>
  <c r="AX30" i="22"/>
  <c r="Z30" i="22"/>
  <c r="BD29" i="22"/>
  <c r="AX29" i="22"/>
  <c r="Z29" i="22"/>
  <c r="Y29" i="22" s="1"/>
  <c r="BD28" i="22"/>
  <c r="AX28" i="22"/>
  <c r="Z28" i="22"/>
  <c r="Y28" i="22" s="1"/>
  <c r="AL28" i="22" s="1"/>
  <c r="AR28" i="22" s="1"/>
  <c r="BD27" i="22"/>
  <c r="AX27" i="22"/>
  <c r="Z27" i="22"/>
  <c r="Y27" i="22" s="1"/>
  <c r="BD26" i="22"/>
  <c r="AX26" i="22"/>
  <c r="Z26" i="22"/>
  <c r="Y26" i="22" s="1"/>
  <c r="BD25" i="22"/>
  <c r="AX25" i="22"/>
  <c r="Z25" i="22"/>
  <c r="Y25" i="22" s="1"/>
  <c r="BD24" i="22"/>
  <c r="AX24" i="22"/>
  <c r="Z24" i="22"/>
  <c r="Y24" i="22" s="1"/>
  <c r="BD23" i="22"/>
  <c r="AX23" i="22"/>
  <c r="Z23" i="22"/>
  <c r="Y23" i="22" s="1"/>
  <c r="BD22" i="22"/>
  <c r="AX22" i="22"/>
  <c r="Z22" i="22"/>
  <c r="Y22" i="22" s="1"/>
  <c r="AL22" i="22" s="1"/>
  <c r="AR22" i="22" s="1"/>
  <c r="BD21" i="22"/>
  <c r="AX21" i="22"/>
  <c r="Z21" i="22"/>
  <c r="Y21" i="22" s="1"/>
  <c r="BD20" i="22"/>
  <c r="AX20" i="22"/>
  <c r="Z20" i="22"/>
  <c r="Y20" i="22" s="1"/>
  <c r="BD19" i="22"/>
  <c r="AX19" i="22"/>
  <c r="Z19" i="22"/>
  <c r="Y19" i="22" s="1"/>
  <c r="BD18" i="22"/>
  <c r="AX18" i="22"/>
  <c r="Z18" i="22"/>
  <c r="Y18" i="22" s="1"/>
  <c r="BD17" i="22"/>
  <c r="AX17" i="22"/>
  <c r="Z17" i="22"/>
  <c r="Y17" i="22" s="1"/>
  <c r="BD16" i="22"/>
  <c r="AX16" i="22"/>
  <c r="Z16" i="22"/>
  <c r="Y16" i="22" s="1"/>
  <c r="BD15" i="22"/>
  <c r="AX15" i="22"/>
  <c r="Z15" i="22"/>
  <c r="Y15" i="22" s="1"/>
  <c r="BD14" i="22"/>
  <c r="AX14" i="22"/>
  <c r="Z14" i="22"/>
  <c r="Y14" i="22" s="1"/>
  <c r="BD13" i="22"/>
  <c r="AX13" i="22"/>
  <c r="Z13" i="22"/>
  <c r="BD12" i="22"/>
  <c r="AX12" i="22"/>
  <c r="Z12" i="22"/>
  <c r="Y12" i="22" s="1"/>
  <c r="AX11" i="22"/>
  <c r="AL11" i="22"/>
  <c r="AR11" i="22" s="1"/>
  <c r="Z11" i="22"/>
  <c r="Y11" i="22" s="1"/>
  <c r="AF11" i="22" s="1"/>
  <c r="AX10" i="22"/>
  <c r="AL10" i="22"/>
  <c r="AR10" i="22" s="1"/>
  <c r="Z10" i="22"/>
  <c r="Y10" i="22" s="1"/>
  <c r="AF10" i="22" s="1"/>
  <c r="AX9" i="22"/>
  <c r="Z9" i="22"/>
  <c r="Y9" i="22" s="1"/>
  <c r="AX8" i="22"/>
  <c r="Z8" i="22"/>
  <c r="Y8" i="22" s="1"/>
  <c r="AX7" i="22"/>
  <c r="AL7" i="22"/>
  <c r="AR7" i="22" s="1"/>
  <c r="Z7" i="22"/>
  <c r="Y7" i="22" s="1"/>
  <c r="Z6" i="22"/>
  <c r="Y6" i="22" s="1"/>
  <c r="BD3" i="22"/>
  <c r="AX3" i="22"/>
  <c r="AR3" i="22"/>
  <c r="AL3" i="22"/>
  <c r="AF3" i="22"/>
  <c r="L203" i="21"/>
  <c r="K203" i="21"/>
  <c r="J203" i="21"/>
  <c r="I203" i="21"/>
  <c r="H203" i="21"/>
  <c r="G203" i="21"/>
  <c r="F203" i="21"/>
  <c r="E203" i="21"/>
  <c r="D203" i="21"/>
  <c r="C203" i="21"/>
  <c r="B203" i="21"/>
  <c r="L202" i="21"/>
  <c r="K202" i="21"/>
  <c r="J202" i="21"/>
  <c r="I202" i="21"/>
  <c r="H202" i="21"/>
  <c r="G202" i="21"/>
  <c r="F202" i="21"/>
  <c r="E202" i="21"/>
  <c r="D202" i="21"/>
  <c r="C202" i="21"/>
  <c r="B202" i="21"/>
  <c r="L201" i="21"/>
  <c r="K201" i="21"/>
  <c r="J201" i="21"/>
  <c r="I201" i="21"/>
  <c r="H201" i="21"/>
  <c r="G201" i="21"/>
  <c r="F201" i="21"/>
  <c r="E201" i="21"/>
  <c r="D201" i="21"/>
  <c r="C201" i="21"/>
  <c r="B201" i="21"/>
  <c r="L200" i="21"/>
  <c r="K200" i="21"/>
  <c r="J200" i="21"/>
  <c r="I200" i="21"/>
  <c r="H200" i="21"/>
  <c r="G200" i="21"/>
  <c r="F200" i="21"/>
  <c r="E200" i="21"/>
  <c r="D200" i="21"/>
  <c r="C200" i="21"/>
  <c r="B200" i="21"/>
  <c r="L199" i="21"/>
  <c r="K199" i="21"/>
  <c r="J199" i="21"/>
  <c r="I199" i="21"/>
  <c r="H199" i="21"/>
  <c r="G199" i="21"/>
  <c r="F199" i="21"/>
  <c r="E199" i="21"/>
  <c r="D199" i="21"/>
  <c r="C199" i="21"/>
  <c r="B199" i="21"/>
  <c r="L198" i="21"/>
  <c r="K198" i="21"/>
  <c r="J198" i="21"/>
  <c r="I198" i="21"/>
  <c r="H198" i="21"/>
  <c r="G198" i="21"/>
  <c r="F198" i="21"/>
  <c r="E198" i="21"/>
  <c r="D198" i="21"/>
  <c r="C198" i="21"/>
  <c r="B198" i="21"/>
  <c r="L197" i="21"/>
  <c r="K197" i="21"/>
  <c r="J197" i="21"/>
  <c r="I197" i="21"/>
  <c r="H197" i="21"/>
  <c r="G197" i="21"/>
  <c r="F197" i="21"/>
  <c r="E197" i="21"/>
  <c r="D197" i="21"/>
  <c r="C197" i="21"/>
  <c r="B197" i="21"/>
  <c r="L196" i="21"/>
  <c r="K196" i="21"/>
  <c r="J196" i="21"/>
  <c r="I196" i="21"/>
  <c r="H196" i="21"/>
  <c r="G196" i="21"/>
  <c r="F196" i="21"/>
  <c r="E196" i="21"/>
  <c r="D196" i="21"/>
  <c r="C196" i="21"/>
  <c r="B196" i="21"/>
  <c r="L195" i="21"/>
  <c r="K195" i="21"/>
  <c r="J195" i="21"/>
  <c r="I195" i="21"/>
  <c r="H195" i="21"/>
  <c r="G195" i="21"/>
  <c r="F195" i="21"/>
  <c r="E195" i="21"/>
  <c r="D195" i="21"/>
  <c r="C195" i="21"/>
  <c r="B195" i="21"/>
  <c r="L194" i="21"/>
  <c r="K194" i="21"/>
  <c r="J194" i="21"/>
  <c r="I194" i="21"/>
  <c r="H194" i="21"/>
  <c r="G194" i="21"/>
  <c r="F194" i="21"/>
  <c r="E194" i="21"/>
  <c r="D194" i="21"/>
  <c r="C194" i="21"/>
  <c r="B194" i="21"/>
  <c r="L193" i="21"/>
  <c r="K193" i="21"/>
  <c r="J193" i="21"/>
  <c r="I193" i="21"/>
  <c r="H193" i="21"/>
  <c r="G193" i="21"/>
  <c r="F193" i="21"/>
  <c r="E193" i="21"/>
  <c r="D193" i="21"/>
  <c r="C193" i="21"/>
  <c r="B193" i="21"/>
  <c r="L192" i="21"/>
  <c r="K192" i="21"/>
  <c r="J192" i="21"/>
  <c r="I192" i="21"/>
  <c r="H192" i="21"/>
  <c r="G192" i="21"/>
  <c r="F192" i="21"/>
  <c r="E192" i="21"/>
  <c r="D192" i="21"/>
  <c r="C192" i="21"/>
  <c r="B192" i="21"/>
  <c r="L191" i="21"/>
  <c r="K191" i="21"/>
  <c r="J191" i="21"/>
  <c r="I191" i="21"/>
  <c r="H191" i="21"/>
  <c r="G191" i="21"/>
  <c r="F191" i="21"/>
  <c r="E191" i="21"/>
  <c r="D191" i="21"/>
  <c r="C191" i="21"/>
  <c r="B191" i="21"/>
  <c r="L190" i="21"/>
  <c r="K190" i="21"/>
  <c r="J190" i="21"/>
  <c r="I190" i="21"/>
  <c r="H190" i="21"/>
  <c r="G190" i="21"/>
  <c r="F190" i="21"/>
  <c r="E190" i="21"/>
  <c r="D190" i="21"/>
  <c r="C190" i="21"/>
  <c r="B190" i="21"/>
  <c r="L189" i="21"/>
  <c r="K189" i="21"/>
  <c r="J189" i="21"/>
  <c r="I189" i="21"/>
  <c r="H189" i="21"/>
  <c r="G189" i="21"/>
  <c r="F189" i="21"/>
  <c r="E189" i="21"/>
  <c r="D189" i="21"/>
  <c r="C189" i="21"/>
  <c r="B189" i="21"/>
  <c r="L188" i="21"/>
  <c r="K188" i="21"/>
  <c r="J188" i="21"/>
  <c r="I188" i="21"/>
  <c r="H188" i="21"/>
  <c r="G188" i="21"/>
  <c r="F188" i="21"/>
  <c r="E188" i="21"/>
  <c r="D188" i="21"/>
  <c r="C188" i="21"/>
  <c r="B188" i="21"/>
  <c r="L187" i="21"/>
  <c r="K187" i="21"/>
  <c r="J187" i="21"/>
  <c r="I187" i="21"/>
  <c r="H187" i="21"/>
  <c r="G187" i="21"/>
  <c r="F187" i="21"/>
  <c r="E187" i="21"/>
  <c r="D187" i="21"/>
  <c r="C187" i="21"/>
  <c r="B187" i="21"/>
  <c r="L186" i="21"/>
  <c r="K186" i="21"/>
  <c r="J186" i="21"/>
  <c r="I186" i="21"/>
  <c r="H186" i="21"/>
  <c r="G186" i="21"/>
  <c r="F186" i="21"/>
  <c r="E186" i="21"/>
  <c r="D186" i="21"/>
  <c r="C186" i="21"/>
  <c r="B186" i="21"/>
  <c r="L185" i="21"/>
  <c r="K185" i="21"/>
  <c r="J185" i="21"/>
  <c r="I185" i="21"/>
  <c r="H185" i="21"/>
  <c r="G185" i="21"/>
  <c r="F185" i="21"/>
  <c r="E185" i="21"/>
  <c r="D185" i="21"/>
  <c r="C185" i="21"/>
  <c r="B185" i="21"/>
  <c r="L184" i="21"/>
  <c r="K184" i="21"/>
  <c r="J184" i="21"/>
  <c r="I184" i="21"/>
  <c r="H184" i="21"/>
  <c r="G184" i="21"/>
  <c r="F184" i="21"/>
  <c r="E184" i="21"/>
  <c r="D184" i="21"/>
  <c r="C184" i="21"/>
  <c r="B184" i="21"/>
  <c r="L183" i="21"/>
  <c r="K183" i="21"/>
  <c r="J183" i="21"/>
  <c r="I183" i="21"/>
  <c r="H183" i="21"/>
  <c r="G183" i="21"/>
  <c r="F183" i="21"/>
  <c r="E183" i="21"/>
  <c r="D183" i="21"/>
  <c r="C183" i="21"/>
  <c r="B183" i="21"/>
  <c r="L182" i="21"/>
  <c r="K182" i="21"/>
  <c r="J182" i="21"/>
  <c r="I182" i="21"/>
  <c r="H182" i="21"/>
  <c r="G182" i="21"/>
  <c r="F182" i="21"/>
  <c r="E182" i="21"/>
  <c r="D182" i="21"/>
  <c r="C182" i="21"/>
  <c r="B182" i="21"/>
  <c r="L181" i="21"/>
  <c r="K181" i="21"/>
  <c r="J181" i="21"/>
  <c r="I181" i="21"/>
  <c r="H181" i="21"/>
  <c r="G181" i="21"/>
  <c r="F181" i="21"/>
  <c r="E181" i="21"/>
  <c r="D181" i="21"/>
  <c r="C181" i="21"/>
  <c r="B181" i="21"/>
  <c r="L180" i="21"/>
  <c r="K180" i="21"/>
  <c r="J180" i="21"/>
  <c r="I180" i="21"/>
  <c r="H180" i="21"/>
  <c r="G180" i="21"/>
  <c r="F180" i="21"/>
  <c r="E180" i="21"/>
  <c r="D180" i="21"/>
  <c r="C180" i="21"/>
  <c r="B180" i="21"/>
  <c r="L179" i="21"/>
  <c r="K179" i="21"/>
  <c r="J179" i="21"/>
  <c r="I179" i="21"/>
  <c r="H179" i="21"/>
  <c r="G179" i="21"/>
  <c r="F179" i="21"/>
  <c r="E179" i="21"/>
  <c r="D179" i="21"/>
  <c r="C179" i="21"/>
  <c r="B179" i="21"/>
  <c r="L178" i="21"/>
  <c r="K178" i="21"/>
  <c r="J178" i="21"/>
  <c r="I178" i="21"/>
  <c r="H178" i="21"/>
  <c r="G178" i="21"/>
  <c r="F178" i="21"/>
  <c r="E178" i="21"/>
  <c r="D178" i="21"/>
  <c r="C178" i="21"/>
  <c r="B178" i="21"/>
  <c r="L177" i="21"/>
  <c r="K177" i="21"/>
  <c r="J177" i="21"/>
  <c r="I177" i="21"/>
  <c r="H177" i="21"/>
  <c r="G177" i="21"/>
  <c r="F177" i="21"/>
  <c r="E177" i="21"/>
  <c r="D177" i="21"/>
  <c r="C177" i="21"/>
  <c r="B177" i="21"/>
  <c r="L176" i="21"/>
  <c r="K176" i="21"/>
  <c r="J176" i="21"/>
  <c r="I176" i="21"/>
  <c r="H176" i="21"/>
  <c r="G176" i="21"/>
  <c r="F176" i="21"/>
  <c r="E176" i="21"/>
  <c r="D176" i="21"/>
  <c r="C176" i="21"/>
  <c r="B176" i="21"/>
  <c r="L175" i="21"/>
  <c r="K175" i="21"/>
  <c r="J175" i="21"/>
  <c r="I175" i="21"/>
  <c r="H175" i="21"/>
  <c r="G175" i="21"/>
  <c r="F175" i="21"/>
  <c r="E175" i="21"/>
  <c r="D175" i="21"/>
  <c r="C175" i="21"/>
  <c r="B175" i="21"/>
  <c r="L174" i="21"/>
  <c r="K174" i="21"/>
  <c r="J174" i="21"/>
  <c r="I174" i="21"/>
  <c r="H174" i="21"/>
  <c r="G174" i="21"/>
  <c r="F174" i="21"/>
  <c r="E174" i="21"/>
  <c r="D174" i="21"/>
  <c r="C174" i="21"/>
  <c r="B174" i="21"/>
  <c r="L173" i="21"/>
  <c r="K173" i="21"/>
  <c r="J173" i="21"/>
  <c r="I173" i="21"/>
  <c r="H173" i="21"/>
  <c r="G173" i="21"/>
  <c r="F173" i="21"/>
  <c r="E173" i="21"/>
  <c r="D173" i="21"/>
  <c r="C173" i="21"/>
  <c r="B173" i="21"/>
  <c r="L172" i="21"/>
  <c r="K172" i="21"/>
  <c r="J172" i="21"/>
  <c r="I172" i="21"/>
  <c r="H172" i="21"/>
  <c r="G172" i="21"/>
  <c r="F172" i="21"/>
  <c r="E172" i="21"/>
  <c r="D172" i="21"/>
  <c r="C172" i="21"/>
  <c r="B172" i="21"/>
  <c r="L171" i="21"/>
  <c r="K171" i="21"/>
  <c r="J171" i="21"/>
  <c r="I171" i="21"/>
  <c r="H171" i="21"/>
  <c r="G171" i="21"/>
  <c r="F171" i="21"/>
  <c r="E171" i="21"/>
  <c r="D171" i="21"/>
  <c r="C171" i="21"/>
  <c r="B171" i="21"/>
  <c r="L170" i="21"/>
  <c r="K170" i="21"/>
  <c r="J170" i="21"/>
  <c r="I170" i="21"/>
  <c r="H170" i="21"/>
  <c r="G170" i="21"/>
  <c r="F170" i="21"/>
  <c r="E170" i="21"/>
  <c r="D170" i="21"/>
  <c r="C170" i="21"/>
  <c r="B170" i="21"/>
  <c r="L169" i="21"/>
  <c r="K169" i="21"/>
  <c r="J169" i="21"/>
  <c r="I169" i="21"/>
  <c r="H169" i="21"/>
  <c r="G169" i="21"/>
  <c r="F169" i="21"/>
  <c r="E169" i="21"/>
  <c r="D169" i="21"/>
  <c r="C169" i="21"/>
  <c r="B169" i="21"/>
  <c r="L168" i="21"/>
  <c r="K168" i="21"/>
  <c r="J168" i="21"/>
  <c r="I168" i="21"/>
  <c r="H168" i="21"/>
  <c r="G168" i="21"/>
  <c r="F168" i="21"/>
  <c r="E168" i="21"/>
  <c r="D168" i="21"/>
  <c r="C168" i="21"/>
  <c r="B168" i="21"/>
  <c r="L167" i="21"/>
  <c r="K167" i="21"/>
  <c r="J167" i="21"/>
  <c r="I167" i="21"/>
  <c r="H167" i="21"/>
  <c r="G167" i="21"/>
  <c r="F167" i="21"/>
  <c r="E167" i="21"/>
  <c r="D167" i="21"/>
  <c r="C167" i="21"/>
  <c r="B167" i="21"/>
  <c r="L166" i="21"/>
  <c r="K166" i="21"/>
  <c r="J166" i="21"/>
  <c r="I166" i="21"/>
  <c r="H166" i="21"/>
  <c r="G166" i="21"/>
  <c r="F166" i="21"/>
  <c r="E166" i="21"/>
  <c r="D166" i="21"/>
  <c r="C166" i="21"/>
  <c r="B166" i="21"/>
  <c r="L165" i="21"/>
  <c r="K165" i="21"/>
  <c r="J165" i="21"/>
  <c r="I165" i="21"/>
  <c r="H165" i="21"/>
  <c r="G165" i="21"/>
  <c r="F165" i="21"/>
  <c r="E165" i="21"/>
  <c r="D165" i="21"/>
  <c r="C165" i="21"/>
  <c r="B165" i="21"/>
  <c r="L164" i="21"/>
  <c r="K164" i="21"/>
  <c r="J164" i="21"/>
  <c r="I164" i="21"/>
  <c r="H164" i="21"/>
  <c r="G164" i="21"/>
  <c r="F164" i="21"/>
  <c r="E164" i="21"/>
  <c r="D164" i="21"/>
  <c r="C164" i="21"/>
  <c r="B164" i="21"/>
  <c r="L163" i="21"/>
  <c r="K163" i="21"/>
  <c r="J163" i="21"/>
  <c r="I163" i="21"/>
  <c r="H163" i="21"/>
  <c r="G163" i="21"/>
  <c r="F163" i="21"/>
  <c r="E163" i="21"/>
  <c r="D163" i="21"/>
  <c r="C163" i="21"/>
  <c r="B163" i="21"/>
  <c r="L162" i="21"/>
  <c r="K162" i="21"/>
  <c r="J162" i="21"/>
  <c r="I162" i="21"/>
  <c r="H162" i="21"/>
  <c r="G162" i="21"/>
  <c r="F162" i="21"/>
  <c r="E162" i="21"/>
  <c r="D162" i="21"/>
  <c r="C162" i="21"/>
  <c r="B162" i="21"/>
  <c r="L161" i="21"/>
  <c r="K161" i="21"/>
  <c r="J161" i="21"/>
  <c r="I161" i="21"/>
  <c r="H161" i="21"/>
  <c r="G161" i="21"/>
  <c r="F161" i="21"/>
  <c r="E161" i="21"/>
  <c r="D161" i="21"/>
  <c r="C161" i="21"/>
  <c r="B161" i="21"/>
  <c r="L160" i="21"/>
  <c r="K160" i="21"/>
  <c r="J160" i="21"/>
  <c r="I160" i="21"/>
  <c r="H160" i="21"/>
  <c r="G160" i="21"/>
  <c r="F160" i="21"/>
  <c r="E160" i="21"/>
  <c r="D160" i="21"/>
  <c r="C160" i="21"/>
  <c r="B160" i="21"/>
  <c r="L159" i="21"/>
  <c r="K159" i="21"/>
  <c r="J159" i="21"/>
  <c r="I159" i="21"/>
  <c r="H159" i="21"/>
  <c r="G159" i="21"/>
  <c r="F159" i="21"/>
  <c r="E159" i="21"/>
  <c r="D159" i="21"/>
  <c r="C159" i="21"/>
  <c r="B159" i="21"/>
  <c r="L158" i="21"/>
  <c r="K158" i="21"/>
  <c r="J158" i="21"/>
  <c r="I158" i="21"/>
  <c r="H158" i="21"/>
  <c r="G158" i="21"/>
  <c r="F158" i="21"/>
  <c r="E158" i="21"/>
  <c r="D158" i="21"/>
  <c r="C158" i="21"/>
  <c r="B158" i="21"/>
  <c r="L157" i="21"/>
  <c r="K157" i="21"/>
  <c r="J157" i="21"/>
  <c r="I157" i="21"/>
  <c r="H157" i="21"/>
  <c r="G157" i="21"/>
  <c r="F157" i="21"/>
  <c r="E157" i="21"/>
  <c r="D157" i="21"/>
  <c r="C157" i="21"/>
  <c r="B157" i="21"/>
  <c r="L156" i="21"/>
  <c r="K156" i="21"/>
  <c r="J156" i="21"/>
  <c r="I156" i="21"/>
  <c r="H156" i="21"/>
  <c r="G156" i="21"/>
  <c r="F156" i="21"/>
  <c r="E156" i="21"/>
  <c r="D156" i="21"/>
  <c r="C156" i="21"/>
  <c r="B156" i="21"/>
  <c r="L155" i="21"/>
  <c r="K155" i="21"/>
  <c r="J155" i="21"/>
  <c r="I155" i="21"/>
  <c r="H155" i="21"/>
  <c r="G155" i="21"/>
  <c r="F155" i="21"/>
  <c r="E155" i="21"/>
  <c r="D155" i="21"/>
  <c r="C155" i="21"/>
  <c r="B155" i="21"/>
  <c r="L154" i="21"/>
  <c r="K154" i="21"/>
  <c r="J154" i="21"/>
  <c r="I154" i="21"/>
  <c r="H154" i="21"/>
  <c r="G154" i="21"/>
  <c r="F154" i="21"/>
  <c r="E154" i="21"/>
  <c r="D154" i="21"/>
  <c r="C154" i="21"/>
  <c r="B154" i="21"/>
  <c r="L153" i="21"/>
  <c r="K153" i="21"/>
  <c r="J153" i="21"/>
  <c r="I153" i="21"/>
  <c r="H153" i="21"/>
  <c r="G153" i="21"/>
  <c r="F153" i="21"/>
  <c r="E153" i="21"/>
  <c r="D153" i="21"/>
  <c r="C153" i="21"/>
  <c r="B153" i="21"/>
  <c r="L152" i="21"/>
  <c r="K152" i="21"/>
  <c r="J152" i="21"/>
  <c r="I152" i="21"/>
  <c r="H152" i="21"/>
  <c r="G152" i="21"/>
  <c r="F152" i="21"/>
  <c r="E152" i="21"/>
  <c r="D152" i="21"/>
  <c r="C152" i="21"/>
  <c r="B152" i="21"/>
  <c r="L151" i="21"/>
  <c r="K151" i="21"/>
  <c r="J151" i="21"/>
  <c r="I151" i="21"/>
  <c r="H151" i="21"/>
  <c r="G151" i="21"/>
  <c r="F151" i="21"/>
  <c r="E151" i="21"/>
  <c r="D151" i="21"/>
  <c r="C151" i="21"/>
  <c r="B151" i="21"/>
  <c r="L150" i="21"/>
  <c r="K150" i="21"/>
  <c r="J150" i="21"/>
  <c r="I150" i="21"/>
  <c r="H150" i="21"/>
  <c r="G150" i="21"/>
  <c r="F150" i="21"/>
  <c r="E150" i="21"/>
  <c r="D150" i="21"/>
  <c r="C150" i="21"/>
  <c r="B150" i="21"/>
  <c r="L149" i="21"/>
  <c r="K149" i="21"/>
  <c r="J149" i="21"/>
  <c r="I149" i="21"/>
  <c r="H149" i="21"/>
  <c r="G149" i="21"/>
  <c r="F149" i="21"/>
  <c r="E149" i="21"/>
  <c r="D149" i="21"/>
  <c r="C149" i="21"/>
  <c r="B149" i="21"/>
  <c r="L148" i="21"/>
  <c r="K148" i="21"/>
  <c r="J148" i="21"/>
  <c r="I148" i="21"/>
  <c r="H148" i="21"/>
  <c r="G148" i="21"/>
  <c r="F148" i="21"/>
  <c r="E148" i="21"/>
  <c r="D148" i="21"/>
  <c r="C148" i="21"/>
  <c r="B148" i="21"/>
  <c r="L147" i="21"/>
  <c r="K147" i="21"/>
  <c r="J147" i="21"/>
  <c r="I147" i="21"/>
  <c r="H147" i="21"/>
  <c r="G147" i="21"/>
  <c r="F147" i="21"/>
  <c r="E147" i="21"/>
  <c r="D147" i="21"/>
  <c r="C147" i="21"/>
  <c r="B147" i="21"/>
  <c r="L146" i="21"/>
  <c r="K146" i="21"/>
  <c r="J146" i="21"/>
  <c r="I146" i="21"/>
  <c r="H146" i="21"/>
  <c r="G146" i="21"/>
  <c r="F146" i="21"/>
  <c r="E146" i="21"/>
  <c r="D146" i="21"/>
  <c r="C146" i="21"/>
  <c r="B146" i="21"/>
  <c r="L145" i="21"/>
  <c r="K145" i="21"/>
  <c r="J145" i="21"/>
  <c r="I145" i="21"/>
  <c r="H145" i="21"/>
  <c r="G145" i="21"/>
  <c r="F145" i="21"/>
  <c r="E145" i="21"/>
  <c r="D145" i="21"/>
  <c r="C145" i="21"/>
  <c r="B145" i="21"/>
  <c r="L144" i="21"/>
  <c r="K144" i="21"/>
  <c r="J144" i="21"/>
  <c r="I144" i="21"/>
  <c r="H144" i="21"/>
  <c r="G144" i="21"/>
  <c r="F144" i="21"/>
  <c r="E144" i="21"/>
  <c r="D144" i="21"/>
  <c r="C144" i="21"/>
  <c r="B144" i="21"/>
  <c r="L143" i="21"/>
  <c r="K143" i="21"/>
  <c r="J143" i="21"/>
  <c r="I143" i="21"/>
  <c r="H143" i="21"/>
  <c r="G143" i="21"/>
  <c r="F143" i="21"/>
  <c r="E143" i="21"/>
  <c r="D143" i="21"/>
  <c r="C143" i="21"/>
  <c r="B143" i="21"/>
  <c r="L142" i="21"/>
  <c r="K142" i="21"/>
  <c r="J142" i="21"/>
  <c r="I142" i="21"/>
  <c r="H142" i="21"/>
  <c r="G142" i="21"/>
  <c r="F142" i="21"/>
  <c r="E142" i="21"/>
  <c r="D142" i="21"/>
  <c r="C142" i="21"/>
  <c r="B142" i="21"/>
  <c r="L141" i="21"/>
  <c r="K141" i="21"/>
  <c r="J141" i="21"/>
  <c r="I141" i="21"/>
  <c r="H141" i="21"/>
  <c r="G141" i="21"/>
  <c r="F141" i="21"/>
  <c r="E141" i="21"/>
  <c r="D141" i="21"/>
  <c r="C141" i="21"/>
  <c r="B141" i="21"/>
  <c r="L140" i="21"/>
  <c r="K140" i="21"/>
  <c r="J140" i="21"/>
  <c r="I140" i="21"/>
  <c r="H140" i="21"/>
  <c r="G140" i="21"/>
  <c r="F140" i="21"/>
  <c r="E140" i="21"/>
  <c r="D140" i="21"/>
  <c r="C140" i="21"/>
  <c r="B140" i="21"/>
  <c r="L139" i="21"/>
  <c r="K139" i="21"/>
  <c r="J139" i="21"/>
  <c r="I139" i="21"/>
  <c r="H139" i="21"/>
  <c r="G139" i="21"/>
  <c r="F139" i="21"/>
  <c r="E139" i="21"/>
  <c r="D139" i="21"/>
  <c r="C139" i="21"/>
  <c r="B139" i="21"/>
  <c r="L138" i="21"/>
  <c r="K138" i="21"/>
  <c r="J138" i="21"/>
  <c r="I138" i="21"/>
  <c r="H138" i="21"/>
  <c r="G138" i="21"/>
  <c r="F138" i="21"/>
  <c r="E138" i="21"/>
  <c r="D138" i="21"/>
  <c r="C138" i="21"/>
  <c r="B138" i="21"/>
  <c r="L137" i="21"/>
  <c r="K137" i="21"/>
  <c r="J137" i="21"/>
  <c r="I137" i="21"/>
  <c r="H137" i="21"/>
  <c r="G137" i="21"/>
  <c r="F137" i="21"/>
  <c r="E137" i="21"/>
  <c r="D137" i="21"/>
  <c r="C137" i="21"/>
  <c r="B137" i="21"/>
  <c r="L136" i="21"/>
  <c r="K136" i="21"/>
  <c r="J136" i="21"/>
  <c r="I136" i="21"/>
  <c r="H136" i="21"/>
  <c r="G136" i="21"/>
  <c r="F136" i="21"/>
  <c r="E136" i="21"/>
  <c r="D136" i="21"/>
  <c r="C136" i="21"/>
  <c r="B136" i="21"/>
  <c r="L135" i="21"/>
  <c r="K135" i="21"/>
  <c r="J135" i="21"/>
  <c r="I135" i="21"/>
  <c r="H135" i="21"/>
  <c r="G135" i="21"/>
  <c r="F135" i="21"/>
  <c r="E135" i="21"/>
  <c r="D135" i="21"/>
  <c r="C135" i="21"/>
  <c r="B135" i="21"/>
  <c r="L134" i="21"/>
  <c r="K134" i="21"/>
  <c r="J134" i="21"/>
  <c r="I134" i="21"/>
  <c r="H134" i="21"/>
  <c r="G134" i="21"/>
  <c r="F134" i="21"/>
  <c r="E134" i="21"/>
  <c r="D134" i="21"/>
  <c r="C134" i="21"/>
  <c r="B134" i="21"/>
  <c r="L133" i="21"/>
  <c r="K133" i="21"/>
  <c r="J133" i="21"/>
  <c r="I133" i="21"/>
  <c r="H133" i="21"/>
  <c r="G133" i="21"/>
  <c r="F133" i="21"/>
  <c r="E133" i="21"/>
  <c r="D133" i="21"/>
  <c r="C133" i="21"/>
  <c r="B133" i="21"/>
  <c r="L132" i="21"/>
  <c r="K132" i="21"/>
  <c r="J132" i="21"/>
  <c r="I132" i="21"/>
  <c r="H132" i="21"/>
  <c r="G132" i="21"/>
  <c r="F132" i="21"/>
  <c r="E132" i="21"/>
  <c r="D132" i="21"/>
  <c r="C132" i="21"/>
  <c r="B132" i="21"/>
  <c r="L131" i="21"/>
  <c r="K131" i="21"/>
  <c r="J131" i="21"/>
  <c r="I131" i="21"/>
  <c r="H131" i="21"/>
  <c r="G131" i="21"/>
  <c r="F131" i="21"/>
  <c r="E131" i="21"/>
  <c r="D131" i="21"/>
  <c r="C131" i="21"/>
  <c r="B131" i="21"/>
  <c r="L130" i="21"/>
  <c r="K130" i="21"/>
  <c r="J130" i="21"/>
  <c r="I130" i="21"/>
  <c r="H130" i="21"/>
  <c r="G130" i="21"/>
  <c r="F130" i="21"/>
  <c r="E130" i="21"/>
  <c r="D130" i="21"/>
  <c r="C130" i="21"/>
  <c r="B130" i="21"/>
  <c r="L129" i="21"/>
  <c r="K129" i="21"/>
  <c r="J129" i="21"/>
  <c r="I129" i="21"/>
  <c r="H129" i="21"/>
  <c r="G129" i="21"/>
  <c r="F129" i="21"/>
  <c r="E129" i="21"/>
  <c r="D129" i="21"/>
  <c r="C129" i="21"/>
  <c r="B129" i="21"/>
  <c r="L128" i="21"/>
  <c r="K128" i="21"/>
  <c r="J128" i="21"/>
  <c r="I128" i="21"/>
  <c r="H128" i="21"/>
  <c r="G128" i="21"/>
  <c r="F128" i="21"/>
  <c r="E128" i="21"/>
  <c r="D128" i="21"/>
  <c r="C128" i="21"/>
  <c r="B128" i="21"/>
  <c r="L127" i="21"/>
  <c r="K127" i="21"/>
  <c r="J127" i="21"/>
  <c r="I127" i="21"/>
  <c r="H127" i="21"/>
  <c r="G127" i="21"/>
  <c r="F127" i="21"/>
  <c r="E127" i="21"/>
  <c r="D127" i="21"/>
  <c r="C127" i="21"/>
  <c r="B127" i="21"/>
  <c r="L126" i="21"/>
  <c r="K126" i="21"/>
  <c r="J126" i="21"/>
  <c r="I126" i="21"/>
  <c r="H126" i="21"/>
  <c r="G126" i="21"/>
  <c r="F126" i="21"/>
  <c r="E126" i="21"/>
  <c r="D126" i="21"/>
  <c r="C126" i="21"/>
  <c r="B126" i="21"/>
  <c r="L125" i="21"/>
  <c r="K125" i="21"/>
  <c r="J125" i="21"/>
  <c r="I125" i="21"/>
  <c r="H125" i="21"/>
  <c r="G125" i="21"/>
  <c r="F125" i="21"/>
  <c r="E125" i="21"/>
  <c r="D125" i="21"/>
  <c r="C125" i="21"/>
  <c r="B125" i="21"/>
  <c r="L124" i="21"/>
  <c r="K124" i="21"/>
  <c r="J124" i="21"/>
  <c r="I124" i="21"/>
  <c r="H124" i="21"/>
  <c r="G124" i="21"/>
  <c r="F124" i="21"/>
  <c r="E124" i="21"/>
  <c r="D124" i="21"/>
  <c r="C124" i="21"/>
  <c r="B124" i="21"/>
  <c r="L123" i="21"/>
  <c r="K123" i="21"/>
  <c r="J123" i="21"/>
  <c r="I123" i="21"/>
  <c r="H123" i="21"/>
  <c r="G123" i="21"/>
  <c r="F123" i="21"/>
  <c r="E123" i="21"/>
  <c r="D123" i="21"/>
  <c r="C123" i="21"/>
  <c r="B123" i="21"/>
  <c r="L122" i="21"/>
  <c r="K122" i="21"/>
  <c r="J122" i="21"/>
  <c r="I122" i="21"/>
  <c r="H122" i="21"/>
  <c r="G122" i="21"/>
  <c r="F122" i="21"/>
  <c r="E122" i="21"/>
  <c r="D122" i="21"/>
  <c r="C122" i="21"/>
  <c r="B122" i="21"/>
  <c r="L121" i="21"/>
  <c r="K121" i="21"/>
  <c r="J121" i="21"/>
  <c r="I121" i="21"/>
  <c r="H121" i="21"/>
  <c r="G121" i="21"/>
  <c r="F121" i="21"/>
  <c r="E121" i="21"/>
  <c r="D121" i="21"/>
  <c r="C121" i="21"/>
  <c r="B121" i="21"/>
  <c r="L120" i="21"/>
  <c r="K120" i="21"/>
  <c r="J120" i="21"/>
  <c r="I120" i="21"/>
  <c r="H120" i="21"/>
  <c r="G120" i="21"/>
  <c r="F120" i="21"/>
  <c r="E120" i="21"/>
  <c r="D120" i="21"/>
  <c r="C120" i="21"/>
  <c r="B120" i="21"/>
  <c r="L119" i="21"/>
  <c r="K119" i="21"/>
  <c r="J119" i="21"/>
  <c r="I119" i="21"/>
  <c r="H119" i="21"/>
  <c r="G119" i="21"/>
  <c r="F119" i="21"/>
  <c r="E119" i="21"/>
  <c r="D119" i="21"/>
  <c r="C119" i="21"/>
  <c r="B119" i="21"/>
  <c r="L118" i="21"/>
  <c r="K118" i="21"/>
  <c r="J118" i="21"/>
  <c r="I118" i="21"/>
  <c r="H118" i="21"/>
  <c r="G118" i="21"/>
  <c r="F118" i="21"/>
  <c r="E118" i="21"/>
  <c r="D118" i="21"/>
  <c r="C118" i="21"/>
  <c r="B118" i="21"/>
  <c r="L117" i="21"/>
  <c r="K117" i="21"/>
  <c r="J117" i="21"/>
  <c r="I117" i="21"/>
  <c r="H117" i="21"/>
  <c r="G117" i="21"/>
  <c r="F117" i="21"/>
  <c r="E117" i="21"/>
  <c r="D117" i="21"/>
  <c r="C117" i="21"/>
  <c r="B117" i="21"/>
  <c r="L116" i="21"/>
  <c r="K116" i="21"/>
  <c r="J116" i="21"/>
  <c r="I116" i="21"/>
  <c r="H116" i="21"/>
  <c r="G116" i="21"/>
  <c r="F116" i="21"/>
  <c r="E116" i="21"/>
  <c r="D116" i="21"/>
  <c r="C116" i="21"/>
  <c r="B116" i="21"/>
  <c r="L115" i="21"/>
  <c r="K115" i="21"/>
  <c r="J115" i="21"/>
  <c r="I115" i="21"/>
  <c r="H115" i="21"/>
  <c r="G115" i="21"/>
  <c r="F115" i="21"/>
  <c r="E115" i="21"/>
  <c r="D115" i="21"/>
  <c r="C115" i="21"/>
  <c r="B115" i="21"/>
  <c r="L114" i="21"/>
  <c r="K114" i="21"/>
  <c r="J114" i="21"/>
  <c r="I114" i="21"/>
  <c r="H114" i="21"/>
  <c r="G114" i="21"/>
  <c r="F114" i="21"/>
  <c r="E114" i="21"/>
  <c r="D114" i="21"/>
  <c r="C114" i="21"/>
  <c r="B114" i="21"/>
  <c r="L113" i="21"/>
  <c r="K113" i="21"/>
  <c r="J113" i="21"/>
  <c r="I113" i="21"/>
  <c r="H113" i="21"/>
  <c r="G113" i="21"/>
  <c r="F113" i="21"/>
  <c r="E113" i="21"/>
  <c r="D113" i="21"/>
  <c r="C113" i="21"/>
  <c r="B113" i="21"/>
  <c r="L112" i="21"/>
  <c r="K112" i="21"/>
  <c r="J112" i="21"/>
  <c r="I112" i="21"/>
  <c r="H112" i="21"/>
  <c r="G112" i="21"/>
  <c r="F112" i="21"/>
  <c r="E112" i="21"/>
  <c r="D112" i="21"/>
  <c r="C112" i="21"/>
  <c r="B112" i="21"/>
  <c r="L111" i="21"/>
  <c r="K111" i="21"/>
  <c r="J111" i="21"/>
  <c r="I111" i="21"/>
  <c r="H111" i="21"/>
  <c r="G111" i="21"/>
  <c r="F111" i="21"/>
  <c r="E111" i="21"/>
  <c r="D111" i="21"/>
  <c r="C111" i="21"/>
  <c r="B111" i="21"/>
  <c r="L110" i="21"/>
  <c r="K110" i="21"/>
  <c r="J110" i="21"/>
  <c r="I110" i="21"/>
  <c r="H110" i="21"/>
  <c r="G110" i="21"/>
  <c r="F110" i="21"/>
  <c r="E110" i="21"/>
  <c r="D110" i="21"/>
  <c r="C110" i="21"/>
  <c r="B110" i="21"/>
  <c r="L109" i="21"/>
  <c r="K109" i="21"/>
  <c r="J109" i="21"/>
  <c r="I109" i="21"/>
  <c r="H109" i="21"/>
  <c r="G109" i="21"/>
  <c r="F109" i="21"/>
  <c r="E109" i="21"/>
  <c r="D109" i="21"/>
  <c r="C109" i="21"/>
  <c r="B109" i="21"/>
  <c r="L108" i="21"/>
  <c r="K108" i="21"/>
  <c r="J108" i="21"/>
  <c r="I108" i="21"/>
  <c r="H108" i="21"/>
  <c r="G108" i="21"/>
  <c r="F108" i="21"/>
  <c r="E108" i="21"/>
  <c r="D108" i="21"/>
  <c r="C108" i="21"/>
  <c r="B108" i="21"/>
  <c r="K103" i="21"/>
  <c r="J103" i="21"/>
  <c r="I103" i="21"/>
  <c r="H103" i="21"/>
  <c r="G103" i="21"/>
  <c r="F103" i="21"/>
  <c r="E103" i="21"/>
  <c r="BD3" i="21"/>
  <c r="AX3" i="21"/>
  <c r="AR3" i="21"/>
  <c r="AL3" i="21"/>
  <c r="AF3" i="21"/>
  <c r="L44" i="20"/>
  <c r="K44" i="20"/>
  <c r="J44" i="20"/>
  <c r="I44" i="20"/>
  <c r="H44" i="20"/>
  <c r="G44" i="20"/>
  <c r="F44" i="20"/>
  <c r="E44" i="20"/>
  <c r="D44" i="20"/>
  <c r="C44" i="20"/>
  <c r="B44" i="20"/>
  <c r="L43" i="20"/>
  <c r="K43" i="20"/>
  <c r="J43" i="20"/>
  <c r="I43" i="20"/>
  <c r="H43" i="20"/>
  <c r="G43" i="20"/>
  <c r="F43" i="20"/>
  <c r="E43" i="20"/>
  <c r="D43" i="20"/>
  <c r="C43" i="20"/>
  <c r="B43" i="20"/>
  <c r="L42" i="20"/>
  <c r="K42" i="20"/>
  <c r="J42" i="20"/>
  <c r="I42" i="20"/>
  <c r="H42" i="20"/>
  <c r="G42" i="20"/>
  <c r="F42" i="20"/>
  <c r="E42" i="20"/>
  <c r="D42" i="20"/>
  <c r="C42" i="20"/>
  <c r="B42" i="20"/>
  <c r="L41" i="20"/>
  <c r="K41" i="20"/>
  <c r="J41" i="20"/>
  <c r="I41" i="20"/>
  <c r="H41" i="20"/>
  <c r="G41" i="20"/>
  <c r="F41" i="20"/>
  <c r="E41" i="20"/>
  <c r="D41" i="20"/>
  <c r="C41" i="20"/>
  <c r="B41" i="20"/>
  <c r="L40" i="20"/>
  <c r="K40" i="20"/>
  <c r="J40" i="20"/>
  <c r="I40" i="20"/>
  <c r="H40" i="20"/>
  <c r="G40" i="20"/>
  <c r="F40" i="20"/>
  <c r="E40" i="20"/>
  <c r="D40" i="20"/>
  <c r="C40" i="20"/>
  <c r="B40" i="20"/>
  <c r="L39" i="20"/>
  <c r="K39" i="20"/>
  <c r="J39" i="20"/>
  <c r="I39" i="20"/>
  <c r="H39" i="20"/>
  <c r="G39" i="20"/>
  <c r="F39" i="20"/>
  <c r="E39" i="20"/>
  <c r="D39" i="20"/>
  <c r="C39" i="20"/>
  <c r="B39" i="20"/>
  <c r="L38" i="20"/>
  <c r="K38" i="20"/>
  <c r="J38" i="20"/>
  <c r="I38" i="20"/>
  <c r="H38" i="20"/>
  <c r="G38" i="20"/>
  <c r="F38" i="20"/>
  <c r="E38" i="20"/>
  <c r="D38" i="20"/>
  <c r="C38" i="20"/>
  <c r="B38" i="20"/>
  <c r="L37" i="20"/>
  <c r="K37" i="20"/>
  <c r="J37" i="20"/>
  <c r="I37" i="20"/>
  <c r="H37" i="20"/>
  <c r="G37" i="20"/>
  <c r="F37" i="20"/>
  <c r="E37" i="20"/>
  <c r="D37" i="20"/>
  <c r="C37" i="20"/>
  <c r="B37" i="20"/>
  <c r="L36" i="20"/>
  <c r="K36" i="20"/>
  <c r="J36" i="20"/>
  <c r="I36" i="20"/>
  <c r="H36" i="20"/>
  <c r="G36" i="20"/>
  <c r="F36" i="20"/>
  <c r="E36" i="20"/>
  <c r="D36" i="20"/>
  <c r="C36" i="20"/>
  <c r="B36" i="20"/>
  <c r="L35" i="20"/>
  <c r="K35" i="20"/>
  <c r="J35" i="20"/>
  <c r="I35" i="20"/>
  <c r="H35" i="20"/>
  <c r="G35" i="20"/>
  <c r="F35" i="20"/>
  <c r="E35" i="20"/>
  <c r="D35" i="20"/>
  <c r="C35" i="20"/>
  <c r="B35" i="20"/>
  <c r="L34" i="20"/>
  <c r="K34" i="20"/>
  <c r="J34" i="20"/>
  <c r="I34" i="20"/>
  <c r="H34" i="20"/>
  <c r="G34" i="20"/>
  <c r="F34" i="20"/>
  <c r="E34" i="20"/>
  <c r="D34" i="20"/>
  <c r="C34" i="20"/>
  <c r="B34" i="20"/>
  <c r="L33" i="20"/>
  <c r="K33" i="20"/>
  <c r="J33" i="20"/>
  <c r="I33" i="20"/>
  <c r="H33" i="20"/>
  <c r="G33" i="20"/>
  <c r="F33" i="20"/>
  <c r="E33" i="20"/>
  <c r="D33" i="20"/>
  <c r="C33" i="20"/>
  <c r="B33" i="20"/>
  <c r="L32" i="20"/>
  <c r="K32" i="20"/>
  <c r="J32" i="20"/>
  <c r="I32" i="20"/>
  <c r="H32" i="20"/>
  <c r="G32" i="20"/>
  <c r="F32" i="20"/>
  <c r="E32" i="20"/>
  <c r="D32" i="20"/>
  <c r="C32" i="20"/>
  <c r="B32" i="20"/>
  <c r="L31" i="20"/>
  <c r="K31" i="20"/>
  <c r="J31" i="20"/>
  <c r="I31" i="20"/>
  <c r="H31" i="20"/>
  <c r="G31" i="20"/>
  <c r="F31" i="20"/>
  <c r="E31" i="20"/>
  <c r="D31" i="20"/>
  <c r="C31" i="20"/>
  <c r="B31" i="20"/>
  <c r="L30" i="20"/>
  <c r="K30" i="20"/>
  <c r="J30" i="20"/>
  <c r="I30" i="20"/>
  <c r="H30" i="20"/>
  <c r="G30" i="20"/>
  <c r="F30" i="20"/>
  <c r="E30" i="20"/>
  <c r="D30" i="20"/>
  <c r="C30" i="20"/>
  <c r="B30" i="20"/>
  <c r="L29" i="20"/>
  <c r="K29" i="20"/>
  <c r="J29" i="20"/>
  <c r="I29" i="20"/>
  <c r="H29" i="20"/>
  <c r="G29" i="20"/>
  <c r="F29" i="20"/>
  <c r="E29" i="20"/>
  <c r="D29" i="20"/>
  <c r="C29" i="20"/>
  <c r="B29" i="20"/>
  <c r="L23" i="20"/>
  <c r="K23" i="20"/>
  <c r="J23" i="20"/>
  <c r="I23" i="20"/>
  <c r="H23" i="20"/>
  <c r="G23" i="20"/>
  <c r="F23" i="20"/>
  <c r="E23" i="20"/>
  <c r="BD3" i="20"/>
  <c r="AX3" i="20"/>
  <c r="AR3" i="20"/>
  <c r="AL3" i="20"/>
  <c r="AF3" i="20"/>
  <c r="L51" i="19"/>
  <c r="K51" i="19"/>
  <c r="J51" i="19"/>
  <c r="I51" i="19"/>
  <c r="H51" i="19"/>
  <c r="G51" i="19"/>
  <c r="F51" i="19"/>
  <c r="E51" i="19"/>
  <c r="D51" i="19"/>
  <c r="C51" i="19"/>
  <c r="B51" i="19"/>
  <c r="L50" i="19"/>
  <c r="K50" i="19"/>
  <c r="J50" i="19"/>
  <c r="I50" i="19"/>
  <c r="H50" i="19"/>
  <c r="G50" i="19"/>
  <c r="F50" i="19"/>
  <c r="E50" i="19"/>
  <c r="D50" i="19"/>
  <c r="C50" i="19"/>
  <c r="B50" i="19"/>
  <c r="L49" i="19"/>
  <c r="K49" i="19"/>
  <c r="J49" i="19"/>
  <c r="I49" i="19"/>
  <c r="H49" i="19"/>
  <c r="G49" i="19"/>
  <c r="F49" i="19"/>
  <c r="E49" i="19"/>
  <c r="D49" i="19"/>
  <c r="C49" i="19"/>
  <c r="B49" i="19"/>
  <c r="L48" i="19"/>
  <c r="K48" i="19"/>
  <c r="J48" i="19"/>
  <c r="I48" i="19"/>
  <c r="H48" i="19"/>
  <c r="G48" i="19"/>
  <c r="F48" i="19"/>
  <c r="E48" i="19"/>
  <c r="D48" i="19"/>
  <c r="C48" i="19"/>
  <c r="B48" i="19"/>
  <c r="L47" i="19"/>
  <c r="K47" i="19"/>
  <c r="J47" i="19"/>
  <c r="I47" i="19"/>
  <c r="H47" i="19"/>
  <c r="G47" i="19"/>
  <c r="F47" i="19"/>
  <c r="E47" i="19"/>
  <c r="D47" i="19"/>
  <c r="C47" i="19"/>
  <c r="B47" i="19"/>
  <c r="L46" i="19"/>
  <c r="K46" i="19"/>
  <c r="J46" i="19"/>
  <c r="I46" i="19"/>
  <c r="H46" i="19"/>
  <c r="G46" i="19"/>
  <c r="F46" i="19"/>
  <c r="E46" i="19"/>
  <c r="D46" i="19"/>
  <c r="C46" i="19"/>
  <c r="B46" i="19"/>
  <c r="L45" i="19"/>
  <c r="K45" i="19"/>
  <c r="J45" i="19"/>
  <c r="I45" i="19"/>
  <c r="H45" i="19"/>
  <c r="G45" i="19"/>
  <c r="F45" i="19"/>
  <c r="E45" i="19"/>
  <c r="D45" i="19"/>
  <c r="C45" i="19"/>
  <c r="B45" i="19"/>
  <c r="L44" i="19"/>
  <c r="K44" i="19"/>
  <c r="J44" i="19"/>
  <c r="I44" i="19"/>
  <c r="H44" i="19"/>
  <c r="G44" i="19"/>
  <c r="F44" i="19"/>
  <c r="E44" i="19"/>
  <c r="D44" i="19"/>
  <c r="C44" i="19"/>
  <c r="B44" i="19"/>
  <c r="L43" i="19"/>
  <c r="K43" i="19"/>
  <c r="J43" i="19"/>
  <c r="I43" i="19"/>
  <c r="H43" i="19"/>
  <c r="G43" i="19"/>
  <c r="F43" i="19"/>
  <c r="E43" i="19"/>
  <c r="D43" i="19"/>
  <c r="C43" i="19"/>
  <c r="B43" i="19"/>
  <c r="L42" i="19"/>
  <c r="K42" i="19"/>
  <c r="J42" i="19"/>
  <c r="I42" i="19"/>
  <c r="H42" i="19"/>
  <c r="G42" i="19"/>
  <c r="F42" i="19"/>
  <c r="E42" i="19"/>
  <c r="D42" i="19"/>
  <c r="C42" i="19"/>
  <c r="B42" i="19"/>
  <c r="L41" i="19"/>
  <c r="K41" i="19"/>
  <c r="J41" i="19"/>
  <c r="I41" i="19"/>
  <c r="H41" i="19"/>
  <c r="G41" i="19"/>
  <c r="F41" i="19"/>
  <c r="E41" i="19"/>
  <c r="D41" i="19"/>
  <c r="C41" i="19"/>
  <c r="B41" i="19"/>
  <c r="L40" i="19"/>
  <c r="K40" i="19"/>
  <c r="J40" i="19"/>
  <c r="I40" i="19"/>
  <c r="H40" i="19"/>
  <c r="G40" i="19"/>
  <c r="F40" i="19"/>
  <c r="E40" i="19"/>
  <c r="D40" i="19"/>
  <c r="C40" i="19"/>
  <c r="B40" i="19"/>
  <c r="L39" i="19"/>
  <c r="K39" i="19"/>
  <c r="J39" i="19"/>
  <c r="I39" i="19"/>
  <c r="H39" i="19"/>
  <c r="G39" i="19"/>
  <c r="F39" i="19"/>
  <c r="E39" i="19"/>
  <c r="D39" i="19"/>
  <c r="C39" i="19"/>
  <c r="B39" i="19"/>
  <c r="L38" i="19"/>
  <c r="K38" i="19"/>
  <c r="J38" i="19"/>
  <c r="I38" i="19"/>
  <c r="H38" i="19"/>
  <c r="G38" i="19"/>
  <c r="F38" i="19"/>
  <c r="E38" i="19"/>
  <c r="D38" i="19"/>
  <c r="C38" i="19"/>
  <c r="B38" i="19"/>
  <c r="L37" i="19"/>
  <c r="K37" i="19"/>
  <c r="J37" i="19"/>
  <c r="I37" i="19"/>
  <c r="H37" i="19"/>
  <c r="G37" i="19"/>
  <c r="F37" i="19"/>
  <c r="E37" i="19"/>
  <c r="D37" i="19"/>
  <c r="C37" i="19"/>
  <c r="B37" i="19"/>
  <c r="L36" i="19"/>
  <c r="K36" i="19"/>
  <c r="J36" i="19"/>
  <c r="I36" i="19"/>
  <c r="H36" i="19"/>
  <c r="G36" i="19"/>
  <c r="F36" i="19"/>
  <c r="E36" i="19"/>
  <c r="D36" i="19"/>
  <c r="C36" i="19"/>
  <c r="B36" i="19"/>
  <c r="L35" i="19"/>
  <c r="K35" i="19"/>
  <c r="J35" i="19"/>
  <c r="I35" i="19"/>
  <c r="H35" i="19"/>
  <c r="G35" i="19"/>
  <c r="F35" i="19"/>
  <c r="E35" i="19"/>
  <c r="D35" i="19"/>
  <c r="C35" i="19"/>
  <c r="B35" i="19"/>
  <c r="L34" i="19"/>
  <c r="K34" i="19"/>
  <c r="J34" i="19"/>
  <c r="I34" i="19"/>
  <c r="H34" i="19"/>
  <c r="G34" i="19"/>
  <c r="F34" i="19"/>
  <c r="E34" i="19"/>
  <c r="D34" i="19"/>
  <c r="C34" i="19"/>
  <c r="B34" i="19"/>
  <c r="L33" i="19"/>
  <c r="K33" i="19"/>
  <c r="J33" i="19"/>
  <c r="I33" i="19"/>
  <c r="H33" i="19"/>
  <c r="G33" i="19"/>
  <c r="F33" i="19"/>
  <c r="E33" i="19"/>
  <c r="D33" i="19"/>
  <c r="C33" i="19"/>
  <c r="B33" i="19"/>
  <c r="L26" i="19"/>
  <c r="K26" i="19"/>
  <c r="J26" i="19"/>
  <c r="I26" i="19"/>
  <c r="H26" i="19"/>
  <c r="G26" i="19"/>
  <c r="F26" i="19"/>
  <c r="E26" i="19"/>
  <c r="BD3" i="19"/>
  <c r="AX3" i="19"/>
  <c r="AR3" i="19"/>
  <c r="AL3" i="19"/>
  <c r="AF3" i="19"/>
  <c r="L27" i="18"/>
  <c r="K27" i="18"/>
  <c r="J27" i="18"/>
  <c r="I27" i="18"/>
  <c r="H27" i="18"/>
  <c r="G27" i="18"/>
  <c r="F27" i="18"/>
  <c r="E27" i="18"/>
  <c r="D27" i="18"/>
  <c r="C27" i="18"/>
  <c r="B27" i="18"/>
  <c r="L26" i="18"/>
  <c r="K26" i="18"/>
  <c r="J26" i="18"/>
  <c r="I26" i="18"/>
  <c r="H26" i="18"/>
  <c r="G26" i="18"/>
  <c r="F26" i="18"/>
  <c r="E26" i="18"/>
  <c r="D26" i="18"/>
  <c r="C26" i="18"/>
  <c r="B26" i="18"/>
  <c r="L25" i="18"/>
  <c r="K25" i="18"/>
  <c r="J25" i="18"/>
  <c r="I25" i="18"/>
  <c r="H25" i="18"/>
  <c r="G25" i="18"/>
  <c r="F25" i="18"/>
  <c r="E25" i="18"/>
  <c r="D25" i="18"/>
  <c r="C25" i="18"/>
  <c r="B25" i="18"/>
  <c r="L24" i="18"/>
  <c r="K24" i="18"/>
  <c r="J24" i="18"/>
  <c r="I24" i="18"/>
  <c r="H24" i="18"/>
  <c r="G24" i="18"/>
  <c r="F24" i="18"/>
  <c r="E24" i="18"/>
  <c r="D24" i="18"/>
  <c r="C24" i="18"/>
  <c r="B24" i="18"/>
  <c r="L23" i="18"/>
  <c r="K23" i="18"/>
  <c r="J23" i="18"/>
  <c r="I23" i="18"/>
  <c r="H23" i="18"/>
  <c r="G23" i="18"/>
  <c r="F23" i="18"/>
  <c r="E23" i="18"/>
  <c r="D23" i="18"/>
  <c r="C23" i="18"/>
  <c r="B23" i="18"/>
  <c r="L22" i="18"/>
  <c r="K22" i="18"/>
  <c r="J22" i="18"/>
  <c r="I22" i="18"/>
  <c r="H22" i="18"/>
  <c r="G22" i="18"/>
  <c r="F22" i="18"/>
  <c r="E22" i="18"/>
  <c r="D22" i="18"/>
  <c r="C22" i="18"/>
  <c r="B22" i="18"/>
  <c r="L21" i="18"/>
  <c r="K21" i="18"/>
  <c r="J21" i="18"/>
  <c r="I21" i="18"/>
  <c r="H21" i="18"/>
  <c r="G21" i="18"/>
  <c r="F21" i="18"/>
  <c r="E21" i="18"/>
  <c r="D21" i="18"/>
  <c r="C21" i="18"/>
  <c r="B21" i="18"/>
  <c r="L14" i="18"/>
  <c r="K14" i="18"/>
  <c r="J14" i="18"/>
  <c r="I14" i="18"/>
  <c r="H14" i="18"/>
  <c r="G14" i="18"/>
  <c r="F14" i="18"/>
  <c r="E14" i="18"/>
  <c r="BD3" i="18"/>
  <c r="AX3" i="18"/>
  <c r="AR3" i="18"/>
  <c r="AL3" i="18"/>
  <c r="AF3" i="18"/>
  <c r="L39" i="17"/>
  <c r="K39" i="17"/>
  <c r="J39" i="17"/>
  <c r="I39" i="17"/>
  <c r="H39" i="17"/>
  <c r="G39" i="17"/>
  <c r="F39" i="17"/>
  <c r="E39" i="17"/>
  <c r="D39" i="17"/>
  <c r="C39" i="17"/>
  <c r="B39" i="17"/>
  <c r="L38" i="17"/>
  <c r="K38" i="17"/>
  <c r="J38" i="17"/>
  <c r="I38" i="17"/>
  <c r="H38" i="17"/>
  <c r="G38" i="17"/>
  <c r="F38" i="17"/>
  <c r="E38" i="17"/>
  <c r="D38" i="17"/>
  <c r="C38" i="17"/>
  <c r="B38" i="17"/>
  <c r="L37" i="17"/>
  <c r="K37" i="17"/>
  <c r="J37" i="17"/>
  <c r="I37" i="17"/>
  <c r="H37" i="17"/>
  <c r="G37" i="17"/>
  <c r="F37" i="17"/>
  <c r="E37" i="17"/>
  <c r="D37" i="17"/>
  <c r="C37" i="17"/>
  <c r="B37" i="17"/>
  <c r="L36" i="17"/>
  <c r="K36" i="17"/>
  <c r="J36" i="17"/>
  <c r="I36" i="17"/>
  <c r="H36" i="17"/>
  <c r="G36" i="17"/>
  <c r="F36" i="17"/>
  <c r="E36" i="17"/>
  <c r="D36" i="17"/>
  <c r="C36" i="17"/>
  <c r="B36" i="17"/>
  <c r="L35" i="17"/>
  <c r="K35" i="17"/>
  <c r="J35" i="17"/>
  <c r="I35" i="17"/>
  <c r="H35" i="17"/>
  <c r="G35" i="17"/>
  <c r="F35" i="17"/>
  <c r="E35" i="17"/>
  <c r="D35" i="17"/>
  <c r="C35" i="17"/>
  <c r="B35" i="17"/>
  <c r="L34" i="17"/>
  <c r="K34" i="17"/>
  <c r="J34" i="17"/>
  <c r="I34" i="17"/>
  <c r="H34" i="17"/>
  <c r="G34" i="17"/>
  <c r="F34" i="17"/>
  <c r="E34" i="17"/>
  <c r="D34" i="17"/>
  <c r="C34" i="17"/>
  <c r="B34" i="17"/>
  <c r="L33" i="17"/>
  <c r="K33" i="17"/>
  <c r="J33" i="17"/>
  <c r="I33" i="17"/>
  <c r="H33" i="17"/>
  <c r="G33" i="17"/>
  <c r="F33" i="17"/>
  <c r="E33" i="17"/>
  <c r="D33" i="17"/>
  <c r="C33" i="17"/>
  <c r="B33" i="17"/>
  <c r="L32" i="17"/>
  <c r="K32" i="17"/>
  <c r="J32" i="17"/>
  <c r="I32" i="17"/>
  <c r="H32" i="17"/>
  <c r="G32" i="17"/>
  <c r="F32" i="17"/>
  <c r="E32" i="17"/>
  <c r="D32" i="17"/>
  <c r="C32" i="17"/>
  <c r="B32" i="17"/>
  <c r="L31" i="17"/>
  <c r="K31" i="17"/>
  <c r="J31" i="17"/>
  <c r="I31" i="17"/>
  <c r="H31" i="17"/>
  <c r="G31" i="17"/>
  <c r="F31" i="17"/>
  <c r="E31" i="17"/>
  <c r="D31" i="17"/>
  <c r="C31" i="17"/>
  <c r="B31" i="17"/>
  <c r="L30" i="17"/>
  <c r="K30" i="17"/>
  <c r="J30" i="17"/>
  <c r="I30" i="17"/>
  <c r="H30" i="17"/>
  <c r="G30" i="17"/>
  <c r="F30" i="17"/>
  <c r="E30" i="17"/>
  <c r="D30" i="17"/>
  <c r="C30" i="17"/>
  <c r="B30" i="17"/>
  <c r="L29" i="17"/>
  <c r="K29" i="17"/>
  <c r="J29" i="17"/>
  <c r="I29" i="17"/>
  <c r="H29" i="17"/>
  <c r="G29" i="17"/>
  <c r="F29" i="17"/>
  <c r="E29" i="17"/>
  <c r="D29" i="17"/>
  <c r="C29" i="17"/>
  <c r="B29" i="17"/>
  <c r="L28" i="17"/>
  <c r="K28" i="17"/>
  <c r="J28" i="17"/>
  <c r="I28" i="17"/>
  <c r="H28" i="17"/>
  <c r="G28" i="17"/>
  <c r="F28" i="17"/>
  <c r="E28" i="17"/>
  <c r="D28" i="17"/>
  <c r="C28" i="17"/>
  <c r="B28" i="17"/>
  <c r="L27" i="17"/>
  <c r="K27" i="17"/>
  <c r="J27" i="17"/>
  <c r="I27" i="17"/>
  <c r="H27" i="17"/>
  <c r="G27" i="17"/>
  <c r="F27" i="17"/>
  <c r="E27" i="17"/>
  <c r="D27" i="17"/>
  <c r="C27" i="17"/>
  <c r="B27" i="17"/>
  <c r="L20" i="17"/>
  <c r="K20" i="17"/>
  <c r="J20" i="17"/>
  <c r="I20" i="17"/>
  <c r="H20" i="17"/>
  <c r="G20" i="17"/>
  <c r="F20" i="17"/>
  <c r="E20" i="17"/>
  <c r="BJ3" i="17"/>
  <c r="BD3" i="17"/>
  <c r="AX3" i="17"/>
  <c r="AR3" i="17"/>
  <c r="AL3" i="17"/>
  <c r="AF3" i="17"/>
  <c r="H23" i="30" l="1"/>
  <c r="E23" i="30" s="1"/>
  <c r="AM245" i="25"/>
  <c r="BY236" i="25"/>
  <c r="AS240" i="25" s="1"/>
  <c r="AH25" i="28" s="1"/>
  <c r="S53" i="30"/>
  <c r="P11" i="40" s="1"/>
  <c r="P11" i="41" s="1"/>
  <c r="H32" i="23"/>
  <c r="Y241" i="25"/>
  <c r="Y11" i="23"/>
  <c r="AG11" i="23" s="1"/>
  <c r="AM11" i="23" s="1"/>
  <c r="G11" i="41"/>
  <c r="AJ236" i="25"/>
  <c r="BR17" i="25"/>
  <c r="AD11" i="30" s="1"/>
  <c r="H11" i="30" s="1"/>
  <c r="E11" i="30" s="1"/>
  <c r="AQ241" i="25"/>
  <c r="AP246" i="25"/>
  <c r="AD236" i="25"/>
  <c r="AD239" i="25" s="1"/>
  <c r="AG53" i="30"/>
  <c r="AD11" i="40" s="1"/>
  <c r="O36" i="41" s="1"/>
  <c r="AD245" i="25"/>
  <c r="AD247" i="25" s="1"/>
  <c r="H31" i="30"/>
  <c r="E31" i="30" s="1"/>
  <c r="AS245" i="25"/>
  <c r="AS247" i="25" s="1"/>
  <c r="AA246" i="25"/>
  <c r="BG236" i="25"/>
  <c r="AA240" i="25" s="1"/>
  <c r="P25" i="28" s="1"/>
  <c r="I11" i="41"/>
  <c r="M11" i="42"/>
  <c r="AK245" i="25"/>
  <c r="S241" i="25"/>
  <c r="H48" i="30"/>
  <c r="E48" i="30" s="1"/>
  <c r="M11" i="41"/>
  <c r="X241" i="25"/>
  <c r="AE236" i="25"/>
  <c r="AE239" i="25" s="1"/>
  <c r="H20" i="30"/>
  <c r="E20" i="30" s="1"/>
  <c r="H50" i="30"/>
  <c r="E50" i="30" s="1"/>
  <c r="AA53" i="30"/>
  <c r="X11" i="40" s="1"/>
  <c r="I36" i="41" s="1"/>
  <c r="AO246" i="25"/>
  <c r="T53" i="30"/>
  <c r="Q11" i="40" s="1"/>
  <c r="P11" i="42" s="1"/>
  <c r="AI245" i="25"/>
  <c r="AI236" i="25"/>
  <c r="AI239" i="25" s="1"/>
  <c r="AH53" i="30"/>
  <c r="AE11" i="40" s="1"/>
  <c r="O35" i="42" s="1"/>
  <c r="BK166" i="25"/>
  <c r="W43" i="30" s="1"/>
  <c r="H43" i="30" s="1"/>
  <c r="E43" i="30" s="1"/>
  <c r="AO236" i="25"/>
  <c r="AO239" i="25" s="1"/>
  <c r="AO241" i="25" s="1"/>
  <c r="G11" i="42"/>
  <c r="K11" i="41"/>
  <c r="T247" i="25"/>
  <c r="X247" i="25"/>
  <c r="AN247" i="25"/>
  <c r="AQ247" i="25"/>
  <c r="AR247" i="25"/>
  <c r="AH247" i="25"/>
  <c r="AC247" i="25"/>
  <c r="AM247" i="25"/>
  <c r="V247" i="25"/>
  <c r="BV236" i="25"/>
  <c r="AP240" i="25" s="1"/>
  <c r="AE25" i="28" s="1"/>
  <c r="AH241" i="25"/>
  <c r="AR241" i="25"/>
  <c r="AF246" i="25"/>
  <c r="S247" i="25"/>
  <c r="AP245" i="25"/>
  <c r="Y53" i="30"/>
  <c r="V11" i="40" s="1"/>
  <c r="G36" i="41" s="1"/>
  <c r="X53" i="30"/>
  <c r="U11" i="40" s="1"/>
  <c r="F36" i="41" s="1"/>
  <c r="E6" i="30"/>
  <c r="J36" i="41"/>
  <c r="I35" i="42"/>
  <c r="O11" i="42"/>
  <c r="N35" i="42"/>
  <c r="AL236" i="25"/>
  <c r="AL239" i="25" s="1"/>
  <c r="AN241" i="25"/>
  <c r="AB236" i="25"/>
  <c r="AB239" i="25" s="1"/>
  <c r="M53" i="30"/>
  <c r="J11" i="40" s="1"/>
  <c r="H40" i="30"/>
  <c r="E40" i="30" s="1"/>
  <c r="H34" i="30"/>
  <c r="E34" i="30" s="1"/>
  <c r="M35" i="42"/>
  <c r="N36" i="41"/>
  <c r="O53" i="30"/>
  <c r="L11" i="40" s="1"/>
  <c r="R11" i="41"/>
  <c r="Q11" i="42"/>
  <c r="L35" i="42"/>
  <c r="M36" i="41"/>
  <c r="T241" i="25"/>
  <c r="H21" i="30"/>
  <c r="E21" i="30" s="1"/>
  <c r="G35" i="42"/>
  <c r="H36" i="41"/>
  <c r="S11" i="41"/>
  <c r="R11" i="42"/>
  <c r="Q36" i="41"/>
  <c r="P35" i="42"/>
  <c r="J96" i="1"/>
  <c r="H29" i="37" s="1"/>
  <c r="Y247" i="25"/>
  <c r="H12" i="30"/>
  <c r="E12" i="30" s="1"/>
  <c r="S36" i="41"/>
  <c r="R35" i="42"/>
  <c r="N11" i="42"/>
  <c r="O11" i="41"/>
  <c r="H7" i="30"/>
  <c r="E7" i="30" s="1"/>
  <c r="F11" i="41"/>
  <c r="E11" i="42"/>
  <c r="Q35" i="42"/>
  <c r="R36" i="41"/>
  <c r="AF138" i="1"/>
  <c r="J13" i="36"/>
  <c r="O61" i="1"/>
  <c r="P61" i="1" s="1"/>
  <c r="Q61" i="1" s="1"/>
  <c r="BR40" i="25"/>
  <c r="AD17" i="30" s="1"/>
  <c r="H17" i="30" s="1"/>
  <c r="E17" i="30" s="1"/>
  <c r="AE245" i="25"/>
  <c r="AH24" i="28"/>
  <c r="AI24" i="28"/>
  <c r="AB24" i="28"/>
  <c r="R24" i="28"/>
  <c r="AE24" i="28"/>
  <c r="H24" i="28"/>
  <c r="BR78" i="25"/>
  <c r="AD29" i="30" s="1"/>
  <c r="H29" i="30" s="1"/>
  <c r="E29" i="30" s="1"/>
  <c r="Q239" i="25"/>
  <c r="Q241" i="25" s="1"/>
  <c r="BL236" i="25"/>
  <c r="AF240" i="25" s="1"/>
  <c r="U25" i="28" s="1"/>
  <c r="AJ239" i="25"/>
  <c r="AJ241" i="25" s="1"/>
  <c r="BR213" i="25"/>
  <c r="AD45" i="30" s="1"/>
  <c r="H45" i="30" s="1"/>
  <c r="E45" i="30" s="1"/>
  <c r="BR99" i="25"/>
  <c r="AD30" i="30" s="1"/>
  <c r="H30" i="30" s="1"/>
  <c r="E30" i="30" s="1"/>
  <c r="I24" i="28"/>
  <c r="BR116" i="25"/>
  <c r="AD37" i="30" s="1"/>
  <c r="H37" i="30" s="1"/>
  <c r="E37" i="30" s="1"/>
  <c r="AM241" i="25"/>
  <c r="AG245" i="25"/>
  <c r="AS241" i="25"/>
  <c r="AF239" i="25"/>
  <c r="AC24" i="28"/>
  <c r="W24" i="28"/>
  <c r="K24" i="28"/>
  <c r="G24" i="28"/>
  <c r="AJ246" i="25"/>
  <c r="AG24" i="28"/>
  <c r="BK167" i="25"/>
  <c r="W44" i="30" s="1"/>
  <c r="AG236" i="25"/>
  <c r="AC241" i="25"/>
  <c r="AF245" i="25"/>
  <c r="AB245" i="25"/>
  <c r="AF24" i="28"/>
  <c r="N24" i="28"/>
  <c r="R247" i="25"/>
  <c r="M24" i="28"/>
  <c r="Z24" i="28"/>
  <c r="Y17" i="24"/>
  <c r="AX2" i="18"/>
  <c r="J86" i="1" s="1"/>
  <c r="H19" i="37" s="1"/>
  <c r="AY7" i="23"/>
  <c r="U236" i="25"/>
  <c r="U246" i="25"/>
  <c r="AS2" i="23"/>
  <c r="J135" i="1" s="1"/>
  <c r="H24" i="38" s="1"/>
  <c r="V241" i="25"/>
  <c r="K25" i="28"/>
  <c r="AY14" i="23"/>
  <c r="AF16" i="24"/>
  <c r="AL16" i="24" s="1"/>
  <c r="R241" i="25"/>
  <c r="G25" i="28"/>
  <c r="AX2" i="19"/>
  <c r="J92" i="1" s="1"/>
  <c r="H25" i="37" s="1"/>
  <c r="AX2" i="17"/>
  <c r="J81" i="1" s="1"/>
  <c r="H14" i="37" s="1"/>
  <c r="J99" i="1"/>
  <c r="H32" i="37" s="1"/>
  <c r="AX2" i="21"/>
  <c r="J104" i="1" s="1"/>
  <c r="H37" i="37" s="1"/>
  <c r="AY10" i="23"/>
  <c r="BD7" i="22"/>
  <c r="AF7" i="22"/>
  <c r="AX2" i="22"/>
  <c r="J108" i="1" s="1"/>
  <c r="H41" i="37" s="1"/>
  <c r="BD10" i="22"/>
  <c r="AL26" i="22"/>
  <c r="AR26" i="22" s="1"/>
  <c r="Y30" i="22"/>
  <c r="AL30" i="22" s="1"/>
  <c r="AR30" i="22" s="1"/>
  <c r="AL44" i="22"/>
  <c r="AR44" i="22" s="1"/>
  <c r="S112" i="1"/>
  <c r="T112" i="1" s="1"/>
  <c r="BD8" i="22"/>
  <c r="AF8" i="22"/>
  <c r="AL6" i="22"/>
  <c r="AR6" i="22" s="1"/>
  <c r="AL8" i="22"/>
  <c r="AR8" i="22" s="1"/>
  <c r="AL20" i="22"/>
  <c r="AR20" i="22" s="1"/>
  <c r="Y15" i="23"/>
  <c r="AG15" i="23" s="1"/>
  <c r="AM15" i="23" s="1"/>
  <c r="S114" i="1"/>
  <c r="AL27" i="22"/>
  <c r="AR27" i="22" s="1"/>
  <c r="AL31" i="22"/>
  <c r="AR31" i="22" s="1"/>
  <c r="T115" i="1"/>
  <c r="U115" i="1" s="1"/>
  <c r="V115" i="1" s="1"/>
  <c r="W115" i="1" s="1"/>
  <c r="AF14" i="24"/>
  <c r="AL24" i="22"/>
  <c r="AR24" i="22" s="1"/>
  <c r="AL29" i="22"/>
  <c r="AR29" i="22" s="1"/>
  <c r="AF18" i="24"/>
  <c r="AL18" i="24" s="1"/>
  <c r="T71" i="1"/>
  <c r="U71" i="1" s="1"/>
  <c r="V71" i="1" s="1"/>
  <c r="BR14" i="25"/>
  <c r="AD9" i="30" s="1"/>
  <c r="W245" i="25"/>
  <c r="W236" i="25"/>
  <c r="Q247" i="25"/>
  <c r="BZ41" i="25"/>
  <c r="AL18" i="30" s="1"/>
  <c r="AL53" i="30" s="1"/>
  <c r="AI11" i="40" s="1"/>
  <c r="Z245" i="25"/>
  <c r="Z236" i="25"/>
  <c r="AA245" i="25"/>
  <c r="AA236" i="25"/>
  <c r="BQ101" i="25"/>
  <c r="AC32" i="30" s="1"/>
  <c r="AC53" i="30" s="1"/>
  <c r="Z11" i="40" s="1"/>
  <c r="W246" i="25"/>
  <c r="AR2" i="24"/>
  <c r="J131" i="1" s="1"/>
  <c r="H20" i="38" s="1"/>
  <c r="O19" i="23"/>
  <c r="BD11" i="22"/>
  <c r="Y13" i="22"/>
  <c r="AL13" i="22" s="1"/>
  <c r="AR13" i="22" s="1"/>
  <c r="BD6" i="22"/>
  <c r="AF6" i="22"/>
  <c r="AL9" i="22"/>
  <c r="AR9" i="22" s="1"/>
  <c r="BD9" i="22"/>
  <c r="AF9" i="22"/>
  <c r="AL12" i="22"/>
  <c r="AR12" i="22" s="1"/>
  <c r="AL15" i="22"/>
  <c r="AR15" i="22" s="1"/>
  <c r="AL21" i="22"/>
  <c r="AR21" i="22" s="1"/>
  <c r="Y34" i="22"/>
  <c r="AL34" i="22" s="1"/>
  <c r="AR34" i="22" s="1"/>
  <c r="AL18" i="22"/>
  <c r="AR18" i="22" s="1"/>
  <c r="AL23" i="22"/>
  <c r="AR23" i="22" s="1"/>
  <c r="AL16" i="22"/>
  <c r="AR16" i="22" s="1"/>
  <c r="AL19" i="22"/>
  <c r="AR19" i="22" s="1"/>
  <c r="AL25" i="22"/>
  <c r="AR25" i="22" s="1"/>
  <c r="Y37" i="22"/>
  <c r="AL37" i="22" s="1"/>
  <c r="AR37" i="22" s="1"/>
  <c r="AL14" i="22"/>
  <c r="AR14" i="22" s="1"/>
  <c r="AL17" i="22"/>
  <c r="AR17" i="22" s="1"/>
  <c r="AL33" i="22"/>
  <c r="AR33" i="22" s="1"/>
  <c r="Y36" i="22"/>
  <c r="AL36" i="22" s="1"/>
  <c r="AR36" i="22" s="1"/>
  <c r="Y40" i="22"/>
  <c r="AL40" i="22" s="1"/>
  <c r="AR40" i="22" s="1"/>
  <c r="Y38" i="22"/>
  <c r="AL38" i="22" s="1"/>
  <c r="AR38" i="22" s="1"/>
  <c r="Y35" i="22"/>
  <c r="AL35" i="22" s="1"/>
  <c r="AR35" i="22" s="1"/>
  <c r="Y39" i="22"/>
  <c r="AL39" i="22" s="1"/>
  <c r="AR39" i="22" s="1"/>
  <c r="Y6" i="23"/>
  <c r="AG6" i="23" s="1"/>
  <c r="AY13" i="23"/>
  <c r="Y13" i="23"/>
  <c r="AG13" i="23" s="1"/>
  <c r="AM13" i="23" s="1"/>
  <c r="Y41" i="22"/>
  <c r="AL41" i="22" s="1"/>
  <c r="AR41" i="22" s="1"/>
  <c r="AL42" i="22"/>
  <c r="AR42" i="22" s="1"/>
  <c r="Y43" i="22"/>
  <c r="AL43" i="22" s="1"/>
  <c r="AR43" i="22" s="1"/>
  <c r="AL14" i="24"/>
  <c r="Y8" i="23"/>
  <c r="AG8" i="23" s="1"/>
  <c r="AM8" i="23" s="1"/>
  <c r="AY9" i="23"/>
  <c r="Y9" i="23"/>
  <c r="AG9" i="23" s="1"/>
  <c r="AM9" i="23" s="1"/>
  <c r="AY12" i="23"/>
  <c r="AG12" i="23"/>
  <c r="AM12" i="23" s="1"/>
  <c r="Y15" i="24"/>
  <c r="AF15" i="24" s="1"/>
  <c r="AL15" i="24" s="1"/>
  <c r="Y19" i="24"/>
  <c r="AF19" i="24" s="1"/>
  <c r="AL19" i="24" s="1"/>
  <c r="Q11" i="41" l="1"/>
  <c r="P36" i="41"/>
  <c r="AP241" i="25"/>
  <c r="H35" i="42"/>
  <c r="AO247" i="25"/>
  <c r="F35" i="42"/>
  <c r="AI247" i="25"/>
  <c r="W53" i="30"/>
  <c r="T11" i="40" s="1"/>
  <c r="T11" i="41" s="1"/>
  <c r="Y24" i="28"/>
  <c r="E35" i="42"/>
  <c r="AD53" i="30"/>
  <c r="AA11" i="40" s="1"/>
  <c r="AL246" i="25"/>
  <c r="AA247" i="25"/>
  <c r="AB247" i="25"/>
  <c r="AJ247" i="25"/>
  <c r="AF247" i="25"/>
  <c r="AP247" i="25"/>
  <c r="AG247" i="25"/>
  <c r="Z247" i="25"/>
  <c r="U247" i="25"/>
  <c r="H44" i="30"/>
  <c r="E44" i="30" s="1"/>
  <c r="BK236" i="25"/>
  <c r="AE240" i="25" s="1"/>
  <c r="AE241" i="25" s="1"/>
  <c r="K36" i="41"/>
  <c r="J35" i="42"/>
  <c r="H9" i="30"/>
  <c r="I11" i="42"/>
  <c r="J11" i="41"/>
  <c r="H32" i="30"/>
  <c r="E32" i="30" s="1"/>
  <c r="H18" i="30"/>
  <c r="E18" i="30" s="1"/>
  <c r="L11" i="41"/>
  <c r="K11" i="42"/>
  <c r="S35" i="42"/>
  <c r="T36" i="41"/>
  <c r="AF241" i="25"/>
  <c r="AG138" i="1"/>
  <c r="U239" i="25"/>
  <c r="J24" i="28" s="1"/>
  <c r="AA239" i="25"/>
  <c r="P24" i="28" s="1"/>
  <c r="AG239" i="25"/>
  <c r="T24" i="28"/>
  <c r="S24" i="28"/>
  <c r="AD241" i="25"/>
  <c r="Z239" i="25"/>
  <c r="Z241" i="25" s="1"/>
  <c r="W239" i="25"/>
  <c r="W241" i="25" s="1"/>
  <c r="AD24" i="28"/>
  <c r="AA24" i="28"/>
  <c r="X24" i="28"/>
  <c r="AI241" i="25"/>
  <c r="Q24" i="28"/>
  <c r="AB241" i="25"/>
  <c r="AE246" i="25"/>
  <c r="U24" i="28"/>
  <c r="F24" i="28"/>
  <c r="BJ2" i="17"/>
  <c r="AL2" i="17"/>
  <c r="BD2" i="17"/>
  <c r="U112" i="1"/>
  <c r="V112" i="1" s="1"/>
  <c r="X115" i="1"/>
  <c r="Y115" i="1" s="1"/>
  <c r="Z115" i="1" s="1"/>
  <c r="AA115" i="1" s="1"/>
  <c r="AB115" i="1" s="1"/>
  <c r="AC115" i="1" s="1"/>
  <c r="AD115" i="1" s="1"/>
  <c r="AE115" i="1" s="1"/>
  <c r="AF115" i="1" s="1"/>
  <c r="AG115" i="1" s="1"/>
  <c r="AH115" i="1" s="1"/>
  <c r="AI115" i="1" s="1"/>
  <c r="T114" i="1"/>
  <c r="AY2" i="23"/>
  <c r="J133" i="1" s="1"/>
  <c r="H22" i="38" s="1"/>
  <c r="R61" i="1"/>
  <c r="W71" i="1"/>
  <c r="X71" i="1" s="1"/>
  <c r="W247" i="25"/>
  <c r="AT245" i="25"/>
  <c r="BZ236" i="25"/>
  <c r="AK246" i="25"/>
  <c r="BQ236" i="25"/>
  <c r="BR236" i="25"/>
  <c r="AL245" i="25"/>
  <c r="AL2" i="24"/>
  <c r="J128" i="1" s="1"/>
  <c r="H17" i="38" s="1"/>
  <c r="BD2" i="22"/>
  <c r="J110" i="1" s="1"/>
  <c r="H43" i="37" s="1"/>
  <c r="AL2" i="22"/>
  <c r="J109" i="1" s="1"/>
  <c r="H42" i="37" s="1"/>
  <c r="J79" i="1"/>
  <c r="H12" i="37" s="1"/>
  <c r="AM6" i="23"/>
  <c r="AM2" i="23" s="1"/>
  <c r="J134" i="1" s="1"/>
  <c r="H23" i="38" s="1"/>
  <c r="AG2" i="23"/>
  <c r="J136" i="1" s="1"/>
  <c r="H25" i="38" s="1"/>
  <c r="AR2" i="19"/>
  <c r="AF2" i="24"/>
  <c r="J130" i="1" s="1"/>
  <c r="H19" i="38" s="1"/>
  <c r="AF2" i="22"/>
  <c r="J106" i="1" s="1"/>
  <c r="H39" i="37" s="1"/>
  <c r="AR2" i="22"/>
  <c r="J107" i="1" s="1"/>
  <c r="H40" i="37" s="1"/>
  <c r="BD2" i="21"/>
  <c r="E11" i="40" l="1"/>
  <c r="S11" i="42"/>
  <c r="K35" i="42"/>
  <c r="L36" i="41"/>
  <c r="L24" i="28"/>
  <c r="AL247" i="25"/>
  <c r="AE247" i="25"/>
  <c r="AK247" i="25"/>
  <c r="AT247" i="25"/>
  <c r="T25" i="28"/>
  <c r="O24" i="28"/>
  <c r="E9" i="30"/>
  <c r="E53" i="30" s="1"/>
  <c r="H53" i="30"/>
  <c r="AH138" i="1"/>
  <c r="AK240" i="25"/>
  <c r="Z25" i="28" s="1"/>
  <c r="V24" i="28"/>
  <c r="AG241" i="25"/>
  <c r="AL240" i="25"/>
  <c r="AA25" i="28" s="1"/>
  <c r="AT240" i="25"/>
  <c r="AT241" i="25" s="1"/>
  <c r="AA241" i="25"/>
  <c r="U241" i="25"/>
  <c r="BD2" i="19"/>
  <c r="J93" i="1" s="1"/>
  <c r="H26" i="37" s="1"/>
  <c r="AF2" i="18"/>
  <c r="J83" i="1" s="1"/>
  <c r="H16" i="37" s="1"/>
  <c r="AF2" i="17"/>
  <c r="J76" i="1" s="1"/>
  <c r="H9" i="37" s="1"/>
  <c r="AL2" i="21"/>
  <c r="J98" i="1"/>
  <c r="H31" i="37" s="1"/>
  <c r="AR2" i="17"/>
  <c r="J78" i="1" s="1"/>
  <c r="H11" i="37" s="1"/>
  <c r="AR2" i="21"/>
  <c r="J101" i="1" s="1"/>
  <c r="H34" i="37" s="1"/>
  <c r="AF2" i="19"/>
  <c r="J89" i="1" s="1"/>
  <c r="H22" i="37" s="1"/>
  <c r="AL2" i="19"/>
  <c r="J91" i="1" s="1"/>
  <c r="H24" i="37" s="1"/>
  <c r="J95" i="1"/>
  <c r="H28" i="37" s="1"/>
  <c r="J102" i="1"/>
  <c r="H35" i="37" s="1"/>
  <c r="AJ115" i="1"/>
  <c r="AK115" i="1" s="1"/>
  <c r="AL115" i="1" s="1"/>
  <c r="AM115" i="1" s="1"/>
  <c r="AN115" i="1" s="1"/>
  <c r="AO115" i="1" s="1"/>
  <c r="AP115" i="1" s="1"/>
  <c r="AQ115" i="1" s="1"/>
  <c r="AR115" i="1" s="1"/>
  <c r="U114" i="1"/>
  <c r="V114" i="1" s="1"/>
  <c r="J97" i="1"/>
  <c r="H30" i="37" s="1"/>
  <c r="W112" i="1"/>
  <c r="X112" i="1" s="1"/>
  <c r="Y112" i="1" s="1"/>
  <c r="Z112" i="1" s="1"/>
  <c r="AA112" i="1" s="1"/>
  <c r="AB112" i="1" s="1"/>
  <c r="AC112" i="1" s="1"/>
  <c r="AD112" i="1" s="1"/>
  <c r="AE112" i="1" s="1"/>
  <c r="AF112" i="1" s="1"/>
  <c r="AG112" i="1" s="1"/>
  <c r="AH112" i="1" s="1"/>
  <c r="AI112" i="1" s="1"/>
  <c r="AJ112" i="1" s="1"/>
  <c r="AK112" i="1" s="1"/>
  <c r="AL112" i="1" s="1"/>
  <c r="AM112" i="1" s="1"/>
  <c r="AN112" i="1" s="1"/>
  <c r="AO112" i="1" s="1"/>
  <c r="AP112" i="1" s="1"/>
  <c r="AQ112" i="1" s="1"/>
  <c r="AR112" i="1" s="1"/>
  <c r="Y71" i="1"/>
  <c r="Z71" i="1" s="1"/>
  <c r="S61" i="1"/>
  <c r="J77" i="1"/>
  <c r="H10" i="37" s="1"/>
  <c r="L113" i="1"/>
  <c r="J80" i="1"/>
  <c r="H13" i="37" s="1"/>
  <c r="L116" i="1"/>
  <c r="BD2" i="18"/>
  <c r="J87" i="1" s="1"/>
  <c r="H20" i="37" s="1"/>
  <c r="J90" i="1"/>
  <c r="H23" i="37" s="1"/>
  <c r="AR2" i="18"/>
  <c r="J84" i="1" s="1"/>
  <c r="H17" i="37" s="1"/>
  <c r="AL2" i="18"/>
  <c r="J85" i="1" s="1"/>
  <c r="H18" i="37" s="1"/>
  <c r="E11" i="41" l="1"/>
  <c r="E36" i="41" s="1"/>
  <c r="Q248" i="25"/>
  <c r="AK241" i="25"/>
  <c r="AI25" i="28"/>
  <c r="AL241" i="25"/>
  <c r="E24" i="28"/>
  <c r="AI138" i="1"/>
  <c r="J46" i="37"/>
  <c r="J49" i="37"/>
  <c r="O113" i="1"/>
  <c r="P113" i="1" s="1"/>
  <c r="O116" i="1"/>
  <c r="P116" i="1" s="1"/>
  <c r="Q116" i="1" s="1"/>
  <c r="J103" i="1"/>
  <c r="H36" i="37" s="1"/>
  <c r="W114" i="1"/>
  <c r="X114" i="1" s="1"/>
  <c r="Y114" i="1" s="1"/>
  <c r="Z114" i="1" s="1"/>
  <c r="AA114" i="1" s="1"/>
  <c r="AB114" i="1" s="1"/>
  <c r="AC114" i="1" s="1"/>
  <c r="AD114" i="1" s="1"/>
  <c r="AE114" i="1" s="1"/>
  <c r="AF114" i="1" s="1"/>
  <c r="AG114" i="1" s="1"/>
  <c r="AH114" i="1" s="1"/>
  <c r="AI114" i="1" s="1"/>
  <c r="AJ114" i="1" s="1"/>
  <c r="AK114" i="1" s="1"/>
  <c r="AL114" i="1" s="1"/>
  <c r="AM114" i="1" s="1"/>
  <c r="AN114" i="1" s="1"/>
  <c r="AO114" i="1" s="1"/>
  <c r="AP114" i="1" s="1"/>
  <c r="AQ114" i="1" s="1"/>
  <c r="AR114" i="1" s="1"/>
  <c r="AA71" i="1"/>
  <c r="AB71" i="1" s="1"/>
  <c r="AC71" i="1" s="1"/>
  <c r="AD71" i="1" s="1"/>
  <c r="AE71" i="1" s="1"/>
  <c r="AF71" i="1" s="1"/>
  <c r="AG71" i="1" s="1"/>
  <c r="T61" i="1"/>
  <c r="L111" i="1"/>
  <c r="J66" i="1"/>
  <c r="H18" i="36" s="1"/>
  <c r="J64" i="1"/>
  <c r="H16" i="36" s="1"/>
  <c r="J59" i="1"/>
  <c r="H11" i="36" s="1"/>
  <c r="K73" i="1"/>
  <c r="K72" i="1"/>
  <c r="K70" i="1"/>
  <c r="K66" i="1"/>
  <c r="K65" i="1"/>
  <c r="K64" i="1"/>
  <c r="K62" i="1"/>
  <c r="K60" i="1"/>
  <c r="K59" i="1"/>
  <c r="K58" i="1"/>
  <c r="K57" i="1"/>
  <c r="J57" i="1"/>
  <c r="H9" i="36" s="1"/>
  <c r="K49" i="1"/>
  <c r="K54" i="1"/>
  <c r="K51" i="1"/>
  <c r="K50" i="1"/>
  <c r="K5798" i="2"/>
  <c r="K126" i="1"/>
  <c r="I15" i="38" s="1"/>
  <c r="K125" i="1"/>
  <c r="I14" i="38" s="1"/>
  <c r="K124" i="1"/>
  <c r="I13" i="38" s="1"/>
  <c r="K122" i="1"/>
  <c r="I11" i="38" s="1"/>
  <c r="K121" i="1"/>
  <c r="I10" i="38" s="1"/>
  <c r="K120" i="1"/>
  <c r="I9" i="38" s="1"/>
  <c r="J47" i="1"/>
  <c r="H47" i="35" s="1"/>
  <c r="Q242" i="25" l="1"/>
  <c r="K53" i="1"/>
  <c r="L53" i="1" s="1"/>
  <c r="L5798" i="2"/>
  <c r="E25" i="28"/>
  <c r="AJ138" i="1"/>
  <c r="J44" i="37"/>
  <c r="I17" i="36"/>
  <c r="I25" i="36"/>
  <c r="I12" i="36"/>
  <c r="I14" i="36"/>
  <c r="I22" i="36"/>
  <c r="I10" i="36"/>
  <c r="I24" i="36"/>
  <c r="I11" i="36"/>
  <c r="I18" i="36"/>
  <c r="I9" i="36"/>
  <c r="I16" i="36"/>
  <c r="L124" i="1"/>
  <c r="J13" i="38" s="1"/>
  <c r="L122" i="1"/>
  <c r="J11" i="38" s="1"/>
  <c r="L49" i="1"/>
  <c r="I49" i="35"/>
  <c r="L65" i="1"/>
  <c r="L73" i="1"/>
  <c r="L50" i="1"/>
  <c r="I50" i="35"/>
  <c r="L120" i="1"/>
  <c r="L125" i="1"/>
  <c r="J14" i="38" s="1"/>
  <c r="L51" i="1"/>
  <c r="I51" i="35"/>
  <c r="L62" i="1"/>
  <c r="L70" i="1"/>
  <c r="L60" i="1"/>
  <c r="L121" i="1"/>
  <c r="J10" i="38" s="1"/>
  <c r="L126" i="1"/>
  <c r="J15" i="38" s="1"/>
  <c r="L54" i="1"/>
  <c r="I54" i="35"/>
  <c r="L58" i="1"/>
  <c r="L72" i="1"/>
  <c r="L66" i="1"/>
  <c r="R116" i="1"/>
  <c r="S116" i="1" s="1"/>
  <c r="U61" i="1"/>
  <c r="Q113" i="1"/>
  <c r="AH71" i="1"/>
  <c r="AI71" i="1" s="1"/>
  <c r="AJ71" i="1" s="1"/>
  <c r="AK71" i="1" s="1"/>
  <c r="AL71" i="1" s="1"/>
  <c r="AM71" i="1" s="1"/>
  <c r="AN71" i="1" s="1"/>
  <c r="AO71" i="1" s="1"/>
  <c r="AP71" i="1" s="1"/>
  <c r="AQ71" i="1" s="1"/>
  <c r="AR71" i="1" s="1"/>
  <c r="P111" i="1"/>
  <c r="Q111" i="1" s="1"/>
  <c r="L59" i="1"/>
  <c r="L64" i="1"/>
  <c r="L57" i="1"/>
  <c r="K43" i="1"/>
  <c r="K41" i="1"/>
  <c r="K40" i="1"/>
  <c r="K39" i="1"/>
  <c r="K38" i="1"/>
  <c r="K44" i="1"/>
  <c r="K46" i="1"/>
  <c r="K45" i="1"/>
  <c r="K47" i="1"/>
  <c r="I53" i="35" l="1"/>
  <c r="AK138" i="1"/>
  <c r="L119" i="1"/>
  <c r="P119" i="1" s="1"/>
  <c r="Q119" i="1" s="1"/>
  <c r="J9" i="38"/>
  <c r="J16" i="36"/>
  <c r="J11" i="36"/>
  <c r="J18" i="36"/>
  <c r="J10" i="36"/>
  <c r="J12" i="36"/>
  <c r="J14" i="36"/>
  <c r="J17" i="36"/>
  <c r="L48" i="1"/>
  <c r="J9" i="36"/>
  <c r="J24" i="36"/>
  <c r="J22" i="36"/>
  <c r="J25" i="36"/>
  <c r="I44" i="35"/>
  <c r="I47" i="35"/>
  <c r="I45" i="35"/>
  <c r="I46" i="35"/>
  <c r="L123" i="1"/>
  <c r="L41" i="1"/>
  <c r="I41" i="35"/>
  <c r="O59" i="1"/>
  <c r="P59" i="1" s="1"/>
  <c r="L43" i="1"/>
  <c r="I43" i="35"/>
  <c r="O72" i="1"/>
  <c r="P72" i="1" s="1"/>
  <c r="O54" i="1"/>
  <c r="P54" i="1" s="1"/>
  <c r="Q54" i="1" s="1"/>
  <c r="J54" i="35"/>
  <c r="O121" i="1"/>
  <c r="P121" i="1" s="1"/>
  <c r="Q121" i="1" s="1"/>
  <c r="O70" i="1"/>
  <c r="P70" i="1" s="1"/>
  <c r="Q70" i="1" s="1"/>
  <c r="O51" i="1"/>
  <c r="P51" i="1" s="1"/>
  <c r="J51" i="35"/>
  <c r="O120" i="1"/>
  <c r="O73" i="1"/>
  <c r="P73" i="1" s="1"/>
  <c r="Q73" i="1" s="1"/>
  <c r="O49" i="1"/>
  <c r="P49" i="1" s="1"/>
  <c r="Q49" i="1" s="1"/>
  <c r="J49" i="35"/>
  <c r="O122" i="1"/>
  <c r="P122" i="1" s="1"/>
  <c r="Q122" i="1" s="1"/>
  <c r="L39" i="1"/>
  <c r="I39" i="35"/>
  <c r="O57" i="1"/>
  <c r="L38" i="1"/>
  <c r="I38" i="35"/>
  <c r="L40" i="1"/>
  <c r="I40" i="35"/>
  <c r="O64" i="1"/>
  <c r="P64" i="1" s="1"/>
  <c r="O66" i="1"/>
  <c r="P66" i="1" s="1"/>
  <c r="Q66" i="1" s="1"/>
  <c r="O58" i="1"/>
  <c r="P58" i="1" s="1"/>
  <c r="O126" i="1"/>
  <c r="P126" i="1" s="1"/>
  <c r="O60" i="1"/>
  <c r="P60" i="1" s="1"/>
  <c r="O62" i="1"/>
  <c r="P62" i="1" s="1"/>
  <c r="O125" i="1"/>
  <c r="P125" i="1" s="1"/>
  <c r="O50" i="1"/>
  <c r="P50" i="1" s="1"/>
  <c r="J50" i="35"/>
  <c r="O65" i="1"/>
  <c r="P65" i="1" s="1"/>
  <c r="O53" i="1"/>
  <c r="P53" i="1" s="1"/>
  <c r="J53" i="35"/>
  <c r="O124" i="1"/>
  <c r="P124" i="1" s="1"/>
  <c r="Q124" i="1" s="1"/>
  <c r="R111" i="1"/>
  <c r="S111" i="1" s="1"/>
  <c r="T111" i="1" s="1"/>
  <c r="T116" i="1"/>
  <c r="U116" i="1" s="1"/>
  <c r="L63" i="1"/>
  <c r="R113" i="1"/>
  <c r="V61" i="1"/>
  <c r="L56" i="1"/>
  <c r="L47" i="1"/>
  <c r="L45" i="1"/>
  <c r="L46" i="1"/>
  <c r="L44" i="1"/>
  <c r="A131" i="1"/>
  <c r="F71" i="16"/>
  <c r="G71" i="16" s="1"/>
  <c r="F67" i="16"/>
  <c r="G67" i="16" s="1"/>
  <c r="F66" i="16"/>
  <c r="G66" i="16" s="1"/>
  <c r="F65" i="16"/>
  <c r="G65" i="16" s="1"/>
  <c r="U63" i="16"/>
  <c r="V62" i="16"/>
  <c r="W62" i="16" s="1"/>
  <c r="V61" i="16"/>
  <c r="W61" i="16" s="1"/>
  <c r="F61" i="16"/>
  <c r="G61" i="16" s="1"/>
  <c r="V60" i="16"/>
  <c r="W60" i="16" s="1"/>
  <c r="F60" i="16"/>
  <c r="G60" i="16" s="1"/>
  <c r="F59" i="16"/>
  <c r="G59" i="16" s="1"/>
  <c r="V58" i="16"/>
  <c r="U58" i="16"/>
  <c r="F58" i="16"/>
  <c r="E58" i="16"/>
  <c r="V57" i="16"/>
  <c r="F57" i="16"/>
  <c r="V56" i="16"/>
  <c r="W56" i="16" s="1"/>
  <c r="F56" i="16"/>
  <c r="G56" i="16" s="1"/>
  <c r="V55" i="16"/>
  <c r="W55" i="16" s="1"/>
  <c r="F55" i="16"/>
  <c r="G55" i="16" s="1"/>
  <c r="V54" i="16"/>
  <c r="W54" i="16" s="1"/>
  <c r="F54" i="16"/>
  <c r="G54" i="16" s="1"/>
  <c r="V53" i="16"/>
  <c r="W53" i="16" s="1"/>
  <c r="F53" i="16"/>
  <c r="G53" i="16" s="1"/>
  <c r="V52" i="16"/>
  <c r="W52" i="16" s="1"/>
  <c r="F52" i="16"/>
  <c r="G52" i="16" s="1"/>
  <c r="V41" i="16"/>
  <c r="W41" i="16" s="1"/>
  <c r="F41" i="16"/>
  <c r="G41" i="16" s="1"/>
  <c r="V40" i="16"/>
  <c r="U40" i="16"/>
  <c r="U49" i="16" s="1"/>
  <c r="F40" i="16"/>
  <c r="E40" i="16"/>
  <c r="E49" i="16" s="1"/>
  <c r="V39" i="16"/>
  <c r="W39" i="16" s="1"/>
  <c r="F39" i="16"/>
  <c r="G39" i="16" s="1"/>
  <c r="V38" i="16"/>
  <c r="W38" i="16" s="1"/>
  <c r="F38" i="16"/>
  <c r="G38" i="16" s="1"/>
  <c r="V37" i="16"/>
  <c r="W37" i="16" s="1"/>
  <c r="F37" i="16"/>
  <c r="G37" i="16" s="1"/>
  <c r="V36" i="16"/>
  <c r="W36" i="16" s="1"/>
  <c r="F36" i="16"/>
  <c r="G36" i="16" s="1"/>
  <c r="V35" i="16"/>
  <c r="W35" i="16" s="1"/>
  <c r="F35" i="16"/>
  <c r="G35" i="16" s="1"/>
  <c r="V34" i="16"/>
  <c r="W34" i="16" s="1"/>
  <c r="F34" i="16"/>
  <c r="G34" i="16" s="1"/>
  <c r="V33" i="16"/>
  <c r="W33" i="16" s="1"/>
  <c r="F33" i="16"/>
  <c r="G33" i="16" s="1"/>
  <c r="M26" i="16"/>
  <c r="N25" i="16"/>
  <c r="O25" i="16" s="1"/>
  <c r="N23" i="16"/>
  <c r="O23" i="16" s="1"/>
  <c r="V22" i="16"/>
  <c r="W22" i="16" s="1"/>
  <c r="M22" i="16"/>
  <c r="F22" i="16"/>
  <c r="G22" i="16" s="1"/>
  <c r="V21" i="16"/>
  <c r="W21" i="16" s="1"/>
  <c r="M21" i="16"/>
  <c r="F21" i="16"/>
  <c r="G21" i="16" s="1"/>
  <c r="V20" i="16"/>
  <c r="W20" i="16" s="1"/>
  <c r="N20" i="16"/>
  <c r="O20" i="16" s="1"/>
  <c r="F20" i="16"/>
  <c r="G20" i="16" s="1"/>
  <c r="AC19" i="16"/>
  <c r="V19" i="16"/>
  <c r="W19" i="16" s="1"/>
  <c r="N19" i="16"/>
  <c r="O19" i="16" s="1"/>
  <c r="F19" i="16"/>
  <c r="G19" i="16" s="1"/>
  <c r="AC18" i="16"/>
  <c r="AC23" i="16" s="1"/>
  <c r="AC24" i="16" s="1"/>
  <c r="V18" i="16"/>
  <c r="U18" i="16"/>
  <c r="U31" i="16" s="1"/>
  <c r="M18" i="16"/>
  <c r="M24" i="16" s="1"/>
  <c r="F18" i="16"/>
  <c r="E18" i="16"/>
  <c r="E31" i="16" s="1"/>
  <c r="AC17" i="16"/>
  <c r="AC21" i="16" s="1"/>
  <c r="V17" i="16"/>
  <c r="W17" i="16" s="1"/>
  <c r="N17" i="16"/>
  <c r="O17" i="16" s="1"/>
  <c r="F17" i="16"/>
  <c r="G17" i="16" s="1"/>
  <c r="V16" i="16"/>
  <c r="W16" i="16" s="1"/>
  <c r="F16" i="16"/>
  <c r="G16" i="16" s="1"/>
  <c r="AS15" i="16"/>
  <c r="V15" i="16"/>
  <c r="W15" i="16" s="1"/>
  <c r="F15" i="16"/>
  <c r="G15" i="16" s="1"/>
  <c r="V14" i="16"/>
  <c r="W14" i="16" s="1"/>
  <c r="F14" i="16"/>
  <c r="G14" i="16" s="1"/>
  <c r="AC13" i="16"/>
  <c r="V13" i="16"/>
  <c r="W13" i="16" s="1"/>
  <c r="N13" i="16"/>
  <c r="O13" i="16" s="1"/>
  <c r="F13" i="16"/>
  <c r="G13" i="16" s="1"/>
  <c r="AC12" i="16"/>
  <c r="U12" i="16"/>
  <c r="M12" i="16"/>
  <c r="M14" i="16" s="1"/>
  <c r="M15" i="16" s="1"/>
  <c r="E12" i="16"/>
  <c r="AT11" i="16"/>
  <c r="AU11" i="16" s="1"/>
  <c r="AD11" i="16"/>
  <c r="AE11" i="16" s="1"/>
  <c r="V11" i="16"/>
  <c r="W11" i="16" s="1"/>
  <c r="N11" i="16"/>
  <c r="O11" i="16" s="1"/>
  <c r="F11" i="16"/>
  <c r="G11" i="16" s="1"/>
  <c r="AT10" i="16"/>
  <c r="AU10" i="16" s="1"/>
  <c r="V10" i="16"/>
  <c r="W10" i="16" s="1"/>
  <c r="F10" i="16"/>
  <c r="G10" i="16" s="1"/>
  <c r="AS9" i="16"/>
  <c r="AS12" i="16" s="1"/>
  <c r="AS13" i="16" s="1"/>
  <c r="V9" i="16"/>
  <c r="W9" i="16" s="1"/>
  <c r="F9" i="16"/>
  <c r="G9" i="16" s="1"/>
  <c r="AL8" i="16"/>
  <c r="AM8" i="16" s="1"/>
  <c r="AD8" i="16"/>
  <c r="AE8" i="16" s="1"/>
  <c r="V8" i="16"/>
  <c r="W8" i="16" s="1"/>
  <c r="F8" i="16"/>
  <c r="G8" i="16" s="1"/>
  <c r="AT7" i="16"/>
  <c r="AU7" i="16" s="1"/>
  <c r="AL7" i="16"/>
  <c r="AK7" i="16"/>
  <c r="AK10" i="16" s="1"/>
  <c r="AD7" i="16"/>
  <c r="AE7" i="16" s="1"/>
  <c r="V7" i="16"/>
  <c r="U7" i="16"/>
  <c r="U64" i="16" s="1"/>
  <c r="F7" i="16"/>
  <c r="E7" i="16"/>
  <c r="E68" i="16" s="1"/>
  <c r="N3" i="16"/>
  <c r="V3" i="16" s="1"/>
  <c r="AD3" i="16" s="1"/>
  <c r="AL3" i="16" s="1"/>
  <c r="AT3" i="16" s="1"/>
  <c r="L3" i="16"/>
  <c r="T3" i="16" s="1"/>
  <c r="AB3" i="16" s="1"/>
  <c r="AJ3" i="16" s="1"/>
  <c r="AR3" i="16" s="1"/>
  <c r="A128" i="1"/>
  <c r="A129" i="1"/>
  <c r="A130" i="1"/>
  <c r="U9" i="15"/>
  <c r="M10" i="15"/>
  <c r="M11" i="15"/>
  <c r="M9" i="15"/>
  <c r="V10" i="15"/>
  <c r="W10" i="15" s="1"/>
  <c r="V7" i="15"/>
  <c r="W7" i="15" s="1"/>
  <c r="N12" i="15"/>
  <c r="O12" i="15" s="1"/>
  <c r="N7" i="15"/>
  <c r="O7" i="15" s="1"/>
  <c r="I34" i="1"/>
  <c r="G34" i="35" s="1"/>
  <c r="H33" i="1"/>
  <c r="H26" i="1"/>
  <c r="F24" i="15"/>
  <c r="G24" i="15" s="1"/>
  <c r="F22" i="15"/>
  <c r="G22" i="15" s="1"/>
  <c r="E20" i="15"/>
  <c r="F17" i="15"/>
  <c r="G17" i="15" s="1"/>
  <c r="F13" i="15"/>
  <c r="G13" i="15" s="1"/>
  <c r="F11" i="15"/>
  <c r="G11" i="15" s="1"/>
  <c r="F10" i="15"/>
  <c r="G10" i="15" s="1"/>
  <c r="F9" i="15"/>
  <c r="G9" i="15" s="1"/>
  <c r="F8" i="15"/>
  <c r="G8" i="15" s="1"/>
  <c r="F7" i="15"/>
  <c r="E7" i="15"/>
  <c r="E12" i="15" s="1"/>
  <c r="B34" i="1"/>
  <c r="G128" i="1"/>
  <c r="G129" i="1"/>
  <c r="G131" i="1"/>
  <c r="G130" i="1"/>
  <c r="J29" i="1" l="1"/>
  <c r="H29" i="35" s="1"/>
  <c r="F26" i="35"/>
  <c r="J35" i="1"/>
  <c r="F33" i="35"/>
  <c r="P120" i="1"/>
  <c r="P57" i="1"/>
  <c r="F9" i="40"/>
  <c r="AL138" i="1"/>
  <c r="R73" i="1"/>
  <c r="S73" i="1" s="1"/>
  <c r="Q72" i="1"/>
  <c r="R72" i="1" s="1"/>
  <c r="S72" i="1" s="1"/>
  <c r="E19" i="38"/>
  <c r="E17" i="38"/>
  <c r="E20" i="38"/>
  <c r="E18" i="38"/>
  <c r="J8" i="38"/>
  <c r="Q51" i="1"/>
  <c r="R51" i="1" s="1"/>
  <c r="J12" i="38"/>
  <c r="L37" i="1"/>
  <c r="J37" i="35" s="1"/>
  <c r="P123" i="1"/>
  <c r="Q123" i="1" s="1"/>
  <c r="P48" i="1"/>
  <c r="Q48" i="1" s="1"/>
  <c r="R48" i="1" s="1"/>
  <c r="Q125" i="1"/>
  <c r="R125" i="1" s="1"/>
  <c r="S125" i="1" s="1"/>
  <c r="R70" i="1"/>
  <c r="S70" i="1" s="1"/>
  <c r="R54" i="1"/>
  <c r="S54" i="1" s="1"/>
  <c r="R49" i="1"/>
  <c r="S49" i="1" s="1"/>
  <c r="T49" i="1" s="1"/>
  <c r="Q58" i="1"/>
  <c r="R58" i="1" s="1"/>
  <c r="R122" i="1"/>
  <c r="S122" i="1" s="1"/>
  <c r="T122" i="1" s="1"/>
  <c r="J48" i="35"/>
  <c r="Q50" i="1"/>
  <c r="R50" i="1" s="1"/>
  <c r="Q65" i="1"/>
  <c r="R65" i="1" s="1"/>
  <c r="R124" i="1"/>
  <c r="S124" i="1" s="1"/>
  <c r="Q60" i="1"/>
  <c r="R60" i="1" s="1"/>
  <c r="J15" i="36"/>
  <c r="J8" i="36"/>
  <c r="Q53" i="1"/>
  <c r="R53" i="1" s="1"/>
  <c r="Q126" i="1"/>
  <c r="R126" i="1" s="1"/>
  <c r="Q62" i="1"/>
  <c r="R62" i="1" s="1"/>
  <c r="S62" i="1" s="1"/>
  <c r="O46" i="1"/>
  <c r="P46" i="1" s="1"/>
  <c r="Q46" i="1" s="1"/>
  <c r="J46" i="35"/>
  <c r="O47" i="1"/>
  <c r="P47" i="1" s="1"/>
  <c r="J47" i="35"/>
  <c r="O44" i="1"/>
  <c r="P44" i="1" s="1"/>
  <c r="J44" i="35"/>
  <c r="O40" i="1"/>
  <c r="P40" i="1" s="1"/>
  <c r="J40" i="35"/>
  <c r="O45" i="1"/>
  <c r="P45" i="1" s="1"/>
  <c r="J45" i="35"/>
  <c r="O38" i="1"/>
  <c r="P38" i="1" s="1"/>
  <c r="J38" i="35"/>
  <c r="O39" i="1"/>
  <c r="P39" i="1" s="1"/>
  <c r="Q39" i="1" s="1"/>
  <c r="J39" i="35"/>
  <c r="O43" i="1"/>
  <c r="P43" i="1" s="1"/>
  <c r="Q43" i="1" s="1"/>
  <c r="J43" i="35"/>
  <c r="O41" i="1"/>
  <c r="P41" i="1" s="1"/>
  <c r="Q41" i="1" s="1"/>
  <c r="J41" i="35"/>
  <c r="G58" i="16"/>
  <c r="AM7" i="16"/>
  <c r="G12" i="16"/>
  <c r="W12" i="16"/>
  <c r="G18" i="16"/>
  <c r="W18" i="16"/>
  <c r="W40" i="16"/>
  <c r="U42" i="16"/>
  <c r="W42" i="16" s="1"/>
  <c r="W63" i="16"/>
  <c r="G49" i="16"/>
  <c r="G7" i="16"/>
  <c r="O21" i="16"/>
  <c r="U30" i="16"/>
  <c r="W30" i="16" s="1"/>
  <c r="U57" i="16"/>
  <c r="U59" i="16" s="1"/>
  <c r="W59" i="16" s="1"/>
  <c r="AU12" i="16"/>
  <c r="U23" i="16"/>
  <c r="U29" i="16"/>
  <c r="W29" i="16" s="1"/>
  <c r="G40" i="16"/>
  <c r="U48" i="16"/>
  <c r="U50" i="16" s="1"/>
  <c r="W50" i="16" s="1"/>
  <c r="W58" i="16"/>
  <c r="W7" i="16"/>
  <c r="AU9" i="16"/>
  <c r="AE19" i="16"/>
  <c r="W23" i="16"/>
  <c r="U28" i="16"/>
  <c r="U32" i="16" s="1"/>
  <c r="W32" i="16" s="1"/>
  <c r="E42" i="16"/>
  <c r="G42" i="16" s="1"/>
  <c r="R121" i="1"/>
  <c r="S121" i="1" s="1"/>
  <c r="L55" i="1"/>
  <c r="P56" i="1"/>
  <c r="P63" i="1"/>
  <c r="R119" i="1"/>
  <c r="Q59" i="1"/>
  <c r="R59" i="1" s="1"/>
  <c r="U111" i="1"/>
  <c r="V111" i="1" s="1"/>
  <c r="R66" i="1"/>
  <c r="W61" i="1"/>
  <c r="X61" i="1" s="1"/>
  <c r="Y61" i="1" s="1"/>
  <c r="Z61" i="1" s="1"/>
  <c r="AA61" i="1" s="1"/>
  <c r="AB61" i="1" s="1"/>
  <c r="AC61" i="1" s="1"/>
  <c r="AD61" i="1" s="1"/>
  <c r="AE61" i="1" s="1"/>
  <c r="AF61" i="1" s="1"/>
  <c r="AG61" i="1" s="1"/>
  <c r="AH61" i="1" s="1"/>
  <c r="AI61" i="1" s="1"/>
  <c r="AJ61" i="1" s="1"/>
  <c r="AK61" i="1" s="1"/>
  <c r="AL61" i="1" s="1"/>
  <c r="AM61" i="1" s="1"/>
  <c r="AN61" i="1" s="1"/>
  <c r="AO61" i="1" s="1"/>
  <c r="AP61" i="1" s="1"/>
  <c r="AQ61" i="1" s="1"/>
  <c r="AR61" i="1" s="1"/>
  <c r="Q64" i="1"/>
  <c r="R64" i="1" s="1"/>
  <c r="V116" i="1"/>
  <c r="S113" i="1"/>
  <c r="B35" i="1"/>
  <c r="L42" i="1"/>
  <c r="AC14" i="16"/>
  <c r="AC15" i="16" s="1"/>
  <c r="AE15" i="16" s="1"/>
  <c r="AE18" i="16"/>
  <c r="AE17" i="16"/>
  <c r="AE12" i="16"/>
  <c r="AE23" i="16"/>
  <c r="AE24" i="16"/>
  <c r="AE13" i="16"/>
  <c r="O12" i="16"/>
  <c r="O22" i="16"/>
  <c r="W64" i="16"/>
  <c r="W31" i="16"/>
  <c r="W49" i="16"/>
  <c r="AU15" i="16"/>
  <c r="O26" i="16"/>
  <c r="AM10" i="16"/>
  <c r="AM11" i="16" s="1"/>
  <c r="AL4" i="16" s="1"/>
  <c r="O15" i="16"/>
  <c r="O14" i="16"/>
  <c r="AE21" i="16"/>
  <c r="G31" i="16"/>
  <c r="E69" i="16"/>
  <c r="E70" i="16" s="1"/>
  <c r="E73" i="16" s="1"/>
  <c r="E72" i="16" s="1"/>
  <c r="G72" i="16" s="1"/>
  <c r="G68" i="16"/>
  <c r="AS14" i="16"/>
  <c r="AU14" i="16" s="1"/>
  <c r="AU13" i="16"/>
  <c r="O24" i="16"/>
  <c r="E23" i="16"/>
  <c r="G23" i="16" s="1"/>
  <c r="E28" i="16"/>
  <c r="E30" i="16"/>
  <c r="G30" i="16" s="1"/>
  <c r="E48" i="16"/>
  <c r="E50" i="16" s="1"/>
  <c r="G50" i="16" s="1"/>
  <c r="E57" i="16"/>
  <c r="U47" i="16"/>
  <c r="O18" i="16"/>
  <c r="E29" i="16"/>
  <c r="G29" i="16" s="1"/>
  <c r="E47" i="16"/>
  <c r="G47" i="16" s="1"/>
  <c r="J34" i="1"/>
  <c r="H34" i="35" s="1"/>
  <c r="W9" i="15"/>
  <c r="O10" i="15"/>
  <c r="G7" i="15"/>
  <c r="O9" i="15"/>
  <c r="G20" i="15"/>
  <c r="O11" i="15"/>
  <c r="E14" i="15"/>
  <c r="E15" i="15" s="1"/>
  <c r="G12" i="15"/>
  <c r="E19" i="15"/>
  <c r="E23" i="15" s="1"/>
  <c r="G23" i="15" s="1"/>
  <c r="E21" i="15"/>
  <c r="G21" i="15" s="1"/>
  <c r="J28" i="1"/>
  <c r="H28" i="35" s="1"/>
  <c r="J27" i="1"/>
  <c r="H27" i="35" s="1"/>
  <c r="K131" i="1"/>
  <c r="G34" i="1"/>
  <c r="W48" i="16" l="1"/>
  <c r="J36" i="1"/>
  <c r="H36" i="35" s="1"/>
  <c r="H35" i="35"/>
  <c r="F9" i="41"/>
  <c r="E9" i="42"/>
  <c r="G9" i="40"/>
  <c r="Q120" i="1"/>
  <c r="Q57" i="1"/>
  <c r="R57" i="1" s="1"/>
  <c r="AM138" i="1"/>
  <c r="S51" i="1"/>
  <c r="T51" i="1" s="1"/>
  <c r="T62" i="1"/>
  <c r="U62" i="1" s="1"/>
  <c r="T54" i="1"/>
  <c r="U54" i="1" s="1"/>
  <c r="V54" i="1" s="1"/>
  <c r="W54" i="1" s="1"/>
  <c r="R123" i="1"/>
  <c r="S123" i="1" s="1"/>
  <c r="T123" i="1" s="1"/>
  <c r="P37" i="1"/>
  <c r="Q37" i="1" s="1"/>
  <c r="I20" i="38"/>
  <c r="U122" i="1"/>
  <c r="V122" i="1" s="1"/>
  <c r="U49" i="1"/>
  <c r="V49" i="1" s="1"/>
  <c r="S60" i="1"/>
  <c r="T60" i="1" s="1"/>
  <c r="S53" i="1"/>
  <c r="T53" i="1" s="1"/>
  <c r="R39" i="1"/>
  <c r="S39" i="1" s="1"/>
  <c r="T39" i="1" s="1"/>
  <c r="J7" i="36"/>
  <c r="J42" i="35"/>
  <c r="E34" i="35"/>
  <c r="R43" i="1"/>
  <c r="S43" i="1" s="1"/>
  <c r="T43" i="1" s="1"/>
  <c r="R41" i="1"/>
  <c r="S41" i="1" s="1"/>
  <c r="Q38" i="1"/>
  <c r="R38" i="1" s="1"/>
  <c r="Q40" i="1"/>
  <c r="R40" i="1" s="1"/>
  <c r="S40" i="1" s="1"/>
  <c r="W57" i="16"/>
  <c r="W28" i="16"/>
  <c r="U25" i="16"/>
  <c r="U26" i="16" s="1"/>
  <c r="U27" i="16" s="1"/>
  <c r="W27" i="16" s="1"/>
  <c r="AE14" i="16"/>
  <c r="AE25" i="16" s="1"/>
  <c r="AD4" i="16" s="1"/>
  <c r="T121" i="1"/>
  <c r="U121" i="1" s="1"/>
  <c r="V121" i="1" s="1"/>
  <c r="W121" i="1" s="1"/>
  <c r="S65" i="1"/>
  <c r="T125" i="1"/>
  <c r="S119" i="1"/>
  <c r="T124" i="1"/>
  <c r="U124" i="1" s="1"/>
  <c r="Q45" i="1"/>
  <c r="S126" i="1"/>
  <c r="T126" i="1" s="1"/>
  <c r="Q47" i="1"/>
  <c r="R47" i="1" s="1"/>
  <c r="S59" i="1"/>
  <c r="T70" i="1"/>
  <c r="U70" i="1" s="1"/>
  <c r="V70" i="1" s="1"/>
  <c r="Q63" i="1"/>
  <c r="R46" i="1"/>
  <c r="S46" i="1" s="1"/>
  <c r="T46" i="1" s="1"/>
  <c r="T72" i="1"/>
  <c r="P55" i="1"/>
  <c r="P42" i="1"/>
  <c r="W111" i="1"/>
  <c r="X111" i="1" s="1"/>
  <c r="Q44" i="1"/>
  <c r="S64" i="1"/>
  <c r="T64" i="1" s="1"/>
  <c r="S66" i="1"/>
  <c r="T113" i="1"/>
  <c r="S50" i="1"/>
  <c r="S58" i="1"/>
  <c r="T58" i="1" s="1"/>
  <c r="U58" i="1" s="1"/>
  <c r="W116" i="1"/>
  <c r="T73" i="1"/>
  <c r="S48" i="1"/>
  <c r="Q56" i="1"/>
  <c r="R56" i="1" s="1"/>
  <c r="B36" i="1"/>
  <c r="AU16" i="16"/>
  <c r="AT4" i="16" s="1"/>
  <c r="O27" i="16"/>
  <c r="N4" i="16" s="1"/>
  <c r="E63" i="16"/>
  <c r="G63" i="16" s="1"/>
  <c r="E62" i="16"/>
  <c r="G73" i="16"/>
  <c r="E25" i="16"/>
  <c r="E32" i="16"/>
  <c r="G32" i="16" s="1"/>
  <c r="G28" i="16"/>
  <c r="G48" i="16"/>
  <c r="G57" i="16"/>
  <c r="U24" i="16"/>
  <c r="W24" i="16" s="1"/>
  <c r="U44" i="16"/>
  <c r="U51" i="16"/>
  <c r="W51" i="16" s="1"/>
  <c r="W47" i="16"/>
  <c r="E51" i="16"/>
  <c r="G51" i="16" s="1"/>
  <c r="E44" i="16"/>
  <c r="G70" i="16"/>
  <c r="G69" i="16"/>
  <c r="W11" i="15"/>
  <c r="V4" i="15" s="1"/>
  <c r="G14" i="15"/>
  <c r="E16" i="15"/>
  <c r="G16" i="15" s="1"/>
  <c r="G15" i="15"/>
  <c r="G19" i="15"/>
  <c r="K36" i="1"/>
  <c r="K130" i="1"/>
  <c r="K128" i="1"/>
  <c r="G9" i="41" l="1"/>
  <c r="F9" i="42"/>
  <c r="H9" i="40"/>
  <c r="R120" i="1"/>
  <c r="AN138" i="1"/>
  <c r="V62" i="1"/>
  <c r="W62" i="1" s="1"/>
  <c r="X62" i="1" s="1"/>
  <c r="U51" i="1"/>
  <c r="V51" i="1" s="1"/>
  <c r="W51" i="1" s="1"/>
  <c r="X51" i="1" s="1"/>
  <c r="Y51" i="1" s="1"/>
  <c r="R37" i="1"/>
  <c r="S37" i="1" s="1"/>
  <c r="T37" i="1" s="1"/>
  <c r="U53" i="1"/>
  <c r="V53" i="1" s="1"/>
  <c r="W53" i="1" s="1"/>
  <c r="W49" i="1"/>
  <c r="X49" i="1" s="1"/>
  <c r="I19" i="38"/>
  <c r="I17" i="38"/>
  <c r="U60" i="1"/>
  <c r="V60" i="1" s="1"/>
  <c r="W60" i="1" s="1"/>
  <c r="U39" i="1"/>
  <c r="V39" i="1" s="1"/>
  <c r="T40" i="1"/>
  <c r="U40" i="1" s="1"/>
  <c r="U43" i="1"/>
  <c r="V43" i="1" s="1"/>
  <c r="I36" i="35"/>
  <c r="W25" i="16"/>
  <c r="W26" i="16"/>
  <c r="W122" i="1"/>
  <c r="X122" i="1" s="1"/>
  <c r="V124" i="1"/>
  <c r="W124" i="1" s="1"/>
  <c r="W70" i="1"/>
  <c r="X70" i="1" s="1"/>
  <c r="U64" i="1"/>
  <c r="V64" i="1" s="1"/>
  <c r="W64" i="1" s="1"/>
  <c r="X54" i="1"/>
  <c r="Y54" i="1" s="1"/>
  <c r="Z54" i="1" s="1"/>
  <c r="Y111" i="1"/>
  <c r="Q55" i="1"/>
  <c r="R63" i="1"/>
  <c r="S63" i="1" s="1"/>
  <c r="U125" i="1"/>
  <c r="V125" i="1" s="1"/>
  <c r="W125" i="1" s="1"/>
  <c r="T66" i="1"/>
  <c r="U66" i="1" s="1"/>
  <c r="V66" i="1" s="1"/>
  <c r="W66" i="1" s="1"/>
  <c r="X66" i="1" s="1"/>
  <c r="S56" i="1"/>
  <c r="T56" i="1" s="1"/>
  <c r="S38" i="1"/>
  <c r="T38" i="1" s="1"/>
  <c r="U126" i="1"/>
  <c r="V126" i="1" s="1"/>
  <c r="S57" i="1"/>
  <c r="S47" i="1"/>
  <c r="T47" i="1" s="1"/>
  <c r="R44" i="1"/>
  <c r="S44" i="1" s="1"/>
  <c r="T59" i="1"/>
  <c r="X116" i="1"/>
  <c r="U73" i="1"/>
  <c r="V73" i="1" s="1"/>
  <c r="T41" i="1"/>
  <c r="U46" i="1"/>
  <c r="Q42" i="1"/>
  <c r="R42" i="1" s="1"/>
  <c r="X121" i="1"/>
  <c r="T48" i="1"/>
  <c r="U113" i="1"/>
  <c r="U123" i="1"/>
  <c r="T50" i="1"/>
  <c r="U50" i="1" s="1"/>
  <c r="V58" i="1"/>
  <c r="R45" i="1"/>
  <c r="T119" i="1"/>
  <c r="T65" i="1"/>
  <c r="U72" i="1"/>
  <c r="E64" i="16"/>
  <c r="G64" i="16" s="1"/>
  <c r="G62" i="16"/>
  <c r="E45" i="16"/>
  <c r="G44" i="16"/>
  <c r="U45" i="16"/>
  <c r="W44" i="16"/>
  <c r="G25" i="16"/>
  <c r="E26" i="16"/>
  <c r="L36" i="1"/>
  <c r="O13" i="15"/>
  <c r="N4" i="15" s="1"/>
  <c r="G25" i="15"/>
  <c r="F4" i="15" s="1"/>
  <c r="K35" i="1"/>
  <c r="K34" i="1"/>
  <c r="H9" i="41" l="1"/>
  <c r="G9" i="42"/>
  <c r="J9" i="40"/>
  <c r="I9" i="40"/>
  <c r="S120" i="1"/>
  <c r="AO138" i="1"/>
  <c r="Y49" i="1"/>
  <c r="Z49" i="1" s="1"/>
  <c r="W39" i="1"/>
  <c r="X39" i="1" s="1"/>
  <c r="V40" i="1"/>
  <c r="W40" i="1" s="1"/>
  <c r="I35" i="35"/>
  <c r="I34" i="35"/>
  <c r="O36" i="1"/>
  <c r="P36" i="1" s="1"/>
  <c r="J36" i="35"/>
  <c r="X124" i="1"/>
  <c r="Y124" i="1" s="1"/>
  <c r="Z124" i="1" s="1"/>
  <c r="Z111" i="1"/>
  <c r="AA111" i="1" s="1"/>
  <c r="Y122" i="1"/>
  <c r="Z122" i="1" s="1"/>
  <c r="T63" i="1"/>
  <c r="U63" i="1" s="1"/>
  <c r="W126" i="1"/>
  <c r="X126" i="1" s="1"/>
  <c r="W73" i="1"/>
  <c r="X73" i="1" s="1"/>
  <c r="W43" i="1"/>
  <c r="X43" i="1" s="1"/>
  <c r="Y43" i="1" s="1"/>
  <c r="AA54" i="1"/>
  <c r="AB54" i="1" s="1"/>
  <c r="AC54" i="1" s="1"/>
  <c r="U119" i="1"/>
  <c r="V119" i="1" s="1"/>
  <c r="S42" i="1"/>
  <c r="T42" i="1" s="1"/>
  <c r="T44" i="1"/>
  <c r="U44" i="1" s="1"/>
  <c r="U47" i="1"/>
  <c r="X53" i="1"/>
  <c r="Y53" i="1" s="1"/>
  <c r="Z53" i="1" s="1"/>
  <c r="AA53" i="1" s="1"/>
  <c r="V113" i="1"/>
  <c r="W113" i="1" s="1"/>
  <c r="X113" i="1" s="1"/>
  <c r="Y113" i="1" s="1"/>
  <c r="Z113" i="1" s="1"/>
  <c r="AA113" i="1" s="1"/>
  <c r="AB113" i="1" s="1"/>
  <c r="AC113" i="1" s="1"/>
  <c r="AD113" i="1" s="1"/>
  <c r="AE113" i="1" s="1"/>
  <c r="Z51" i="1"/>
  <c r="AA51" i="1" s="1"/>
  <c r="AB51" i="1" s="1"/>
  <c r="AC51" i="1" s="1"/>
  <c r="X125" i="1"/>
  <c r="Y125" i="1" s="1"/>
  <c r="Y121" i="1"/>
  <c r="V50" i="1"/>
  <c r="W50" i="1" s="1"/>
  <c r="X50" i="1" s="1"/>
  <c r="S45" i="1"/>
  <c r="U59" i="1"/>
  <c r="V59" i="1" s="1"/>
  <c r="T57" i="1"/>
  <c r="U41" i="1"/>
  <c r="Y70" i="1"/>
  <c r="Y66" i="1"/>
  <c r="Z66" i="1" s="1"/>
  <c r="AA66" i="1" s="1"/>
  <c r="AB66" i="1" s="1"/>
  <c r="AC66" i="1" s="1"/>
  <c r="AD66" i="1" s="1"/>
  <c r="AE66" i="1" s="1"/>
  <c r="AF66" i="1" s="1"/>
  <c r="AG66" i="1" s="1"/>
  <c r="AH66" i="1" s="1"/>
  <c r="AI66" i="1" s="1"/>
  <c r="AJ66" i="1" s="1"/>
  <c r="AK66" i="1" s="1"/>
  <c r="AL66" i="1" s="1"/>
  <c r="AM66" i="1" s="1"/>
  <c r="AN66" i="1" s="1"/>
  <c r="AO66" i="1" s="1"/>
  <c r="AP66" i="1" s="1"/>
  <c r="AQ66" i="1" s="1"/>
  <c r="AR66" i="1" s="1"/>
  <c r="X60" i="1"/>
  <c r="R55" i="1"/>
  <c r="X64" i="1"/>
  <c r="U56" i="1"/>
  <c r="V46" i="1"/>
  <c r="W46" i="1" s="1"/>
  <c r="U48" i="1"/>
  <c r="V48" i="1" s="1"/>
  <c r="U37" i="1"/>
  <c r="U38" i="1"/>
  <c r="V72" i="1"/>
  <c r="U65" i="1"/>
  <c r="Y116" i="1"/>
  <c r="Z116" i="1" s="1"/>
  <c r="AA116" i="1" s="1"/>
  <c r="AB116" i="1" s="1"/>
  <c r="AC116" i="1" s="1"/>
  <c r="AD116" i="1" s="1"/>
  <c r="AE116" i="1" s="1"/>
  <c r="AF116" i="1" s="1"/>
  <c r="AG116" i="1" s="1"/>
  <c r="AH116" i="1" s="1"/>
  <c r="AI116" i="1" s="1"/>
  <c r="AJ116" i="1" s="1"/>
  <c r="AK116" i="1" s="1"/>
  <c r="AL116" i="1" s="1"/>
  <c r="AM116" i="1" s="1"/>
  <c r="AN116" i="1" s="1"/>
  <c r="AO116" i="1" s="1"/>
  <c r="AP116" i="1" s="1"/>
  <c r="AQ116" i="1" s="1"/>
  <c r="AR116" i="1" s="1"/>
  <c r="Y62" i="1"/>
  <c r="Z62" i="1" s="1"/>
  <c r="AA62" i="1" s="1"/>
  <c r="AB62" i="1" s="1"/>
  <c r="AC62" i="1" s="1"/>
  <c r="AD62" i="1" s="1"/>
  <c r="AE62" i="1" s="1"/>
  <c r="AF62" i="1" s="1"/>
  <c r="W58" i="1"/>
  <c r="V123" i="1"/>
  <c r="U46" i="16"/>
  <c r="W46" i="16" s="1"/>
  <c r="W45" i="16"/>
  <c r="U43" i="16"/>
  <c r="W43" i="16" s="1"/>
  <c r="E27" i="16"/>
  <c r="G27" i="16" s="1"/>
  <c r="G26" i="16"/>
  <c r="E24" i="16"/>
  <c r="G24" i="16" s="1"/>
  <c r="E46" i="16"/>
  <c r="G46" i="16" s="1"/>
  <c r="E43" i="16"/>
  <c r="G43" i="16" s="1"/>
  <c r="G45" i="16"/>
  <c r="L35" i="1"/>
  <c r="L34" i="1"/>
  <c r="J9" i="41" l="1"/>
  <c r="I9" i="42"/>
  <c r="I9" i="41"/>
  <c r="H9" i="42"/>
  <c r="K9" i="40"/>
  <c r="U57" i="1"/>
  <c r="T120" i="1"/>
  <c r="AP138" i="1"/>
  <c r="AA49" i="1"/>
  <c r="AB49" i="1" s="1"/>
  <c r="AC49" i="1" s="1"/>
  <c r="AD49" i="1" s="1"/>
  <c r="X40" i="1"/>
  <c r="Y40" i="1" s="1"/>
  <c r="O35" i="1"/>
  <c r="P35" i="1" s="1"/>
  <c r="Q35" i="1" s="1"/>
  <c r="J35" i="35"/>
  <c r="O34" i="1"/>
  <c r="P34" i="1" s="1"/>
  <c r="Q34" i="1" s="1"/>
  <c r="J34" i="35"/>
  <c r="AD54" i="1"/>
  <c r="AE54" i="1" s="1"/>
  <c r="AF54" i="1" s="1"/>
  <c r="AG54" i="1" s="1"/>
  <c r="AH54" i="1" s="1"/>
  <c r="AI54" i="1" s="1"/>
  <c r="AJ54" i="1" s="1"/>
  <c r="AK54" i="1" s="1"/>
  <c r="AL54" i="1" s="1"/>
  <c r="AM54" i="1" s="1"/>
  <c r="AN54" i="1" s="1"/>
  <c r="AO54" i="1" s="1"/>
  <c r="AP54" i="1" s="1"/>
  <c r="AQ54" i="1" s="1"/>
  <c r="AR54" i="1" s="1"/>
  <c r="AG62" i="1"/>
  <c r="AH62" i="1" s="1"/>
  <c r="AI62" i="1" s="1"/>
  <c r="AJ62" i="1" s="1"/>
  <c r="AK62" i="1" s="1"/>
  <c r="AL62" i="1" s="1"/>
  <c r="AM62" i="1" s="1"/>
  <c r="AN62" i="1" s="1"/>
  <c r="AO62" i="1" s="1"/>
  <c r="AP62" i="1" s="1"/>
  <c r="AQ62" i="1" s="1"/>
  <c r="AR62" i="1" s="1"/>
  <c r="Y50" i="1"/>
  <c r="Z50" i="1" s="1"/>
  <c r="AA50" i="1" s="1"/>
  <c r="AB50" i="1" s="1"/>
  <c r="AC50" i="1" s="1"/>
  <c r="AD50" i="1" s="1"/>
  <c r="AE50" i="1" s="1"/>
  <c r="AF50" i="1" s="1"/>
  <c r="AG50" i="1" s="1"/>
  <c r="AH50" i="1" s="1"/>
  <c r="AI50" i="1" s="1"/>
  <c r="AJ50" i="1" s="1"/>
  <c r="AK50" i="1" s="1"/>
  <c r="AL50" i="1" s="1"/>
  <c r="AM50" i="1" s="1"/>
  <c r="AN50" i="1" s="1"/>
  <c r="AO50" i="1" s="1"/>
  <c r="AP50" i="1" s="1"/>
  <c r="AQ50" i="1" s="1"/>
  <c r="AR50" i="1" s="1"/>
  <c r="Y73" i="1"/>
  <c r="Z73" i="1" s="1"/>
  <c r="AA73" i="1" s="1"/>
  <c r="AB73" i="1" s="1"/>
  <c r="AC73" i="1" s="1"/>
  <c r="AD73" i="1" s="1"/>
  <c r="AE73" i="1" s="1"/>
  <c r="AF73" i="1" s="1"/>
  <c r="AG73" i="1" s="1"/>
  <c r="AH73" i="1" s="1"/>
  <c r="AI73" i="1" s="1"/>
  <c r="AJ73" i="1" s="1"/>
  <c r="AK73" i="1" s="1"/>
  <c r="AL73" i="1" s="1"/>
  <c r="AM73" i="1" s="1"/>
  <c r="AN73" i="1" s="1"/>
  <c r="AO73" i="1" s="1"/>
  <c r="AP73" i="1" s="1"/>
  <c r="AQ73" i="1" s="1"/>
  <c r="AR73" i="1" s="1"/>
  <c r="AA124" i="1"/>
  <c r="AB124" i="1" s="1"/>
  <c r="AA122" i="1"/>
  <c r="AB111" i="1"/>
  <c r="AC111" i="1" s="1"/>
  <c r="AD111" i="1" s="1"/>
  <c r="AE111" i="1" s="1"/>
  <c r="T45" i="1"/>
  <c r="U45" i="1" s="1"/>
  <c r="V47" i="1"/>
  <c r="W47" i="1" s="1"/>
  <c r="AD51" i="1"/>
  <c r="AE51" i="1" s="1"/>
  <c r="AF51" i="1" s="1"/>
  <c r="AG51" i="1" s="1"/>
  <c r="AH51" i="1" s="1"/>
  <c r="AI51" i="1" s="1"/>
  <c r="AJ51" i="1" s="1"/>
  <c r="AK51" i="1" s="1"/>
  <c r="AL51" i="1" s="1"/>
  <c r="AM51" i="1" s="1"/>
  <c r="AN51" i="1" s="1"/>
  <c r="AO51" i="1" s="1"/>
  <c r="AP51" i="1" s="1"/>
  <c r="AQ51" i="1" s="1"/>
  <c r="AR51" i="1" s="1"/>
  <c r="X46" i="1"/>
  <c r="Y46" i="1" s="1"/>
  <c r="Z46" i="1" s="1"/>
  <c r="AA46" i="1" s="1"/>
  <c r="Z125" i="1"/>
  <c r="AA125" i="1" s="1"/>
  <c r="AB125" i="1" s="1"/>
  <c r="AC125" i="1" s="1"/>
  <c r="AD125" i="1" s="1"/>
  <c r="AE125" i="1" s="1"/>
  <c r="AF125" i="1" s="1"/>
  <c r="AG125" i="1" s="1"/>
  <c r="AH125" i="1" s="1"/>
  <c r="AI125" i="1" s="1"/>
  <c r="AJ125" i="1" s="1"/>
  <c r="AK125" i="1" s="1"/>
  <c r="AL125" i="1" s="1"/>
  <c r="AM125" i="1" s="1"/>
  <c r="AN125" i="1" s="1"/>
  <c r="AO125" i="1" s="1"/>
  <c r="AP125" i="1" s="1"/>
  <c r="AQ125" i="1" s="1"/>
  <c r="AR125" i="1" s="1"/>
  <c r="AB53" i="1"/>
  <c r="AC53" i="1" s="1"/>
  <c r="AD53" i="1" s="1"/>
  <c r="W123" i="1"/>
  <c r="X123" i="1" s="1"/>
  <c r="Y123" i="1" s="1"/>
  <c r="Z123" i="1" s="1"/>
  <c r="Y126" i="1"/>
  <c r="Z126" i="1" s="1"/>
  <c r="AA126" i="1" s="1"/>
  <c r="AB126" i="1" s="1"/>
  <c r="AC126" i="1" s="1"/>
  <c r="AD126" i="1" s="1"/>
  <c r="AE126" i="1" s="1"/>
  <c r="AF126" i="1" s="1"/>
  <c r="AG126" i="1" s="1"/>
  <c r="Q36" i="1"/>
  <c r="Z43" i="1"/>
  <c r="AA43" i="1" s="1"/>
  <c r="AB43" i="1" s="1"/>
  <c r="AC43" i="1" s="1"/>
  <c r="AD43" i="1" s="1"/>
  <c r="AE43" i="1" s="1"/>
  <c r="AF43" i="1" s="1"/>
  <c r="AG43" i="1" s="1"/>
  <c r="AH43" i="1" s="1"/>
  <c r="AI43" i="1" s="1"/>
  <c r="AJ43" i="1" s="1"/>
  <c r="AK43" i="1" s="1"/>
  <c r="AL43" i="1" s="1"/>
  <c r="AM43" i="1" s="1"/>
  <c r="AN43" i="1" s="1"/>
  <c r="AO43" i="1" s="1"/>
  <c r="AP43" i="1" s="1"/>
  <c r="AQ43" i="1" s="1"/>
  <c r="AR43" i="1" s="1"/>
  <c r="S55" i="1"/>
  <c r="Y60" i="1"/>
  <c r="Z60" i="1" s="1"/>
  <c r="AA60" i="1" s="1"/>
  <c r="AB60" i="1" s="1"/>
  <c r="AC60" i="1" s="1"/>
  <c r="AD60" i="1" s="1"/>
  <c r="AE60" i="1" s="1"/>
  <c r="AF60" i="1" s="1"/>
  <c r="AG60" i="1" s="1"/>
  <c r="AH60" i="1" s="1"/>
  <c r="AI60" i="1" s="1"/>
  <c r="AJ60" i="1" s="1"/>
  <c r="AK60" i="1" s="1"/>
  <c r="AL60" i="1" s="1"/>
  <c r="AM60" i="1" s="1"/>
  <c r="AN60" i="1" s="1"/>
  <c r="AO60" i="1" s="1"/>
  <c r="AP60" i="1" s="1"/>
  <c r="AQ60" i="1" s="1"/>
  <c r="AR60" i="1" s="1"/>
  <c r="W48" i="1"/>
  <c r="X58" i="1"/>
  <c r="Y58" i="1" s="1"/>
  <c r="Z58" i="1" s="1"/>
  <c r="AA58" i="1" s="1"/>
  <c r="AB58" i="1" s="1"/>
  <c r="AC58" i="1" s="1"/>
  <c r="AD58" i="1" s="1"/>
  <c r="AE58" i="1" s="1"/>
  <c r="AF58" i="1" s="1"/>
  <c r="AG58" i="1" s="1"/>
  <c r="AH58" i="1" s="1"/>
  <c r="AI58" i="1" s="1"/>
  <c r="AJ58" i="1" s="1"/>
  <c r="AK58" i="1" s="1"/>
  <c r="AL58" i="1" s="1"/>
  <c r="AM58" i="1" s="1"/>
  <c r="AN58" i="1" s="1"/>
  <c r="AO58" i="1" s="1"/>
  <c r="AP58" i="1" s="1"/>
  <c r="AQ58" i="1" s="1"/>
  <c r="AR58" i="1" s="1"/>
  <c r="U42" i="1"/>
  <c r="V42" i="1" s="1"/>
  <c r="W42" i="1" s="1"/>
  <c r="V37" i="1"/>
  <c r="Z70" i="1"/>
  <c r="AA70" i="1" s="1"/>
  <c r="AB70" i="1" s="1"/>
  <c r="AC70" i="1" s="1"/>
  <c r="V44" i="1"/>
  <c r="Z121" i="1"/>
  <c r="AA121" i="1" s="1"/>
  <c r="AB121" i="1" s="1"/>
  <c r="W119" i="1"/>
  <c r="Y39" i="1"/>
  <c r="Z39" i="1" s="1"/>
  <c r="AA39" i="1" s="1"/>
  <c r="AB39" i="1" s="1"/>
  <c r="AC39" i="1" s="1"/>
  <c r="AD39" i="1" s="1"/>
  <c r="AE39" i="1" s="1"/>
  <c r="AF39" i="1" s="1"/>
  <c r="AG39" i="1" s="1"/>
  <c r="AH39" i="1" s="1"/>
  <c r="AI39" i="1" s="1"/>
  <c r="AJ39" i="1" s="1"/>
  <c r="AK39" i="1" s="1"/>
  <c r="AL39" i="1" s="1"/>
  <c r="AM39" i="1" s="1"/>
  <c r="AN39" i="1" s="1"/>
  <c r="AO39" i="1" s="1"/>
  <c r="AP39" i="1" s="1"/>
  <c r="AQ39" i="1" s="1"/>
  <c r="W72" i="1"/>
  <c r="V38" i="1"/>
  <c r="V63" i="1"/>
  <c r="W63" i="1" s="1"/>
  <c r="X63" i="1" s="1"/>
  <c r="V41" i="1"/>
  <c r="Y64" i="1"/>
  <c r="W59" i="1"/>
  <c r="X59" i="1" s="1"/>
  <c r="Y59" i="1" s="1"/>
  <c r="Z59" i="1" s="1"/>
  <c r="AA59" i="1" s="1"/>
  <c r="AB59" i="1" s="1"/>
  <c r="AC59" i="1" s="1"/>
  <c r="AD59" i="1" s="1"/>
  <c r="AE59" i="1" s="1"/>
  <c r="AF59" i="1" s="1"/>
  <c r="AG59" i="1" s="1"/>
  <c r="AH59" i="1" s="1"/>
  <c r="AI59" i="1" s="1"/>
  <c r="V65" i="1"/>
  <c r="V56" i="1"/>
  <c r="W56" i="1" s="1"/>
  <c r="AF113" i="1"/>
  <c r="AG113" i="1" s="1"/>
  <c r="AH113" i="1" s="1"/>
  <c r="AI113" i="1" s="1"/>
  <c r="AJ113" i="1" s="1"/>
  <c r="AK113" i="1" s="1"/>
  <c r="AL113" i="1" s="1"/>
  <c r="AM113" i="1" s="1"/>
  <c r="AN113" i="1" s="1"/>
  <c r="AO113" i="1" s="1"/>
  <c r="AP113" i="1" s="1"/>
  <c r="AQ113" i="1" s="1"/>
  <c r="AR113" i="1" s="1"/>
  <c r="L33" i="1"/>
  <c r="G74" i="16"/>
  <c r="F4" i="16" s="1"/>
  <c r="W65" i="16"/>
  <c r="V4" i="16" s="1"/>
  <c r="K129" i="1"/>
  <c r="K9" i="41" l="1"/>
  <c r="J9" i="42"/>
  <c r="L9" i="40"/>
  <c r="V57" i="1"/>
  <c r="U120" i="1"/>
  <c r="AQ138" i="1"/>
  <c r="AE49" i="1"/>
  <c r="AF49" i="1" s="1"/>
  <c r="AG49" i="1" s="1"/>
  <c r="AH49" i="1" s="1"/>
  <c r="AI49" i="1" s="1"/>
  <c r="AJ49" i="1" s="1"/>
  <c r="AK49" i="1" s="1"/>
  <c r="AL49" i="1" s="1"/>
  <c r="AM49" i="1" s="1"/>
  <c r="AN49" i="1" s="1"/>
  <c r="AO49" i="1" s="1"/>
  <c r="AP49" i="1" s="1"/>
  <c r="AQ49" i="1" s="1"/>
  <c r="AR49" i="1" s="1"/>
  <c r="I18" i="38"/>
  <c r="Z40" i="1"/>
  <c r="AA40" i="1" s="1"/>
  <c r="AB40" i="1" s="1"/>
  <c r="AC40" i="1" s="1"/>
  <c r="AD40" i="1" s="1"/>
  <c r="AE40" i="1" s="1"/>
  <c r="AF40" i="1" s="1"/>
  <c r="AG40" i="1" s="1"/>
  <c r="AH40" i="1" s="1"/>
  <c r="AI40" i="1" s="1"/>
  <c r="AJ40" i="1" s="1"/>
  <c r="AK40" i="1" s="1"/>
  <c r="AL40" i="1" s="1"/>
  <c r="AM40" i="1" s="1"/>
  <c r="AN40" i="1" s="1"/>
  <c r="AO40" i="1" s="1"/>
  <c r="AP40" i="1" s="1"/>
  <c r="AQ40" i="1" s="1"/>
  <c r="AR40" i="1" s="1"/>
  <c r="J33" i="35"/>
  <c r="AC124" i="1"/>
  <c r="AD124" i="1" s="1"/>
  <c r="AE124" i="1" s="1"/>
  <c r="AF124" i="1" s="1"/>
  <c r="AG124" i="1" s="1"/>
  <c r="AH124" i="1" s="1"/>
  <c r="AI124" i="1" s="1"/>
  <c r="AJ124" i="1" s="1"/>
  <c r="AK124" i="1" s="1"/>
  <c r="AL124" i="1" s="1"/>
  <c r="R35" i="1"/>
  <c r="S35" i="1" s="1"/>
  <c r="T35" i="1" s="1"/>
  <c r="X47" i="1"/>
  <c r="Y47" i="1" s="1"/>
  <c r="AB122" i="1"/>
  <c r="AF111" i="1"/>
  <c r="AG111" i="1" s="1"/>
  <c r="AH111" i="1" s="1"/>
  <c r="AI111" i="1" s="1"/>
  <c r="AJ111" i="1" s="1"/>
  <c r="AK111" i="1" s="1"/>
  <c r="AL111" i="1" s="1"/>
  <c r="AM111" i="1" s="1"/>
  <c r="AN111" i="1" s="1"/>
  <c r="AO111" i="1" s="1"/>
  <c r="AC121" i="1"/>
  <c r="AD121" i="1" s="1"/>
  <c r="AE121" i="1" s="1"/>
  <c r="AF121" i="1" s="1"/>
  <c r="AG121" i="1" s="1"/>
  <c r="AH121" i="1" s="1"/>
  <c r="AI121" i="1" s="1"/>
  <c r="AJ121" i="1" s="1"/>
  <c r="AK121" i="1" s="1"/>
  <c r="AL121" i="1" s="1"/>
  <c r="AM121" i="1" s="1"/>
  <c r="AN121" i="1" s="1"/>
  <c r="AO121" i="1" s="1"/>
  <c r="AP121" i="1" s="1"/>
  <c r="AQ121" i="1" s="1"/>
  <c r="AR121" i="1" s="1"/>
  <c r="AE53" i="1"/>
  <c r="AF53" i="1" s="1"/>
  <c r="AG53" i="1" s="1"/>
  <c r="AH53" i="1" s="1"/>
  <c r="AI53" i="1" s="1"/>
  <c r="AJ53" i="1" s="1"/>
  <c r="AK53" i="1" s="1"/>
  <c r="AL53" i="1" s="1"/>
  <c r="AM53" i="1" s="1"/>
  <c r="AN53" i="1" s="1"/>
  <c r="AO53" i="1" s="1"/>
  <c r="AP53" i="1" s="1"/>
  <c r="AQ53" i="1" s="1"/>
  <c r="AR53" i="1" s="1"/>
  <c r="AH126" i="1"/>
  <c r="AI126" i="1" s="1"/>
  <c r="AJ126" i="1" s="1"/>
  <c r="AK126" i="1" s="1"/>
  <c r="AL126" i="1" s="1"/>
  <c r="AM126" i="1" s="1"/>
  <c r="AN126" i="1" s="1"/>
  <c r="AO126" i="1" s="1"/>
  <c r="AP126" i="1" s="1"/>
  <c r="AQ126" i="1" s="1"/>
  <c r="AR126" i="1" s="1"/>
  <c r="V45" i="1"/>
  <c r="W45" i="1" s="1"/>
  <c r="P33" i="1"/>
  <c r="Q33" i="1" s="1"/>
  <c r="T55" i="1"/>
  <c r="U55" i="1" s="1"/>
  <c r="W44" i="1"/>
  <c r="X44" i="1" s="1"/>
  <c r="Y44" i="1" s="1"/>
  <c r="X119" i="1"/>
  <c r="Y63" i="1"/>
  <c r="Z63" i="1" s="1"/>
  <c r="X72" i="1"/>
  <c r="Y72" i="1" s="1"/>
  <c r="Z72" i="1" s="1"/>
  <c r="AA72" i="1" s="1"/>
  <c r="AB72" i="1" s="1"/>
  <c r="AC72" i="1" s="1"/>
  <c r="W37" i="1"/>
  <c r="X48" i="1"/>
  <c r="Y48" i="1" s="1"/>
  <c r="Z48" i="1" s="1"/>
  <c r="AA48" i="1" s="1"/>
  <c r="AB48" i="1" s="1"/>
  <c r="AC48" i="1" s="1"/>
  <c r="AD48" i="1" s="1"/>
  <c r="AE48" i="1" s="1"/>
  <c r="AF48" i="1" s="1"/>
  <c r="AG48" i="1" s="1"/>
  <c r="AH48" i="1" s="1"/>
  <c r="AI48" i="1" s="1"/>
  <c r="AJ48" i="1" s="1"/>
  <c r="AK48" i="1" s="1"/>
  <c r="AL48" i="1" s="1"/>
  <c r="AM48" i="1" s="1"/>
  <c r="AN48" i="1" s="1"/>
  <c r="AO48" i="1" s="1"/>
  <c r="AP48" i="1" s="1"/>
  <c r="AQ48" i="1" s="1"/>
  <c r="AR48" i="1" s="1"/>
  <c r="R36" i="1"/>
  <c r="AA123" i="1"/>
  <c r="AB123" i="1" s="1"/>
  <c r="AC123" i="1" s="1"/>
  <c r="AD123" i="1" s="1"/>
  <c r="AE123" i="1" s="1"/>
  <c r="AF123" i="1" s="1"/>
  <c r="AG123" i="1" s="1"/>
  <c r="AH123" i="1" s="1"/>
  <c r="AI123" i="1" s="1"/>
  <c r="AJ123" i="1" s="1"/>
  <c r="AK123" i="1" s="1"/>
  <c r="AL123" i="1" s="1"/>
  <c r="AM123" i="1" s="1"/>
  <c r="AN123" i="1" s="1"/>
  <c r="AO123" i="1" s="1"/>
  <c r="AP123" i="1" s="1"/>
  <c r="AQ123" i="1" s="1"/>
  <c r="AR123" i="1" s="1"/>
  <c r="W38" i="1"/>
  <c r="X38" i="1" s="1"/>
  <c r="Y38" i="1" s="1"/>
  <c r="Z38" i="1" s="1"/>
  <c r="AA38" i="1" s="1"/>
  <c r="AB38" i="1" s="1"/>
  <c r="AC38" i="1" s="1"/>
  <c r="AD38" i="1" s="1"/>
  <c r="AE38" i="1" s="1"/>
  <c r="AR39" i="1"/>
  <c r="X56" i="1"/>
  <c r="Y56" i="1" s="1"/>
  <c r="Z56" i="1" s="1"/>
  <c r="W65" i="1"/>
  <c r="X65" i="1" s="1"/>
  <c r="Z64" i="1"/>
  <c r="W41" i="1"/>
  <c r="AB46" i="1"/>
  <c r="AC46" i="1" s="1"/>
  <c r="AD46" i="1" s="1"/>
  <c r="AE46" i="1" s="1"/>
  <c r="AF46" i="1" s="1"/>
  <c r="AG46" i="1" s="1"/>
  <c r="AH46" i="1" s="1"/>
  <c r="AI46" i="1" s="1"/>
  <c r="AJ46" i="1" s="1"/>
  <c r="AK46" i="1" s="1"/>
  <c r="AL46" i="1" s="1"/>
  <c r="AM46" i="1" s="1"/>
  <c r="AN46" i="1" s="1"/>
  <c r="AO46" i="1" s="1"/>
  <c r="AP46" i="1" s="1"/>
  <c r="AQ46" i="1" s="1"/>
  <c r="AR46" i="1" s="1"/>
  <c r="R34" i="1"/>
  <c r="X42" i="1"/>
  <c r="AJ59" i="1"/>
  <c r="AK59" i="1" s="1"/>
  <c r="AL59" i="1" s="1"/>
  <c r="AM59" i="1" s="1"/>
  <c r="AN59" i="1" s="1"/>
  <c r="AO59" i="1" s="1"/>
  <c r="AP59" i="1" s="1"/>
  <c r="AQ59" i="1" s="1"/>
  <c r="AR59" i="1" s="1"/>
  <c r="AD70" i="1"/>
  <c r="AE70" i="1" s="1"/>
  <c r="AF70" i="1" s="1"/>
  <c r="AG70" i="1" s="1"/>
  <c r="AH70" i="1" s="1"/>
  <c r="AI70" i="1" s="1"/>
  <c r="AJ70" i="1" s="1"/>
  <c r="AK70" i="1" s="1"/>
  <c r="AL70" i="1" s="1"/>
  <c r="AM70" i="1" s="1"/>
  <c r="L129" i="1"/>
  <c r="J18" i="38" s="1"/>
  <c r="L9" i="41" l="1"/>
  <c r="K9" i="42"/>
  <c r="W57" i="1"/>
  <c r="N9" i="40" s="1"/>
  <c r="M9" i="40"/>
  <c r="V120" i="1"/>
  <c r="AR138" i="1"/>
  <c r="O129" i="1"/>
  <c r="P129" i="1" s="1"/>
  <c r="Q129" i="1" s="1"/>
  <c r="AM124" i="1"/>
  <c r="AN124" i="1" s="1"/>
  <c r="AO124" i="1" s="1"/>
  <c r="AP124" i="1" s="1"/>
  <c r="AQ124" i="1" s="1"/>
  <c r="AR124" i="1" s="1"/>
  <c r="Z47" i="1"/>
  <c r="AA47" i="1" s="1"/>
  <c r="AB47" i="1" s="1"/>
  <c r="AC47" i="1" s="1"/>
  <c r="AD47" i="1" s="1"/>
  <c r="AE47" i="1" s="1"/>
  <c r="AF47" i="1" s="1"/>
  <c r="AG47" i="1" s="1"/>
  <c r="AH47" i="1" s="1"/>
  <c r="AI47" i="1" s="1"/>
  <c r="AJ47" i="1" s="1"/>
  <c r="AK47" i="1" s="1"/>
  <c r="AL47" i="1" s="1"/>
  <c r="AM47" i="1" s="1"/>
  <c r="AN47" i="1" s="1"/>
  <c r="AO47" i="1" s="1"/>
  <c r="AP47" i="1" s="1"/>
  <c r="AQ47" i="1" s="1"/>
  <c r="AR47" i="1" s="1"/>
  <c r="AF38" i="1"/>
  <c r="AG38" i="1" s="1"/>
  <c r="AH38" i="1" s="1"/>
  <c r="AI38" i="1" s="1"/>
  <c r="AJ38" i="1" s="1"/>
  <c r="AK38" i="1" s="1"/>
  <c r="AL38" i="1" s="1"/>
  <c r="AM38" i="1" s="1"/>
  <c r="AN38" i="1" s="1"/>
  <c r="AO38" i="1" s="1"/>
  <c r="AP38" i="1" s="1"/>
  <c r="AQ38" i="1" s="1"/>
  <c r="AR38" i="1" s="1"/>
  <c r="AN70" i="1"/>
  <c r="AO70" i="1" s="1"/>
  <c r="AP70" i="1" s="1"/>
  <c r="AQ70" i="1" s="1"/>
  <c r="AR70" i="1" s="1"/>
  <c r="U35" i="1"/>
  <c r="V35" i="1" s="1"/>
  <c r="X45" i="1"/>
  <c r="Y45" i="1" s="1"/>
  <c r="Z45" i="1" s="1"/>
  <c r="AC122" i="1"/>
  <c r="AD122" i="1" s="1"/>
  <c r="AE122" i="1" s="1"/>
  <c r="AP111" i="1"/>
  <c r="AQ111" i="1" s="1"/>
  <c r="AR111" i="1" s="1"/>
  <c r="AD72" i="1"/>
  <c r="AE72" i="1" s="1"/>
  <c r="AF72" i="1" s="1"/>
  <c r="AG72" i="1" s="1"/>
  <c r="AH72" i="1" s="1"/>
  <c r="AI72" i="1" s="1"/>
  <c r="AJ72" i="1" s="1"/>
  <c r="AK72" i="1" s="1"/>
  <c r="AL72" i="1" s="1"/>
  <c r="AM72" i="1" s="1"/>
  <c r="AN72" i="1" s="1"/>
  <c r="AO72" i="1" s="1"/>
  <c r="AP72" i="1" s="1"/>
  <c r="AQ72" i="1" s="1"/>
  <c r="AR72" i="1" s="1"/>
  <c r="Y65" i="1"/>
  <c r="Z65" i="1" s="1"/>
  <c r="AA65" i="1" s="1"/>
  <c r="AB65" i="1" s="1"/>
  <c r="AC65" i="1" s="1"/>
  <c r="AD65" i="1" s="1"/>
  <c r="AE65" i="1" s="1"/>
  <c r="AF65" i="1" s="1"/>
  <c r="AG65" i="1" s="1"/>
  <c r="AH65" i="1" s="1"/>
  <c r="AI65" i="1" s="1"/>
  <c r="AJ65" i="1" s="1"/>
  <c r="AK65" i="1" s="1"/>
  <c r="AL65" i="1" s="1"/>
  <c r="AM65" i="1" s="1"/>
  <c r="AN65" i="1" s="1"/>
  <c r="AO65" i="1" s="1"/>
  <c r="AP65" i="1" s="1"/>
  <c r="AQ65" i="1" s="1"/>
  <c r="AR65" i="1" s="1"/>
  <c r="AA63" i="1"/>
  <c r="AB63" i="1" s="1"/>
  <c r="AC63" i="1" s="1"/>
  <c r="AD63" i="1" s="1"/>
  <c r="AE63" i="1" s="1"/>
  <c r="AF63" i="1" s="1"/>
  <c r="AG63" i="1" s="1"/>
  <c r="AH63" i="1" s="1"/>
  <c r="AI63" i="1" s="1"/>
  <c r="AJ63" i="1" s="1"/>
  <c r="AK63" i="1" s="1"/>
  <c r="AL63" i="1" s="1"/>
  <c r="AM63" i="1" s="1"/>
  <c r="AN63" i="1" s="1"/>
  <c r="AO63" i="1" s="1"/>
  <c r="AP63" i="1" s="1"/>
  <c r="AQ63" i="1" s="1"/>
  <c r="AR63" i="1" s="1"/>
  <c r="AA56" i="1"/>
  <c r="AB56" i="1" s="1"/>
  <c r="AC56" i="1" s="1"/>
  <c r="AD56" i="1" s="1"/>
  <c r="Z44" i="1"/>
  <c r="AA44" i="1" s="1"/>
  <c r="AB44" i="1" s="1"/>
  <c r="AC44" i="1" s="1"/>
  <c r="AD44" i="1" s="1"/>
  <c r="AE44" i="1" s="1"/>
  <c r="AF44" i="1" s="1"/>
  <c r="AG44" i="1" s="1"/>
  <c r="AH44" i="1" s="1"/>
  <c r="AI44" i="1" s="1"/>
  <c r="AJ44" i="1" s="1"/>
  <c r="AK44" i="1" s="1"/>
  <c r="AL44" i="1" s="1"/>
  <c r="AM44" i="1" s="1"/>
  <c r="AN44" i="1" s="1"/>
  <c r="AO44" i="1" s="1"/>
  <c r="AP44" i="1" s="1"/>
  <c r="AQ44" i="1" s="1"/>
  <c r="AR44" i="1" s="1"/>
  <c r="X37" i="1"/>
  <c r="Y37" i="1" s="1"/>
  <c r="Y42" i="1"/>
  <c r="S34" i="1"/>
  <c r="T34" i="1" s="1"/>
  <c r="V55" i="1"/>
  <c r="R33" i="1"/>
  <c r="S33" i="1" s="1"/>
  <c r="AA64" i="1"/>
  <c r="AB64" i="1" s="1"/>
  <c r="AC64" i="1" s="1"/>
  <c r="AD64" i="1" s="1"/>
  <c r="AE64" i="1" s="1"/>
  <c r="AF64" i="1" s="1"/>
  <c r="AG64" i="1" s="1"/>
  <c r="AH64" i="1" s="1"/>
  <c r="AI64" i="1" s="1"/>
  <c r="AJ64" i="1" s="1"/>
  <c r="AK64" i="1" s="1"/>
  <c r="AL64" i="1" s="1"/>
  <c r="AM64" i="1" s="1"/>
  <c r="AN64" i="1" s="1"/>
  <c r="AO64" i="1" s="1"/>
  <c r="AP64" i="1" s="1"/>
  <c r="AQ64" i="1" s="1"/>
  <c r="AR64" i="1" s="1"/>
  <c r="Y119" i="1"/>
  <c r="Z119" i="1" s="1"/>
  <c r="AA119" i="1" s="1"/>
  <c r="AB119" i="1" s="1"/>
  <c r="AC119" i="1" s="1"/>
  <c r="AD119" i="1" s="1"/>
  <c r="AE119" i="1" s="1"/>
  <c r="AF119" i="1" s="1"/>
  <c r="AG119" i="1" s="1"/>
  <c r="X41" i="1"/>
  <c r="Y41" i="1" s="1"/>
  <c r="Z41" i="1" s="1"/>
  <c r="AA41" i="1" s="1"/>
  <c r="AB41" i="1" s="1"/>
  <c r="AC41" i="1" s="1"/>
  <c r="AD41" i="1" s="1"/>
  <c r="AE41" i="1" s="1"/>
  <c r="AF41" i="1" s="1"/>
  <c r="AG41" i="1" s="1"/>
  <c r="AH41" i="1" s="1"/>
  <c r="AI41" i="1" s="1"/>
  <c r="AJ41" i="1" s="1"/>
  <c r="AK41" i="1" s="1"/>
  <c r="AL41" i="1" s="1"/>
  <c r="AM41" i="1" s="1"/>
  <c r="AN41" i="1" s="1"/>
  <c r="AO41" i="1" s="1"/>
  <c r="AP41" i="1" s="1"/>
  <c r="AQ41" i="1" s="1"/>
  <c r="AR41" i="1" s="1"/>
  <c r="S36" i="1"/>
  <c r="H22" i="1"/>
  <c r="F22" i="35" s="1"/>
  <c r="N9" i="41" l="1"/>
  <c r="M9" i="42"/>
  <c r="M9" i="41"/>
  <c r="L9" i="42"/>
  <c r="X57" i="1"/>
  <c r="W120" i="1"/>
  <c r="AE56" i="1"/>
  <c r="AF56" i="1" s="1"/>
  <c r="AG56" i="1" s="1"/>
  <c r="AH56" i="1" s="1"/>
  <c r="AI56" i="1" s="1"/>
  <c r="AJ56" i="1" s="1"/>
  <c r="AK56" i="1" s="1"/>
  <c r="AL56" i="1" s="1"/>
  <c r="AM56" i="1" s="1"/>
  <c r="AN56" i="1" s="1"/>
  <c r="AO56" i="1" s="1"/>
  <c r="AP56" i="1" s="1"/>
  <c r="AQ56" i="1" s="1"/>
  <c r="AR56" i="1" s="1"/>
  <c r="T33" i="1"/>
  <c r="U33" i="1" s="1"/>
  <c r="AH119" i="1"/>
  <c r="AI119" i="1" s="1"/>
  <c r="AJ119" i="1" s="1"/>
  <c r="AK119" i="1" s="1"/>
  <c r="AL119" i="1" s="1"/>
  <c r="AM119" i="1" s="1"/>
  <c r="AN119" i="1" s="1"/>
  <c r="AO119" i="1" s="1"/>
  <c r="AP119" i="1" s="1"/>
  <c r="AQ119" i="1" s="1"/>
  <c r="AR119" i="1" s="1"/>
  <c r="W35" i="1"/>
  <c r="X35" i="1" s="1"/>
  <c r="AF122" i="1"/>
  <c r="U34" i="1"/>
  <c r="V34" i="1" s="1"/>
  <c r="W34" i="1" s="1"/>
  <c r="X34" i="1" s="1"/>
  <c r="AA45" i="1"/>
  <c r="T36" i="1"/>
  <c r="R129" i="1"/>
  <c r="S129" i="1" s="1"/>
  <c r="Z37" i="1"/>
  <c r="AA37" i="1" s="1"/>
  <c r="AB37" i="1" s="1"/>
  <c r="AC37" i="1" s="1"/>
  <c r="AD37" i="1" s="1"/>
  <c r="AE37" i="1" s="1"/>
  <c r="AF37" i="1" s="1"/>
  <c r="AG37" i="1" s="1"/>
  <c r="AH37" i="1" s="1"/>
  <c r="AI37" i="1" s="1"/>
  <c r="AJ37" i="1" s="1"/>
  <c r="AK37" i="1" s="1"/>
  <c r="AL37" i="1" s="1"/>
  <c r="AM37" i="1" s="1"/>
  <c r="AN37" i="1" s="1"/>
  <c r="AO37" i="1" s="1"/>
  <c r="AP37" i="1" s="1"/>
  <c r="AQ37" i="1" s="1"/>
  <c r="AR37" i="1" s="1"/>
  <c r="Z42" i="1"/>
  <c r="AA42" i="1" s="1"/>
  <c r="AB42" i="1" s="1"/>
  <c r="AC42" i="1" s="1"/>
  <c r="AD42" i="1" s="1"/>
  <c r="AE42" i="1" s="1"/>
  <c r="AF42" i="1" s="1"/>
  <c r="AG42" i="1" s="1"/>
  <c r="AH42" i="1" s="1"/>
  <c r="AI42" i="1" s="1"/>
  <c r="AJ42" i="1" s="1"/>
  <c r="AK42" i="1" s="1"/>
  <c r="AL42" i="1" s="1"/>
  <c r="AM42" i="1" s="1"/>
  <c r="AN42" i="1" s="1"/>
  <c r="AO42" i="1" s="1"/>
  <c r="AP42" i="1" s="1"/>
  <c r="AQ42" i="1" s="1"/>
  <c r="AR42" i="1" s="1"/>
  <c r="W55" i="1"/>
  <c r="J12" i="1"/>
  <c r="H12" i="35" s="1"/>
  <c r="J10" i="1"/>
  <c r="H10" i="35" s="1"/>
  <c r="Y57" i="1" l="1"/>
  <c r="O9" i="40"/>
  <c r="X120" i="1"/>
  <c r="Y35" i="1"/>
  <c r="Z35" i="1" s="1"/>
  <c r="AG122" i="1"/>
  <c r="AH122" i="1" s="1"/>
  <c r="AI122" i="1" s="1"/>
  <c r="AB45" i="1"/>
  <c r="AC45" i="1" s="1"/>
  <c r="AD45" i="1" s="1"/>
  <c r="AE45" i="1" s="1"/>
  <c r="AF45" i="1" s="1"/>
  <c r="AG45" i="1" s="1"/>
  <c r="AH45" i="1" s="1"/>
  <c r="AI45" i="1" s="1"/>
  <c r="AJ45" i="1" s="1"/>
  <c r="AK45" i="1" s="1"/>
  <c r="AL45" i="1" s="1"/>
  <c r="AM45" i="1" s="1"/>
  <c r="AN45" i="1" s="1"/>
  <c r="AO45" i="1" s="1"/>
  <c r="AP45" i="1" s="1"/>
  <c r="AQ45" i="1" s="1"/>
  <c r="AR45" i="1" s="1"/>
  <c r="V33" i="1"/>
  <c r="W33" i="1" s="1"/>
  <c r="X33" i="1" s="1"/>
  <c r="T129" i="1"/>
  <c r="U36" i="1"/>
  <c r="V36" i="1" s="1"/>
  <c r="Y34" i="1"/>
  <c r="Z34" i="1" s="1"/>
  <c r="AA34" i="1" s="1"/>
  <c r="AB34" i="1" s="1"/>
  <c r="AC34" i="1" s="1"/>
  <c r="AD34" i="1" s="1"/>
  <c r="AE34" i="1" s="1"/>
  <c r="AF34" i="1" s="1"/>
  <c r="AG34" i="1" s="1"/>
  <c r="AH34" i="1" s="1"/>
  <c r="AI34" i="1" s="1"/>
  <c r="X55" i="1"/>
  <c r="Y55" i="1" s="1"/>
  <c r="Z55" i="1" s="1"/>
  <c r="AA55" i="1" s="1"/>
  <c r="AB55" i="1" s="1"/>
  <c r="AC55" i="1" s="1"/>
  <c r="AD55" i="1" s="1"/>
  <c r="AE55" i="1" s="1"/>
  <c r="AF55" i="1" s="1"/>
  <c r="AG55" i="1" s="1"/>
  <c r="AH55" i="1" s="1"/>
  <c r="AI55" i="1" s="1"/>
  <c r="AJ55" i="1" s="1"/>
  <c r="AK55" i="1" s="1"/>
  <c r="AL55" i="1" s="1"/>
  <c r="AM55" i="1" s="1"/>
  <c r="AN55" i="1" s="1"/>
  <c r="AO55" i="1" s="1"/>
  <c r="AP55" i="1" s="1"/>
  <c r="AQ55" i="1" s="1"/>
  <c r="AR55" i="1" s="1"/>
  <c r="J11" i="1"/>
  <c r="H11" i="35" s="1"/>
  <c r="H13" i="1"/>
  <c r="F13" i="35" s="1"/>
  <c r="A134" i="1"/>
  <c r="A135" i="1"/>
  <c r="A136" i="1"/>
  <c r="A133" i="1"/>
  <c r="F71" i="14"/>
  <c r="G71" i="14" s="1"/>
  <c r="F67" i="14"/>
  <c r="G67" i="14" s="1"/>
  <c r="F66" i="14"/>
  <c r="G66" i="14" s="1"/>
  <c r="F65" i="14"/>
  <c r="G65" i="14" s="1"/>
  <c r="U63" i="14"/>
  <c r="V62" i="14"/>
  <c r="W62" i="14" s="1"/>
  <c r="V61" i="14"/>
  <c r="W61" i="14" s="1"/>
  <c r="F61" i="14"/>
  <c r="G61" i="14" s="1"/>
  <c r="V60" i="14"/>
  <c r="W60" i="14" s="1"/>
  <c r="F60" i="14"/>
  <c r="G60" i="14" s="1"/>
  <c r="F59" i="14"/>
  <c r="G59" i="14" s="1"/>
  <c r="V58" i="14"/>
  <c r="U58" i="14"/>
  <c r="F58" i="14"/>
  <c r="E58" i="14"/>
  <c r="V57" i="14"/>
  <c r="F57" i="14"/>
  <c r="V56" i="14"/>
  <c r="W56" i="14" s="1"/>
  <c r="F56" i="14"/>
  <c r="G56" i="14" s="1"/>
  <c r="V55" i="14"/>
  <c r="W55" i="14" s="1"/>
  <c r="F55" i="14"/>
  <c r="G55" i="14" s="1"/>
  <c r="V54" i="14"/>
  <c r="W54" i="14" s="1"/>
  <c r="F54" i="14"/>
  <c r="G54" i="14" s="1"/>
  <c r="V53" i="14"/>
  <c r="W53" i="14" s="1"/>
  <c r="F53" i="14"/>
  <c r="G53" i="14" s="1"/>
  <c r="V52" i="14"/>
  <c r="W52" i="14" s="1"/>
  <c r="F52" i="14"/>
  <c r="G52" i="14" s="1"/>
  <c r="V41" i="14"/>
  <c r="W41" i="14" s="1"/>
  <c r="F41" i="14"/>
  <c r="G41" i="14" s="1"/>
  <c r="V40" i="14"/>
  <c r="U40" i="14"/>
  <c r="U49" i="14" s="1"/>
  <c r="F40" i="14"/>
  <c r="E40" i="14"/>
  <c r="E49" i="14" s="1"/>
  <c r="V39" i="14"/>
  <c r="W39" i="14" s="1"/>
  <c r="F39" i="14"/>
  <c r="G39" i="14" s="1"/>
  <c r="V38" i="14"/>
  <c r="W38" i="14" s="1"/>
  <c r="F38" i="14"/>
  <c r="G38" i="14" s="1"/>
  <c r="V37" i="14"/>
  <c r="W37" i="14" s="1"/>
  <c r="F37" i="14"/>
  <c r="G37" i="14" s="1"/>
  <c r="V36" i="14"/>
  <c r="W36" i="14" s="1"/>
  <c r="F36" i="14"/>
  <c r="G36" i="14" s="1"/>
  <c r="V35" i="14"/>
  <c r="W35" i="14" s="1"/>
  <c r="F35" i="14"/>
  <c r="G35" i="14" s="1"/>
  <c r="V34" i="14"/>
  <c r="W34" i="14" s="1"/>
  <c r="F34" i="14"/>
  <c r="G34" i="14" s="1"/>
  <c r="V33" i="14"/>
  <c r="W33" i="14" s="1"/>
  <c r="F33" i="14"/>
  <c r="G33" i="14" s="1"/>
  <c r="N25" i="14"/>
  <c r="O25" i="14" s="1"/>
  <c r="N23" i="14"/>
  <c r="O23" i="14" s="1"/>
  <c r="V22" i="14"/>
  <c r="W22" i="14" s="1"/>
  <c r="F22" i="14"/>
  <c r="G22" i="14" s="1"/>
  <c r="V21" i="14"/>
  <c r="W21" i="14" s="1"/>
  <c r="M21" i="14"/>
  <c r="F21" i="14"/>
  <c r="G21" i="14" s="1"/>
  <c r="V20" i="14"/>
  <c r="W20" i="14" s="1"/>
  <c r="N20" i="14"/>
  <c r="O20" i="14" s="1"/>
  <c r="F20" i="14"/>
  <c r="G20" i="14" s="1"/>
  <c r="AC19" i="14"/>
  <c r="V19" i="14"/>
  <c r="W19" i="14" s="1"/>
  <c r="N19" i="14"/>
  <c r="O19" i="14" s="1"/>
  <c r="F19" i="14"/>
  <c r="G19" i="14" s="1"/>
  <c r="AC18" i="14"/>
  <c r="AC23" i="14" s="1"/>
  <c r="AC24" i="14" s="1"/>
  <c r="V18" i="14"/>
  <c r="U18" i="14"/>
  <c r="U31" i="14" s="1"/>
  <c r="F18" i="14"/>
  <c r="E18" i="14"/>
  <c r="E57" i="14" s="1"/>
  <c r="AC17" i="14"/>
  <c r="AC21" i="14" s="1"/>
  <c r="V17" i="14"/>
  <c r="W17" i="14" s="1"/>
  <c r="N17" i="14"/>
  <c r="O17" i="14" s="1"/>
  <c r="F17" i="14"/>
  <c r="G17" i="14" s="1"/>
  <c r="V16" i="14"/>
  <c r="W16" i="14" s="1"/>
  <c r="F16" i="14"/>
  <c r="G16" i="14" s="1"/>
  <c r="AS15" i="14"/>
  <c r="V15" i="14"/>
  <c r="W15" i="14" s="1"/>
  <c r="F15" i="14"/>
  <c r="G15" i="14" s="1"/>
  <c r="V14" i="14"/>
  <c r="W14" i="14" s="1"/>
  <c r="F14" i="14"/>
  <c r="G14" i="14" s="1"/>
  <c r="AC13" i="14"/>
  <c r="V13" i="14"/>
  <c r="W13" i="14" s="1"/>
  <c r="N13" i="14"/>
  <c r="O13" i="14" s="1"/>
  <c r="F13" i="14"/>
  <c r="G13" i="14" s="1"/>
  <c r="AC12" i="14"/>
  <c r="AC14" i="14" s="1"/>
  <c r="AC15" i="14" s="1"/>
  <c r="U12" i="14"/>
  <c r="M12" i="14"/>
  <c r="M14" i="14" s="1"/>
  <c r="M15" i="14" s="1"/>
  <c r="G12" i="14"/>
  <c r="E12" i="14"/>
  <c r="AT11" i="14"/>
  <c r="AU11" i="14" s="1"/>
  <c r="AD11" i="14"/>
  <c r="AE11" i="14" s="1"/>
  <c r="V11" i="14"/>
  <c r="W11" i="14" s="1"/>
  <c r="N11" i="14"/>
  <c r="O11" i="14" s="1"/>
  <c r="F11" i="14"/>
  <c r="G11" i="14" s="1"/>
  <c r="AT10" i="14"/>
  <c r="AU10" i="14" s="1"/>
  <c r="V10" i="14"/>
  <c r="W10" i="14" s="1"/>
  <c r="F10" i="14"/>
  <c r="G10" i="14" s="1"/>
  <c r="AS9" i="14"/>
  <c r="AS12" i="14" s="1"/>
  <c r="AS13" i="14" s="1"/>
  <c r="AS14" i="14" s="1"/>
  <c r="V9" i="14"/>
  <c r="W9" i="14" s="1"/>
  <c r="F9" i="14"/>
  <c r="G9" i="14" s="1"/>
  <c r="AL8" i="14"/>
  <c r="AM8" i="14" s="1"/>
  <c r="AD8" i="14"/>
  <c r="AE8" i="14" s="1"/>
  <c r="V8" i="14"/>
  <c r="W8" i="14" s="1"/>
  <c r="F8" i="14"/>
  <c r="G8" i="14" s="1"/>
  <c r="AT7" i="14"/>
  <c r="AU7" i="14" s="1"/>
  <c r="AL7" i="14"/>
  <c r="AK7" i="14"/>
  <c r="AK10" i="14" s="1"/>
  <c r="AD7" i="14"/>
  <c r="AE7" i="14" s="1"/>
  <c r="V7" i="14"/>
  <c r="U7" i="14"/>
  <c r="U64" i="14" s="1"/>
  <c r="M26" i="14"/>
  <c r="F7" i="14"/>
  <c r="E7" i="14"/>
  <c r="E68" i="14" s="1"/>
  <c r="E69" i="14" s="1"/>
  <c r="E70" i="14" s="1"/>
  <c r="E73" i="14" s="1"/>
  <c r="E72" i="14" s="1"/>
  <c r="N3" i="14"/>
  <c r="V3" i="14" s="1"/>
  <c r="AD3" i="14" s="1"/>
  <c r="AL3" i="14" s="1"/>
  <c r="AT3" i="14" s="1"/>
  <c r="L3" i="14"/>
  <c r="T3" i="14" s="1"/>
  <c r="AB3" i="14" s="1"/>
  <c r="AJ3" i="14" s="1"/>
  <c r="AR3" i="14" s="1"/>
  <c r="BA7" i="13"/>
  <c r="BA12" i="13" s="1"/>
  <c r="BA13" i="13" s="1"/>
  <c r="A110" i="1"/>
  <c r="A109" i="1"/>
  <c r="A108" i="1"/>
  <c r="A107" i="1"/>
  <c r="A106" i="1"/>
  <c r="W8" i="13"/>
  <c r="U7" i="13"/>
  <c r="U10" i="13" s="1"/>
  <c r="G71" i="13"/>
  <c r="G67" i="13"/>
  <c r="G66" i="13"/>
  <c r="G65" i="13"/>
  <c r="BC11" i="13"/>
  <c r="G61" i="13"/>
  <c r="G60" i="13"/>
  <c r="G59" i="13"/>
  <c r="E58" i="13"/>
  <c r="G56" i="13"/>
  <c r="G55" i="13"/>
  <c r="G54" i="13"/>
  <c r="G53" i="13"/>
  <c r="G52" i="13"/>
  <c r="G41" i="13"/>
  <c r="E40" i="13"/>
  <c r="E47" i="13" s="1"/>
  <c r="G39" i="13"/>
  <c r="G38" i="13"/>
  <c r="G37" i="13"/>
  <c r="G36" i="13"/>
  <c r="G35" i="13"/>
  <c r="G34" i="13"/>
  <c r="G33" i="13"/>
  <c r="G22" i="13"/>
  <c r="G21" i="13"/>
  <c r="G20" i="13"/>
  <c r="AC19" i="13"/>
  <c r="G19" i="13"/>
  <c r="AC18" i="13"/>
  <c r="AC23" i="13" s="1"/>
  <c r="AC24" i="13" s="1"/>
  <c r="E18" i="13"/>
  <c r="E57" i="13" s="1"/>
  <c r="AC17" i="13"/>
  <c r="AC21" i="13" s="1"/>
  <c r="G17" i="13"/>
  <c r="G16" i="13"/>
  <c r="AS15" i="13"/>
  <c r="G15" i="13"/>
  <c r="G14" i="13"/>
  <c r="AC13" i="13"/>
  <c r="G13" i="13"/>
  <c r="AC12" i="13"/>
  <c r="E12" i="13"/>
  <c r="AU11" i="13"/>
  <c r="AE11" i="13"/>
  <c r="G11" i="13"/>
  <c r="BC10" i="13"/>
  <c r="AU10" i="13"/>
  <c r="G10" i="13"/>
  <c r="BC9" i="13"/>
  <c r="AS9" i="13"/>
  <c r="AS12" i="13" s="1"/>
  <c r="AS13" i="13" s="1"/>
  <c r="AS14" i="13" s="1"/>
  <c r="G9" i="13"/>
  <c r="BC8" i="13"/>
  <c r="AL8" i="13"/>
  <c r="AM8" i="13" s="1"/>
  <c r="AE8" i="13"/>
  <c r="G8" i="13"/>
  <c r="AU7" i="13"/>
  <c r="AL7" i="13"/>
  <c r="AK7" i="13"/>
  <c r="AK10" i="13" s="1"/>
  <c r="AE7" i="13"/>
  <c r="E7" i="13"/>
  <c r="E68" i="13" s="1"/>
  <c r="E69" i="13" s="1"/>
  <c r="E70" i="13" s="1"/>
  <c r="N3" i="13"/>
  <c r="V3" i="13" s="1"/>
  <c r="L3" i="13"/>
  <c r="G135" i="1"/>
  <c r="G106" i="1"/>
  <c r="G133" i="1"/>
  <c r="G136" i="1"/>
  <c r="G134" i="1"/>
  <c r="G107" i="1"/>
  <c r="AM7" i="14" l="1"/>
  <c r="O9" i="41"/>
  <c r="N9" i="42"/>
  <c r="P9" i="40"/>
  <c r="Z57" i="1"/>
  <c r="Y120" i="1"/>
  <c r="E23" i="38"/>
  <c r="E24" i="38"/>
  <c r="E25" i="38"/>
  <c r="E22" i="38"/>
  <c r="E40" i="37"/>
  <c r="E39" i="37"/>
  <c r="W12" i="14"/>
  <c r="AE13" i="14"/>
  <c r="W18" i="14"/>
  <c r="U23" i="14"/>
  <c r="W23" i="14" s="1"/>
  <c r="AE12" i="14"/>
  <c r="E42" i="14"/>
  <c r="G42" i="14" s="1"/>
  <c r="E48" i="14"/>
  <c r="E50" i="14" s="1"/>
  <c r="W58" i="14"/>
  <c r="AA35" i="1"/>
  <c r="AB35" i="1" s="1"/>
  <c r="AC35" i="1" s="1"/>
  <c r="AD35" i="1" s="1"/>
  <c r="AE35" i="1" s="1"/>
  <c r="AF35" i="1" s="1"/>
  <c r="AG35" i="1" s="1"/>
  <c r="AJ122" i="1"/>
  <c r="AK122" i="1" s="1"/>
  <c r="AL122" i="1" s="1"/>
  <c r="AM122" i="1" s="1"/>
  <c r="AN122" i="1" s="1"/>
  <c r="AO122" i="1" s="1"/>
  <c r="AP122" i="1" s="1"/>
  <c r="AQ122" i="1" s="1"/>
  <c r="AR122" i="1" s="1"/>
  <c r="AJ34" i="1"/>
  <c r="AK34" i="1" s="1"/>
  <c r="AL34" i="1" s="1"/>
  <c r="AM34" i="1" s="1"/>
  <c r="AN34" i="1" s="1"/>
  <c r="AO34" i="1" s="1"/>
  <c r="AP34" i="1" s="1"/>
  <c r="AQ34" i="1" s="1"/>
  <c r="AR34" i="1" s="1"/>
  <c r="Y33" i="1"/>
  <c r="Z33" i="1" s="1"/>
  <c r="W36" i="1"/>
  <c r="X36" i="1" s="1"/>
  <c r="Y36" i="1" s="1"/>
  <c r="Z36" i="1" s="1"/>
  <c r="U129" i="1"/>
  <c r="G49" i="14"/>
  <c r="W63" i="14"/>
  <c r="AE17" i="13"/>
  <c r="G7" i="14"/>
  <c r="O12" i="14"/>
  <c r="AE21" i="14"/>
  <c r="AE18" i="14"/>
  <c r="O21" i="14"/>
  <c r="O26" i="14"/>
  <c r="J15" i="1"/>
  <c r="H15" i="35" s="1"/>
  <c r="J16" i="1"/>
  <c r="H16" i="35" s="1"/>
  <c r="J14" i="1"/>
  <c r="H14" i="35" s="1"/>
  <c r="W7" i="13"/>
  <c r="AU9" i="14"/>
  <c r="AU12" i="14"/>
  <c r="W40" i="14"/>
  <c r="AU15" i="14"/>
  <c r="AE17" i="14"/>
  <c r="AE19" i="14"/>
  <c r="G40" i="14"/>
  <c r="G58" i="14"/>
  <c r="AU14" i="14"/>
  <c r="E63" i="14"/>
  <c r="G63" i="14" s="1"/>
  <c r="E62" i="14"/>
  <c r="E64" i="14" s="1"/>
  <c r="G64" i="14" s="1"/>
  <c r="E28" i="14"/>
  <c r="G28" i="14" s="1"/>
  <c r="G70" i="14"/>
  <c r="AM10" i="14"/>
  <c r="AM11" i="14" s="1"/>
  <c r="AL4" i="14" s="1"/>
  <c r="O14" i="14"/>
  <c r="AE23" i="14"/>
  <c r="G50" i="14"/>
  <c r="G57" i="14"/>
  <c r="W64" i="14"/>
  <c r="G68" i="14"/>
  <c r="G72" i="14"/>
  <c r="AU13" i="14"/>
  <c r="AE15" i="14"/>
  <c r="E31" i="14"/>
  <c r="G31" i="14" s="1"/>
  <c r="E29" i="14"/>
  <c r="G29" i="14" s="1"/>
  <c r="E23" i="14"/>
  <c r="G23" i="14" s="1"/>
  <c r="E30" i="14"/>
  <c r="G30" i="14" s="1"/>
  <c r="W7" i="14"/>
  <c r="AE14" i="14"/>
  <c r="O15" i="14"/>
  <c r="G18" i="14"/>
  <c r="AE24" i="14"/>
  <c r="W31" i="14"/>
  <c r="G48" i="14"/>
  <c r="W49" i="14"/>
  <c r="G69" i="14"/>
  <c r="G73" i="14"/>
  <c r="M18" i="14"/>
  <c r="M24" i="14" s="1"/>
  <c r="O24" i="14" s="1"/>
  <c r="M22" i="14"/>
  <c r="O22" i="14" s="1"/>
  <c r="U28" i="14"/>
  <c r="U30" i="14"/>
  <c r="W30" i="14" s="1"/>
  <c r="U42" i="14"/>
  <c r="W42" i="14" s="1"/>
  <c r="U48" i="14"/>
  <c r="U50" i="14" s="1"/>
  <c r="W50" i="14" s="1"/>
  <c r="U57" i="14"/>
  <c r="W57" i="14" s="1"/>
  <c r="U29" i="14"/>
  <c r="W29" i="14" s="1"/>
  <c r="U47" i="14"/>
  <c r="E47" i="14"/>
  <c r="AD3" i="13"/>
  <c r="AL3" i="13" s="1"/>
  <c r="AT3" i="13" s="1"/>
  <c r="BB3" i="13" s="1"/>
  <c r="T3" i="13"/>
  <c r="AB3" i="13" s="1"/>
  <c r="AJ3" i="13" s="1"/>
  <c r="AR3" i="13" s="1"/>
  <c r="AZ3" i="13" s="1"/>
  <c r="W10" i="13"/>
  <c r="W11" i="13" s="1"/>
  <c r="V4" i="13" s="1"/>
  <c r="AC14" i="13"/>
  <c r="AC15" i="13" s="1"/>
  <c r="AE15" i="13" s="1"/>
  <c r="AE12" i="13"/>
  <c r="G12" i="13"/>
  <c r="AM7" i="13"/>
  <c r="AU9" i="13"/>
  <c r="AM10" i="13"/>
  <c r="AM11" i="13" s="1"/>
  <c r="AL4" i="13" s="1"/>
  <c r="AE23" i="13"/>
  <c r="AE24" i="13"/>
  <c r="G7" i="13"/>
  <c r="BC7" i="13"/>
  <c r="E23" i="13"/>
  <c r="G23" i="13" s="1"/>
  <c r="G40" i="13"/>
  <c r="E42" i="13"/>
  <c r="G42" i="13" s="1"/>
  <c r="E48" i="13"/>
  <c r="E50" i="13" s="1"/>
  <c r="G50" i="13" s="1"/>
  <c r="E49" i="13"/>
  <c r="G49" i="13" s="1"/>
  <c r="G58" i="13"/>
  <c r="AE13" i="13"/>
  <c r="G18" i="13"/>
  <c r="BC13" i="13"/>
  <c r="AE19" i="13"/>
  <c r="AU15" i="13"/>
  <c r="AE21" i="13"/>
  <c r="AU13" i="13"/>
  <c r="G70" i="13"/>
  <c r="E73" i="13"/>
  <c r="E62" i="13"/>
  <c r="E64" i="13" s="1"/>
  <c r="G64" i="13" s="1"/>
  <c r="G57" i="13"/>
  <c r="E63" i="13"/>
  <c r="G63" i="13" s="1"/>
  <c r="AU12" i="13"/>
  <c r="BC12" i="13"/>
  <c r="G68" i="13"/>
  <c r="AU14" i="13"/>
  <c r="G47" i="13"/>
  <c r="E44" i="13"/>
  <c r="E45" i="13" s="1"/>
  <c r="E46" i="13" s="1"/>
  <c r="G46" i="13" s="1"/>
  <c r="E51" i="13"/>
  <c r="G51" i="13" s="1"/>
  <c r="G69" i="13"/>
  <c r="E31" i="13"/>
  <c r="G31" i="13" s="1"/>
  <c r="E28" i="13"/>
  <c r="G28" i="13" s="1"/>
  <c r="AE18" i="13"/>
  <c r="M8" i="13"/>
  <c r="O8" i="13" s="1"/>
  <c r="E29" i="13"/>
  <c r="G29" i="13" s="1"/>
  <c r="E30" i="13"/>
  <c r="G30" i="13" s="1"/>
  <c r="K108" i="1"/>
  <c r="G108" i="1"/>
  <c r="G110" i="1"/>
  <c r="G109" i="1"/>
  <c r="P9" i="41" l="1"/>
  <c r="O9" i="42"/>
  <c r="Q9" i="40"/>
  <c r="AA57" i="1"/>
  <c r="Z120" i="1"/>
  <c r="I41" i="37"/>
  <c r="E42" i="37"/>
  <c r="E41" i="37"/>
  <c r="E43" i="37"/>
  <c r="G62" i="14"/>
  <c r="AH35" i="1"/>
  <c r="AI35" i="1" s="1"/>
  <c r="AJ35" i="1" s="1"/>
  <c r="AK35" i="1" s="1"/>
  <c r="AL35" i="1" s="1"/>
  <c r="AM35" i="1" s="1"/>
  <c r="AN35" i="1" s="1"/>
  <c r="AO35" i="1" s="1"/>
  <c r="AP35" i="1" s="1"/>
  <c r="AQ35" i="1" s="1"/>
  <c r="AR35" i="1" s="1"/>
  <c r="V129" i="1"/>
  <c r="AA33" i="1"/>
  <c r="AB33" i="1" s="1"/>
  <c r="AC33" i="1" s="1"/>
  <c r="AA36" i="1"/>
  <c r="AB36" i="1" s="1"/>
  <c r="AC36" i="1" s="1"/>
  <c r="AD36" i="1" s="1"/>
  <c r="AE36" i="1" s="1"/>
  <c r="AF36" i="1" s="1"/>
  <c r="AG36" i="1" s="1"/>
  <c r="AH36" i="1" s="1"/>
  <c r="AI36" i="1" s="1"/>
  <c r="AJ36" i="1" s="1"/>
  <c r="AK36" i="1" s="1"/>
  <c r="AL36" i="1" s="1"/>
  <c r="AM36" i="1" s="1"/>
  <c r="AN36" i="1" s="1"/>
  <c r="AO36" i="1" s="1"/>
  <c r="AP36" i="1" s="1"/>
  <c r="AQ36" i="1" s="1"/>
  <c r="AR36" i="1" s="1"/>
  <c r="L108" i="1"/>
  <c r="AU16" i="14"/>
  <c r="AT4" i="14" s="1"/>
  <c r="AE25" i="14"/>
  <c r="AD4" i="14" s="1"/>
  <c r="U51" i="14"/>
  <c r="W51" i="14" s="1"/>
  <c r="U44" i="14"/>
  <c r="W47" i="14"/>
  <c r="U59" i="14"/>
  <c r="W59" i="14" s="1"/>
  <c r="W48" i="14"/>
  <c r="E25" i="14"/>
  <c r="E32" i="14"/>
  <c r="G32" i="14" s="1"/>
  <c r="U32" i="14"/>
  <c r="W32" i="14" s="1"/>
  <c r="U25" i="14"/>
  <c r="O18" i="14"/>
  <c r="O27" i="14" s="1"/>
  <c r="N4" i="14" s="1"/>
  <c r="E51" i="14"/>
  <c r="G51" i="14" s="1"/>
  <c r="E44" i="14"/>
  <c r="G47" i="14"/>
  <c r="W28" i="14"/>
  <c r="AE14" i="13"/>
  <c r="AE25" i="13" s="1"/>
  <c r="AD4" i="13" s="1"/>
  <c r="G48" i="13"/>
  <c r="G45" i="13"/>
  <c r="AU16" i="13"/>
  <c r="AT4" i="13" s="1"/>
  <c r="E25" i="13"/>
  <c r="E32" i="13"/>
  <c r="G32" i="13" s="1"/>
  <c r="G62" i="13"/>
  <c r="G73" i="13"/>
  <c r="E72" i="13"/>
  <c r="G72" i="13" s="1"/>
  <c r="G44" i="13"/>
  <c r="E43" i="13"/>
  <c r="G43" i="13" s="1"/>
  <c r="K134" i="1"/>
  <c r="K136" i="1"/>
  <c r="K109" i="1"/>
  <c r="Q9" i="41" l="1"/>
  <c r="P9" i="42"/>
  <c r="R9" i="40"/>
  <c r="AB57" i="1"/>
  <c r="AC57" i="1" s="1"/>
  <c r="AA120" i="1"/>
  <c r="I23" i="38"/>
  <c r="I25" i="38"/>
  <c r="I42" i="37"/>
  <c r="J41" i="37"/>
  <c r="O108" i="1"/>
  <c r="P108" i="1" s="1"/>
  <c r="AD33" i="1"/>
  <c r="AE33" i="1" s="1"/>
  <c r="AF33" i="1" s="1"/>
  <c r="AG33" i="1" s="1"/>
  <c r="AH33" i="1" s="1"/>
  <c r="AI33" i="1" s="1"/>
  <c r="AJ33" i="1" s="1"/>
  <c r="AK33" i="1" s="1"/>
  <c r="AL33" i="1" s="1"/>
  <c r="AM33" i="1" s="1"/>
  <c r="AN33" i="1" s="1"/>
  <c r="AO33" i="1" s="1"/>
  <c r="AP33" i="1" s="1"/>
  <c r="AQ33" i="1" s="1"/>
  <c r="AR33" i="1" s="1"/>
  <c r="W129" i="1"/>
  <c r="X129" i="1" s="1"/>
  <c r="Y129" i="1" s="1"/>
  <c r="U45" i="14"/>
  <c r="W44" i="14"/>
  <c r="E45" i="14"/>
  <c r="G44" i="14"/>
  <c r="U26" i="14"/>
  <c r="W25" i="14"/>
  <c r="E26" i="14"/>
  <c r="G25" i="14"/>
  <c r="E26" i="13"/>
  <c r="G25" i="13"/>
  <c r="O9" i="13"/>
  <c r="N4" i="13" s="1"/>
  <c r="K107" i="1"/>
  <c r="R9" i="41" l="1"/>
  <c r="Q9" i="42"/>
  <c r="T9" i="40"/>
  <c r="S9" i="40"/>
  <c r="AD57" i="1"/>
  <c r="AE57" i="1" s="1"/>
  <c r="AB120" i="1"/>
  <c r="I40" i="37"/>
  <c r="Q108" i="1"/>
  <c r="Z129" i="1"/>
  <c r="AA129" i="1" s="1"/>
  <c r="AB129" i="1" s="1"/>
  <c r="AC129" i="1" s="1"/>
  <c r="E27" i="14"/>
  <c r="G27" i="14" s="1"/>
  <c r="G26" i="14"/>
  <c r="E24" i="14"/>
  <c r="G24" i="14" s="1"/>
  <c r="G45" i="14"/>
  <c r="E46" i="14"/>
  <c r="G46" i="14" s="1"/>
  <c r="E43" i="14"/>
  <c r="G43" i="14" s="1"/>
  <c r="U27" i="14"/>
  <c r="W27" i="14" s="1"/>
  <c r="W26" i="14"/>
  <c r="U24" i="14"/>
  <c r="W24" i="14" s="1"/>
  <c r="U46" i="14"/>
  <c r="W46" i="14" s="1"/>
  <c r="W45" i="14"/>
  <c r="U43" i="14"/>
  <c r="W43" i="14" s="1"/>
  <c r="E27" i="13"/>
  <c r="G27" i="13" s="1"/>
  <c r="G26" i="13"/>
  <c r="E24" i="13"/>
  <c r="G24" i="13" s="1"/>
  <c r="S9" i="41" l="1"/>
  <c r="R9" i="42"/>
  <c r="T9" i="41"/>
  <c r="S9" i="42"/>
  <c r="V9" i="40"/>
  <c r="U9" i="40"/>
  <c r="AC120" i="1"/>
  <c r="AF57" i="1"/>
  <c r="AD129" i="1"/>
  <c r="AE129" i="1" s="1"/>
  <c r="AF129" i="1" s="1"/>
  <c r="AG129" i="1" s="1"/>
  <c r="AH129" i="1" s="1"/>
  <c r="AI129" i="1" s="1"/>
  <c r="AJ129" i="1" s="1"/>
  <c r="AK129" i="1" s="1"/>
  <c r="AL129" i="1" s="1"/>
  <c r="AM129" i="1" s="1"/>
  <c r="AN129" i="1" s="1"/>
  <c r="AO129" i="1" s="1"/>
  <c r="AP129" i="1" s="1"/>
  <c r="AQ129" i="1" s="1"/>
  <c r="AR129" i="1" s="1"/>
  <c r="R108" i="1"/>
  <c r="G74" i="14"/>
  <c r="F4" i="14" s="1"/>
  <c r="W65" i="14"/>
  <c r="V4" i="14" s="1"/>
  <c r="BC14" i="13"/>
  <c r="BB4" i="13" s="1"/>
  <c r="G74" i="13"/>
  <c r="F4" i="13" s="1"/>
  <c r="K106" i="1"/>
  <c r="K135" i="1"/>
  <c r="K110" i="1"/>
  <c r="K133" i="1"/>
  <c r="F34" i="41" l="1"/>
  <c r="E33" i="42"/>
  <c r="G34" i="41"/>
  <c r="F33" i="42"/>
  <c r="W9" i="40"/>
  <c r="AG57" i="1"/>
  <c r="AD120" i="1"/>
  <c r="I22" i="38"/>
  <c r="I24" i="38"/>
  <c r="I43" i="37"/>
  <c r="I39" i="37"/>
  <c r="S108" i="1"/>
  <c r="T108" i="1" s="1"/>
  <c r="A101" i="1"/>
  <c r="A102" i="1"/>
  <c r="A103" i="1"/>
  <c r="A104" i="1"/>
  <c r="G71" i="12"/>
  <c r="G67" i="12"/>
  <c r="G66" i="12"/>
  <c r="G65" i="12"/>
  <c r="U63" i="12"/>
  <c r="BC62" i="12"/>
  <c r="W62" i="12"/>
  <c r="BC61" i="12"/>
  <c r="W61" i="12"/>
  <c r="G61" i="12"/>
  <c r="BC60" i="12"/>
  <c r="W60" i="12"/>
  <c r="G60" i="12"/>
  <c r="G59" i="12"/>
  <c r="BA58" i="12"/>
  <c r="U58" i="12"/>
  <c r="E58" i="12"/>
  <c r="BC56" i="12"/>
  <c r="W56" i="12"/>
  <c r="G56" i="12"/>
  <c r="BC55" i="12"/>
  <c r="W55" i="12"/>
  <c r="G55" i="12"/>
  <c r="BC54" i="12"/>
  <c r="W54" i="12"/>
  <c r="G54" i="12"/>
  <c r="BC53" i="12"/>
  <c r="W53" i="12"/>
  <c r="G53" i="12"/>
  <c r="BC52" i="12"/>
  <c r="W52" i="12"/>
  <c r="G52" i="12"/>
  <c r="BC41" i="12"/>
  <c r="W41" i="12"/>
  <c r="G41" i="12"/>
  <c r="BA40" i="12"/>
  <c r="BA48" i="12" s="1"/>
  <c r="BA50" i="12" s="1"/>
  <c r="U40" i="12"/>
  <c r="U47" i="12" s="1"/>
  <c r="E40" i="12"/>
  <c r="E49" i="12" s="1"/>
  <c r="BC39" i="12"/>
  <c r="W39" i="12"/>
  <c r="G39" i="12"/>
  <c r="BC38" i="12"/>
  <c r="W38" i="12"/>
  <c r="G38" i="12"/>
  <c r="BC37" i="12"/>
  <c r="W37" i="12"/>
  <c r="G37" i="12"/>
  <c r="BC36" i="12"/>
  <c r="W36" i="12"/>
  <c r="G36" i="12"/>
  <c r="BC35" i="12"/>
  <c r="W35" i="12"/>
  <c r="G35" i="12"/>
  <c r="BC34" i="12"/>
  <c r="W34" i="12"/>
  <c r="G34" i="12"/>
  <c r="BC33" i="12"/>
  <c r="W33" i="12"/>
  <c r="G33" i="12"/>
  <c r="O25" i="12"/>
  <c r="O23" i="12"/>
  <c r="BC22" i="12"/>
  <c r="W22" i="12"/>
  <c r="G22" i="12"/>
  <c r="BC21" i="12"/>
  <c r="W21" i="12"/>
  <c r="M21" i="12"/>
  <c r="G21" i="12"/>
  <c r="BC20" i="12"/>
  <c r="W20" i="12"/>
  <c r="O20" i="12"/>
  <c r="G20" i="12"/>
  <c r="BC19" i="12"/>
  <c r="AC19" i="12"/>
  <c r="W19" i="12"/>
  <c r="O19" i="12"/>
  <c r="G19" i="12"/>
  <c r="BA18" i="12"/>
  <c r="BA28" i="12" s="1"/>
  <c r="AC18" i="12"/>
  <c r="AC23" i="12" s="1"/>
  <c r="AC24" i="12" s="1"/>
  <c r="U18" i="12"/>
  <c r="E18" i="12"/>
  <c r="E57" i="12" s="1"/>
  <c r="BC17" i="12"/>
  <c r="AC17" i="12"/>
  <c r="AC21" i="12" s="1"/>
  <c r="W17" i="12"/>
  <c r="O17" i="12"/>
  <c r="G17" i="12"/>
  <c r="BC16" i="12"/>
  <c r="W16" i="12"/>
  <c r="G16" i="12"/>
  <c r="BC15" i="12"/>
  <c r="AS15" i="12"/>
  <c r="W15" i="12"/>
  <c r="G15" i="12"/>
  <c r="BC14" i="12"/>
  <c r="W14" i="12"/>
  <c r="G14" i="12"/>
  <c r="BC13" i="12"/>
  <c r="AC13" i="12"/>
  <c r="W13" i="12"/>
  <c r="O13" i="12"/>
  <c r="G13" i="12"/>
  <c r="BA12" i="12"/>
  <c r="AC12" i="12"/>
  <c r="U12" i="12"/>
  <c r="E12" i="12"/>
  <c r="BC11" i="12"/>
  <c r="AU11" i="12"/>
  <c r="AE11" i="12"/>
  <c r="W11" i="12"/>
  <c r="O11" i="12"/>
  <c r="G11" i="12"/>
  <c r="BC10" i="12"/>
  <c r="AU10" i="12"/>
  <c r="W10" i="12"/>
  <c r="G10" i="12"/>
  <c r="BC9" i="12"/>
  <c r="AS9" i="12"/>
  <c r="AS12" i="12" s="1"/>
  <c r="AS13" i="12" s="1"/>
  <c r="AS14" i="12" s="1"/>
  <c r="W9" i="12"/>
  <c r="G9" i="12"/>
  <c r="BC8" i="12"/>
  <c r="AL8" i="12"/>
  <c r="AM8" i="12" s="1"/>
  <c r="AE8" i="12"/>
  <c r="W8" i="12"/>
  <c r="G8" i="12"/>
  <c r="BA7" i="12"/>
  <c r="BA63" i="12" s="1"/>
  <c r="BA64" i="12" s="1"/>
  <c r="AU7" i="12"/>
  <c r="AL7" i="12"/>
  <c r="AK7" i="12"/>
  <c r="AK10" i="12" s="1"/>
  <c r="AE7" i="12"/>
  <c r="U7" i="12"/>
  <c r="U64" i="12" s="1"/>
  <c r="M22" i="12"/>
  <c r="E7" i="12"/>
  <c r="E68" i="12" s="1"/>
  <c r="E69" i="12" s="1"/>
  <c r="E70" i="12" s="1"/>
  <c r="E73" i="12" s="1"/>
  <c r="E72" i="12" s="1"/>
  <c r="N3" i="12"/>
  <c r="V3" i="12" s="1"/>
  <c r="AD3" i="12" s="1"/>
  <c r="AL3" i="12" s="1"/>
  <c r="AT3" i="12" s="1"/>
  <c r="BB3" i="12" s="1"/>
  <c r="L3" i="12"/>
  <c r="T3" i="12" s="1"/>
  <c r="AB3" i="12" s="1"/>
  <c r="AJ3" i="12" s="1"/>
  <c r="AR3" i="12" s="1"/>
  <c r="AZ3" i="12" s="1"/>
  <c r="BB64" i="11"/>
  <c r="BB63" i="11"/>
  <c r="BB62" i="11"/>
  <c r="BC62" i="11" s="1"/>
  <c r="BB61" i="11"/>
  <c r="BC61" i="11" s="1"/>
  <c r="BB60" i="11"/>
  <c r="BC60" i="11" s="1"/>
  <c r="BB59" i="11"/>
  <c r="BB58" i="11"/>
  <c r="BA58" i="11"/>
  <c r="BB57" i="11"/>
  <c r="BB56" i="11"/>
  <c r="BC56" i="11" s="1"/>
  <c r="BB55" i="11"/>
  <c r="BC55" i="11" s="1"/>
  <c r="BB54" i="11"/>
  <c r="BC54" i="11" s="1"/>
  <c r="BB53" i="11"/>
  <c r="BC53" i="11" s="1"/>
  <c r="BB52" i="11"/>
  <c r="BC52" i="11" s="1"/>
  <c r="BB51" i="11"/>
  <c r="BB50" i="11"/>
  <c r="BB49" i="11"/>
  <c r="BB48" i="11"/>
  <c r="BB47" i="11"/>
  <c r="BB46" i="11"/>
  <c r="BB45" i="11"/>
  <c r="BB44" i="11"/>
  <c r="BB43" i="11"/>
  <c r="BB42" i="11"/>
  <c r="BB41" i="11"/>
  <c r="BC41" i="11" s="1"/>
  <c r="BB40" i="11"/>
  <c r="BA40" i="11"/>
  <c r="BA42" i="11" s="1"/>
  <c r="BB39" i="11"/>
  <c r="BC39" i="11" s="1"/>
  <c r="BB38" i="11"/>
  <c r="BC38" i="11" s="1"/>
  <c r="BB37" i="11"/>
  <c r="BC37" i="11" s="1"/>
  <c r="BB36" i="11"/>
  <c r="BC36" i="11" s="1"/>
  <c r="BB35" i="11"/>
  <c r="BC35" i="11" s="1"/>
  <c r="BB34" i="11"/>
  <c r="BC34" i="11" s="1"/>
  <c r="BB33" i="11"/>
  <c r="BC33" i="11" s="1"/>
  <c r="BB32" i="11"/>
  <c r="BB31" i="11"/>
  <c r="BB30" i="11"/>
  <c r="BB29" i="11"/>
  <c r="BB28" i="11"/>
  <c r="BB27" i="11"/>
  <c r="BB26" i="11"/>
  <c r="BB25" i="11"/>
  <c r="BB24" i="11"/>
  <c r="BB23" i="11"/>
  <c r="BB22" i="11"/>
  <c r="BC22" i="11" s="1"/>
  <c r="BB21" i="11"/>
  <c r="BC21" i="11" s="1"/>
  <c r="BB20" i="11"/>
  <c r="BC20" i="11" s="1"/>
  <c r="BB19" i="11"/>
  <c r="BC19" i="11" s="1"/>
  <c r="BB18" i="11"/>
  <c r="BA18" i="11"/>
  <c r="BA57" i="11" s="1"/>
  <c r="BB17" i="11"/>
  <c r="BC17" i="11" s="1"/>
  <c r="BB16" i="11"/>
  <c r="BC16" i="11" s="1"/>
  <c r="BB15" i="11"/>
  <c r="BC15" i="11" s="1"/>
  <c r="BB14" i="11"/>
  <c r="BC14" i="11" s="1"/>
  <c r="BB13" i="11"/>
  <c r="BC13" i="11" s="1"/>
  <c r="BB12" i="11"/>
  <c r="BA12" i="11"/>
  <c r="BB11" i="11"/>
  <c r="BC11" i="11" s="1"/>
  <c r="BB10" i="11"/>
  <c r="BC10" i="11" s="1"/>
  <c r="BB9" i="11"/>
  <c r="BC9" i="11" s="1"/>
  <c r="BB8" i="11"/>
  <c r="BC8" i="11" s="1"/>
  <c r="BB7" i="11"/>
  <c r="BA7" i="11"/>
  <c r="BA63" i="11" s="1"/>
  <c r="BA64" i="11" s="1"/>
  <c r="A95" i="1"/>
  <c r="A97" i="1"/>
  <c r="A98" i="1"/>
  <c r="A99" i="1"/>
  <c r="G71" i="11"/>
  <c r="G67" i="11"/>
  <c r="G66" i="11"/>
  <c r="G65" i="11"/>
  <c r="U63" i="11"/>
  <c r="W62" i="11"/>
  <c r="W61" i="11"/>
  <c r="G61" i="11"/>
  <c r="W60" i="11"/>
  <c r="G60" i="11"/>
  <c r="G59" i="11"/>
  <c r="U58" i="11"/>
  <c r="E58" i="11"/>
  <c r="W56" i="11"/>
  <c r="G56" i="11"/>
  <c r="W55" i="11"/>
  <c r="G55" i="11"/>
  <c r="W54" i="11"/>
  <c r="G54" i="11"/>
  <c r="W53" i="11"/>
  <c r="G53" i="11"/>
  <c r="W52" i="11"/>
  <c r="G52" i="11"/>
  <c r="W41" i="11"/>
  <c r="G41" i="11"/>
  <c r="U40" i="11"/>
  <c r="U49" i="11" s="1"/>
  <c r="E40" i="11"/>
  <c r="E49" i="11" s="1"/>
  <c r="W39" i="11"/>
  <c r="G39" i="11"/>
  <c r="W38" i="11"/>
  <c r="G38" i="11"/>
  <c r="W37" i="11"/>
  <c r="G37" i="11"/>
  <c r="W36" i="11"/>
  <c r="G36" i="11"/>
  <c r="W35" i="11"/>
  <c r="G35" i="11"/>
  <c r="W34" i="11"/>
  <c r="G34" i="11"/>
  <c r="W33" i="11"/>
  <c r="G33" i="11"/>
  <c r="O25" i="11"/>
  <c r="O23" i="11"/>
  <c r="W22" i="11"/>
  <c r="G22" i="11"/>
  <c r="W21" i="11"/>
  <c r="M21" i="11"/>
  <c r="G21" i="11"/>
  <c r="W20" i="11"/>
  <c r="O20" i="11"/>
  <c r="G20" i="11"/>
  <c r="AC19" i="11"/>
  <c r="W19" i="11"/>
  <c r="O19" i="11"/>
  <c r="G19" i="11"/>
  <c r="AC18" i="11"/>
  <c r="AC23" i="11" s="1"/>
  <c r="AC24" i="11" s="1"/>
  <c r="U18" i="11"/>
  <c r="U31" i="11" s="1"/>
  <c r="E18" i="11"/>
  <c r="E57" i="11" s="1"/>
  <c r="AC17" i="11"/>
  <c r="AC21" i="11" s="1"/>
  <c r="W17" i="11"/>
  <c r="O17" i="11"/>
  <c r="G17" i="11"/>
  <c r="W16" i="11"/>
  <c r="G16" i="11"/>
  <c r="AS15" i="11"/>
  <c r="W15" i="11"/>
  <c r="G15" i="11"/>
  <c r="W14" i="11"/>
  <c r="G14" i="11"/>
  <c r="AC13" i="11"/>
  <c r="W13" i="11"/>
  <c r="O13" i="11"/>
  <c r="G13" i="11"/>
  <c r="AC12" i="11"/>
  <c r="U12" i="11"/>
  <c r="E12" i="11"/>
  <c r="AU11" i="11"/>
  <c r="AD11" i="11"/>
  <c r="AE11" i="11" s="1"/>
  <c r="W11" i="11"/>
  <c r="O11" i="11"/>
  <c r="G11" i="11"/>
  <c r="AU10" i="11"/>
  <c r="W10" i="11"/>
  <c r="G10" i="11"/>
  <c r="AS9" i="11"/>
  <c r="AS12" i="11" s="1"/>
  <c r="AS13" i="11" s="1"/>
  <c r="AS14" i="11" s="1"/>
  <c r="W9" i="11"/>
  <c r="G9" i="11"/>
  <c r="AL8" i="11"/>
  <c r="AM8" i="11" s="1"/>
  <c r="AD8" i="11"/>
  <c r="AE8" i="11" s="1"/>
  <c r="W8" i="11"/>
  <c r="G8" i="11"/>
  <c r="AU7" i="11"/>
  <c r="AL7" i="11"/>
  <c r="AK7" i="11"/>
  <c r="AK10" i="11" s="1"/>
  <c r="AD7" i="11"/>
  <c r="AE7" i="11" s="1"/>
  <c r="U7" i="11"/>
  <c r="U64" i="11" s="1"/>
  <c r="M26" i="11"/>
  <c r="E7" i="11"/>
  <c r="E68" i="11" s="1"/>
  <c r="E69" i="11" s="1"/>
  <c r="E70" i="11" s="1"/>
  <c r="E73" i="11" s="1"/>
  <c r="E72" i="11" s="1"/>
  <c r="N3" i="11"/>
  <c r="V3" i="11" s="1"/>
  <c r="AD3" i="11" s="1"/>
  <c r="AL3" i="11" s="1"/>
  <c r="AT3" i="11" s="1"/>
  <c r="BB3" i="11" s="1"/>
  <c r="L3" i="11"/>
  <c r="T3" i="11" s="1"/>
  <c r="AB3" i="11" s="1"/>
  <c r="AJ3" i="11" s="1"/>
  <c r="AR3" i="11" s="1"/>
  <c r="AZ3" i="11" s="1"/>
  <c r="A90" i="1"/>
  <c r="A91" i="1"/>
  <c r="A92" i="1"/>
  <c r="A93" i="1"/>
  <c r="A89" i="1"/>
  <c r="G71" i="10"/>
  <c r="G67" i="10"/>
  <c r="G66" i="10"/>
  <c r="G65" i="10"/>
  <c r="U63" i="10"/>
  <c r="W62" i="10"/>
  <c r="W61" i="10"/>
  <c r="G61" i="10"/>
  <c r="W60" i="10"/>
  <c r="G60" i="10"/>
  <c r="G59" i="10"/>
  <c r="U58" i="10"/>
  <c r="E58" i="10"/>
  <c r="W56" i="10"/>
  <c r="G56" i="10"/>
  <c r="W55" i="10"/>
  <c r="G55" i="10"/>
  <c r="W54" i="10"/>
  <c r="G54" i="10"/>
  <c r="W53" i="10"/>
  <c r="G53" i="10"/>
  <c r="W52" i="10"/>
  <c r="G52" i="10"/>
  <c r="W41" i="10"/>
  <c r="G41" i="10"/>
  <c r="U40" i="10"/>
  <c r="U49" i="10" s="1"/>
  <c r="E40" i="10"/>
  <c r="E48" i="10" s="1"/>
  <c r="W39" i="10"/>
  <c r="G39" i="10"/>
  <c r="W38" i="10"/>
  <c r="G38" i="10"/>
  <c r="W37" i="10"/>
  <c r="G37" i="10"/>
  <c r="W36" i="10"/>
  <c r="G36" i="10"/>
  <c r="W35" i="10"/>
  <c r="G35" i="10"/>
  <c r="W34" i="10"/>
  <c r="G34" i="10"/>
  <c r="W33" i="10"/>
  <c r="G33" i="10"/>
  <c r="O25" i="10"/>
  <c r="O23" i="10"/>
  <c r="W22" i="10"/>
  <c r="G22" i="10"/>
  <c r="W21" i="10"/>
  <c r="M21" i="10"/>
  <c r="G21" i="10"/>
  <c r="W20" i="10"/>
  <c r="O20" i="10"/>
  <c r="G20" i="10"/>
  <c r="AC19" i="10"/>
  <c r="W19" i="10"/>
  <c r="O19" i="10"/>
  <c r="G19" i="10"/>
  <c r="AC18" i="10"/>
  <c r="AC23" i="10" s="1"/>
  <c r="U18" i="10"/>
  <c r="U31" i="10" s="1"/>
  <c r="E18" i="10"/>
  <c r="E57" i="10" s="1"/>
  <c r="AC17" i="10"/>
  <c r="AC21" i="10" s="1"/>
  <c r="W17" i="10"/>
  <c r="O17" i="10"/>
  <c r="G17" i="10"/>
  <c r="W16" i="10"/>
  <c r="G16" i="10"/>
  <c r="AS15" i="10"/>
  <c r="W15" i="10"/>
  <c r="G15" i="10"/>
  <c r="W14" i="10"/>
  <c r="G14" i="10"/>
  <c r="AC13" i="10"/>
  <c r="W13" i="10"/>
  <c r="O13" i="10"/>
  <c r="G13" i="10"/>
  <c r="AC12" i="10"/>
  <c r="U12" i="10"/>
  <c r="E12" i="10"/>
  <c r="AU11" i="10"/>
  <c r="AD11" i="10"/>
  <c r="AE11" i="10" s="1"/>
  <c r="W11" i="10"/>
  <c r="N11" i="10"/>
  <c r="O11" i="10" s="1"/>
  <c r="F11" i="10"/>
  <c r="G11" i="10" s="1"/>
  <c r="AU10" i="10"/>
  <c r="W10" i="10"/>
  <c r="F10" i="10"/>
  <c r="G10" i="10" s="1"/>
  <c r="AS9" i="10"/>
  <c r="AS12" i="10" s="1"/>
  <c r="AS13" i="10" s="1"/>
  <c r="AS14" i="10" s="1"/>
  <c r="W9" i="10"/>
  <c r="F9" i="10"/>
  <c r="G9" i="10" s="1"/>
  <c r="AL8" i="10"/>
  <c r="AM8" i="10" s="1"/>
  <c r="AD8" i="10"/>
  <c r="AE8" i="10" s="1"/>
  <c r="W8" i="10"/>
  <c r="F8" i="10"/>
  <c r="G8" i="10" s="1"/>
  <c r="AT7" i="10"/>
  <c r="AU7" i="10" s="1"/>
  <c r="AL7" i="10"/>
  <c r="AK7" i="10"/>
  <c r="AK10" i="10" s="1"/>
  <c r="AD7" i="10"/>
  <c r="AE7" i="10" s="1"/>
  <c r="U7" i="10"/>
  <c r="U64" i="10" s="1"/>
  <c r="M7" i="10"/>
  <c r="M12" i="10" s="1"/>
  <c r="M14" i="10" s="1"/>
  <c r="F7" i="10"/>
  <c r="E7" i="10"/>
  <c r="E68" i="10" s="1"/>
  <c r="E69" i="10" s="1"/>
  <c r="N3" i="10"/>
  <c r="V3" i="10" s="1"/>
  <c r="AD3" i="10" s="1"/>
  <c r="AL3" i="10" s="1"/>
  <c r="AT3" i="10" s="1"/>
  <c r="L3" i="10"/>
  <c r="T3" i="10" s="1"/>
  <c r="AB3" i="10" s="1"/>
  <c r="AJ3" i="10" s="1"/>
  <c r="AR3" i="10" s="1"/>
  <c r="A87" i="1"/>
  <c r="AS15" i="9"/>
  <c r="AS9" i="9"/>
  <c r="AS12" i="9" s="1"/>
  <c r="AS13" i="9" s="1"/>
  <c r="AS14" i="9" s="1"/>
  <c r="AU11" i="9"/>
  <c r="AU10" i="9"/>
  <c r="AT7" i="9"/>
  <c r="AU7" i="9" s="1"/>
  <c r="G98" i="1"/>
  <c r="G89" i="1"/>
  <c r="G102" i="1"/>
  <c r="G95" i="1"/>
  <c r="G91" i="1"/>
  <c r="G93" i="1"/>
  <c r="G104" i="1"/>
  <c r="G103" i="1"/>
  <c r="G90" i="1"/>
  <c r="G101" i="1"/>
  <c r="G92" i="1"/>
  <c r="G99" i="1"/>
  <c r="G97" i="1"/>
  <c r="H34" i="41" l="1"/>
  <c r="G33" i="42"/>
  <c r="X9" i="40"/>
  <c r="AE120" i="1"/>
  <c r="AH57" i="1"/>
  <c r="E37" i="37"/>
  <c r="E25" i="37"/>
  <c r="E22" i="37"/>
  <c r="E26" i="37"/>
  <c r="E31" i="37"/>
  <c r="E32" i="37"/>
  <c r="E28" i="37"/>
  <c r="E23" i="37"/>
  <c r="E36" i="37"/>
  <c r="E30" i="37"/>
  <c r="E34" i="37"/>
  <c r="E24" i="37"/>
  <c r="E35" i="37"/>
  <c r="BC12" i="11"/>
  <c r="AM7" i="10"/>
  <c r="AM10" i="10"/>
  <c r="AM11" i="10" s="1"/>
  <c r="AL4" i="10" s="1"/>
  <c r="G12" i="10"/>
  <c r="G18" i="10"/>
  <c r="O21" i="10"/>
  <c r="AU15" i="12"/>
  <c r="G7" i="11"/>
  <c r="AE17" i="11"/>
  <c r="AE19" i="11"/>
  <c r="G40" i="11"/>
  <c r="W63" i="12"/>
  <c r="AE18" i="11"/>
  <c r="E42" i="11"/>
  <c r="G42" i="11" s="1"/>
  <c r="BA29" i="11"/>
  <c r="W12" i="10"/>
  <c r="AU15" i="10"/>
  <c r="E31" i="10"/>
  <c r="G31" i="10" s="1"/>
  <c r="W49" i="10"/>
  <c r="W58" i="10"/>
  <c r="W12" i="11"/>
  <c r="AE13" i="11"/>
  <c r="G58" i="11"/>
  <c r="BC18" i="11"/>
  <c r="BA28" i="11"/>
  <c r="BC28" i="11" s="1"/>
  <c r="BA49" i="11"/>
  <c r="BC49" i="11" s="1"/>
  <c r="BC63" i="11"/>
  <c r="BC7" i="12"/>
  <c r="AE12" i="12"/>
  <c r="AE21" i="12"/>
  <c r="AU13" i="10"/>
  <c r="AU9" i="11"/>
  <c r="M12" i="11"/>
  <c r="M14" i="11" s="1"/>
  <c r="M15" i="11" s="1"/>
  <c r="O15" i="11" s="1"/>
  <c r="AC14" i="11"/>
  <c r="AC15" i="11" s="1"/>
  <c r="AE15" i="11" s="1"/>
  <c r="BA23" i="11"/>
  <c r="BC23" i="11" s="1"/>
  <c r="W47" i="12"/>
  <c r="BC28" i="12"/>
  <c r="BC63" i="12"/>
  <c r="W63" i="10"/>
  <c r="BC58" i="11"/>
  <c r="G12" i="12"/>
  <c r="BC12" i="12"/>
  <c r="AC14" i="12"/>
  <c r="AC15" i="12" s="1"/>
  <c r="AE15" i="12" s="1"/>
  <c r="AE17" i="12"/>
  <c r="AE18" i="12"/>
  <c r="E28" i="12"/>
  <c r="E25" i="12" s="1"/>
  <c r="E26" i="12" s="1"/>
  <c r="E27" i="12" s="1"/>
  <c r="G27" i="12" s="1"/>
  <c r="U108" i="1"/>
  <c r="O22" i="12"/>
  <c r="W7" i="10"/>
  <c r="AU9" i="10"/>
  <c r="BC64" i="11"/>
  <c r="AM7" i="12"/>
  <c r="AU9" i="12"/>
  <c r="G40" i="12"/>
  <c r="BC40" i="12"/>
  <c r="E42" i="12"/>
  <c r="BA42" i="12"/>
  <c r="BC42" i="12" s="1"/>
  <c r="BC48" i="12"/>
  <c r="G58" i="12"/>
  <c r="BC58" i="12"/>
  <c r="AE12" i="11"/>
  <c r="W63" i="11"/>
  <c r="G7" i="10"/>
  <c r="AU12" i="10"/>
  <c r="W40" i="10"/>
  <c r="O21" i="11"/>
  <c r="U23" i="11"/>
  <c r="W23" i="11" s="1"/>
  <c r="W40" i="11"/>
  <c r="E48" i="11"/>
  <c r="E50" i="11" s="1"/>
  <c r="G50" i="11" s="1"/>
  <c r="W58" i="11"/>
  <c r="BC7" i="11"/>
  <c r="BC29" i="11"/>
  <c r="BC40" i="11"/>
  <c r="BA48" i="11"/>
  <c r="BA50" i="11" s="1"/>
  <c r="BC50" i="11" s="1"/>
  <c r="W12" i="12"/>
  <c r="E63" i="12"/>
  <c r="G63" i="12" s="1"/>
  <c r="BC18" i="12"/>
  <c r="BA30" i="12"/>
  <c r="BC30" i="12" s="1"/>
  <c r="G42" i="12"/>
  <c r="E48" i="12"/>
  <c r="E50" i="12" s="1"/>
  <c r="BA57" i="12"/>
  <c r="BC57" i="12" s="1"/>
  <c r="AE18" i="10"/>
  <c r="AU15" i="11"/>
  <c r="W18" i="11"/>
  <c r="AE23" i="11"/>
  <c r="E29" i="10"/>
  <c r="G29" i="10" s="1"/>
  <c r="AU12" i="11"/>
  <c r="W64" i="11"/>
  <c r="G18" i="12"/>
  <c r="AE19" i="12"/>
  <c r="O21" i="12"/>
  <c r="BA23" i="12"/>
  <c r="BC23" i="12" s="1"/>
  <c r="W40" i="12"/>
  <c r="U42" i="12"/>
  <c r="W42" i="12" s="1"/>
  <c r="U49" i="12"/>
  <c r="W49" i="12" s="1"/>
  <c r="W58" i="12"/>
  <c r="BC64" i="12"/>
  <c r="AU14" i="12"/>
  <c r="G50" i="12"/>
  <c r="AM10" i="12"/>
  <c r="AM11" i="12" s="1"/>
  <c r="AL4" i="12" s="1"/>
  <c r="U51" i="12"/>
  <c r="W51" i="12" s="1"/>
  <c r="U44" i="12"/>
  <c r="U45" i="12" s="1"/>
  <c r="U46" i="12" s="1"/>
  <c r="W46" i="12" s="1"/>
  <c r="E62" i="12"/>
  <c r="E64" i="12" s="1"/>
  <c r="W64" i="12"/>
  <c r="G68" i="12"/>
  <c r="AE23" i="12"/>
  <c r="AE24" i="12"/>
  <c r="G28" i="12"/>
  <c r="AU12" i="12"/>
  <c r="AE13" i="12"/>
  <c r="U31" i="12"/>
  <c r="W31" i="12" s="1"/>
  <c r="U23" i="12"/>
  <c r="W18" i="12"/>
  <c r="U57" i="12"/>
  <c r="W57" i="12" s="1"/>
  <c r="U30" i="12"/>
  <c r="W30" i="12" s="1"/>
  <c r="U28" i="12"/>
  <c r="BA32" i="12"/>
  <c r="BC32" i="12" s="1"/>
  <c r="BA25" i="12"/>
  <c r="BA26" i="12" s="1"/>
  <c r="BA27" i="12" s="1"/>
  <c r="BC27" i="12" s="1"/>
  <c r="G26" i="12"/>
  <c r="U29" i="12"/>
  <c r="W29" i="12" s="1"/>
  <c r="E32" i="12"/>
  <c r="G32" i="12" s="1"/>
  <c r="G49" i="12"/>
  <c r="BC50" i="12"/>
  <c r="G69" i="12"/>
  <c r="G72" i="12"/>
  <c r="G7" i="12"/>
  <c r="W7" i="12"/>
  <c r="AU13" i="12"/>
  <c r="G57" i="12"/>
  <c r="G64" i="12"/>
  <c r="G70" i="12"/>
  <c r="G73" i="12"/>
  <c r="BA29" i="12"/>
  <c r="BC29" i="12" s="1"/>
  <c r="E31" i="12"/>
  <c r="G31" i="12" s="1"/>
  <c r="E47" i="12"/>
  <c r="G47" i="12" s="1"/>
  <c r="U48" i="12"/>
  <c r="U50" i="12" s="1"/>
  <c r="W50" i="12" s="1"/>
  <c r="BA49" i="12"/>
  <c r="BC49" i="12" s="1"/>
  <c r="M12" i="12"/>
  <c r="M14" i="12" s="1"/>
  <c r="M18" i="12"/>
  <c r="M24" i="12" s="1"/>
  <c r="O24" i="12" s="1"/>
  <c r="E23" i="12"/>
  <c r="E24" i="12" s="1"/>
  <c r="G24" i="12" s="1"/>
  <c r="M26" i="12"/>
  <c r="O26" i="12" s="1"/>
  <c r="E29" i="12"/>
  <c r="G29" i="12" s="1"/>
  <c r="BA31" i="12"/>
  <c r="BC31" i="12" s="1"/>
  <c r="BA47" i="12"/>
  <c r="BC47" i="12" s="1"/>
  <c r="E30" i="12"/>
  <c r="G30" i="12" s="1"/>
  <c r="BA59" i="11"/>
  <c r="BC59" i="11" s="1"/>
  <c r="BC57" i="11"/>
  <c r="BC42" i="11"/>
  <c r="BA31" i="11"/>
  <c r="BC31" i="11" s="1"/>
  <c r="BA47" i="11"/>
  <c r="BA30" i="11"/>
  <c r="BC30" i="11" s="1"/>
  <c r="AE19" i="10"/>
  <c r="AE21" i="11"/>
  <c r="G49" i="11"/>
  <c r="AU14" i="11"/>
  <c r="E63" i="11"/>
  <c r="G63" i="11" s="1"/>
  <c r="E62" i="11"/>
  <c r="E64" i="11" s="1"/>
  <c r="G64" i="11" s="1"/>
  <c r="G69" i="11"/>
  <c r="G72" i="11"/>
  <c r="AM10" i="11"/>
  <c r="AM11" i="11" s="1"/>
  <c r="AL4" i="11" s="1"/>
  <c r="G12" i="11"/>
  <c r="O26" i="11"/>
  <c r="W7" i="11"/>
  <c r="AM7" i="11"/>
  <c r="G18" i="11"/>
  <c r="AE24" i="11"/>
  <c r="W31" i="11"/>
  <c r="W49" i="11"/>
  <c r="G68" i="11"/>
  <c r="E28" i="11"/>
  <c r="G57" i="11"/>
  <c r="AU13" i="11"/>
  <c r="E31" i="11"/>
  <c r="G31" i="11" s="1"/>
  <c r="E29" i="11"/>
  <c r="G29" i="11" s="1"/>
  <c r="E23" i="11"/>
  <c r="E30" i="11"/>
  <c r="G30" i="11" s="1"/>
  <c r="G70" i="11"/>
  <c r="G73" i="11"/>
  <c r="M18" i="11"/>
  <c r="M24" i="11" s="1"/>
  <c r="O24" i="11" s="1"/>
  <c r="M22" i="11"/>
  <c r="O22" i="11" s="1"/>
  <c r="U28" i="11"/>
  <c r="W28" i="11" s="1"/>
  <c r="U30" i="11"/>
  <c r="W30" i="11" s="1"/>
  <c r="U42" i="11"/>
  <c r="U48" i="11"/>
  <c r="U50" i="11" s="1"/>
  <c r="W50" i="11" s="1"/>
  <c r="U57" i="11"/>
  <c r="W57" i="11" s="1"/>
  <c r="U29" i="11"/>
  <c r="W29" i="11" s="1"/>
  <c r="U47" i="11"/>
  <c r="E47" i="11"/>
  <c r="AE17" i="10"/>
  <c r="G58" i="10"/>
  <c r="AU14" i="10"/>
  <c r="AE13" i="10"/>
  <c r="AE21" i="10"/>
  <c r="O14" i="10"/>
  <c r="M15" i="10"/>
  <c r="O15" i="10" s="1"/>
  <c r="G69" i="10"/>
  <c r="E70" i="10"/>
  <c r="E73" i="10" s="1"/>
  <c r="E72" i="10" s="1"/>
  <c r="G72" i="10" s="1"/>
  <c r="AC14" i="10"/>
  <c r="AC15" i="10" s="1"/>
  <c r="AE15" i="10" s="1"/>
  <c r="W64" i="10"/>
  <c r="O12" i="10"/>
  <c r="AE12" i="10"/>
  <c r="E62" i="10"/>
  <c r="E64" i="10" s="1"/>
  <c r="G64" i="10" s="1"/>
  <c r="G57" i="10"/>
  <c r="E63" i="10"/>
  <c r="G63" i="10" s="1"/>
  <c r="W31" i="10"/>
  <c r="G48" i="10"/>
  <c r="E50" i="10"/>
  <c r="G50" i="10" s="1"/>
  <c r="G68" i="10"/>
  <c r="AE23" i="10"/>
  <c r="AC24" i="10"/>
  <c r="AE24" i="10" s="1"/>
  <c r="M18" i="10"/>
  <c r="M24" i="10" s="1"/>
  <c r="O24" i="10" s="1"/>
  <c r="M22" i="10"/>
  <c r="O22" i="10" s="1"/>
  <c r="M26" i="10"/>
  <c r="O26" i="10" s="1"/>
  <c r="U28" i="10"/>
  <c r="W28" i="10" s="1"/>
  <c r="U30" i="10"/>
  <c r="W30" i="10" s="1"/>
  <c r="U42" i="10"/>
  <c r="U48" i="10"/>
  <c r="U50" i="10" s="1"/>
  <c r="W50" i="10" s="1"/>
  <c r="U57" i="10"/>
  <c r="U59" i="10" s="1"/>
  <c r="W59" i="10" s="1"/>
  <c r="E47" i="10"/>
  <c r="E49" i="10"/>
  <c r="G49" i="10" s="1"/>
  <c r="W18" i="10"/>
  <c r="E23" i="10"/>
  <c r="E28" i="10"/>
  <c r="E30" i="10"/>
  <c r="G30" i="10" s="1"/>
  <c r="G40" i="10"/>
  <c r="E42" i="10"/>
  <c r="U23" i="10"/>
  <c r="U29" i="10"/>
  <c r="W29" i="10" s="1"/>
  <c r="U47" i="10"/>
  <c r="W47" i="10" s="1"/>
  <c r="AU9" i="9"/>
  <c r="AU15" i="9"/>
  <c r="AU12" i="9"/>
  <c r="AU14" i="9"/>
  <c r="A86" i="1"/>
  <c r="A85" i="1"/>
  <c r="A84" i="1"/>
  <c r="A83" i="1"/>
  <c r="G71" i="9"/>
  <c r="G67" i="9"/>
  <c r="G66" i="9"/>
  <c r="G65" i="9"/>
  <c r="U63" i="9"/>
  <c r="W62" i="9"/>
  <c r="W61" i="9"/>
  <c r="G61" i="9"/>
  <c r="W60" i="9"/>
  <c r="G60" i="9"/>
  <c r="G59" i="9"/>
  <c r="U58" i="9"/>
  <c r="E58" i="9"/>
  <c r="W56" i="9"/>
  <c r="G56" i="9"/>
  <c r="W55" i="9"/>
  <c r="G55" i="9"/>
  <c r="W54" i="9"/>
  <c r="G54" i="9"/>
  <c r="W53" i="9"/>
  <c r="G53" i="9"/>
  <c r="W52" i="9"/>
  <c r="G52" i="9"/>
  <c r="W41" i="9"/>
  <c r="G41" i="9"/>
  <c r="U40" i="9"/>
  <c r="U48" i="9" s="1"/>
  <c r="U50" i="9" s="1"/>
  <c r="E40" i="9"/>
  <c r="E47" i="9" s="1"/>
  <c r="E51" i="9" s="1"/>
  <c r="W39" i="9"/>
  <c r="G39" i="9"/>
  <c r="W38" i="9"/>
  <c r="G38" i="9"/>
  <c r="W37" i="9"/>
  <c r="G37" i="9"/>
  <c r="W36" i="9"/>
  <c r="G36" i="9"/>
  <c r="W35" i="9"/>
  <c r="G35" i="9"/>
  <c r="W34" i="9"/>
  <c r="G34" i="9"/>
  <c r="W33" i="9"/>
  <c r="G33" i="9"/>
  <c r="O25" i="9"/>
  <c r="O23" i="9"/>
  <c r="W22" i="9"/>
  <c r="G22" i="9"/>
  <c r="W21" i="9"/>
  <c r="M21" i="9"/>
  <c r="G21" i="9"/>
  <c r="W20" i="9"/>
  <c r="O20" i="9"/>
  <c r="G20" i="9"/>
  <c r="W19" i="9"/>
  <c r="O19" i="9"/>
  <c r="G19" i="9"/>
  <c r="U18" i="9"/>
  <c r="U28" i="9" s="1"/>
  <c r="E18" i="9"/>
  <c r="E57" i="9" s="1"/>
  <c r="W17" i="9"/>
  <c r="O17" i="9"/>
  <c r="G17" i="9"/>
  <c r="W16" i="9"/>
  <c r="G16" i="9"/>
  <c r="W15" i="9"/>
  <c r="G15" i="9"/>
  <c r="W14" i="9"/>
  <c r="G14" i="9"/>
  <c r="W13" i="9"/>
  <c r="O13" i="9"/>
  <c r="G13" i="9"/>
  <c r="U12" i="9"/>
  <c r="E12" i="9"/>
  <c r="V11" i="9"/>
  <c r="W11" i="9" s="1"/>
  <c r="N11" i="9"/>
  <c r="O11" i="9" s="1"/>
  <c r="G11" i="9"/>
  <c r="V10" i="9"/>
  <c r="W10" i="9" s="1"/>
  <c r="G10" i="9"/>
  <c r="V9" i="9"/>
  <c r="W9" i="9" s="1"/>
  <c r="G9" i="9"/>
  <c r="AL8" i="9"/>
  <c r="AM8" i="9" s="1"/>
  <c r="V8" i="9"/>
  <c r="W8" i="9" s="1"/>
  <c r="G8" i="9"/>
  <c r="AL7" i="9"/>
  <c r="AK7" i="9"/>
  <c r="AK10" i="9" s="1"/>
  <c r="V7" i="9"/>
  <c r="U7" i="9"/>
  <c r="U64" i="9" s="1"/>
  <c r="M7" i="9"/>
  <c r="M22" i="9" s="1"/>
  <c r="E7" i="9"/>
  <c r="E68" i="9" s="1"/>
  <c r="E69" i="9" s="1"/>
  <c r="E70" i="9" s="1"/>
  <c r="E73" i="9" s="1"/>
  <c r="E72" i="9" s="1"/>
  <c r="N3" i="9"/>
  <c r="L3" i="9"/>
  <c r="A81" i="1"/>
  <c r="A77" i="1"/>
  <c r="A78" i="1"/>
  <c r="A79" i="1"/>
  <c r="A80" i="1"/>
  <c r="A76" i="1"/>
  <c r="BB8" i="8"/>
  <c r="BC8" i="8" s="1"/>
  <c r="BB7" i="8"/>
  <c r="BA7" i="8"/>
  <c r="BA10" i="8" s="1"/>
  <c r="O20" i="8"/>
  <c r="M21" i="8"/>
  <c r="E20" i="5"/>
  <c r="O25" i="8"/>
  <c r="O23" i="8"/>
  <c r="O19" i="8"/>
  <c r="N17" i="8"/>
  <c r="O17" i="8" s="1"/>
  <c r="N13" i="8"/>
  <c r="O13" i="8" s="1"/>
  <c r="N3" i="8"/>
  <c r="V3" i="8" s="1"/>
  <c r="AD3" i="8" s="1"/>
  <c r="AL3" i="8" s="1"/>
  <c r="AT3" i="8" s="1"/>
  <c r="BB3" i="8" s="1"/>
  <c r="L3" i="8"/>
  <c r="T3" i="8" s="1"/>
  <c r="AB3" i="8" s="1"/>
  <c r="AJ3" i="8" s="1"/>
  <c r="AR3" i="8" s="1"/>
  <c r="AZ3" i="8" s="1"/>
  <c r="N11" i="8"/>
  <c r="O11" i="8" s="1"/>
  <c r="M7" i="8"/>
  <c r="M12" i="8" s="1"/>
  <c r="AE17" i="8"/>
  <c r="AC63" i="8"/>
  <c r="AD64" i="8"/>
  <c r="AE62" i="8"/>
  <c r="AE61" i="8"/>
  <c r="AE60" i="8"/>
  <c r="AE56" i="8"/>
  <c r="AE55" i="8"/>
  <c r="AE54" i="8"/>
  <c r="AE53" i="8"/>
  <c r="AE52" i="8"/>
  <c r="AE41" i="8"/>
  <c r="AE39" i="8"/>
  <c r="AE38" i="8"/>
  <c r="AE37" i="8"/>
  <c r="AE36" i="8"/>
  <c r="AE35" i="8"/>
  <c r="AE34" i="8"/>
  <c r="AE33" i="8"/>
  <c r="AE22" i="8"/>
  <c r="AE21" i="8"/>
  <c r="AE20" i="8"/>
  <c r="AE19" i="8"/>
  <c r="AE16" i="8"/>
  <c r="AE15" i="8"/>
  <c r="AE14" i="8"/>
  <c r="AE13" i="8"/>
  <c r="AE11" i="8"/>
  <c r="AE10" i="8"/>
  <c r="AE9" i="8"/>
  <c r="AE8" i="8"/>
  <c r="AC58" i="8"/>
  <c r="AC40" i="8"/>
  <c r="AC49" i="8" s="1"/>
  <c r="AC18" i="8"/>
  <c r="AC29" i="8" s="1"/>
  <c r="AC12" i="8"/>
  <c r="AC7" i="8"/>
  <c r="G81" i="1"/>
  <c r="G80" i="1"/>
  <c r="G77" i="1"/>
  <c r="K99" i="1"/>
  <c r="G78" i="1"/>
  <c r="K92" i="1"/>
  <c r="G83" i="1"/>
  <c r="G76" i="1"/>
  <c r="G84" i="1"/>
  <c r="G79" i="1"/>
  <c r="K104" i="1"/>
  <c r="G48" i="12" l="1"/>
  <c r="BC72" i="21"/>
  <c r="I34" i="41"/>
  <c r="H33" i="42"/>
  <c r="Y9" i="40"/>
  <c r="AI57" i="1"/>
  <c r="AF120" i="1"/>
  <c r="I25" i="37"/>
  <c r="E12" i="37"/>
  <c r="E16" i="37"/>
  <c r="I32" i="37"/>
  <c r="I37" i="37"/>
  <c r="E17" i="37"/>
  <c r="E11" i="37"/>
  <c r="E9" i="37"/>
  <c r="E14" i="37"/>
  <c r="E10" i="37"/>
  <c r="E13" i="37"/>
  <c r="AK24" i="19"/>
  <c r="AK12" i="19"/>
  <c r="AK8" i="19"/>
  <c r="AK18" i="19"/>
  <c r="AK21" i="19"/>
  <c r="AQ15" i="19"/>
  <c r="AQ7" i="19"/>
  <c r="AQ12" i="19"/>
  <c r="AQ18" i="19"/>
  <c r="AQ21" i="19"/>
  <c r="AE23" i="19"/>
  <c r="AE7" i="19"/>
  <c r="AE12" i="19"/>
  <c r="AE18" i="19"/>
  <c r="AE21" i="19"/>
  <c r="AW24" i="19"/>
  <c r="AW12" i="19"/>
  <c r="AW19" i="19"/>
  <c r="AW18" i="19"/>
  <c r="AW21" i="19"/>
  <c r="BC23" i="19"/>
  <c r="BC25" i="19"/>
  <c r="BC15" i="19"/>
  <c r="BC18" i="19"/>
  <c r="BC21" i="19"/>
  <c r="AW15" i="20"/>
  <c r="AW19" i="20"/>
  <c r="AW6" i="20"/>
  <c r="AW8" i="20"/>
  <c r="AW9" i="20"/>
  <c r="AK14" i="20"/>
  <c r="AK10" i="20"/>
  <c r="AK12" i="20"/>
  <c r="AK13" i="20"/>
  <c r="AQ18" i="20"/>
  <c r="AQ14" i="20"/>
  <c r="AQ16" i="20"/>
  <c r="AQ17" i="20"/>
  <c r="AQ101" i="21"/>
  <c r="AQ100" i="21"/>
  <c r="AQ90" i="21"/>
  <c r="AQ92" i="21"/>
  <c r="AQ61" i="21"/>
  <c r="AQ82" i="21"/>
  <c r="AQ77" i="21"/>
  <c r="AQ49" i="21"/>
  <c r="AQ75" i="21"/>
  <c r="AQ84" i="21"/>
  <c r="AQ68" i="21"/>
  <c r="AQ60" i="21"/>
  <c r="AQ67" i="21"/>
  <c r="AQ51" i="21"/>
  <c r="AQ32" i="21"/>
  <c r="AQ42" i="21"/>
  <c r="AQ50" i="21"/>
  <c r="AQ38" i="21"/>
  <c r="AQ39" i="21"/>
  <c r="AQ26" i="21"/>
  <c r="AQ33" i="21"/>
  <c r="AQ25" i="21"/>
  <c r="AQ10" i="21"/>
  <c r="AQ17" i="21"/>
  <c r="BC101" i="21"/>
  <c r="BC90" i="21"/>
  <c r="BC94" i="21"/>
  <c r="BC52" i="21"/>
  <c r="BC86" i="21"/>
  <c r="BC41" i="21"/>
  <c r="BC66" i="21"/>
  <c r="BC81" i="21"/>
  <c r="BC68" i="21"/>
  <c r="BC30" i="21"/>
  <c r="BC71" i="21"/>
  <c r="BC80" i="21"/>
  <c r="AK20" i="19"/>
  <c r="AK19" i="19"/>
  <c r="AK15" i="19"/>
  <c r="AK14" i="19"/>
  <c r="AK17" i="19"/>
  <c r="AQ23" i="19"/>
  <c r="AQ25" i="19"/>
  <c r="AQ19" i="19"/>
  <c r="AQ14" i="19"/>
  <c r="AQ17" i="19"/>
  <c r="AE24" i="19"/>
  <c r="AE25" i="19"/>
  <c r="AE19" i="19"/>
  <c r="AE14" i="19"/>
  <c r="AE17" i="19"/>
  <c r="AW16" i="19"/>
  <c r="AW11" i="19"/>
  <c r="AW15" i="19"/>
  <c r="AW14" i="19"/>
  <c r="AW17" i="19"/>
  <c r="BC24" i="19"/>
  <c r="BC20" i="19"/>
  <c r="BC12" i="19"/>
  <c r="BC14" i="19"/>
  <c r="BC17" i="19"/>
  <c r="AW7" i="20"/>
  <c r="AW11" i="20"/>
  <c r="AW20" i="20"/>
  <c r="AW21" i="20"/>
  <c r="AK15" i="20"/>
  <c r="AK11" i="20"/>
  <c r="AK6" i="20"/>
  <c r="AK8" i="20"/>
  <c r="AK9" i="20"/>
  <c r="AQ7" i="20"/>
  <c r="AQ10" i="20"/>
  <c r="AQ12" i="20"/>
  <c r="AQ13" i="20"/>
  <c r="AQ95" i="21"/>
  <c r="AQ96" i="21"/>
  <c r="AQ87" i="21"/>
  <c r="AQ83" i="21"/>
  <c r="AQ89" i="21"/>
  <c r="AQ78" i="21"/>
  <c r="AQ73" i="21"/>
  <c r="AQ45" i="21"/>
  <c r="AQ71" i="21"/>
  <c r="AQ80" i="21"/>
  <c r="AQ66" i="21"/>
  <c r="AQ58" i="21"/>
  <c r="AQ63" i="21"/>
  <c r="AQ43" i="21"/>
  <c r="AQ29" i="21"/>
  <c r="AQ40" i="21"/>
  <c r="AQ48" i="21"/>
  <c r="AQ34" i="21"/>
  <c r="AQ37" i="21"/>
  <c r="AQ24" i="21"/>
  <c r="AQ30" i="21"/>
  <c r="AQ22" i="21"/>
  <c r="AQ20" i="21"/>
  <c r="AQ13" i="21"/>
  <c r="BC98" i="21"/>
  <c r="BC82" i="21"/>
  <c r="BC91" i="21"/>
  <c r="BC48" i="21"/>
  <c r="BC83" i="21"/>
  <c r="BC102" i="21"/>
  <c r="BC62" i="21"/>
  <c r="BC77" i="21"/>
  <c r="BC64" i="21"/>
  <c r="BC15" i="21"/>
  <c r="BC38" i="21"/>
  <c r="BC76" i="21"/>
  <c r="AK23" i="19"/>
  <c r="AK11" i="19"/>
  <c r="AK7" i="19"/>
  <c r="AK10" i="19"/>
  <c r="AK13" i="19"/>
  <c r="AQ24" i="19"/>
  <c r="AQ20" i="19"/>
  <c r="AQ11" i="19"/>
  <c r="AQ10" i="19"/>
  <c r="AQ13" i="19"/>
  <c r="AE8" i="19"/>
  <c r="AE20" i="19"/>
  <c r="AE11" i="19"/>
  <c r="AE10" i="19"/>
  <c r="AE13" i="19"/>
  <c r="AW20" i="19"/>
  <c r="AW25" i="19"/>
  <c r="AW22" i="19"/>
  <c r="AW10" i="19"/>
  <c r="AW13" i="19"/>
  <c r="BC8" i="19"/>
  <c r="BC19" i="19"/>
  <c r="BC11" i="19"/>
  <c r="BC10" i="19"/>
  <c r="BC13" i="19"/>
  <c r="AW14" i="20"/>
  <c r="AW18" i="20"/>
  <c r="AW16" i="20"/>
  <c r="AW17" i="20"/>
  <c r="AK22" i="20"/>
  <c r="AK7" i="20"/>
  <c r="AK20" i="20"/>
  <c r="AK21" i="20"/>
  <c r="AQ19" i="20"/>
  <c r="AQ22" i="20"/>
  <c r="AQ6" i="20"/>
  <c r="AQ8" i="20"/>
  <c r="AQ9" i="20"/>
  <c r="AQ93" i="21"/>
  <c r="AQ94" i="21"/>
  <c r="AQ74" i="21"/>
  <c r="AQ70" i="21"/>
  <c r="AQ102" i="21"/>
  <c r="AQ85" i="21"/>
  <c r="AQ69" i="21"/>
  <c r="AQ11" i="21"/>
  <c r="AQ47" i="21"/>
  <c r="AQ76" i="21"/>
  <c r="AQ64" i="21"/>
  <c r="AQ56" i="21"/>
  <c r="AQ59" i="21"/>
  <c r="AQ36" i="21"/>
  <c r="AQ57" i="21"/>
  <c r="AQ27" i="21"/>
  <c r="AQ44" i="21"/>
  <c r="AQ23" i="21"/>
  <c r="AQ31" i="21"/>
  <c r="AQ6" i="21"/>
  <c r="AQ15" i="21"/>
  <c r="AQ18" i="21"/>
  <c r="AQ16" i="21"/>
  <c r="AQ9" i="21"/>
  <c r="BC95" i="21"/>
  <c r="BC100" i="21"/>
  <c r="BC87" i="21"/>
  <c r="BC97" i="21"/>
  <c r="BC74" i="21"/>
  <c r="BC99" i="21"/>
  <c r="BC58" i="21"/>
  <c r="BC73" i="21"/>
  <c r="BC60" i="21"/>
  <c r="BC79" i="21"/>
  <c r="BC88" i="21"/>
  <c r="AW7" i="21"/>
  <c r="AW12" i="21"/>
  <c r="AW14" i="21"/>
  <c r="AW15" i="21"/>
  <c r="AW21" i="21"/>
  <c r="AW33" i="21"/>
  <c r="AW37" i="21"/>
  <c r="AW44" i="21"/>
  <c r="AW29" i="21"/>
  <c r="AW47" i="21"/>
  <c r="AW19" i="21"/>
  <c r="AW51" i="21"/>
  <c r="AW67" i="21"/>
  <c r="AW80" i="21"/>
  <c r="AW56" i="21"/>
  <c r="AW75" i="21"/>
  <c r="AW60" i="21"/>
  <c r="AW68" i="21"/>
  <c r="AW81" i="21"/>
  <c r="AW83" i="21"/>
  <c r="AW78" i="21"/>
  <c r="AW82" i="21"/>
  <c r="AW70" i="21"/>
  <c r="AW96" i="21"/>
  <c r="AW101" i="21"/>
  <c r="AK17" i="21"/>
  <c r="AK9" i="21"/>
  <c r="AK16" i="21"/>
  <c r="AK6" i="21"/>
  <c r="AK10" i="21"/>
  <c r="AK18" i="21"/>
  <c r="AE21" i="21"/>
  <c r="AK29" i="21"/>
  <c r="AK33" i="21"/>
  <c r="AK19" i="21"/>
  <c r="AK36" i="21"/>
  <c r="AK40" i="21"/>
  <c r="AK44" i="21"/>
  <c r="AK50" i="21"/>
  <c r="AK23" i="21"/>
  <c r="AK15" i="21"/>
  <c r="AE32" i="21"/>
  <c r="AE54" i="21"/>
  <c r="AE37" i="21"/>
  <c r="AE53" i="21"/>
  <c r="AE24" i="21"/>
  <c r="AE47" i="21"/>
  <c r="AK51" i="21"/>
  <c r="AK59" i="21"/>
  <c r="AK67" i="21"/>
  <c r="AE65" i="21"/>
  <c r="AE76" i="21"/>
  <c r="AE84" i="21"/>
  <c r="AE48" i="21"/>
  <c r="AK60" i="21"/>
  <c r="AK66" i="21"/>
  <c r="AK71" i="21"/>
  <c r="AK79" i="21"/>
  <c r="AK61" i="21"/>
  <c r="AK73" i="21"/>
  <c r="AK81" i="21"/>
  <c r="AK89" i="21"/>
  <c r="AK90" i="21"/>
  <c r="AK96" i="21"/>
  <c r="AK102" i="21"/>
  <c r="AK70" i="21"/>
  <c r="AE83" i="21"/>
  <c r="AK95" i="21"/>
  <c r="AE58" i="21"/>
  <c r="AK78" i="21"/>
  <c r="AE91" i="21"/>
  <c r="AE78" i="21"/>
  <c r="AK98" i="21"/>
  <c r="BC9" i="21"/>
  <c r="BC20" i="21"/>
  <c r="BC22" i="21"/>
  <c r="BC6" i="21"/>
  <c r="BC34" i="21"/>
  <c r="BC31" i="21"/>
  <c r="BC21" i="21"/>
  <c r="BC49" i="21"/>
  <c r="BC35" i="21"/>
  <c r="BC47" i="21"/>
  <c r="BC29" i="21"/>
  <c r="BC59" i="21"/>
  <c r="AW9" i="21"/>
  <c r="AW16" i="21"/>
  <c r="AW18" i="21"/>
  <c r="AW25" i="21"/>
  <c r="AW24" i="21"/>
  <c r="AW46" i="21"/>
  <c r="AW39" i="21"/>
  <c r="AW50" i="21"/>
  <c r="AW32" i="21"/>
  <c r="AW49" i="21"/>
  <c r="AW38" i="21"/>
  <c r="AW55" i="21"/>
  <c r="AW52" i="21"/>
  <c r="AW84" i="21"/>
  <c r="AW61" i="21"/>
  <c r="AW79" i="21"/>
  <c r="AW62" i="21"/>
  <c r="AW69" i="21"/>
  <c r="AW85" i="21"/>
  <c r="AW89" i="21"/>
  <c r="AW87" i="21"/>
  <c r="AW90" i="21"/>
  <c r="AW86" i="21"/>
  <c r="AW100" i="21"/>
  <c r="AE13" i="21"/>
  <c r="AE7" i="21"/>
  <c r="AE12" i="21"/>
  <c r="AE20" i="21"/>
  <c r="AE8" i="21"/>
  <c r="AE14" i="21"/>
  <c r="AE22" i="21"/>
  <c r="AE25" i="21"/>
  <c r="AE31" i="21"/>
  <c r="AE35" i="21"/>
  <c r="AK27" i="21"/>
  <c r="AE38" i="21"/>
  <c r="AE42" i="21"/>
  <c r="AE46" i="21"/>
  <c r="AE11" i="21"/>
  <c r="AE27" i="21"/>
  <c r="AE19" i="21"/>
  <c r="AK39" i="21"/>
  <c r="AK54" i="21"/>
  <c r="AK43" i="21"/>
  <c r="AK53" i="21"/>
  <c r="AK26" i="21"/>
  <c r="AK47" i="21"/>
  <c r="AE55" i="21"/>
  <c r="AE63" i="21"/>
  <c r="AK28" i="21"/>
  <c r="AE69" i="21"/>
  <c r="AK76" i="21"/>
  <c r="AK84" i="21"/>
  <c r="AE56" i="21"/>
  <c r="AK62" i="21"/>
  <c r="AE68" i="21"/>
  <c r="AE75" i="21"/>
  <c r="AE30" i="21"/>
  <c r="AK65" i="21"/>
  <c r="AE77" i="21"/>
  <c r="AE85" i="21"/>
  <c r="AE74" i="21"/>
  <c r="AE94" i="21"/>
  <c r="AE99" i="21"/>
  <c r="AE90" i="21"/>
  <c r="AK41" i="21"/>
  <c r="AE92" i="21"/>
  <c r="AE97" i="21"/>
  <c r="AE62" i="21"/>
  <c r="AE82" i="21"/>
  <c r="AK91" i="21"/>
  <c r="AK87" i="21"/>
  <c r="AK101" i="21"/>
  <c r="BC13" i="21"/>
  <c r="BC10" i="21"/>
  <c r="BC19" i="21"/>
  <c r="BC17" i="21"/>
  <c r="BC46" i="21"/>
  <c r="BC32" i="21"/>
  <c r="BC28" i="21"/>
  <c r="BC50" i="21"/>
  <c r="BC36" i="21"/>
  <c r="BC53" i="21"/>
  <c r="BC40" i="21"/>
  <c r="BC63" i="21"/>
  <c r="AW13" i="21"/>
  <c r="AW20" i="21"/>
  <c r="AW22" i="21"/>
  <c r="AW8" i="21"/>
  <c r="AW26" i="21"/>
  <c r="AW31" i="21"/>
  <c r="AW30" i="21"/>
  <c r="AW54" i="21"/>
  <c r="AW42" i="21"/>
  <c r="AW53" i="21"/>
  <c r="AW41" i="21"/>
  <c r="AW59" i="21"/>
  <c r="AW72" i="21"/>
  <c r="AW88" i="21"/>
  <c r="AW65" i="21"/>
  <c r="AW36" i="21"/>
  <c r="AW64" i="21"/>
  <c r="AW73" i="21"/>
  <c r="AW27" i="21"/>
  <c r="AW99" i="21"/>
  <c r="AW93" i="21"/>
  <c r="AW92" i="21"/>
  <c r="AW91" i="21"/>
  <c r="AW95" i="21"/>
  <c r="AK13" i="21"/>
  <c r="AK7" i="21"/>
  <c r="AK12" i="21"/>
  <c r="AK20" i="21"/>
  <c r="AK8" i="21"/>
  <c r="AK14" i="21"/>
  <c r="AK22" i="21"/>
  <c r="AK25" i="21"/>
  <c r="AK31" i="21"/>
  <c r="AK35" i="21"/>
  <c r="AK34" i="21"/>
  <c r="AK38" i="21"/>
  <c r="AK42" i="21"/>
  <c r="AK46" i="21"/>
  <c r="AK21" i="21"/>
  <c r="AK32" i="21"/>
  <c r="AE28" i="21"/>
  <c r="AK45" i="21"/>
  <c r="AK24" i="21"/>
  <c r="AE45" i="21"/>
  <c r="AE57" i="21"/>
  <c r="AK37" i="21"/>
  <c r="AK49" i="21"/>
  <c r="AK55" i="21"/>
  <c r="AK63" i="21"/>
  <c r="AE52" i="21"/>
  <c r="AE72" i="21"/>
  <c r="AE80" i="21"/>
  <c r="AE88" i="21"/>
  <c r="AK58" i="21"/>
  <c r="AE64" i="21"/>
  <c r="AK68" i="21"/>
  <c r="AK75" i="21"/>
  <c r="AE39" i="21"/>
  <c r="AK69" i="21"/>
  <c r="AK77" i="21"/>
  <c r="AK85" i="21"/>
  <c r="AK83" i="21"/>
  <c r="AK94" i="21"/>
  <c r="AK99" i="21"/>
  <c r="AK93" i="21"/>
  <c r="AK74" i="21"/>
  <c r="AK92" i="21"/>
  <c r="AK97" i="21"/>
  <c r="AE66" i="21"/>
  <c r="AK86" i="21"/>
  <c r="AE100" i="21"/>
  <c r="AE93" i="21"/>
  <c r="AE101" i="21"/>
  <c r="BC12" i="21"/>
  <c r="BC14" i="21"/>
  <c r="BC25" i="21"/>
  <c r="BC26" i="21"/>
  <c r="BC23" i="21"/>
  <c r="BC37" i="21"/>
  <c r="BC44" i="21"/>
  <c r="BC54" i="21"/>
  <c r="BC42" i="21"/>
  <c r="BC57" i="21"/>
  <c r="BC51" i="21"/>
  <c r="BC67" i="21"/>
  <c r="AW17" i="21"/>
  <c r="AW10" i="21"/>
  <c r="AW6" i="21"/>
  <c r="AW11" i="21"/>
  <c r="AW28" i="21"/>
  <c r="AW34" i="21"/>
  <c r="AW40" i="21"/>
  <c r="AW23" i="21"/>
  <c r="AW45" i="21"/>
  <c r="AW57" i="21"/>
  <c r="AW48" i="21"/>
  <c r="AW63" i="21"/>
  <c r="AW76" i="21"/>
  <c r="AW35" i="21"/>
  <c r="AW71" i="21"/>
  <c r="AW58" i="21"/>
  <c r="AW66" i="21"/>
  <c r="AW77" i="21"/>
  <c r="AW74" i="21"/>
  <c r="AW102" i="21"/>
  <c r="AW43" i="21"/>
  <c r="AW97" i="21"/>
  <c r="AW94" i="21"/>
  <c r="AW98" i="21"/>
  <c r="AE17" i="21"/>
  <c r="AE9" i="21"/>
  <c r="AE16" i="21"/>
  <c r="AE6" i="21"/>
  <c r="AE10" i="21"/>
  <c r="AE18" i="21"/>
  <c r="AE15" i="21"/>
  <c r="AE29" i="21"/>
  <c r="AE33" i="21"/>
  <c r="AK11" i="21"/>
  <c r="AE36" i="21"/>
  <c r="AE40" i="21"/>
  <c r="AE44" i="21"/>
  <c r="AE50" i="21"/>
  <c r="AE23" i="21"/>
  <c r="AE34" i="21"/>
  <c r="AK30" i="21"/>
  <c r="AE49" i="21"/>
  <c r="AE26" i="21"/>
  <c r="AK48" i="21"/>
  <c r="AK57" i="21"/>
  <c r="AE41" i="21"/>
  <c r="AE51" i="21"/>
  <c r="AE59" i="21"/>
  <c r="AE67" i="21"/>
  <c r="AE61" i="21"/>
  <c r="AK72" i="21"/>
  <c r="AK80" i="21"/>
  <c r="AK88" i="21"/>
  <c r="AE60" i="21"/>
  <c r="AK64" i="21"/>
  <c r="AE71" i="21"/>
  <c r="AE79" i="21"/>
  <c r="AK56" i="21"/>
  <c r="AE73" i="21"/>
  <c r="AE81" i="21"/>
  <c r="AE89" i="21"/>
  <c r="AE86" i="21"/>
  <c r="AE96" i="21"/>
  <c r="AE102" i="21"/>
  <c r="AK52" i="21"/>
  <c r="AK82" i="21"/>
  <c r="AE95" i="21"/>
  <c r="AE43" i="21"/>
  <c r="AE70" i="21"/>
  <c r="AE87" i="21"/>
  <c r="AK100" i="21"/>
  <c r="AE98" i="21"/>
  <c r="BC7" i="21"/>
  <c r="BC16" i="21"/>
  <c r="BC18" i="21"/>
  <c r="BC11" i="21"/>
  <c r="BC33" i="21"/>
  <c r="BC27" i="21"/>
  <c r="BC39" i="21"/>
  <c r="BC45" i="21"/>
  <c r="BC8" i="21"/>
  <c r="BC43" i="21"/>
  <c r="BC24" i="21"/>
  <c r="BC55" i="21"/>
  <c r="BC61" i="21"/>
  <c r="AK16" i="19"/>
  <c r="AK25" i="19"/>
  <c r="AK22" i="19"/>
  <c r="AK6" i="19"/>
  <c r="AK9" i="19"/>
  <c r="AQ8" i="19"/>
  <c r="AQ16" i="19"/>
  <c r="AQ22" i="19"/>
  <c r="AQ6" i="19"/>
  <c r="AQ9" i="19"/>
  <c r="AE15" i="19"/>
  <c r="AE16" i="19"/>
  <c r="AE22" i="19"/>
  <c r="AE6" i="19"/>
  <c r="AE9" i="19"/>
  <c r="AW23" i="19"/>
  <c r="AW8" i="19"/>
  <c r="AW7" i="19"/>
  <c r="AW6" i="19"/>
  <c r="AW9" i="19"/>
  <c r="BC7" i="19"/>
  <c r="BC16" i="19"/>
  <c r="BC22" i="19"/>
  <c r="BC6" i="19"/>
  <c r="BC9" i="19"/>
  <c r="AW22" i="20"/>
  <c r="AW10" i="20"/>
  <c r="AW12" i="20"/>
  <c r="AW13" i="20"/>
  <c r="AK19" i="20"/>
  <c r="AK18" i="20"/>
  <c r="AK16" i="20"/>
  <c r="AK17" i="20"/>
  <c r="AQ11" i="20"/>
  <c r="AQ15" i="20"/>
  <c r="AQ20" i="20"/>
  <c r="AQ21" i="20"/>
  <c r="AQ98" i="21"/>
  <c r="AQ86" i="21"/>
  <c r="AQ91" i="21"/>
  <c r="AQ97" i="21"/>
  <c r="AQ65" i="21"/>
  <c r="AQ99" i="21"/>
  <c r="AQ81" i="21"/>
  <c r="AQ52" i="21"/>
  <c r="AQ79" i="21"/>
  <c r="AQ88" i="21"/>
  <c r="AQ72" i="21"/>
  <c r="AQ62" i="21"/>
  <c r="AQ19" i="21"/>
  <c r="AQ55" i="21"/>
  <c r="AQ35" i="21"/>
  <c r="AQ53" i="21"/>
  <c r="AQ54" i="21"/>
  <c r="AQ41" i="21"/>
  <c r="AQ21" i="21"/>
  <c r="AQ28" i="21"/>
  <c r="AQ46" i="21"/>
  <c r="AQ8" i="21"/>
  <c r="AQ14" i="21"/>
  <c r="AQ12" i="21"/>
  <c r="AQ7" i="21"/>
  <c r="BC93" i="21"/>
  <c r="BC96" i="21"/>
  <c r="BC78" i="21"/>
  <c r="BC92" i="21"/>
  <c r="BC70" i="21"/>
  <c r="BC89" i="21"/>
  <c r="BC85" i="21"/>
  <c r="BC69" i="21"/>
  <c r="BC56" i="21"/>
  <c r="BC75" i="21"/>
  <c r="BC84" i="21"/>
  <c r="BC65" i="21"/>
  <c r="AY6" i="21"/>
  <c r="AZ6" i="21" s="1"/>
  <c r="AY8" i="21"/>
  <c r="AZ8" i="21" s="1"/>
  <c r="AY11" i="21"/>
  <c r="AZ11" i="21" s="1"/>
  <c r="AY15" i="21"/>
  <c r="AZ15" i="21" s="1"/>
  <c r="AY10" i="21"/>
  <c r="AZ10" i="21" s="1"/>
  <c r="AY14" i="21"/>
  <c r="AZ14" i="21" s="1"/>
  <c r="AY18" i="21"/>
  <c r="AZ18" i="21" s="1"/>
  <c r="AY22" i="21"/>
  <c r="AZ22" i="21" s="1"/>
  <c r="AY12" i="21"/>
  <c r="AZ12" i="21" s="1"/>
  <c r="AY16" i="21"/>
  <c r="AZ16" i="21" s="1"/>
  <c r="AY20" i="21"/>
  <c r="AZ20" i="21" s="1"/>
  <c r="AY13" i="21"/>
  <c r="AZ13" i="21" s="1"/>
  <c r="AY23" i="21"/>
  <c r="AZ23" i="21" s="1"/>
  <c r="AY27" i="21"/>
  <c r="AZ27" i="21" s="1"/>
  <c r="AY17" i="21"/>
  <c r="AZ17" i="21" s="1"/>
  <c r="AY29" i="21"/>
  <c r="AZ29" i="21" s="1"/>
  <c r="AY32" i="21"/>
  <c r="AZ32" i="21" s="1"/>
  <c r="AY48" i="21"/>
  <c r="AZ48" i="21" s="1"/>
  <c r="AY9" i="21"/>
  <c r="AZ9" i="21" s="1"/>
  <c r="AY19" i="21"/>
  <c r="AZ19" i="21" s="1"/>
  <c r="AY30" i="21"/>
  <c r="AZ30" i="21" s="1"/>
  <c r="AY35" i="21"/>
  <c r="AZ35" i="21" s="1"/>
  <c r="AY36" i="21"/>
  <c r="AZ36" i="21" s="1"/>
  <c r="AY38" i="21"/>
  <c r="AZ38" i="21" s="1"/>
  <c r="AY40" i="21"/>
  <c r="AZ40" i="21" s="1"/>
  <c r="AY26" i="21"/>
  <c r="AZ26" i="21" s="1"/>
  <c r="AY31" i="21"/>
  <c r="AZ31" i="21" s="1"/>
  <c r="AY37" i="21"/>
  <c r="AZ37" i="21" s="1"/>
  <c r="AY43" i="21"/>
  <c r="AZ43" i="21" s="1"/>
  <c r="AY46" i="21"/>
  <c r="AZ46" i="21" s="1"/>
  <c r="AY52" i="21"/>
  <c r="AZ52" i="21" s="1"/>
  <c r="AY56" i="21"/>
  <c r="AZ56" i="21" s="1"/>
  <c r="AY25" i="21"/>
  <c r="AZ25" i="21" s="1"/>
  <c r="AY33" i="21"/>
  <c r="AZ33" i="21" s="1"/>
  <c r="AY39" i="21"/>
  <c r="AZ39" i="21" s="1"/>
  <c r="AY41" i="21"/>
  <c r="AZ41" i="21" s="1"/>
  <c r="AY51" i="21"/>
  <c r="AZ51" i="21" s="1"/>
  <c r="AY55" i="21"/>
  <c r="AZ55" i="21" s="1"/>
  <c r="AY7" i="21"/>
  <c r="AZ7" i="21" s="1"/>
  <c r="AY21" i="21"/>
  <c r="AZ21" i="21" s="1"/>
  <c r="AY28" i="21"/>
  <c r="AZ28" i="21" s="1"/>
  <c r="AY34" i="21"/>
  <c r="AZ34" i="21" s="1"/>
  <c r="AY42" i="21"/>
  <c r="AZ42" i="21" s="1"/>
  <c r="AY45" i="21"/>
  <c r="AZ45" i="21" s="1"/>
  <c r="AY47" i="21"/>
  <c r="AZ47" i="21" s="1"/>
  <c r="AY49" i="21"/>
  <c r="AZ49" i="21" s="1"/>
  <c r="AY53" i="21"/>
  <c r="AZ53" i="21" s="1"/>
  <c r="AY57" i="21"/>
  <c r="AZ57" i="21" s="1"/>
  <c r="AY61" i="21"/>
  <c r="AZ61" i="21" s="1"/>
  <c r="AY65" i="21"/>
  <c r="AZ65" i="21" s="1"/>
  <c r="AY50" i="21"/>
  <c r="AZ50" i="21" s="1"/>
  <c r="AY70" i="21"/>
  <c r="AZ70" i="21" s="1"/>
  <c r="AY74" i="21"/>
  <c r="AZ74" i="21" s="1"/>
  <c r="AY78" i="21"/>
  <c r="AZ78" i="21" s="1"/>
  <c r="AY82" i="21"/>
  <c r="AZ82" i="21" s="1"/>
  <c r="AY86" i="21"/>
  <c r="AZ86" i="21" s="1"/>
  <c r="AY90" i="21"/>
  <c r="AZ90" i="21" s="1"/>
  <c r="AY54" i="21"/>
  <c r="AZ54" i="21" s="1"/>
  <c r="AY58" i="21"/>
  <c r="AZ58" i="21" s="1"/>
  <c r="AY60" i="21"/>
  <c r="AZ60" i="21" s="1"/>
  <c r="AY62" i="21"/>
  <c r="AZ62" i="21" s="1"/>
  <c r="AY64" i="21"/>
  <c r="AZ64" i="21" s="1"/>
  <c r="AY66" i="21"/>
  <c r="AZ66" i="21" s="1"/>
  <c r="AY68" i="21"/>
  <c r="AZ68" i="21" s="1"/>
  <c r="AY69" i="21"/>
  <c r="AZ69" i="21" s="1"/>
  <c r="AY73" i="21"/>
  <c r="AZ73" i="21" s="1"/>
  <c r="AY77" i="21"/>
  <c r="AZ77" i="21" s="1"/>
  <c r="AY44" i="21"/>
  <c r="AZ44" i="21" s="1"/>
  <c r="AY71" i="21"/>
  <c r="AZ71" i="21" s="1"/>
  <c r="AY75" i="21"/>
  <c r="AZ75" i="21" s="1"/>
  <c r="AY79" i="21"/>
  <c r="AZ79" i="21" s="1"/>
  <c r="AY83" i="21"/>
  <c r="AZ83" i="21" s="1"/>
  <c r="AY87" i="21"/>
  <c r="AZ87" i="21" s="1"/>
  <c r="AY24" i="21"/>
  <c r="AZ24" i="21" s="1"/>
  <c r="AY59" i="21"/>
  <c r="AZ59" i="21" s="1"/>
  <c r="AY63" i="21"/>
  <c r="AZ63" i="21" s="1"/>
  <c r="AY67" i="21"/>
  <c r="AZ67" i="21" s="1"/>
  <c r="AY92" i="21"/>
  <c r="AZ92" i="21" s="1"/>
  <c r="AY97" i="21"/>
  <c r="AZ97" i="21" s="1"/>
  <c r="AY101" i="21"/>
  <c r="AZ101" i="21" s="1"/>
  <c r="AY72" i="21"/>
  <c r="AZ72" i="21" s="1"/>
  <c r="AY80" i="21"/>
  <c r="AZ80" i="21" s="1"/>
  <c r="AY76" i="21"/>
  <c r="AZ76" i="21" s="1"/>
  <c r="AY81" i="21"/>
  <c r="AZ81" i="21" s="1"/>
  <c r="AY84" i="21"/>
  <c r="AZ84" i="21" s="1"/>
  <c r="AY89" i="21"/>
  <c r="AZ89" i="21" s="1"/>
  <c r="AY85" i="21"/>
  <c r="AZ85" i="21" s="1"/>
  <c r="AY88" i="21"/>
  <c r="AZ88" i="21" s="1"/>
  <c r="AY93" i="21"/>
  <c r="AZ93" i="21" s="1"/>
  <c r="AY95" i="21"/>
  <c r="AZ95" i="21" s="1"/>
  <c r="AY98" i="21"/>
  <c r="AZ98" i="21" s="1"/>
  <c r="AY91" i="21"/>
  <c r="AZ91" i="21" s="1"/>
  <c r="AY96" i="21"/>
  <c r="AZ96" i="21" s="1"/>
  <c r="AY99" i="21"/>
  <c r="AZ99" i="21" s="1"/>
  <c r="AY94" i="21"/>
  <c r="AZ94" i="21" s="1"/>
  <c r="AY100" i="21"/>
  <c r="AZ100" i="21" s="1"/>
  <c r="AY102" i="21"/>
  <c r="AZ102" i="21" s="1"/>
  <c r="AE9" i="20"/>
  <c r="AE13" i="20"/>
  <c r="AE17" i="20"/>
  <c r="AE21" i="20"/>
  <c r="AE8" i="20"/>
  <c r="AE12" i="20"/>
  <c r="AE16" i="20"/>
  <c r="AE20" i="20"/>
  <c r="AE6" i="20"/>
  <c r="AE10" i="20"/>
  <c r="AE7" i="20"/>
  <c r="AE14" i="20"/>
  <c r="AE15" i="20"/>
  <c r="AE22" i="20"/>
  <c r="AE11" i="20"/>
  <c r="AE19" i="20"/>
  <c r="AE18" i="20"/>
  <c r="AY7" i="20"/>
  <c r="AZ7" i="20" s="1"/>
  <c r="AY11" i="20"/>
  <c r="AZ11" i="20" s="1"/>
  <c r="AY15" i="20"/>
  <c r="AZ15" i="20" s="1"/>
  <c r="AY19" i="20"/>
  <c r="AZ19" i="20" s="1"/>
  <c r="AY6" i="20"/>
  <c r="AZ6" i="20" s="1"/>
  <c r="AY10" i="20"/>
  <c r="AZ10" i="20" s="1"/>
  <c r="AY14" i="20"/>
  <c r="AZ14" i="20" s="1"/>
  <c r="AY18" i="20"/>
  <c r="AZ18" i="20" s="1"/>
  <c r="AY8" i="20"/>
  <c r="AZ8" i="20" s="1"/>
  <c r="AY17" i="20"/>
  <c r="AZ17" i="20" s="1"/>
  <c r="AY22" i="20"/>
  <c r="AZ22" i="20" s="1"/>
  <c r="AY16" i="20"/>
  <c r="AZ16" i="20" s="1"/>
  <c r="AY9" i="20"/>
  <c r="AZ9" i="20" s="1"/>
  <c r="AY12" i="20"/>
  <c r="AZ12" i="20" s="1"/>
  <c r="AY13" i="20"/>
  <c r="AZ13" i="20" s="1"/>
  <c r="AY20" i="20"/>
  <c r="AZ20" i="20" s="1"/>
  <c r="AY21" i="20"/>
  <c r="AZ21" i="20" s="1"/>
  <c r="BC9" i="20"/>
  <c r="BC13" i="20"/>
  <c r="BC17" i="20"/>
  <c r="BC21" i="20"/>
  <c r="BC8" i="20"/>
  <c r="BC12" i="20"/>
  <c r="BC16" i="20"/>
  <c r="BC20" i="20"/>
  <c r="BC6" i="20"/>
  <c r="BC7" i="20"/>
  <c r="BC14" i="20"/>
  <c r="BC22" i="20"/>
  <c r="BC10" i="20"/>
  <c r="BC11" i="20"/>
  <c r="BC19" i="20"/>
  <c r="BC15" i="20"/>
  <c r="BC18" i="20"/>
  <c r="AY7" i="19"/>
  <c r="AZ7" i="19" s="1"/>
  <c r="AY11" i="19"/>
  <c r="AZ11" i="19" s="1"/>
  <c r="AY15" i="19"/>
  <c r="AZ15" i="19" s="1"/>
  <c r="AY19" i="19"/>
  <c r="AZ19" i="19" s="1"/>
  <c r="AY8" i="19"/>
  <c r="AZ8" i="19" s="1"/>
  <c r="AY12" i="19"/>
  <c r="AZ12" i="19" s="1"/>
  <c r="AY16" i="19"/>
  <c r="AZ16" i="19" s="1"/>
  <c r="AY20" i="19"/>
  <c r="AZ20" i="19" s="1"/>
  <c r="AY24" i="19"/>
  <c r="AZ24" i="19" s="1"/>
  <c r="AY6" i="19"/>
  <c r="AZ6" i="19" s="1"/>
  <c r="AY13" i="19"/>
  <c r="AZ13" i="19" s="1"/>
  <c r="AY14" i="19"/>
  <c r="AZ14" i="19" s="1"/>
  <c r="AY17" i="19"/>
  <c r="AZ17" i="19" s="1"/>
  <c r="AY21" i="19"/>
  <c r="AZ21" i="19" s="1"/>
  <c r="AY23" i="19"/>
  <c r="AZ23" i="19" s="1"/>
  <c r="AY9" i="19"/>
  <c r="AZ9" i="19" s="1"/>
  <c r="AY10" i="19"/>
  <c r="AZ10" i="19" s="1"/>
  <c r="AY22" i="19"/>
  <c r="AZ22" i="19" s="1"/>
  <c r="AY18" i="19"/>
  <c r="AZ18" i="19" s="1"/>
  <c r="AY25" i="19"/>
  <c r="AZ25" i="19" s="1"/>
  <c r="AE9" i="18"/>
  <c r="AE13" i="18"/>
  <c r="AE7" i="18"/>
  <c r="AE8" i="18"/>
  <c r="AE12" i="18"/>
  <c r="AE6" i="18"/>
  <c r="AE10" i="18"/>
  <c r="AE11" i="18"/>
  <c r="AQ9" i="18"/>
  <c r="AQ13" i="18"/>
  <c r="AQ7" i="18"/>
  <c r="AQ8" i="18"/>
  <c r="AQ12" i="18"/>
  <c r="AQ11" i="18"/>
  <c r="AQ6" i="18"/>
  <c r="AQ10" i="18"/>
  <c r="AW6" i="17"/>
  <c r="AW10" i="17"/>
  <c r="AW8" i="17"/>
  <c r="AW12" i="17"/>
  <c r="AW16" i="17"/>
  <c r="AW9" i="17"/>
  <c r="AW13" i="17"/>
  <c r="AW17" i="17"/>
  <c r="AW7" i="17"/>
  <c r="AW11" i="17"/>
  <c r="AW19" i="17"/>
  <c r="AW14" i="17"/>
  <c r="AW15" i="17"/>
  <c r="AW18" i="17"/>
  <c r="AE7" i="17"/>
  <c r="AE11" i="17"/>
  <c r="AE9" i="17"/>
  <c r="AE13" i="17"/>
  <c r="AE17" i="17"/>
  <c r="AE6" i="17"/>
  <c r="AE10" i="17"/>
  <c r="AE14" i="17"/>
  <c r="AE18" i="17"/>
  <c r="AE8" i="17"/>
  <c r="AE12" i="17"/>
  <c r="AE15" i="17"/>
  <c r="AE16" i="17"/>
  <c r="AE19" i="17"/>
  <c r="AK6" i="17"/>
  <c r="AK10" i="17"/>
  <c r="AK14" i="17"/>
  <c r="AK8" i="17"/>
  <c r="AK12" i="17"/>
  <c r="AK16" i="17"/>
  <c r="AK9" i="17"/>
  <c r="AK13" i="17"/>
  <c r="AK17" i="17"/>
  <c r="AK7" i="17"/>
  <c r="AK15" i="17"/>
  <c r="AK19" i="17"/>
  <c r="AK11" i="17"/>
  <c r="AK18" i="17"/>
  <c r="BC6" i="17"/>
  <c r="BC10" i="17"/>
  <c r="BC8" i="17"/>
  <c r="BC12" i="17"/>
  <c r="BC16" i="17"/>
  <c r="BC9" i="17"/>
  <c r="BC13" i="17"/>
  <c r="BC17" i="17"/>
  <c r="BC18" i="17"/>
  <c r="BC14" i="17"/>
  <c r="BC19" i="17"/>
  <c r="BC7" i="17"/>
  <c r="BC11" i="17"/>
  <c r="BC15" i="17"/>
  <c r="BI9" i="17"/>
  <c r="BI13" i="17"/>
  <c r="BI7" i="17"/>
  <c r="BI11" i="17"/>
  <c r="BI15" i="17"/>
  <c r="BI8" i="17"/>
  <c r="BI12" i="17"/>
  <c r="BI16" i="17"/>
  <c r="BI10" i="17"/>
  <c r="BI17" i="17"/>
  <c r="BI18" i="17"/>
  <c r="BI19" i="17"/>
  <c r="BI6" i="17"/>
  <c r="BI14" i="17"/>
  <c r="AQ6" i="17"/>
  <c r="AQ10" i="17"/>
  <c r="AQ14" i="17"/>
  <c r="AQ8" i="17"/>
  <c r="AQ12" i="17"/>
  <c r="AQ16" i="17"/>
  <c r="AQ9" i="17"/>
  <c r="AQ13" i="17"/>
  <c r="AQ17" i="17"/>
  <c r="AQ18" i="17"/>
  <c r="AQ19" i="17"/>
  <c r="AQ7" i="17"/>
  <c r="AQ11" i="17"/>
  <c r="AQ15" i="17"/>
  <c r="L92" i="1"/>
  <c r="O14" i="11"/>
  <c r="BC48" i="11"/>
  <c r="BA59" i="12"/>
  <c r="BC59" i="12" s="1"/>
  <c r="U59" i="11"/>
  <c r="W59" i="11" s="1"/>
  <c r="G73" i="10"/>
  <c r="AE14" i="12"/>
  <c r="AE25" i="12" s="1"/>
  <c r="AD4" i="12" s="1"/>
  <c r="G62" i="11"/>
  <c r="AE45" i="22"/>
  <c r="AQ45" i="22"/>
  <c r="AY45" i="22"/>
  <c r="AZ45" i="22" s="1"/>
  <c r="AK45" i="22"/>
  <c r="AW45" i="22"/>
  <c r="BC45" i="22"/>
  <c r="AM45" i="22"/>
  <c r="AN45" i="22" s="1"/>
  <c r="AS45" i="22"/>
  <c r="AT45" i="22" s="1"/>
  <c r="AG45" i="22"/>
  <c r="AH45" i="22" s="1"/>
  <c r="BE45" i="22"/>
  <c r="BF45" i="22" s="1"/>
  <c r="AE20" i="27"/>
  <c r="BI20" i="27"/>
  <c r="AW20" i="27"/>
  <c r="AK20" i="27"/>
  <c r="BC20" i="27"/>
  <c r="AQ20" i="27"/>
  <c r="AS21" i="24"/>
  <c r="AT21" i="24" s="1"/>
  <c r="AS19" i="24"/>
  <c r="AT19" i="24" s="1"/>
  <c r="AS15" i="24"/>
  <c r="AT15" i="24" s="1"/>
  <c r="AS8" i="24"/>
  <c r="AT8" i="24" s="1"/>
  <c r="AS17" i="24"/>
  <c r="AT17" i="24" s="1"/>
  <c r="AS18" i="24"/>
  <c r="AT18" i="24" s="1"/>
  <c r="AS20" i="24"/>
  <c r="AT20" i="24" s="1"/>
  <c r="AS6" i="24"/>
  <c r="AT6" i="24" s="1"/>
  <c r="AS13" i="24"/>
  <c r="AT13" i="24" s="1"/>
  <c r="AS14" i="24"/>
  <c r="AT14" i="24" s="1"/>
  <c r="AS16" i="24"/>
  <c r="AT16" i="24" s="1"/>
  <c r="AS11" i="24"/>
  <c r="AT11" i="24" s="1"/>
  <c r="AS9" i="24"/>
  <c r="AT9" i="24" s="1"/>
  <c r="AS10" i="24"/>
  <c r="AT10" i="24" s="1"/>
  <c r="AS12" i="24"/>
  <c r="AT12" i="24" s="1"/>
  <c r="AS7" i="24"/>
  <c r="AT7" i="24" s="1"/>
  <c r="AM9" i="24"/>
  <c r="AN9" i="24" s="1"/>
  <c r="AM16" i="24"/>
  <c r="AN16" i="24" s="1"/>
  <c r="AG9" i="24"/>
  <c r="AH9" i="24" s="1"/>
  <c r="AM21" i="24"/>
  <c r="AN21" i="24" s="1"/>
  <c r="AM10" i="24"/>
  <c r="AN10" i="24" s="1"/>
  <c r="AM11" i="24"/>
  <c r="AN11" i="24" s="1"/>
  <c r="AM14" i="24"/>
  <c r="AN14" i="24" s="1"/>
  <c r="AG7" i="24"/>
  <c r="AH7" i="24" s="1"/>
  <c r="AG20" i="24"/>
  <c r="AH20" i="24" s="1"/>
  <c r="AG21" i="24"/>
  <c r="AH21" i="24" s="1"/>
  <c r="AG6" i="24"/>
  <c r="AH6" i="24" s="1"/>
  <c r="AM20" i="24"/>
  <c r="AN20" i="24" s="1"/>
  <c r="AM17" i="24"/>
  <c r="AN17" i="24" s="1"/>
  <c r="AM6" i="24"/>
  <c r="AN6" i="24" s="1"/>
  <c r="AM7" i="24"/>
  <c r="AN7" i="24" s="1"/>
  <c r="AG19" i="24"/>
  <c r="AH19" i="24" s="1"/>
  <c r="AG17" i="24"/>
  <c r="AH17" i="24" s="1"/>
  <c r="AG16" i="24"/>
  <c r="AH16" i="24" s="1"/>
  <c r="AG18" i="24"/>
  <c r="AH18" i="24" s="1"/>
  <c r="AM13" i="24"/>
  <c r="AN13" i="24" s="1"/>
  <c r="AM19" i="24"/>
  <c r="AN19" i="24" s="1"/>
  <c r="AM8" i="24"/>
  <c r="AN8" i="24" s="1"/>
  <c r="AG15" i="24"/>
  <c r="AH15" i="24" s="1"/>
  <c r="AG13" i="24"/>
  <c r="AH13" i="24" s="1"/>
  <c r="AG12" i="24"/>
  <c r="AH12" i="24" s="1"/>
  <c r="AG14" i="24"/>
  <c r="AH14" i="24" s="1"/>
  <c r="AM12" i="24"/>
  <c r="AN12" i="24" s="1"/>
  <c r="AM15" i="24"/>
  <c r="AN15" i="24" s="1"/>
  <c r="AM18" i="24"/>
  <c r="AN18" i="24" s="1"/>
  <c r="AG11" i="24"/>
  <c r="AH11" i="24" s="1"/>
  <c r="AG8" i="24"/>
  <c r="AH8" i="24" s="1"/>
  <c r="AG10" i="24"/>
  <c r="AH10" i="24" s="1"/>
  <c r="AY37" i="22"/>
  <c r="AZ37" i="22" s="1"/>
  <c r="AY21" i="22"/>
  <c r="AZ21" i="22" s="1"/>
  <c r="AY39" i="22"/>
  <c r="AZ39" i="22" s="1"/>
  <c r="AY36" i="22"/>
  <c r="AZ36" i="22" s="1"/>
  <c r="AY20" i="22"/>
  <c r="AZ20" i="22" s="1"/>
  <c r="AY43" i="22"/>
  <c r="AZ43" i="22" s="1"/>
  <c r="AY42" i="22"/>
  <c r="AZ42" i="22" s="1"/>
  <c r="AY26" i="22"/>
  <c r="AZ26" i="22" s="1"/>
  <c r="AY10" i="22"/>
  <c r="AZ10" i="22" s="1"/>
  <c r="AY11" i="22"/>
  <c r="AZ11" i="22" s="1"/>
  <c r="AY33" i="22"/>
  <c r="AZ33" i="22" s="1"/>
  <c r="AY17" i="22"/>
  <c r="AZ17" i="22" s="1"/>
  <c r="AY19" i="22"/>
  <c r="AZ19" i="22" s="1"/>
  <c r="AY32" i="22"/>
  <c r="AZ32" i="22" s="1"/>
  <c r="AY16" i="22"/>
  <c r="AZ16" i="22" s="1"/>
  <c r="AY31" i="22"/>
  <c r="AZ31" i="22" s="1"/>
  <c r="AY38" i="22"/>
  <c r="AZ38" i="22" s="1"/>
  <c r="AY22" i="22"/>
  <c r="AZ22" i="22" s="1"/>
  <c r="AY6" i="22"/>
  <c r="AZ6" i="22" s="1"/>
  <c r="AY7" i="22"/>
  <c r="AZ7" i="22" s="1"/>
  <c r="AY29" i="22"/>
  <c r="AZ29" i="22" s="1"/>
  <c r="AY13" i="22"/>
  <c r="AZ13" i="22" s="1"/>
  <c r="AY44" i="22"/>
  <c r="AZ44" i="22" s="1"/>
  <c r="AY28" i="22"/>
  <c r="AZ28" i="22" s="1"/>
  <c r="AY12" i="22"/>
  <c r="AZ12" i="22" s="1"/>
  <c r="AY27" i="22"/>
  <c r="AZ27" i="22" s="1"/>
  <c r="AY34" i="22"/>
  <c r="AZ34" i="22" s="1"/>
  <c r="AY18" i="22"/>
  <c r="AZ18" i="22" s="1"/>
  <c r="AY35" i="22"/>
  <c r="AZ35" i="22" s="1"/>
  <c r="AY41" i="22"/>
  <c r="AZ41" i="22" s="1"/>
  <c r="AY25" i="22"/>
  <c r="AZ25" i="22" s="1"/>
  <c r="AY9" i="22"/>
  <c r="AZ9" i="22" s="1"/>
  <c r="AY40" i="22"/>
  <c r="AZ40" i="22" s="1"/>
  <c r="AY24" i="22"/>
  <c r="AZ24" i="22" s="1"/>
  <c r="AY8" i="22"/>
  <c r="AZ8" i="22" s="1"/>
  <c r="AY15" i="22"/>
  <c r="AZ15" i="22" s="1"/>
  <c r="AY30" i="22"/>
  <c r="AZ30" i="22" s="1"/>
  <c r="AY14" i="22"/>
  <c r="AZ14" i="22" s="1"/>
  <c r="AY23" i="22"/>
  <c r="AZ23" i="22" s="1"/>
  <c r="AH15" i="23"/>
  <c r="AI15" i="23" s="1"/>
  <c r="AH7" i="23"/>
  <c r="AI7" i="23" s="1"/>
  <c r="AH8" i="23"/>
  <c r="AI8" i="23" s="1"/>
  <c r="AN7" i="23"/>
  <c r="AO7" i="23" s="1"/>
  <c r="AN11" i="23"/>
  <c r="AO11" i="23" s="1"/>
  <c r="AM43" i="22"/>
  <c r="AN43" i="22" s="1"/>
  <c r="AM27" i="22"/>
  <c r="AN27" i="22" s="1"/>
  <c r="AM11" i="22"/>
  <c r="AN11" i="22" s="1"/>
  <c r="AM25" i="22"/>
  <c r="AN25" i="22" s="1"/>
  <c r="AM38" i="22"/>
  <c r="AN38" i="22" s="1"/>
  <c r="AM22" i="22"/>
  <c r="AN22" i="22" s="1"/>
  <c r="AM6" i="22"/>
  <c r="AN6" i="22" s="1"/>
  <c r="AM40" i="22"/>
  <c r="AN40" i="22" s="1"/>
  <c r="AM24" i="22"/>
  <c r="AN24" i="22" s="1"/>
  <c r="AM8" i="22"/>
  <c r="AN8" i="22" s="1"/>
  <c r="AH11" i="23"/>
  <c r="AI11" i="23" s="1"/>
  <c r="AH12" i="23"/>
  <c r="AI12" i="23" s="1"/>
  <c r="AN12" i="23"/>
  <c r="AO12" i="23" s="1"/>
  <c r="AN14" i="23"/>
  <c r="AO14" i="23" s="1"/>
  <c r="AN8" i="23"/>
  <c r="AO8" i="23" s="1"/>
  <c r="AM35" i="22"/>
  <c r="AN35" i="22" s="1"/>
  <c r="AM19" i="22"/>
  <c r="AN19" i="22" s="1"/>
  <c r="AM37" i="22"/>
  <c r="AN37" i="22" s="1"/>
  <c r="AM9" i="22"/>
  <c r="AN9" i="22" s="1"/>
  <c r="AM30" i="22"/>
  <c r="AN30" i="22" s="1"/>
  <c r="AM14" i="22"/>
  <c r="AN14" i="22" s="1"/>
  <c r="AM13" i="22"/>
  <c r="AN13" i="22" s="1"/>
  <c r="AM32" i="22"/>
  <c r="AN32" i="22" s="1"/>
  <c r="AM16" i="22"/>
  <c r="AN16" i="22" s="1"/>
  <c r="AM21" i="22"/>
  <c r="AN21" i="22" s="1"/>
  <c r="AN10" i="23"/>
  <c r="AO10" i="23" s="1"/>
  <c r="AM23" i="22"/>
  <c r="AN23" i="22" s="1"/>
  <c r="AM17" i="22"/>
  <c r="AN17" i="22" s="1"/>
  <c r="AM18" i="22"/>
  <c r="AN18" i="22" s="1"/>
  <c r="AM36" i="22"/>
  <c r="AN36" i="22" s="1"/>
  <c r="AM33" i="22"/>
  <c r="AN33" i="22" s="1"/>
  <c r="AH9" i="23"/>
  <c r="AI9" i="23" s="1"/>
  <c r="AH10" i="23"/>
  <c r="AI10" i="23" s="1"/>
  <c r="AN9" i="23"/>
  <c r="AO9" i="23" s="1"/>
  <c r="AN13" i="23"/>
  <c r="AO13" i="23" s="1"/>
  <c r="AN6" i="23"/>
  <c r="AO6" i="23" s="1"/>
  <c r="AM31" i="22"/>
  <c r="AN31" i="22" s="1"/>
  <c r="AM15" i="22"/>
  <c r="AN15" i="22" s="1"/>
  <c r="AM29" i="22"/>
  <c r="AN29" i="22" s="1"/>
  <c r="AM42" i="22"/>
  <c r="AN42" i="22" s="1"/>
  <c r="AM26" i="22"/>
  <c r="AN26" i="22" s="1"/>
  <c r="AM10" i="22"/>
  <c r="AN10" i="22" s="1"/>
  <c r="AM44" i="22"/>
  <c r="AN44" i="22" s="1"/>
  <c r="AM28" i="22"/>
  <c r="AN28" i="22" s="1"/>
  <c r="AM12" i="22"/>
  <c r="AN12" i="22" s="1"/>
  <c r="AH13" i="23"/>
  <c r="AI13" i="23" s="1"/>
  <c r="AH14" i="23"/>
  <c r="AI14" i="23" s="1"/>
  <c r="AH6" i="23"/>
  <c r="AI6" i="23" s="1"/>
  <c r="AN15" i="23"/>
  <c r="AO15" i="23" s="1"/>
  <c r="AM39" i="22"/>
  <c r="AN39" i="22" s="1"/>
  <c r="AM7" i="22"/>
  <c r="AN7" i="22" s="1"/>
  <c r="AM34" i="22"/>
  <c r="AN34" i="22" s="1"/>
  <c r="AM41" i="22"/>
  <c r="AN41" i="22" s="1"/>
  <c r="AM20" i="22"/>
  <c r="AN20" i="22" s="1"/>
  <c r="AS42" i="22"/>
  <c r="AT42" i="22" s="1"/>
  <c r="AS26" i="22"/>
  <c r="AT26" i="22" s="1"/>
  <c r="AS10" i="22"/>
  <c r="AT10" i="22" s="1"/>
  <c r="AS41" i="22"/>
  <c r="AT41" i="22" s="1"/>
  <c r="AS25" i="22"/>
  <c r="AT25" i="22" s="1"/>
  <c r="AS9" i="22"/>
  <c r="AT9" i="22" s="1"/>
  <c r="AS8" i="22"/>
  <c r="AT8" i="22" s="1"/>
  <c r="AS31" i="22"/>
  <c r="AT31" i="22" s="1"/>
  <c r="AS15" i="22"/>
  <c r="AT15" i="22" s="1"/>
  <c r="AS40" i="22"/>
  <c r="AT40" i="22" s="1"/>
  <c r="AS38" i="22"/>
  <c r="AT38" i="22" s="1"/>
  <c r="AS22" i="22"/>
  <c r="AT22" i="22" s="1"/>
  <c r="AS44" i="22"/>
  <c r="AT44" i="22" s="1"/>
  <c r="AS21" i="22"/>
  <c r="AT21" i="22" s="1"/>
  <c r="AS43" i="22"/>
  <c r="AT43" i="22" s="1"/>
  <c r="AS11" i="22"/>
  <c r="AT11" i="22" s="1"/>
  <c r="AS34" i="22"/>
  <c r="AT34" i="22" s="1"/>
  <c r="AS32" i="22"/>
  <c r="AT32" i="22" s="1"/>
  <c r="AS17" i="22"/>
  <c r="AT17" i="22" s="1"/>
  <c r="AS39" i="22"/>
  <c r="AT39" i="22" s="1"/>
  <c r="AS7" i="22"/>
  <c r="AT7" i="22" s="1"/>
  <c r="AS30" i="22"/>
  <c r="AT30" i="22" s="1"/>
  <c r="AS14" i="22"/>
  <c r="AT14" i="22" s="1"/>
  <c r="AS12" i="22"/>
  <c r="AT12" i="22" s="1"/>
  <c r="AS29" i="22"/>
  <c r="AT29" i="22" s="1"/>
  <c r="AS13" i="22"/>
  <c r="AT13" i="22" s="1"/>
  <c r="AS20" i="22"/>
  <c r="AT20" i="22" s="1"/>
  <c r="AS35" i="22"/>
  <c r="AT35" i="22" s="1"/>
  <c r="AS19" i="22"/>
  <c r="AT19" i="22" s="1"/>
  <c r="AS6" i="22"/>
  <c r="AT6" i="22" s="1"/>
  <c r="AS37" i="22"/>
  <c r="AT37" i="22" s="1"/>
  <c r="AS36" i="22"/>
  <c r="AT36" i="22" s="1"/>
  <c r="AS27" i="22"/>
  <c r="AT27" i="22" s="1"/>
  <c r="AS28" i="22"/>
  <c r="AT28" i="22" s="1"/>
  <c r="AS18" i="22"/>
  <c r="AT18" i="22" s="1"/>
  <c r="AS33" i="22"/>
  <c r="AT33" i="22" s="1"/>
  <c r="AS24" i="22"/>
  <c r="AT24" i="22" s="1"/>
  <c r="AS23" i="22"/>
  <c r="AT23" i="22" s="1"/>
  <c r="AS16" i="22"/>
  <c r="AT16" i="22" s="1"/>
  <c r="AT15" i="23"/>
  <c r="AU15" i="23" s="1"/>
  <c r="AT11" i="23"/>
  <c r="AU11" i="23" s="1"/>
  <c r="AT7" i="23"/>
  <c r="AU7" i="23" s="1"/>
  <c r="AZ13" i="23"/>
  <c r="BA13" i="23" s="1"/>
  <c r="AZ9" i="23"/>
  <c r="BA9" i="23" s="1"/>
  <c r="BE44" i="22"/>
  <c r="BF44" i="22" s="1"/>
  <c r="BE28" i="22"/>
  <c r="BF28" i="22" s="1"/>
  <c r="BE12" i="22"/>
  <c r="BF12" i="22" s="1"/>
  <c r="BE22" i="22"/>
  <c r="BF22" i="22" s="1"/>
  <c r="BE39" i="22"/>
  <c r="BF39" i="22" s="1"/>
  <c r="BE23" i="22"/>
  <c r="BF23" i="22" s="1"/>
  <c r="BE7" i="22"/>
  <c r="BF7" i="22" s="1"/>
  <c r="BE37" i="22"/>
  <c r="BF37" i="22" s="1"/>
  <c r="BE21" i="22"/>
  <c r="BF21" i="22" s="1"/>
  <c r="BE42" i="22"/>
  <c r="BF42" i="22" s="1"/>
  <c r="AG40" i="22"/>
  <c r="AH40" i="22" s="1"/>
  <c r="AG24" i="22"/>
  <c r="AH24" i="22" s="1"/>
  <c r="AG8" i="22"/>
  <c r="AH8" i="22" s="1"/>
  <c r="AG35" i="22"/>
  <c r="AH35" i="22" s="1"/>
  <c r="AG19" i="22"/>
  <c r="AH19" i="22" s="1"/>
  <c r="AG34" i="22"/>
  <c r="AH34" i="22" s="1"/>
  <c r="AG6" i="22"/>
  <c r="AH6" i="22" s="1"/>
  <c r="AG29" i="22"/>
  <c r="AH29" i="22" s="1"/>
  <c r="AG13" i="22"/>
  <c r="AH13" i="22" s="1"/>
  <c r="AG14" i="22"/>
  <c r="AH14" i="22" s="1"/>
  <c r="BE6" i="22"/>
  <c r="BF6" i="22" s="1"/>
  <c r="AT14" i="23"/>
  <c r="AU14" i="23" s="1"/>
  <c r="AT10" i="23"/>
  <c r="AU10" i="23" s="1"/>
  <c r="AT6" i="23"/>
  <c r="AU6" i="23" s="1"/>
  <c r="AZ12" i="23"/>
  <c r="BA12" i="23" s="1"/>
  <c r="AZ8" i="23"/>
  <c r="BA8" i="23" s="1"/>
  <c r="BE40" i="22"/>
  <c r="BF40" i="22" s="1"/>
  <c r="BE24" i="22"/>
  <c r="BF24" i="22" s="1"/>
  <c r="BE8" i="22"/>
  <c r="BF8" i="22" s="1"/>
  <c r="BE14" i="22"/>
  <c r="BF14" i="22" s="1"/>
  <c r="BE35" i="22"/>
  <c r="BF35" i="22" s="1"/>
  <c r="BE19" i="22"/>
  <c r="BF19" i="22" s="1"/>
  <c r="BE38" i="22"/>
  <c r="BF38" i="22" s="1"/>
  <c r="BE33" i="22"/>
  <c r="BF33" i="22" s="1"/>
  <c r="BE17" i="22"/>
  <c r="BF17" i="22" s="1"/>
  <c r="BE30" i="22"/>
  <c r="BF30" i="22" s="1"/>
  <c r="AG36" i="22"/>
  <c r="AH36" i="22" s="1"/>
  <c r="AG20" i="22"/>
  <c r="AH20" i="22" s="1"/>
  <c r="AG42" i="22"/>
  <c r="AH42" i="22" s="1"/>
  <c r="AG31" i="22"/>
  <c r="AH31" i="22" s="1"/>
  <c r="AG15" i="22"/>
  <c r="AH15" i="22" s="1"/>
  <c r="AG30" i="22"/>
  <c r="AH30" i="22" s="1"/>
  <c r="AG41" i="22"/>
  <c r="AH41" i="22" s="1"/>
  <c r="AG25" i="22"/>
  <c r="AH25" i="22" s="1"/>
  <c r="AG9" i="22"/>
  <c r="AH9" i="22" s="1"/>
  <c r="AG10" i="22"/>
  <c r="AH10" i="22" s="1"/>
  <c r="AT13" i="23"/>
  <c r="AU13" i="23" s="1"/>
  <c r="AT9" i="23"/>
  <c r="AU9" i="23" s="1"/>
  <c r="AZ15" i="23"/>
  <c r="BA15" i="23" s="1"/>
  <c r="AZ11" i="23"/>
  <c r="BA11" i="23" s="1"/>
  <c r="AZ7" i="23"/>
  <c r="BA7" i="23" s="1"/>
  <c r="BE36" i="22"/>
  <c r="BF36" i="22" s="1"/>
  <c r="BE20" i="22"/>
  <c r="BF20" i="22" s="1"/>
  <c r="BE34" i="22"/>
  <c r="BF34" i="22" s="1"/>
  <c r="BE15" i="22"/>
  <c r="BF15" i="22" s="1"/>
  <c r="BE10" i="22"/>
  <c r="BF10" i="22" s="1"/>
  <c r="BE29" i="22"/>
  <c r="BF29" i="22" s="1"/>
  <c r="BE13" i="22"/>
  <c r="BF13" i="22" s="1"/>
  <c r="BE18" i="22"/>
  <c r="BF18" i="22" s="1"/>
  <c r="AG32" i="22"/>
  <c r="AH32" i="22" s="1"/>
  <c r="AG16" i="22"/>
  <c r="AH16" i="22" s="1"/>
  <c r="AG43" i="22"/>
  <c r="AH43" i="22" s="1"/>
  <c r="AG11" i="22"/>
  <c r="AH11" i="22" s="1"/>
  <c r="AG37" i="22"/>
  <c r="AH37" i="22" s="1"/>
  <c r="AG38" i="22"/>
  <c r="AH38" i="22" s="1"/>
  <c r="AT12" i="23"/>
  <c r="AU12" i="23" s="1"/>
  <c r="AT8" i="23"/>
  <c r="AU8" i="23" s="1"/>
  <c r="AZ14" i="23"/>
  <c r="BA14" i="23" s="1"/>
  <c r="AZ10" i="23"/>
  <c r="BA10" i="23" s="1"/>
  <c r="AZ6" i="23"/>
  <c r="BA6" i="23" s="1"/>
  <c r="BE32" i="22"/>
  <c r="BF32" i="22" s="1"/>
  <c r="BE16" i="22"/>
  <c r="BF16" i="22" s="1"/>
  <c r="BE26" i="22"/>
  <c r="BF26" i="22" s="1"/>
  <c r="BE43" i="22"/>
  <c r="BF43" i="22" s="1"/>
  <c r="BE27" i="22"/>
  <c r="BF27" i="22" s="1"/>
  <c r="BE11" i="22"/>
  <c r="BF11" i="22" s="1"/>
  <c r="BE41" i="22"/>
  <c r="BF41" i="22" s="1"/>
  <c r="BE25" i="22"/>
  <c r="BF25" i="22" s="1"/>
  <c r="BE9" i="22"/>
  <c r="BF9" i="22" s="1"/>
  <c r="AG44" i="22"/>
  <c r="AH44" i="22" s="1"/>
  <c r="AG28" i="22"/>
  <c r="AH28" i="22" s="1"/>
  <c r="AG12" i="22"/>
  <c r="AH12" i="22" s="1"/>
  <c r="AG39" i="22"/>
  <c r="AH39" i="22" s="1"/>
  <c r="AG23" i="22"/>
  <c r="AH23" i="22" s="1"/>
  <c r="AG7" i="22"/>
  <c r="AH7" i="22" s="1"/>
  <c r="AG18" i="22"/>
  <c r="AH18" i="22" s="1"/>
  <c r="AG33" i="22"/>
  <c r="AH33" i="22" s="1"/>
  <c r="AG17" i="22"/>
  <c r="AH17" i="22" s="1"/>
  <c r="AG26" i="22"/>
  <c r="AH26" i="22" s="1"/>
  <c r="BE31" i="22"/>
  <c r="BF31" i="22" s="1"/>
  <c r="AG27" i="22"/>
  <c r="AH27" i="22" s="1"/>
  <c r="AG22" i="22"/>
  <c r="AH22" i="22" s="1"/>
  <c r="AG21" i="22"/>
  <c r="AH21" i="22" s="1"/>
  <c r="G70" i="10"/>
  <c r="AE14" i="11"/>
  <c r="G25" i="12"/>
  <c r="O12" i="11"/>
  <c r="BA32" i="11"/>
  <c r="BC32" i="11" s="1"/>
  <c r="BA25" i="11"/>
  <c r="BC7" i="8"/>
  <c r="G62" i="10"/>
  <c r="G48" i="11"/>
  <c r="BC26" i="12"/>
  <c r="V108" i="1"/>
  <c r="AE12" i="27"/>
  <c r="BC12" i="27"/>
  <c r="AK12" i="27"/>
  <c r="BI12" i="27"/>
  <c r="AW12" i="27"/>
  <c r="AQ12" i="27"/>
  <c r="AE17" i="27"/>
  <c r="AE13" i="27"/>
  <c r="AE8" i="27"/>
  <c r="AE16" i="27"/>
  <c r="AE11" i="27"/>
  <c r="AE7" i="27"/>
  <c r="AE18" i="27"/>
  <c r="AE19" i="27"/>
  <c r="AE6" i="27"/>
  <c r="AE10" i="27"/>
  <c r="AE9" i="27"/>
  <c r="AE14" i="27"/>
  <c r="AE15" i="27"/>
  <c r="BC16" i="27"/>
  <c r="BC11" i="27"/>
  <c r="BC7" i="27"/>
  <c r="BC19" i="27"/>
  <c r="BC15" i="27"/>
  <c r="BC10" i="27"/>
  <c r="BC6" i="27"/>
  <c r="BC17" i="27"/>
  <c r="BC8" i="27"/>
  <c r="BC13" i="27"/>
  <c r="BC18" i="27"/>
  <c r="BC14" i="27"/>
  <c r="BC9" i="27"/>
  <c r="AK16" i="27"/>
  <c r="AK11" i="27"/>
  <c r="AK7" i="27"/>
  <c r="AK19" i="27"/>
  <c r="AK15" i="27"/>
  <c r="AK10" i="27"/>
  <c r="AK6" i="27"/>
  <c r="AK14" i="27"/>
  <c r="AK13" i="27"/>
  <c r="AK17" i="27"/>
  <c r="AK9" i="27"/>
  <c r="AK18" i="27"/>
  <c r="AK8" i="27"/>
  <c r="BI19" i="27"/>
  <c r="BI15" i="27"/>
  <c r="BI10" i="27"/>
  <c r="BI6" i="27"/>
  <c r="BI18" i="27"/>
  <c r="BI14" i="27"/>
  <c r="BI9" i="27"/>
  <c r="BI11" i="27"/>
  <c r="BI17" i="27"/>
  <c r="BI16" i="27"/>
  <c r="BI8" i="27"/>
  <c r="BI7" i="27"/>
  <c r="BI13" i="27"/>
  <c r="AW16" i="27"/>
  <c r="AW11" i="27"/>
  <c r="AW7" i="27"/>
  <c r="AW19" i="27"/>
  <c r="AW15" i="27"/>
  <c r="AW10" i="27"/>
  <c r="AW6" i="27"/>
  <c r="AW18" i="27"/>
  <c r="AW14" i="27"/>
  <c r="AW13" i="27"/>
  <c r="AW8" i="27"/>
  <c r="AW17" i="27"/>
  <c r="AW9" i="27"/>
  <c r="AQ16" i="27"/>
  <c r="AQ11" i="27"/>
  <c r="AQ7" i="27"/>
  <c r="AQ19" i="27"/>
  <c r="AQ15" i="27"/>
  <c r="AQ10" i="27"/>
  <c r="AQ6" i="27"/>
  <c r="AQ17" i="27"/>
  <c r="AQ9" i="27"/>
  <c r="AQ8" i="27"/>
  <c r="AQ14" i="27"/>
  <c r="AQ18" i="27"/>
  <c r="AQ13" i="27"/>
  <c r="AE21" i="24"/>
  <c r="AE6" i="24"/>
  <c r="AQ8" i="24"/>
  <c r="AK19" i="24"/>
  <c r="AK13" i="24"/>
  <c r="AE7" i="24"/>
  <c r="AQ14" i="24"/>
  <c r="AK10" i="24"/>
  <c r="AE14" i="24"/>
  <c r="AE13" i="24"/>
  <c r="AQ13" i="24"/>
  <c r="AK16" i="24"/>
  <c r="AE19" i="24"/>
  <c r="AQ15" i="24"/>
  <c r="AQ6" i="24"/>
  <c r="AQ11" i="24"/>
  <c r="AQ16" i="24"/>
  <c r="AK15" i="24"/>
  <c r="AK6" i="24"/>
  <c r="AK11" i="24"/>
  <c r="AK20" i="24"/>
  <c r="AE10" i="24"/>
  <c r="AE15" i="24"/>
  <c r="AE9" i="24"/>
  <c r="AE20" i="24"/>
  <c r="AQ18" i="24"/>
  <c r="AQ12" i="24"/>
  <c r="AQ21" i="24"/>
  <c r="AQ9" i="24"/>
  <c r="AK18" i="24"/>
  <c r="AK12" i="24"/>
  <c r="AK21" i="24"/>
  <c r="AK9" i="24"/>
  <c r="AE18" i="24"/>
  <c r="AE8" i="24"/>
  <c r="AE16" i="24"/>
  <c r="AQ10" i="24"/>
  <c r="AQ17" i="24"/>
  <c r="AQ7" i="24"/>
  <c r="AK14" i="24"/>
  <c r="AK17" i="24"/>
  <c r="AK7" i="24"/>
  <c r="AE17" i="24"/>
  <c r="AQ19" i="24"/>
  <c r="AQ20" i="24"/>
  <c r="AK8" i="24"/>
  <c r="AE12" i="24"/>
  <c r="AE11" i="24"/>
  <c r="AR12" i="23"/>
  <c r="AE39" i="22"/>
  <c r="AE34" i="22"/>
  <c r="AE33" i="22"/>
  <c r="AE6" i="22"/>
  <c r="AE12" i="22"/>
  <c r="AQ31" i="22"/>
  <c r="AQ24" i="22"/>
  <c r="AQ15" i="22"/>
  <c r="AF12" i="23"/>
  <c r="AF13" i="23"/>
  <c r="AX12" i="23"/>
  <c r="AX13" i="23"/>
  <c r="AQ21" i="22"/>
  <c r="AL11" i="23"/>
  <c r="AX9" i="23"/>
  <c r="AR10" i="23"/>
  <c r="AE38" i="22"/>
  <c r="AE21" i="22"/>
  <c r="AE16" i="22"/>
  <c r="AQ41" i="22"/>
  <c r="AQ28" i="22"/>
  <c r="AQ23" i="22"/>
  <c r="AQ19" i="22"/>
  <c r="AF10" i="23"/>
  <c r="AX7" i="23"/>
  <c r="AR8" i="23"/>
  <c r="AR7" i="23"/>
  <c r="AR13" i="23"/>
  <c r="AE37" i="22"/>
  <c r="AE40" i="22"/>
  <c r="AE31" i="22"/>
  <c r="AE23" i="22"/>
  <c r="AE15" i="22"/>
  <c r="AE32" i="22"/>
  <c r="AE24" i="22"/>
  <c r="AE22" i="22"/>
  <c r="AE14" i="22"/>
  <c r="AQ43" i="22"/>
  <c r="AQ40" i="22"/>
  <c r="AQ10" i="22"/>
  <c r="AQ29" i="22"/>
  <c r="AQ30" i="22"/>
  <c r="AQ22" i="22"/>
  <c r="AQ12" i="22"/>
  <c r="AF8" i="23"/>
  <c r="AF7" i="23"/>
  <c r="AX8" i="23"/>
  <c r="AX10" i="23"/>
  <c r="AE35" i="22"/>
  <c r="AE30" i="22"/>
  <c r="AE8" i="22"/>
  <c r="AQ38" i="22"/>
  <c r="AQ20" i="22"/>
  <c r="AQ9" i="22"/>
  <c r="AL12" i="23"/>
  <c r="AX15" i="23"/>
  <c r="AR11" i="23"/>
  <c r="AR6" i="23"/>
  <c r="AE41" i="22"/>
  <c r="AE44" i="22"/>
  <c r="AE36" i="22"/>
  <c r="AE27" i="22"/>
  <c r="AE19" i="22"/>
  <c r="AE10" i="22"/>
  <c r="AE28" i="22"/>
  <c r="AE9" i="22"/>
  <c r="AE11" i="22"/>
  <c r="AE7" i="22"/>
  <c r="AQ44" i="22"/>
  <c r="AQ35" i="22"/>
  <c r="AQ33" i="22"/>
  <c r="AQ36" i="22"/>
  <c r="AQ26" i="22"/>
  <c r="AQ37" i="22"/>
  <c r="AQ25" i="22"/>
  <c r="AQ17" i="22"/>
  <c r="AQ16" i="22"/>
  <c r="AQ11" i="22"/>
  <c r="AF11" i="23"/>
  <c r="AF6" i="23"/>
  <c r="AL8" i="23"/>
  <c r="AL6" i="23"/>
  <c r="AL7" i="23"/>
  <c r="AX11" i="23"/>
  <c r="AX6" i="23"/>
  <c r="AR9" i="23"/>
  <c r="AR14" i="23"/>
  <c r="AE42" i="22"/>
  <c r="AE25" i="22"/>
  <c r="AE17" i="22"/>
  <c r="AE26" i="22"/>
  <c r="AE20" i="22"/>
  <c r="AQ42" i="22"/>
  <c r="AQ34" i="22"/>
  <c r="AQ32" i="22"/>
  <c r="AQ18" i="22"/>
  <c r="AQ14" i="22"/>
  <c r="AQ8" i="22"/>
  <c r="AF14" i="23"/>
  <c r="AL15" i="23"/>
  <c r="AL9" i="23"/>
  <c r="AX14" i="23"/>
  <c r="AQ13" i="22"/>
  <c r="AQ7" i="22"/>
  <c r="AF9" i="23"/>
  <c r="AL14" i="23"/>
  <c r="AR15" i="23"/>
  <c r="AE43" i="22"/>
  <c r="AE29" i="22"/>
  <c r="AE13" i="22"/>
  <c r="AE18" i="22"/>
  <c r="AQ39" i="22"/>
  <c r="AQ27" i="22"/>
  <c r="AQ6" i="22"/>
  <c r="AF15" i="23"/>
  <c r="AL13" i="23"/>
  <c r="AL10" i="23"/>
  <c r="AW43" i="22"/>
  <c r="AW40" i="22"/>
  <c r="AW36" i="22"/>
  <c r="AW26" i="22"/>
  <c r="AW35" i="22"/>
  <c r="AW8" i="22"/>
  <c r="BC38" i="22"/>
  <c r="BC30" i="22"/>
  <c r="BC9" i="22"/>
  <c r="BC36" i="22"/>
  <c r="AK44" i="22"/>
  <c r="AK32" i="22"/>
  <c r="AK15" i="22"/>
  <c r="AK19" i="22"/>
  <c r="AK7" i="22"/>
  <c r="AK30" i="22"/>
  <c r="AK17" i="22"/>
  <c r="AW32" i="22"/>
  <c r="AW19" i="22"/>
  <c r="AW11" i="22"/>
  <c r="BC10" i="22"/>
  <c r="BC26" i="22"/>
  <c r="BC18" i="22"/>
  <c r="AK43" i="22"/>
  <c r="AK38" i="22"/>
  <c r="AK6" i="22"/>
  <c r="AW41" i="22"/>
  <c r="AW37" i="22"/>
  <c r="AW34" i="22"/>
  <c r="AW38" i="22"/>
  <c r="AW24" i="22"/>
  <c r="AW23" i="22"/>
  <c r="AW21" i="22"/>
  <c r="AW33" i="22"/>
  <c r="AW14" i="22"/>
  <c r="AW12" i="22"/>
  <c r="BC44" i="22"/>
  <c r="BC32" i="22"/>
  <c r="BC31" i="22"/>
  <c r="BC39" i="22"/>
  <c r="BC28" i="22"/>
  <c r="BC20" i="22"/>
  <c r="BC23" i="22"/>
  <c r="BC21" i="22"/>
  <c r="BC17" i="22"/>
  <c r="BC7" i="22"/>
  <c r="AK42" i="22"/>
  <c r="AK27" i="22"/>
  <c r="AK22" i="22"/>
  <c r="AK16" i="22"/>
  <c r="AW31" i="22"/>
  <c r="AW18" i="22"/>
  <c r="AW7" i="22"/>
  <c r="BC29" i="22"/>
  <c r="BC19" i="22"/>
  <c r="BC12" i="22"/>
  <c r="AK36" i="22"/>
  <c r="AK20" i="22"/>
  <c r="AK35" i="22"/>
  <c r="AW42" i="22"/>
  <c r="AW10" i="22"/>
  <c r="AW29" i="22"/>
  <c r="AW28" i="22"/>
  <c r="AW20" i="22"/>
  <c r="AW16" i="22"/>
  <c r="AW13" i="22"/>
  <c r="AW25" i="22"/>
  <c r="AW9" i="22"/>
  <c r="BC43" i="22"/>
  <c r="BC40" i="22"/>
  <c r="BC37" i="22"/>
  <c r="BC27" i="22"/>
  <c r="BC33" i="22"/>
  <c r="BC24" i="22"/>
  <c r="BC14" i="22"/>
  <c r="BC13" i="22"/>
  <c r="BC15" i="22"/>
  <c r="BC11" i="22"/>
  <c r="AK41" i="22"/>
  <c r="AK37" i="22"/>
  <c r="AK31" i="22"/>
  <c r="AK34" i="22"/>
  <c r="AK26" i="22"/>
  <c r="AK23" i="22"/>
  <c r="AK39" i="22"/>
  <c r="AK9" i="22"/>
  <c r="AK25" i="22"/>
  <c r="AK11" i="22"/>
  <c r="AW27" i="22"/>
  <c r="AW39" i="22"/>
  <c r="AW6" i="22"/>
  <c r="AW17" i="22"/>
  <c r="BC41" i="22"/>
  <c r="BC34" i="22"/>
  <c r="BC25" i="22"/>
  <c r="BC22" i="22"/>
  <c r="BC6" i="22"/>
  <c r="BC8" i="22"/>
  <c r="AK33" i="22"/>
  <c r="AK29" i="22"/>
  <c r="AK24" i="22"/>
  <c r="AK21" i="22"/>
  <c r="AK18" i="22"/>
  <c r="AK10" i="22"/>
  <c r="AK12" i="22"/>
  <c r="AK13" i="22"/>
  <c r="AW44" i="22"/>
  <c r="AW30" i="22"/>
  <c r="AW22" i="22"/>
  <c r="AW15" i="22"/>
  <c r="BC42" i="22"/>
  <c r="BC35" i="22"/>
  <c r="BC16" i="22"/>
  <c r="AK40" i="22"/>
  <c r="AK28" i="22"/>
  <c r="AK14" i="22"/>
  <c r="AK8" i="22"/>
  <c r="L104" i="1"/>
  <c r="L99" i="1"/>
  <c r="AU16" i="10"/>
  <c r="AT4" i="10" s="1"/>
  <c r="T3" i="9"/>
  <c r="W57" i="10"/>
  <c r="U59" i="12"/>
  <c r="W59" i="12" s="1"/>
  <c r="M18" i="8"/>
  <c r="M24" i="8" s="1"/>
  <c r="M26" i="8"/>
  <c r="O26" i="8" s="1"/>
  <c r="AE14" i="10"/>
  <c r="AE25" i="10" s="1"/>
  <c r="AD4" i="10" s="1"/>
  <c r="O18" i="11"/>
  <c r="U43" i="12"/>
  <c r="W43" i="12" s="1"/>
  <c r="M22" i="8"/>
  <c r="AU16" i="12"/>
  <c r="AT4" i="12" s="1"/>
  <c r="E51" i="12"/>
  <c r="G51" i="12" s="1"/>
  <c r="E44" i="12"/>
  <c r="W48" i="12"/>
  <c r="W44" i="12"/>
  <c r="W45" i="12"/>
  <c r="O18" i="12"/>
  <c r="O14" i="12"/>
  <c r="M15" i="12"/>
  <c r="O15" i="12" s="1"/>
  <c r="U32" i="12"/>
  <c r="W32" i="12" s="1"/>
  <c r="U25" i="12"/>
  <c r="W23" i="12"/>
  <c r="BC25" i="12"/>
  <c r="W28" i="12"/>
  <c r="BA24" i="12"/>
  <c r="BC24" i="12" s="1"/>
  <c r="O12" i="12"/>
  <c r="BA44" i="12"/>
  <c r="BA51" i="12"/>
  <c r="BC51" i="12" s="1"/>
  <c r="G62" i="12"/>
  <c r="G23" i="12"/>
  <c r="BC47" i="11"/>
  <c r="BA44" i="11"/>
  <c r="BA51" i="11"/>
  <c r="BC51" i="11" s="1"/>
  <c r="AE25" i="11"/>
  <c r="AD4" i="11" s="1"/>
  <c r="AU16" i="11"/>
  <c r="AT4" i="11" s="1"/>
  <c r="U51" i="11"/>
  <c r="W51" i="11" s="1"/>
  <c r="U44" i="11"/>
  <c r="W48" i="11"/>
  <c r="E25" i="11"/>
  <c r="E32" i="11"/>
  <c r="G32" i="11" s="1"/>
  <c r="E51" i="11"/>
  <c r="G51" i="11" s="1"/>
  <c r="G47" i="11"/>
  <c r="E44" i="11"/>
  <c r="W47" i="11"/>
  <c r="W42" i="11"/>
  <c r="U32" i="11"/>
  <c r="W32" i="11" s="1"/>
  <c r="U25" i="11"/>
  <c r="G28" i="11"/>
  <c r="G23" i="11"/>
  <c r="G28" i="10"/>
  <c r="E32" i="10"/>
  <c r="G32" i="10" s="1"/>
  <c r="E25" i="10"/>
  <c r="G47" i="10"/>
  <c r="E44" i="10"/>
  <c r="E51" i="10"/>
  <c r="G51" i="10" s="1"/>
  <c r="G42" i="10"/>
  <c r="G23" i="10"/>
  <c r="U25" i="10"/>
  <c r="U32" i="10"/>
  <c r="W32" i="10" s="1"/>
  <c r="W42" i="10"/>
  <c r="O18" i="10"/>
  <c r="O27" i="10" s="1"/>
  <c r="N4" i="10" s="1"/>
  <c r="U51" i="10"/>
  <c r="W51" i="10" s="1"/>
  <c r="U44" i="10"/>
  <c r="W23" i="10"/>
  <c r="W48" i="10"/>
  <c r="E23" i="9"/>
  <c r="G23" i="9" s="1"/>
  <c r="U42" i="9"/>
  <c r="W42" i="9" s="1"/>
  <c r="AU13" i="9"/>
  <c r="AU16" i="9" s="1"/>
  <c r="AT4" i="9" s="1"/>
  <c r="W18" i="9"/>
  <c r="U31" i="9"/>
  <c r="W31" i="9" s="1"/>
  <c r="G18" i="9"/>
  <c r="V3" i="9"/>
  <c r="G7" i="9"/>
  <c r="E63" i="9"/>
  <c r="G63" i="9" s="1"/>
  <c r="U23" i="9"/>
  <c r="W23" i="9" s="1"/>
  <c r="E28" i="9"/>
  <c r="G28" i="9" s="1"/>
  <c r="W40" i="9"/>
  <c r="E49" i="9"/>
  <c r="G49" i="9" s="1"/>
  <c r="W58" i="9"/>
  <c r="E48" i="9"/>
  <c r="E50" i="9" s="1"/>
  <c r="G50" i="9" s="1"/>
  <c r="M18" i="9"/>
  <c r="M24" i="9" s="1"/>
  <c r="O24" i="9" s="1"/>
  <c r="O21" i="9"/>
  <c r="U30" i="9"/>
  <c r="W30" i="9" s="1"/>
  <c r="G40" i="9"/>
  <c r="G58" i="9"/>
  <c r="AM7" i="9"/>
  <c r="W7" i="9"/>
  <c r="E42" i="9"/>
  <c r="G42" i="9" s="1"/>
  <c r="U57" i="9"/>
  <c r="U59" i="9" s="1"/>
  <c r="W59" i="9" s="1"/>
  <c r="W63" i="9"/>
  <c r="W48" i="9"/>
  <c r="AM10" i="9"/>
  <c r="AM11" i="9" s="1"/>
  <c r="AL4" i="9" s="1"/>
  <c r="O22" i="9"/>
  <c r="G12" i="9"/>
  <c r="W64" i="9"/>
  <c r="G47" i="9"/>
  <c r="E62" i="9"/>
  <c r="E64" i="9" s="1"/>
  <c r="G64" i="9" s="1"/>
  <c r="G68" i="9"/>
  <c r="U32" i="9"/>
  <c r="W32" i="9" s="1"/>
  <c r="U25" i="9"/>
  <c r="W12" i="9"/>
  <c r="W28" i="9"/>
  <c r="E44" i="9"/>
  <c r="E45" i="9" s="1"/>
  <c r="E46" i="9" s="1"/>
  <c r="G46" i="9" s="1"/>
  <c r="W50" i="9"/>
  <c r="G69" i="9"/>
  <c r="G72" i="9"/>
  <c r="G51" i="9"/>
  <c r="G57" i="9"/>
  <c r="G70" i="9"/>
  <c r="G73" i="9"/>
  <c r="U29" i="9"/>
  <c r="W29" i="9" s="1"/>
  <c r="E31" i="9"/>
  <c r="G31" i="9" s="1"/>
  <c r="U49" i="9"/>
  <c r="W49" i="9" s="1"/>
  <c r="M26" i="9"/>
  <c r="O26" i="9" s="1"/>
  <c r="E29" i="9"/>
  <c r="G29" i="9" s="1"/>
  <c r="U47" i="9"/>
  <c r="M12" i="9"/>
  <c r="M14" i="9" s="1"/>
  <c r="E30" i="9"/>
  <c r="G30" i="9" s="1"/>
  <c r="AE7" i="8"/>
  <c r="BC10" i="8"/>
  <c r="BC11" i="8" s="1"/>
  <c r="BB4" i="8" s="1"/>
  <c r="AC28" i="8"/>
  <c r="AC25" i="8" s="1"/>
  <c r="AC26" i="8" s="1"/>
  <c r="AC27" i="8" s="1"/>
  <c r="AE27" i="8" s="1"/>
  <c r="AC64" i="8"/>
  <c r="AC23" i="8"/>
  <c r="AE18" i="8"/>
  <c r="AE28" i="8"/>
  <c r="AE12" i="8"/>
  <c r="AC48" i="8"/>
  <c r="AC50" i="8" s="1"/>
  <c r="AE50" i="8" s="1"/>
  <c r="AE58" i="8"/>
  <c r="O18" i="8"/>
  <c r="O22" i="8"/>
  <c r="M14" i="8"/>
  <c r="AE63" i="8"/>
  <c r="AE29" i="8"/>
  <c r="AE64" i="8"/>
  <c r="AE49" i="8"/>
  <c r="AC31" i="8"/>
  <c r="AE31" i="8" s="1"/>
  <c r="AC47" i="8"/>
  <c r="AE47" i="8" s="1"/>
  <c r="AC30" i="8"/>
  <c r="AE30" i="8" s="1"/>
  <c r="AC42" i="8"/>
  <c r="AC57" i="8"/>
  <c r="AE40" i="8"/>
  <c r="K90" i="1"/>
  <c r="K98" i="1"/>
  <c r="K81" i="1"/>
  <c r="K103" i="1"/>
  <c r="K91" i="1"/>
  <c r="K93" i="1"/>
  <c r="J34" i="41" l="1"/>
  <c r="I33" i="42"/>
  <c r="Z9" i="40"/>
  <c r="AG120" i="1"/>
  <c r="AJ57" i="1"/>
  <c r="I31" i="37"/>
  <c r="I24" i="37"/>
  <c r="I23" i="37"/>
  <c r="I14" i="37"/>
  <c r="I36" i="37"/>
  <c r="I26" i="37"/>
  <c r="J32" i="37"/>
  <c r="J37" i="37"/>
  <c r="J25" i="37"/>
  <c r="O104" i="1"/>
  <c r="O92" i="1"/>
  <c r="P92" i="1" s="1"/>
  <c r="O99" i="1"/>
  <c r="P99" i="1" s="1"/>
  <c r="W22" i="22"/>
  <c r="W38" i="22"/>
  <c r="W26" i="22"/>
  <c r="W7" i="22"/>
  <c r="W28" i="22"/>
  <c r="W21" i="22"/>
  <c r="W6" i="24"/>
  <c r="W18" i="22"/>
  <c r="W17" i="22"/>
  <c r="W37" i="22"/>
  <c r="W15" i="22"/>
  <c r="W9" i="22"/>
  <c r="W14" i="22"/>
  <c r="W16" i="22"/>
  <c r="W36" i="22"/>
  <c r="W6" i="22"/>
  <c r="W31" i="22"/>
  <c r="W44" i="22"/>
  <c r="W12" i="22"/>
  <c r="W43" i="22"/>
  <c r="W10" i="22"/>
  <c r="W30" i="22"/>
  <c r="W20" i="22"/>
  <c r="W29" i="22"/>
  <c r="W35" i="22"/>
  <c r="W32" i="22"/>
  <c r="W34" i="22"/>
  <c r="W8" i="22"/>
  <c r="W23" i="22"/>
  <c r="W25" i="22"/>
  <c r="W24" i="22"/>
  <c r="W27" i="22"/>
  <c r="W33" i="22"/>
  <c r="W39" i="22"/>
  <c r="W11" i="22"/>
  <c r="W41" i="22"/>
  <c r="W42" i="22"/>
  <c r="W13" i="22"/>
  <c r="W19" i="22"/>
  <c r="W40" i="22"/>
  <c r="W45" i="22"/>
  <c r="AM6" i="21"/>
  <c r="AN6" i="21" s="1"/>
  <c r="AM8" i="21"/>
  <c r="AN8" i="21" s="1"/>
  <c r="AG11" i="21"/>
  <c r="AH11" i="21" s="1"/>
  <c r="AM11" i="21"/>
  <c r="AN11" i="21" s="1"/>
  <c r="AG15" i="21"/>
  <c r="AH15" i="21" s="1"/>
  <c r="AM15" i="21"/>
  <c r="AN15" i="21" s="1"/>
  <c r="AG6" i="21"/>
  <c r="AH6" i="21" s="1"/>
  <c r="AG8" i="21"/>
  <c r="AH8" i="21" s="1"/>
  <c r="AG10" i="21"/>
  <c r="AH10" i="21" s="1"/>
  <c r="AM10" i="21"/>
  <c r="AN10" i="21" s="1"/>
  <c r="AG14" i="21"/>
  <c r="AH14" i="21" s="1"/>
  <c r="AM14" i="21"/>
  <c r="AN14" i="21" s="1"/>
  <c r="AG18" i="21"/>
  <c r="AH18" i="21" s="1"/>
  <c r="AM18" i="21"/>
  <c r="AN18" i="21" s="1"/>
  <c r="AG22" i="21"/>
  <c r="AH22" i="21" s="1"/>
  <c r="AM22" i="21"/>
  <c r="AN22" i="21" s="1"/>
  <c r="AG7" i="21"/>
  <c r="AH7" i="21" s="1"/>
  <c r="AG9" i="21"/>
  <c r="AH9" i="21" s="1"/>
  <c r="AG12" i="21"/>
  <c r="AH12" i="21" s="1"/>
  <c r="AM12" i="21"/>
  <c r="AN12" i="21" s="1"/>
  <c r="AG16" i="21"/>
  <c r="AH16" i="21" s="1"/>
  <c r="AM16" i="21"/>
  <c r="AN16" i="21" s="1"/>
  <c r="AG20" i="21"/>
  <c r="AH20" i="21" s="1"/>
  <c r="AM20" i="21"/>
  <c r="AN20" i="21" s="1"/>
  <c r="AG13" i="21"/>
  <c r="AH13" i="21" s="1"/>
  <c r="AG19" i="21"/>
  <c r="AH19" i="21" s="1"/>
  <c r="AM21" i="21"/>
  <c r="AN21" i="21" s="1"/>
  <c r="AM23" i="21"/>
  <c r="AN23" i="21" s="1"/>
  <c r="AG27" i="21"/>
  <c r="AH27" i="21" s="1"/>
  <c r="AM27" i="21"/>
  <c r="AN27" i="21" s="1"/>
  <c r="AG30" i="21"/>
  <c r="AH30" i="21" s="1"/>
  <c r="AG32" i="21"/>
  <c r="AH32" i="21" s="1"/>
  <c r="AG34" i="21"/>
  <c r="AH34" i="21" s="1"/>
  <c r="AM13" i="21"/>
  <c r="AN13" i="21" s="1"/>
  <c r="AG17" i="21"/>
  <c r="AH17" i="21" s="1"/>
  <c r="AM7" i="21"/>
  <c r="AN7" i="21" s="1"/>
  <c r="AG21" i="21"/>
  <c r="AH21" i="21" s="1"/>
  <c r="AM24" i="21"/>
  <c r="AN24" i="21" s="1"/>
  <c r="AG26" i="21"/>
  <c r="AH26" i="21" s="1"/>
  <c r="AM28" i="21"/>
  <c r="AN28" i="21" s="1"/>
  <c r="AM29" i="21"/>
  <c r="AN29" i="21" s="1"/>
  <c r="AG33" i="21"/>
  <c r="AH33" i="21" s="1"/>
  <c r="AG37" i="21"/>
  <c r="AH37" i="21" s="1"/>
  <c r="AG39" i="21"/>
  <c r="AH39" i="21" s="1"/>
  <c r="AG41" i="21"/>
  <c r="AH41" i="21" s="1"/>
  <c r="AG43" i="21"/>
  <c r="AH43" i="21" s="1"/>
  <c r="AG45" i="21"/>
  <c r="AH45" i="21" s="1"/>
  <c r="AG48" i="21"/>
  <c r="AH48" i="21" s="1"/>
  <c r="AM48" i="21"/>
  <c r="AN48" i="21" s="1"/>
  <c r="AM17" i="21"/>
  <c r="AN17" i="21" s="1"/>
  <c r="AM19" i="21"/>
  <c r="AN19" i="21" s="1"/>
  <c r="AG24" i="21"/>
  <c r="AH24" i="21" s="1"/>
  <c r="AM25" i="21"/>
  <c r="AN25" i="21" s="1"/>
  <c r="AG28" i="21"/>
  <c r="AH28" i="21" s="1"/>
  <c r="AG31" i="21"/>
  <c r="AH31" i="21" s="1"/>
  <c r="AM34" i="21"/>
  <c r="AN34" i="21" s="1"/>
  <c r="AM35" i="21"/>
  <c r="AN35" i="21" s="1"/>
  <c r="AM36" i="21"/>
  <c r="AN36" i="21" s="1"/>
  <c r="AM38" i="21"/>
  <c r="AN38" i="21" s="1"/>
  <c r="AM40" i="21"/>
  <c r="AN40" i="21" s="1"/>
  <c r="AM9" i="21"/>
  <c r="AN9" i="21" s="1"/>
  <c r="AG25" i="21"/>
  <c r="AH25" i="21" s="1"/>
  <c r="AM26" i="21"/>
  <c r="AN26" i="21" s="1"/>
  <c r="AM31" i="21"/>
  <c r="AN31" i="21" s="1"/>
  <c r="AG36" i="21"/>
  <c r="AH36" i="21" s="1"/>
  <c r="AM37" i="21"/>
  <c r="AN37" i="21" s="1"/>
  <c r="AG44" i="21"/>
  <c r="AH44" i="21" s="1"/>
  <c r="AM47" i="21"/>
  <c r="AN47" i="21" s="1"/>
  <c r="AG52" i="21"/>
  <c r="AH52" i="21" s="1"/>
  <c r="AM52" i="21"/>
  <c r="AN52" i="21" s="1"/>
  <c r="AG56" i="21"/>
  <c r="AH56" i="21" s="1"/>
  <c r="AM56" i="21"/>
  <c r="AN56" i="21" s="1"/>
  <c r="AG29" i="21"/>
  <c r="AH29" i="21" s="1"/>
  <c r="AM30" i="21"/>
  <c r="AN30" i="21" s="1"/>
  <c r="AG35" i="21"/>
  <c r="AH35" i="21" s="1"/>
  <c r="AG38" i="21"/>
  <c r="AH38" i="21" s="1"/>
  <c r="AM39" i="21"/>
  <c r="AN39" i="21" s="1"/>
  <c r="AG42" i="21"/>
  <c r="AH42" i="21" s="1"/>
  <c r="AM45" i="21"/>
  <c r="AN45" i="21" s="1"/>
  <c r="AG47" i="21"/>
  <c r="AH47" i="21" s="1"/>
  <c r="AM49" i="21"/>
  <c r="AN49" i="21" s="1"/>
  <c r="AG51" i="21"/>
  <c r="AH51" i="21" s="1"/>
  <c r="AM51" i="21"/>
  <c r="AN51" i="21" s="1"/>
  <c r="AG55" i="21"/>
  <c r="AH55" i="21" s="1"/>
  <c r="AM55" i="21"/>
  <c r="AN55" i="21" s="1"/>
  <c r="AM33" i="21"/>
  <c r="AN33" i="21" s="1"/>
  <c r="AM41" i="21"/>
  <c r="AN41" i="21" s="1"/>
  <c r="AM42" i="21"/>
  <c r="AN42" i="21" s="1"/>
  <c r="AG46" i="21"/>
  <c r="AH46" i="21" s="1"/>
  <c r="AG50" i="21"/>
  <c r="AH50" i="21" s="1"/>
  <c r="AG53" i="21"/>
  <c r="AH53" i="21" s="1"/>
  <c r="AM53" i="21"/>
  <c r="AN53" i="21" s="1"/>
  <c r="AG57" i="21"/>
  <c r="AH57" i="21" s="1"/>
  <c r="AM57" i="21"/>
  <c r="AN57" i="21" s="1"/>
  <c r="AG61" i="21"/>
  <c r="AH61" i="21" s="1"/>
  <c r="AM61" i="21"/>
  <c r="AN61" i="21" s="1"/>
  <c r="AG65" i="21"/>
  <c r="AH65" i="21" s="1"/>
  <c r="AM65" i="21"/>
  <c r="AN65" i="21" s="1"/>
  <c r="AG69" i="21"/>
  <c r="AH69" i="21" s="1"/>
  <c r="AM43" i="21"/>
  <c r="AN43" i="21" s="1"/>
  <c r="AG58" i="21"/>
  <c r="AH58" i="21" s="1"/>
  <c r="AM59" i="21"/>
  <c r="AN59" i="21" s="1"/>
  <c r="AG62" i="21"/>
  <c r="AH62" i="21" s="1"/>
  <c r="AM63" i="21"/>
  <c r="AN63" i="21" s="1"/>
  <c r="AG66" i="21"/>
  <c r="AH66" i="21" s="1"/>
  <c r="AM67" i="21"/>
  <c r="AN67" i="21" s="1"/>
  <c r="AG70" i="21"/>
  <c r="AH70" i="21" s="1"/>
  <c r="AM70" i="21"/>
  <c r="AN70" i="21" s="1"/>
  <c r="AG74" i="21"/>
  <c r="AH74" i="21" s="1"/>
  <c r="AM74" i="21"/>
  <c r="AN74" i="21" s="1"/>
  <c r="AG78" i="21"/>
  <c r="AH78" i="21" s="1"/>
  <c r="AM78" i="21"/>
  <c r="AN78" i="21" s="1"/>
  <c r="AG82" i="21"/>
  <c r="AH82" i="21" s="1"/>
  <c r="AM82" i="21"/>
  <c r="AN82" i="21" s="1"/>
  <c r="AG86" i="21"/>
  <c r="AH86" i="21" s="1"/>
  <c r="AM86" i="21"/>
  <c r="AN86" i="21" s="1"/>
  <c r="AG90" i="21"/>
  <c r="AH90" i="21" s="1"/>
  <c r="AM90" i="21"/>
  <c r="AN90" i="21" s="1"/>
  <c r="AM32" i="21"/>
  <c r="AN32" i="21" s="1"/>
  <c r="AG40" i="21"/>
  <c r="AH40" i="21" s="1"/>
  <c r="AM50" i="21"/>
  <c r="AN50" i="21" s="1"/>
  <c r="AG54" i="21"/>
  <c r="AH54" i="21" s="1"/>
  <c r="AG59" i="21"/>
  <c r="AH59" i="21" s="1"/>
  <c r="AG63" i="21"/>
  <c r="AH63" i="21" s="1"/>
  <c r="AG67" i="21"/>
  <c r="AH67" i="21" s="1"/>
  <c r="AM69" i="21"/>
  <c r="AN69" i="21" s="1"/>
  <c r="AG73" i="21"/>
  <c r="AH73" i="21" s="1"/>
  <c r="AM73" i="21"/>
  <c r="AN73" i="21" s="1"/>
  <c r="AG77" i="21"/>
  <c r="AH77" i="21" s="1"/>
  <c r="AM77" i="21"/>
  <c r="AN77" i="21" s="1"/>
  <c r="AM44" i="21"/>
  <c r="AN44" i="21" s="1"/>
  <c r="AM58" i="21"/>
  <c r="AN58" i="21" s="1"/>
  <c r="AG60" i="21"/>
  <c r="AH60" i="21" s="1"/>
  <c r="AM62" i="21"/>
  <c r="AN62" i="21" s="1"/>
  <c r="AG64" i="21"/>
  <c r="AH64" i="21" s="1"/>
  <c r="AM66" i="21"/>
  <c r="AN66" i="21" s="1"/>
  <c r="AG68" i="21"/>
  <c r="AH68" i="21" s="1"/>
  <c r="AG71" i="21"/>
  <c r="AH71" i="21" s="1"/>
  <c r="AM71" i="21"/>
  <c r="AN71" i="21" s="1"/>
  <c r="AG75" i="21"/>
  <c r="AH75" i="21" s="1"/>
  <c r="AM75" i="21"/>
  <c r="AN75" i="21" s="1"/>
  <c r="AG79" i="21"/>
  <c r="AH79" i="21" s="1"/>
  <c r="AM79" i="21"/>
  <c r="AN79" i="21" s="1"/>
  <c r="AG83" i="21"/>
  <c r="AH83" i="21" s="1"/>
  <c r="AM83" i="21"/>
  <c r="AN83" i="21" s="1"/>
  <c r="AG87" i="21"/>
  <c r="AH87" i="21" s="1"/>
  <c r="AM87" i="21"/>
  <c r="AN87" i="21" s="1"/>
  <c r="AG23" i="21"/>
  <c r="AH23" i="21" s="1"/>
  <c r="AM54" i="21"/>
  <c r="AN54" i="21" s="1"/>
  <c r="AG84" i="21"/>
  <c r="AH84" i="21" s="1"/>
  <c r="AG85" i="21"/>
  <c r="AH85" i="21" s="1"/>
  <c r="AG92" i="21"/>
  <c r="AH92" i="21" s="1"/>
  <c r="AM92" i="21"/>
  <c r="AN92" i="21" s="1"/>
  <c r="AG95" i="21"/>
  <c r="AH95" i="21" s="1"/>
  <c r="AG97" i="21"/>
  <c r="AH97" i="21" s="1"/>
  <c r="AM97" i="21"/>
  <c r="AN97" i="21" s="1"/>
  <c r="AG101" i="21"/>
  <c r="AH101" i="21" s="1"/>
  <c r="AM101" i="21"/>
  <c r="AN101" i="21" s="1"/>
  <c r="AM81" i="21"/>
  <c r="AN81" i="21" s="1"/>
  <c r="AG91" i="21"/>
  <c r="AH91" i="21" s="1"/>
  <c r="AM46" i="21"/>
  <c r="AN46" i="21" s="1"/>
  <c r="AM60" i="21"/>
  <c r="AN60" i="21" s="1"/>
  <c r="AM64" i="21"/>
  <c r="AN64" i="21" s="1"/>
  <c r="AM68" i="21"/>
  <c r="AN68" i="21" s="1"/>
  <c r="AM72" i="21"/>
  <c r="AN72" i="21" s="1"/>
  <c r="AG76" i="21"/>
  <c r="AH76" i="21" s="1"/>
  <c r="AM84" i="21"/>
  <c r="AN84" i="21" s="1"/>
  <c r="AM85" i="21"/>
  <c r="AN85" i="21" s="1"/>
  <c r="AG94" i="21"/>
  <c r="AH94" i="21" s="1"/>
  <c r="AG96" i="21"/>
  <c r="AH96" i="21" s="1"/>
  <c r="AG99" i="21"/>
  <c r="AH99" i="21" s="1"/>
  <c r="AM99" i="21"/>
  <c r="AN99" i="21" s="1"/>
  <c r="AG49" i="21"/>
  <c r="AH49" i="21" s="1"/>
  <c r="AM76" i="21"/>
  <c r="AN76" i="21" s="1"/>
  <c r="AG80" i="21"/>
  <c r="AH80" i="21" s="1"/>
  <c r="AG81" i="21"/>
  <c r="AH81" i="21" s="1"/>
  <c r="AM88" i="21"/>
  <c r="AN88" i="21" s="1"/>
  <c r="AM89" i="21"/>
  <c r="AN89" i="21" s="1"/>
  <c r="AG93" i="21"/>
  <c r="AH93" i="21" s="1"/>
  <c r="AM93" i="21"/>
  <c r="AN93" i="21" s="1"/>
  <c r="AM95" i="21"/>
  <c r="AN95" i="21" s="1"/>
  <c r="AG98" i="21"/>
  <c r="AH98" i="21" s="1"/>
  <c r="AM98" i="21"/>
  <c r="AN98" i="21" s="1"/>
  <c r="AG72" i="21"/>
  <c r="AH72" i="21" s="1"/>
  <c r="AM80" i="21"/>
  <c r="AN80" i="21" s="1"/>
  <c r="AG88" i="21"/>
  <c r="AH88" i="21" s="1"/>
  <c r="AG89" i="21"/>
  <c r="AH89" i="21" s="1"/>
  <c r="AM91" i="21"/>
  <c r="AN91" i="21" s="1"/>
  <c r="AM100" i="21"/>
  <c r="AN100" i="21" s="1"/>
  <c r="AG102" i="21"/>
  <c r="AH102" i="21" s="1"/>
  <c r="AM94" i="21"/>
  <c r="AN94" i="21" s="1"/>
  <c r="AG100" i="21"/>
  <c r="AH100" i="21" s="1"/>
  <c r="AM102" i="21"/>
  <c r="AN102" i="21" s="1"/>
  <c r="AM96" i="21"/>
  <c r="AN96" i="21" s="1"/>
  <c r="AM7" i="20"/>
  <c r="AN7" i="20" s="1"/>
  <c r="AM11" i="20"/>
  <c r="AN11" i="20" s="1"/>
  <c r="AM15" i="20"/>
  <c r="AN15" i="20" s="1"/>
  <c r="AM19" i="20"/>
  <c r="AN19" i="20" s="1"/>
  <c r="AM6" i="20"/>
  <c r="AN6" i="20" s="1"/>
  <c r="AM10" i="20"/>
  <c r="AN10" i="20" s="1"/>
  <c r="AM14" i="20"/>
  <c r="AN14" i="20" s="1"/>
  <c r="AM18" i="20"/>
  <c r="AN18" i="20" s="1"/>
  <c r="AM8" i="20"/>
  <c r="AN8" i="20" s="1"/>
  <c r="AM9" i="20"/>
  <c r="AN9" i="20" s="1"/>
  <c r="AM16" i="20"/>
  <c r="AN16" i="20" s="1"/>
  <c r="AM17" i="20"/>
  <c r="AN17" i="20" s="1"/>
  <c r="AM21" i="20"/>
  <c r="AN21" i="20" s="1"/>
  <c r="AM12" i="20"/>
  <c r="AN12" i="20" s="1"/>
  <c r="AM20" i="20"/>
  <c r="AN20" i="20" s="1"/>
  <c r="AM13" i="20"/>
  <c r="AN13" i="20" s="1"/>
  <c r="AM22" i="20"/>
  <c r="AN22" i="20" s="1"/>
  <c r="AS7" i="19"/>
  <c r="AT7" i="19" s="1"/>
  <c r="AS11" i="19"/>
  <c r="AT11" i="19" s="1"/>
  <c r="AS15" i="19"/>
  <c r="AT15" i="19" s="1"/>
  <c r="AS19" i="19"/>
  <c r="AT19" i="19" s="1"/>
  <c r="AS8" i="19"/>
  <c r="AT8" i="19" s="1"/>
  <c r="AS12" i="19"/>
  <c r="AT12" i="19" s="1"/>
  <c r="AS16" i="19"/>
  <c r="AT16" i="19" s="1"/>
  <c r="AS20" i="19"/>
  <c r="AT20" i="19" s="1"/>
  <c r="AS10" i="19"/>
  <c r="AT10" i="19" s="1"/>
  <c r="AS18" i="19"/>
  <c r="AT18" i="19" s="1"/>
  <c r="AS24" i="19"/>
  <c r="AT24" i="19" s="1"/>
  <c r="AS9" i="19"/>
  <c r="AT9" i="19" s="1"/>
  <c r="AS23" i="19"/>
  <c r="AT23" i="19" s="1"/>
  <c r="AS6" i="19"/>
  <c r="AT6" i="19" s="1"/>
  <c r="AS14" i="19"/>
  <c r="AT14" i="19" s="1"/>
  <c r="AS22" i="19"/>
  <c r="AT22" i="19" s="1"/>
  <c r="AS21" i="19"/>
  <c r="AT21" i="19" s="1"/>
  <c r="AS13" i="19"/>
  <c r="AT13" i="19" s="1"/>
  <c r="AS17" i="19"/>
  <c r="AT17" i="19" s="1"/>
  <c r="AS25" i="19"/>
  <c r="AT25" i="19" s="1"/>
  <c r="BE7" i="19"/>
  <c r="BF7" i="19" s="1"/>
  <c r="BE11" i="19"/>
  <c r="BF11" i="19" s="1"/>
  <c r="BE15" i="19"/>
  <c r="BF15" i="19" s="1"/>
  <c r="BE19" i="19"/>
  <c r="BF19" i="19" s="1"/>
  <c r="BE8" i="19"/>
  <c r="BF8" i="19" s="1"/>
  <c r="BE12" i="19"/>
  <c r="BF12" i="19" s="1"/>
  <c r="BE16" i="19"/>
  <c r="BF16" i="19" s="1"/>
  <c r="BE20" i="19"/>
  <c r="BF20" i="19" s="1"/>
  <c r="BE24" i="19"/>
  <c r="BF24" i="19" s="1"/>
  <c r="BE9" i="19"/>
  <c r="BF9" i="19" s="1"/>
  <c r="BE10" i="19"/>
  <c r="BF10" i="19" s="1"/>
  <c r="BE18" i="19"/>
  <c r="BF18" i="19" s="1"/>
  <c r="BE23" i="19"/>
  <c r="BF23" i="19" s="1"/>
  <c r="BE6" i="19"/>
  <c r="BF6" i="19" s="1"/>
  <c r="BE13" i="19"/>
  <c r="BF13" i="19" s="1"/>
  <c r="BE17" i="19"/>
  <c r="BF17" i="19" s="1"/>
  <c r="BE25" i="19"/>
  <c r="BF25" i="19" s="1"/>
  <c r="BE14" i="19"/>
  <c r="BF14" i="19" s="1"/>
  <c r="BE22" i="19"/>
  <c r="BF22" i="19" s="1"/>
  <c r="BE21" i="19"/>
  <c r="BF21" i="19" s="1"/>
  <c r="AM7" i="19"/>
  <c r="AN7" i="19" s="1"/>
  <c r="AM11" i="19"/>
  <c r="AN11" i="19" s="1"/>
  <c r="AM15" i="19"/>
  <c r="AN15" i="19" s="1"/>
  <c r="AM19" i="19"/>
  <c r="AN19" i="19" s="1"/>
  <c r="AM8" i="19"/>
  <c r="AN8" i="19" s="1"/>
  <c r="AM12" i="19"/>
  <c r="AN12" i="19" s="1"/>
  <c r="AM16" i="19"/>
  <c r="AN16" i="19" s="1"/>
  <c r="AM20" i="19"/>
  <c r="AN20" i="19" s="1"/>
  <c r="AM6" i="19"/>
  <c r="AN6" i="19" s="1"/>
  <c r="AM14" i="19"/>
  <c r="AN14" i="19" s="1"/>
  <c r="AM24" i="19"/>
  <c r="AN24" i="19" s="1"/>
  <c r="AM13" i="19"/>
  <c r="AN13" i="19" s="1"/>
  <c r="AM17" i="19"/>
  <c r="AN17" i="19" s="1"/>
  <c r="AM18" i="19"/>
  <c r="AN18" i="19" s="1"/>
  <c r="AM21" i="19"/>
  <c r="AN21" i="19" s="1"/>
  <c r="AM23" i="19"/>
  <c r="AN23" i="19" s="1"/>
  <c r="AM10" i="19"/>
  <c r="AN10" i="19" s="1"/>
  <c r="AM9" i="19"/>
  <c r="AN9" i="19" s="1"/>
  <c r="AM25" i="19"/>
  <c r="AN25" i="19" s="1"/>
  <c r="AM22" i="19"/>
  <c r="AN22" i="19" s="1"/>
  <c r="AY8" i="17"/>
  <c r="AZ8" i="17" s="1"/>
  <c r="AY12" i="17"/>
  <c r="AZ12" i="17" s="1"/>
  <c r="AY6" i="17"/>
  <c r="AZ6" i="17" s="1"/>
  <c r="AY10" i="17"/>
  <c r="AZ10" i="17" s="1"/>
  <c r="AY14" i="17"/>
  <c r="AZ14" i="17" s="1"/>
  <c r="AY7" i="17"/>
  <c r="AZ7" i="17" s="1"/>
  <c r="AY11" i="17"/>
  <c r="AZ11" i="17" s="1"/>
  <c r="AY15" i="17"/>
  <c r="AZ15" i="17" s="1"/>
  <c r="AY17" i="17"/>
  <c r="AZ17" i="17" s="1"/>
  <c r="AY18" i="17"/>
  <c r="AZ18" i="17" s="1"/>
  <c r="AY9" i="17"/>
  <c r="AZ9" i="17" s="1"/>
  <c r="AY13" i="17"/>
  <c r="AZ13" i="17" s="1"/>
  <c r="AY19" i="17"/>
  <c r="AZ19" i="17" s="1"/>
  <c r="AY16" i="17"/>
  <c r="AZ16" i="17" s="1"/>
  <c r="W17" i="24"/>
  <c r="AY20" i="27"/>
  <c r="AZ20" i="27" s="1"/>
  <c r="W7" i="24"/>
  <c r="W9" i="24"/>
  <c r="W13" i="24"/>
  <c r="W20" i="24"/>
  <c r="W15" i="24"/>
  <c r="W14" i="24"/>
  <c r="W16" i="24"/>
  <c r="W21" i="24"/>
  <c r="W11" i="24"/>
  <c r="O27" i="11"/>
  <c r="N4" i="11" s="1"/>
  <c r="W8" i="24"/>
  <c r="AY18" i="27"/>
  <c r="AZ18" i="27" s="1"/>
  <c r="AY16" i="27"/>
  <c r="AZ16" i="27" s="1"/>
  <c r="AY14" i="27"/>
  <c r="AZ14" i="27" s="1"/>
  <c r="AY12" i="27"/>
  <c r="AZ12" i="27" s="1"/>
  <c r="AY10" i="27"/>
  <c r="AZ10" i="27" s="1"/>
  <c r="AY6" i="27"/>
  <c r="AZ6" i="27" s="1"/>
  <c r="AY15" i="27"/>
  <c r="AZ15" i="27" s="1"/>
  <c r="AY7" i="27"/>
  <c r="AZ7" i="27" s="1"/>
  <c r="AY8" i="27"/>
  <c r="AZ8" i="27" s="1"/>
  <c r="AY19" i="27"/>
  <c r="AZ19" i="27" s="1"/>
  <c r="AY17" i="27"/>
  <c r="AZ17" i="27" s="1"/>
  <c r="AY13" i="27"/>
  <c r="AZ13" i="27" s="1"/>
  <c r="AY11" i="27"/>
  <c r="AZ11" i="27" s="1"/>
  <c r="AY9" i="27"/>
  <c r="AZ9" i="27" s="1"/>
  <c r="BA26" i="11"/>
  <c r="BC25" i="11"/>
  <c r="AE26" i="8"/>
  <c r="AC24" i="8"/>
  <c r="AE24" i="8" s="1"/>
  <c r="P104" i="1"/>
  <c r="W108" i="1"/>
  <c r="W19" i="24"/>
  <c r="W12" i="24"/>
  <c r="W18" i="24"/>
  <c r="W10" i="24"/>
  <c r="W14" i="23"/>
  <c r="W13" i="23"/>
  <c r="W8" i="23"/>
  <c r="W9" i="23"/>
  <c r="W11" i="23"/>
  <c r="W15" i="23"/>
  <c r="W6" i="23"/>
  <c r="W12" i="23"/>
  <c r="W7" i="23"/>
  <c r="W10" i="23"/>
  <c r="L81" i="1"/>
  <c r="AB3" i="9"/>
  <c r="O27" i="12"/>
  <c r="N4" i="12" s="1"/>
  <c r="E45" i="12"/>
  <c r="G44" i="12"/>
  <c r="BA45" i="12"/>
  <c r="BC44" i="12"/>
  <c r="U26" i="12"/>
  <c r="W25" i="12"/>
  <c r="BA45" i="11"/>
  <c r="BC44" i="11"/>
  <c r="U45" i="11"/>
  <c r="W44" i="11"/>
  <c r="E45" i="11"/>
  <c r="G44" i="11"/>
  <c r="E26" i="11"/>
  <c r="G25" i="11"/>
  <c r="U26" i="11"/>
  <c r="W25" i="11"/>
  <c r="E45" i="10"/>
  <c r="G44" i="10"/>
  <c r="U26" i="10"/>
  <c r="W25" i="10"/>
  <c r="E26" i="10"/>
  <c r="G25" i="10"/>
  <c r="U45" i="10"/>
  <c r="W44" i="10"/>
  <c r="G44" i="9"/>
  <c r="W57" i="9"/>
  <c r="AD3" i="9"/>
  <c r="AD4" i="9"/>
  <c r="G45" i="9"/>
  <c r="G48" i="9"/>
  <c r="E25" i="9"/>
  <c r="E32" i="9"/>
  <c r="G32" i="9" s="1"/>
  <c r="O18" i="9"/>
  <c r="M15" i="9"/>
  <c r="O15" i="9" s="1"/>
  <c r="O14" i="9"/>
  <c r="U26" i="9"/>
  <c r="W25" i="9"/>
  <c r="U44" i="9"/>
  <c r="U51" i="9"/>
  <c r="W51" i="9" s="1"/>
  <c r="W47" i="9"/>
  <c r="E43" i="9"/>
  <c r="G43" i="9" s="1"/>
  <c r="G62" i="9"/>
  <c r="O12" i="9"/>
  <c r="AE23" i="8"/>
  <c r="AE25" i="8"/>
  <c r="AC32" i="8"/>
  <c r="AE32" i="8" s="1"/>
  <c r="AE48" i="8"/>
  <c r="M15" i="8"/>
  <c r="O15" i="8" s="1"/>
  <c r="O21" i="8"/>
  <c r="O14" i="8"/>
  <c r="O12" i="8"/>
  <c r="AC59" i="8"/>
  <c r="AE59" i="8" s="1"/>
  <c r="AE57" i="8"/>
  <c r="AE42" i="8"/>
  <c r="AC51" i="8"/>
  <c r="AE51" i="8" s="1"/>
  <c r="AC44" i="8"/>
  <c r="G85" i="1"/>
  <c r="K101" i="1"/>
  <c r="K95" i="1"/>
  <c r="K34" i="41" l="1"/>
  <c r="J33" i="42"/>
  <c r="AA9" i="40"/>
  <c r="AK57" i="1"/>
  <c r="AH120" i="1"/>
  <c r="Q92" i="1"/>
  <c r="R92" i="1" s="1"/>
  <c r="I28" i="37"/>
  <c r="I34" i="37"/>
  <c r="E18" i="37"/>
  <c r="J14" i="37"/>
  <c r="O81" i="1"/>
  <c r="P81" i="1" s="1"/>
  <c r="AS6" i="21"/>
  <c r="AT6" i="21" s="1"/>
  <c r="AS8" i="21"/>
  <c r="AT8" i="21" s="1"/>
  <c r="AS11" i="21"/>
  <c r="AT11" i="21" s="1"/>
  <c r="AS15" i="21"/>
  <c r="AT15" i="21" s="1"/>
  <c r="AS10" i="21"/>
  <c r="AT10" i="21" s="1"/>
  <c r="AS14" i="21"/>
  <c r="AT14" i="21" s="1"/>
  <c r="AS18" i="21"/>
  <c r="AT18" i="21" s="1"/>
  <c r="AS22" i="21"/>
  <c r="AT22" i="21" s="1"/>
  <c r="AS12" i="21"/>
  <c r="AT12" i="21" s="1"/>
  <c r="AS16" i="21"/>
  <c r="AT16" i="21" s="1"/>
  <c r="AS20" i="21"/>
  <c r="AT20" i="21" s="1"/>
  <c r="AS7" i="21"/>
  <c r="AT7" i="21" s="1"/>
  <c r="AS19" i="21"/>
  <c r="AT19" i="21" s="1"/>
  <c r="AS23" i="21"/>
  <c r="AT23" i="21" s="1"/>
  <c r="AS27" i="21"/>
  <c r="AT27" i="21" s="1"/>
  <c r="AS9" i="21"/>
  <c r="AT9" i="21" s="1"/>
  <c r="AS25" i="21"/>
  <c r="AT25" i="21" s="1"/>
  <c r="AS29" i="21"/>
  <c r="AT29" i="21" s="1"/>
  <c r="AS34" i="21"/>
  <c r="AT34" i="21" s="1"/>
  <c r="AS48" i="21"/>
  <c r="AT48" i="21" s="1"/>
  <c r="AS32" i="21"/>
  <c r="AT32" i="21" s="1"/>
  <c r="AS35" i="21"/>
  <c r="AT35" i="21" s="1"/>
  <c r="AS36" i="21"/>
  <c r="AT36" i="21" s="1"/>
  <c r="AS38" i="21"/>
  <c r="AT38" i="21" s="1"/>
  <c r="AS40" i="21"/>
  <c r="AT40" i="21" s="1"/>
  <c r="AS24" i="21"/>
  <c r="AT24" i="21" s="1"/>
  <c r="AS45" i="21"/>
  <c r="AT45" i="21" s="1"/>
  <c r="AS49" i="21"/>
  <c r="AT49" i="21" s="1"/>
  <c r="AS52" i="21"/>
  <c r="AT52" i="21" s="1"/>
  <c r="AS56" i="21"/>
  <c r="AT56" i="21" s="1"/>
  <c r="AS17" i="21"/>
  <c r="AT17" i="21" s="1"/>
  <c r="AS21" i="21"/>
  <c r="AT21" i="21" s="1"/>
  <c r="AS26" i="21"/>
  <c r="AT26" i="21" s="1"/>
  <c r="AS28" i="21"/>
  <c r="AT28" i="21" s="1"/>
  <c r="AS43" i="21"/>
  <c r="AT43" i="21" s="1"/>
  <c r="AS46" i="21"/>
  <c r="AT46" i="21" s="1"/>
  <c r="AS51" i="21"/>
  <c r="AT51" i="21" s="1"/>
  <c r="AS55" i="21"/>
  <c r="AT55" i="21" s="1"/>
  <c r="AS13" i="21"/>
  <c r="AT13" i="21" s="1"/>
  <c r="AS30" i="21"/>
  <c r="AT30" i="21" s="1"/>
  <c r="AS39" i="21"/>
  <c r="AT39" i="21" s="1"/>
  <c r="AS42" i="21"/>
  <c r="AT42" i="21" s="1"/>
  <c r="AS47" i="21"/>
  <c r="AT47" i="21" s="1"/>
  <c r="AS53" i="21"/>
  <c r="AT53" i="21" s="1"/>
  <c r="AS57" i="21"/>
  <c r="AT57" i="21" s="1"/>
  <c r="AS61" i="21"/>
  <c r="AT61" i="21" s="1"/>
  <c r="AS65" i="21"/>
  <c r="AT65" i="21" s="1"/>
  <c r="AS31" i="21"/>
  <c r="AT31" i="21" s="1"/>
  <c r="AS33" i="21"/>
  <c r="AT33" i="21" s="1"/>
  <c r="AS41" i="21"/>
  <c r="AT41" i="21" s="1"/>
  <c r="AS70" i="21"/>
  <c r="AT70" i="21" s="1"/>
  <c r="AS74" i="21"/>
  <c r="AT74" i="21" s="1"/>
  <c r="AS78" i="21"/>
  <c r="AT78" i="21" s="1"/>
  <c r="AS82" i="21"/>
  <c r="AT82" i="21" s="1"/>
  <c r="AS86" i="21"/>
  <c r="AT86" i="21" s="1"/>
  <c r="AS90" i="21"/>
  <c r="AT90" i="21" s="1"/>
  <c r="AS37" i="21"/>
  <c r="AT37" i="21" s="1"/>
  <c r="AS44" i="21"/>
  <c r="AT44" i="21" s="1"/>
  <c r="AS60" i="21"/>
  <c r="AT60" i="21" s="1"/>
  <c r="AS64" i="21"/>
  <c r="AT64" i="21" s="1"/>
  <c r="AS68" i="21"/>
  <c r="AT68" i="21" s="1"/>
  <c r="AS69" i="21"/>
  <c r="AT69" i="21" s="1"/>
  <c r="AS73" i="21"/>
  <c r="AT73" i="21" s="1"/>
  <c r="AS77" i="21"/>
  <c r="AT77" i="21" s="1"/>
  <c r="AS54" i="21"/>
  <c r="AT54" i="21" s="1"/>
  <c r="AS59" i="21"/>
  <c r="AT59" i="21" s="1"/>
  <c r="AS63" i="21"/>
  <c r="AT63" i="21" s="1"/>
  <c r="AS67" i="21"/>
  <c r="AT67" i="21" s="1"/>
  <c r="AS71" i="21"/>
  <c r="AT71" i="21" s="1"/>
  <c r="AS75" i="21"/>
  <c r="AT75" i="21" s="1"/>
  <c r="AS79" i="21"/>
  <c r="AT79" i="21" s="1"/>
  <c r="AS83" i="21"/>
  <c r="AT83" i="21" s="1"/>
  <c r="AS87" i="21"/>
  <c r="AT87" i="21" s="1"/>
  <c r="AS50" i="21"/>
  <c r="AT50" i="21" s="1"/>
  <c r="AS76" i="21"/>
  <c r="AT76" i="21" s="1"/>
  <c r="AS84" i="21"/>
  <c r="AT84" i="21" s="1"/>
  <c r="AS85" i="21"/>
  <c r="AT85" i="21" s="1"/>
  <c r="AS92" i="21"/>
  <c r="AT92" i="21" s="1"/>
  <c r="AS97" i="21"/>
  <c r="AT97" i="21" s="1"/>
  <c r="AS101" i="21"/>
  <c r="AT101" i="21" s="1"/>
  <c r="AS91" i="21"/>
  <c r="AT91" i="21" s="1"/>
  <c r="AS58" i="21"/>
  <c r="AT58" i="21" s="1"/>
  <c r="AS62" i="21"/>
  <c r="AT62" i="21" s="1"/>
  <c r="AS66" i="21"/>
  <c r="AT66" i="21" s="1"/>
  <c r="AS89" i="21"/>
  <c r="AT89" i="21" s="1"/>
  <c r="AS99" i="21"/>
  <c r="AT99" i="21" s="1"/>
  <c r="AS72" i="21"/>
  <c r="AT72" i="21" s="1"/>
  <c r="AS80" i="21"/>
  <c r="AT80" i="21" s="1"/>
  <c r="AS81" i="21"/>
  <c r="AT81" i="21" s="1"/>
  <c r="AS93" i="21"/>
  <c r="AT93" i="21" s="1"/>
  <c r="AS95" i="21"/>
  <c r="AT95" i="21" s="1"/>
  <c r="AS98" i="21"/>
  <c r="AT98" i="21" s="1"/>
  <c r="AS88" i="21"/>
  <c r="AT88" i="21" s="1"/>
  <c r="AS102" i="21"/>
  <c r="AT102" i="21" s="1"/>
  <c r="AS94" i="21"/>
  <c r="AT94" i="21" s="1"/>
  <c r="AS96" i="21"/>
  <c r="AT96" i="21" s="1"/>
  <c r="AS100" i="21"/>
  <c r="AT100" i="21" s="1"/>
  <c r="AS7" i="20"/>
  <c r="AT7" i="20" s="1"/>
  <c r="AS11" i="20"/>
  <c r="AT11" i="20" s="1"/>
  <c r="AS15" i="20"/>
  <c r="AT15" i="20" s="1"/>
  <c r="AS19" i="20"/>
  <c r="AT19" i="20" s="1"/>
  <c r="AS6" i="20"/>
  <c r="AT6" i="20" s="1"/>
  <c r="AS10" i="20"/>
  <c r="AT10" i="20" s="1"/>
  <c r="AS14" i="20"/>
  <c r="AT14" i="20" s="1"/>
  <c r="AS18" i="20"/>
  <c r="AT18" i="20" s="1"/>
  <c r="AS8" i="20"/>
  <c r="AT8" i="20" s="1"/>
  <c r="AS13" i="20"/>
  <c r="AT13" i="20" s="1"/>
  <c r="AS21" i="20"/>
  <c r="AT21" i="20" s="1"/>
  <c r="AS9" i="20"/>
  <c r="AT9" i="20" s="1"/>
  <c r="AS12" i="20"/>
  <c r="AT12" i="20" s="1"/>
  <c r="AS17" i="20"/>
  <c r="AT17" i="20" s="1"/>
  <c r="AS20" i="20"/>
  <c r="AT20" i="20" s="1"/>
  <c r="AS16" i="20"/>
  <c r="AT16" i="20" s="1"/>
  <c r="AS22" i="20"/>
  <c r="AT22" i="20" s="1"/>
  <c r="AK9" i="18"/>
  <c r="AK11" i="18"/>
  <c r="AK8" i="18"/>
  <c r="AK12" i="18"/>
  <c r="AK6" i="18"/>
  <c r="AK10" i="18"/>
  <c r="AK13" i="18"/>
  <c r="AK7" i="18"/>
  <c r="W46" i="22"/>
  <c r="BA27" i="11"/>
  <c r="BC27" i="11" s="1"/>
  <c r="BC26" i="11"/>
  <c r="BA24" i="11"/>
  <c r="BC24" i="11" s="1"/>
  <c r="Q104" i="1"/>
  <c r="X108" i="1"/>
  <c r="Y108" i="1" s="1"/>
  <c r="Z108" i="1" s="1"/>
  <c r="AA108" i="1" s="1"/>
  <c r="AB108" i="1" s="1"/>
  <c r="AC108" i="1" s="1"/>
  <c r="AD108" i="1" s="1"/>
  <c r="AE108" i="1" s="1"/>
  <c r="AF108" i="1" s="1"/>
  <c r="AG108" i="1" s="1"/>
  <c r="AH108" i="1" s="1"/>
  <c r="AI108" i="1" s="1"/>
  <c r="AJ108" i="1" s="1"/>
  <c r="AK108" i="1" s="1"/>
  <c r="AL108" i="1" s="1"/>
  <c r="AM108" i="1" s="1"/>
  <c r="AN108" i="1" s="1"/>
  <c r="AO108" i="1" s="1"/>
  <c r="AP108" i="1" s="1"/>
  <c r="AQ108" i="1" s="1"/>
  <c r="AR108" i="1" s="1"/>
  <c r="Q99" i="1"/>
  <c r="W22" i="24"/>
  <c r="W16" i="23"/>
  <c r="AJ3" i="9"/>
  <c r="E46" i="12"/>
  <c r="G46" i="12" s="1"/>
  <c r="E43" i="12"/>
  <c r="G43" i="12" s="1"/>
  <c r="G45" i="12"/>
  <c r="U27" i="12"/>
  <c r="W27" i="12" s="1"/>
  <c r="W26" i="12"/>
  <c r="U24" i="12"/>
  <c r="W24" i="12" s="1"/>
  <c r="BA46" i="12"/>
  <c r="BC46" i="12" s="1"/>
  <c r="BA43" i="12"/>
  <c r="BC43" i="12" s="1"/>
  <c r="BC45" i="12"/>
  <c r="BA46" i="11"/>
  <c r="BC46" i="11" s="1"/>
  <c r="BC45" i="11"/>
  <c r="BA43" i="11"/>
  <c r="BC43" i="11" s="1"/>
  <c r="E46" i="11"/>
  <c r="G46" i="11" s="1"/>
  <c r="G45" i="11"/>
  <c r="E43" i="11"/>
  <c r="G43" i="11" s="1"/>
  <c r="E27" i="11"/>
  <c r="G27" i="11" s="1"/>
  <c r="G26" i="11"/>
  <c r="E24" i="11"/>
  <c r="G24" i="11" s="1"/>
  <c r="U46" i="11"/>
  <c r="W46" i="11" s="1"/>
  <c r="W45" i="11"/>
  <c r="U43" i="11"/>
  <c r="W43" i="11" s="1"/>
  <c r="U27" i="11"/>
  <c r="W27" i="11" s="1"/>
  <c r="W26" i="11"/>
  <c r="U24" i="11"/>
  <c r="W24" i="11" s="1"/>
  <c r="E27" i="10"/>
  <c r="G27" i="10" s="1"/>
  <c r="G26" i="10"/>
  <c r="E24" i="10"/>
  <c r="G24" i="10" s="1"/>
  <c r="U46" i="10"/>
  <c r="W46" i="10" s="1"/>
  <c r="W45" i="10"/>
  <c r="U43" i="10"/>
  <c r="W43" i="10" s="1"/>
  <c r="U27" i="10"/>
  <c r="W27" i="10" s="1"/>
  <c r="W26" i="10"/>
  <c r="U24" i="10"/>
  <c r="W24" i="10" s="1"/>
  <c r="E46" i="10"/>
  <c r="G46" i="10" s="1"/>
  <c r="G45" i="10"/>
  <c r="E43" i="10"/>
  <c r="G43" i="10" s="1"/>
  <c r="AL3" i="9"/>
  <c r="E26" i="9"/>
  <c r="G25" i="9"/>
  <c r="U27" i="9"/>
  <c r="W27" i="9" s="1"/>
  <c r="U24" i="9"/>
  <c r="W24" i="9" s="1"/>
  <c r="W26" i="9"/>
  <c r="U45" i="9"/>
  <c r="W44" i="9"/>
  <c r="O27" i="9"/>
  <c r="N4" i="9" s="1"/>
  <c r="AC45" i="8"/>
  <c r="AE44" i="8"/>
  <c r="G86" i="1"/>
  <c r="L34" i="41" l="1"/>
  <c r="K33" i="42"/>
  <c r="AB9" i="40"/>
  <c r="AI120" i="1"/>
  <c r="AL57" i="1"/>
  <c r="E19" i="37"/>
  <c r="AW9" i="18"/>
  <c r="AW8" i="18"/>
  <c r="AW12" i="18"/>
  <c r="AW6" i="18"/>
  <c r="AW10" i="18"/>
  <c r="AW13" i="18"/>
  <c r="AW7" i="18"/>
  <c r="AW11" i="18"/>
  <c r="Q81" i="1"/>
  <c r="R81" i="1" s="1"/>
  <c r="S92" i="1"/>
  <c r="R104" i="1"/>
  <c r="R99" i="1"/>
  <c r="S99" i="1" s="1"/>
  <c r="AR3" i="9"/>
  <c r="BC65" i="11"/>
  <c r="BB4" i="11" s="1"/>
  <c r="BC65" i="12"/>
  <c r="BB4" i="12" s="1"/>
  <c r="W65" i="12"/>
  <c r="V4" i="12" s="1"/>
  <c r="G74" i="12"/>
  <c r="F4" i="12" s="1"/>
  <c r="W65" i="11"/>
  <c r="V4" i="11" s="1"/>
  <c r="G74" i="11"/>
  <c r="F4" i="11" s="1"/>
  <c r="G74" i="10"/>
  <c r="F4" i="10" s="1"/>
  <c r="W65" i="10"/>
  <c r="V4" i="10" s="1"/>
  <c r="AT3" i="9"/>
  <c r="E27" i="9"/>
  <c r="G27" i="9" s="1"/>
  <c r="E24" i="9"/>
  <c r="G24" i="9" s="1"/>
  <c r="G26" i="9"/>
  <c r="U46" i="9"/>
  <c r="W46" i="9" s="1"/>
  <c r="W45" i="9"/>
  <c r="U43" i="9"/>
  <c r="W43" i="9" s="1"/>
  <c r="AC46" i="8"/>
  <c r="AE46" i="8" s="1"/>
  <c r="AE45" i="8"/>
  <c r="AC43" i="8"/>
  <c r="AE43" i="8" s="1"/>
  <c r="K102" i="1"/>
  <c r="K86" i="1"/>
  <c r="K85" i="1"/>
  <c r="K84" i="1"/>
  <c r="K87" i="1"/>
  <c r="K89" i="1"/>
  <c r="K96" i="1"/>
  <c r="G87" i="1"/>
  <c r="K97" i="1"/>
  <c r="M34" i="41" l="1"/>
  <c r="L33" i="42"/>
  <c r="AC9" i="40"/>
  <c r="AM57" i="1"/>
  <c r="AJ120" i="1"/>
  <c r="I22" i="37"/>
  <c r="I29" i="37"/>
  <c r="I30" i="37"/>
  <c r="E20" i="37"/>
  <c r="I17" i="37"/>
  <c r="I35" i="37"/>
  <c r="I19" i="37"/>
  <c r="I18" i="37"/>
  <c r="I20" i="37"/>
  <c r="L96" i="1"/>
  <c r="BE6" i="21"/>
  <c r="BF6" i="21" s="1"/>
  <c r="W6" i="21" s="1"/>
  <c r="BE8" i="21"/>
  <c r="BF8" i="21" s="1"/>
  <c r="W8" i="21" s="1"/>
  <c r="BE11" i="21"/>
  <c r="BF11" i="21" s="1"/>
  <c r="W11" i="21" s="1"/>
  <c r="BE15" i="21"/>
  <c r="BF15" i="21" s="1"/>
  <c r="W15" i="21" s="1"/>
  <c r="BE10" i="21"/>
  <c r="BF10" i="21" s="1"/>
  <c r="W10" i="21" s="1"/>
  <c r="BE14" i="21"/>
  <c r="BF14" i="21" s="1"/>
  <c r="W14" i="21" s="1"/>
  <c r="BE18" i="21"/>
  <c r="BF18" i="21" s="1"/>
  <c r="W18" i="21" s="1"/>
  <c r="BE12" i="21"/>
  <c r="BF12" i="21" s="1"/>
  <c r="W12" i="21" s="1"/>
  <c r="BE16" i="21"/>
  <c r="BF16" i="21" s="1"/>
  <c r="W16" i="21" s="1"/>
  <c r="BE20" i="21"/>
  <c r="BF20" i="21" s="1"/>
  <c r="W20" i="21" s="1"/>
  <c r="BE9" i="21"/>
  <c r="BF9" i="21" s="1"/>
  <c r="W9" i="21" s="1"/>
  <c r="BE23" i="21"/>
  <c r="BF23" i="21" s="1"/>
  <c r="W23" i="21" s="1"/>
  <c r="BE27" i="21"/>
  <c r="BF27" i="21" s="1"/>
  <c r="W27" i="21" s="1"/>
  <c r="BE13" i="21"/>
  <c r="BF13" i="21" s="1"/>
  <c r="W13" i="21" s="1"/>
  <c r="BE7" i="21"/>
  <c r="BF7" i="21" s="1"/>
  <c r="W7" i="21" s="1"/>
  <c r="BE21" i="21"/>
  <c r="BF21" i="21" s="1"/>
  <c r="W21" i="21" s="1"/>
  <c r="BE30" i="21"/>
  <c r="BF30" i="21" s="1"/>
  <c r="W30" i="21" s="1"/>
  <c r="BE35" i="21"/>
  <c r="BF35" i="21" s="1"/>
  <c r="W35" i="21" s="1"/>
  <c r="BE48" i="21"/>
  <c r="BF48" i="21" s="1"/>
  <c r="W48" i="21" s="1"/>
  <c r="BE17" i="21"/>
  <c r="BF17" i="21" s="1"/>
  <c r="W17" i="21" s="1"/>
  <c r="BE24" i="21"/>
  <c r="BF24" i="21" s="1"/>
  <c r="W24" i="21" s="1"/>
  <c r="BE26" i="21"/>
  <c r="BF26" i="21" s="1"/>
  <c r="W26" i="21" s="1"/>
  <c r="BE28" i="21"/>
  <c r="BF28" i="21" s="1"/>
  <c r="W28" i="21" s="1"/>
  <c r="BE33" i="21"/>
  <c r="BF33" i="21" s="1"/>
  <c r="W33" i="21" s="1"/>
  <c r="BE36" i="21"/>
  <c r="BF36" i="21" s="1"/>
  <c r="W36" i="21" s="1"/>
  <c r="BE38" i="21"/>
  <c r="BF38" i="21" s="1"/>
  <c r="W38" i="21" s="1"/>
  <c r="BE40" i="21"/>
  <c r="BF40" i="21" s="1"/>
  <c r="W40" i="21" s="1"/>
  <c r="BE29" i="21"/>
  <c r="BF29" i="21" s="1"/>
  <c r="W29" i="21" s="1"/>
  <c r="BE32" i="21"/>
  <c r="BF32" i="21" s="1"/>
  <c r="W32" i="21" s="1"/>
  <c r="BE41" i="21"/>
  <c r="BF41" i="21" s="1"/>
  <c r="W41" i="21" s="1"/>
  <c r="BE52" i="21"/>
  <c r="BF52" i="21" s="1"/>
  <c r="W52" i="21" s="1"/>
  <c r="BE56" i="21"/>
  <c r="BF56" i="21" s="1"/>
  <c r="W56" i="21" s="1"/>
  <c r="BE19" i="21"/>
  <c r="BF19" i="21" s="1"/>
  <c r="W19" i="21" s="1"/>
  <c r="BE31" i="21"/>
  <c r="BF31" i="21" s="1"/>
  <c r="W31" i="21" s="1"/>
  <c r="BE34" i="21"/>
  <c r="BF34" i="21" s="1"/>
  <c r="W34" i="21" s="1"/>
  <c r="BE44" i="21"/>
  <c r="BF44" i="21" s="1"/>
  <c r="W44" i="21" s="1"/>
  <c r="BE51" i="21"/>
  <c r="BF51" i="21" s="1"/>
  <c r="W51" i="21" s="1"/>
  <c r="BE55" i="21"/>
  <c r="BF55" i="21" s="1"/>
  <c r="W55" i="21" s="1"/>
  <c r="BE39" i="21"/>
  <c r="BF39" i="21" s="1"/>
  <c r="W39" i="21" s="1"/>
  <c r="BE43" i="21"/>
  <c r="BF43" i="21" s="1"/>
  <c r="W43" i="21" s="1"/>
  <c r="BE46" i="21"/>
  <c r="BF46" i="21" s="1"/>
  <c r="W46" i="21" s="1"/>
  <c r="BE53" i="21"/>
  <c r="BF53" i="21" s="1"/>
  <c r="W53" i="21" s="1"/>
  <c r="BE57" i="21"/>
  <c r="BF57" i="21" s="1"/>
  <c r="W57" i="21" s="1"/>
  <c r="BE61" i="21"/>
  <c r="BF61" i="21" s="1"/>
  <c r="W61" i="21" s="1"/>
  <c r="BE65" i="21"/>
  <c r="BF65" i="21" s="1"/>
  <c r="W65" i="21" s="1"/>
  <c r="BE25" i="21"/>
  <c r="BF25" i="21" s="1"/>
  <c r="W25" i="21" s="1"/>
  <c r="BE42" i="21"/>
  <c r="BF42" i="21" s="1"/>
  <c r="W42" i="21" s="1"/>
  <c r="BE58" i="21"/>
  <c r="BF58" i="21" s="1"/>
  <c r="W58" i="21" s="1"/>
  <c r="BE60" i="21"/>
  <c r="BF60" i="21" s="1"/>
  <c r="W60" i="21" s="1"/>
  <c r="BE62" i="21"/>
  <c r="BF62" i="21" s="1"/>
  <c r="W62" i="21" s="1"/>
  <c r="BE64" i="21"/>
  <c r="BF64" i="21" s="1"/>
  <c r="W64" i="21" s="1"/>
  <c r="BE66" i="21"/>
  <c r="BF66" i="21" s="1"/>
  <c r="W66" i="21" s="1"/>
  <c r="BE68" i="21"/>
  <c r="BF68" i="21" s="1"/>
  <c r="W68" i="21" s="1"/>
  <c r="BE70" i="21"/>
  <c r="BF70" i="21" s="1"/>
  <c r="W70" i="21" s="1"/>
  <c r="BE74" i="21"/>
  <c r="BF74" i="21" s="1"/>
  <c r="W74" i="21" s="1"/>
  <c r="BE78" i="21"/>
  <c r="BF78" i="21" s="1"/>
  <c r="W78" i="21" s="1"/>
  <c r="BE82" i="21"/>
  <c r="BF82" i="21" s="1"/>
  <c r="W82" i="21" s="1"/>
  <c r="BE86" i="21"/>
  <c r="BF86" i="21" s="1"/>
  <c r="W86" i="21" s="1"/>
  <c r="BE90" i="21"/>
  <c r="BF90" i="21" s="1"/>
  <c r="W90" i="21" s="1"/>
  <c r="BE49" i="21"/>
  <c r="BF49" i="21" s="1"/>
  <c r="W49" i="21" s="1"/>
  <c r="BE50" i="21"/>
  <c r="BF50" i="21" s="1"/>
  <c r="W50" i="21" s="1"/>
  <c r="BE59" i="21"/>
  <c r="BF59" i="21" s="1"/>
  <c r="W59" i="21" s="1"/>
  <c r="BE63" i="21"/>
  <c r="BF63" i="21" s="1"/>
  <c r="W63" i="21" s="1"/>
  <c r="BE67" i="21"/>
  <c r="BF67" i="21" s="1"/>
  <c r="W67" i="21" s="1"/>
  <c r="BE69" i="21"/>
  <c r="BF69" i="21" s="1"/>
  <c r="W69" i="21" s="1"/>
  <c r="BE73" i="21"/>
  <c r="BF73" i="21" s="1"/>
  <c r="W73" i="21" s="1"/>
  <c r="BE77" i="21"/>
  <c r="BF77" i="21" s="1"/>
  <c r="W77" i="21" s="1"/>
  <c r="BE37" i="21"/>
  <c r="BF37" i="21" s="1"/>
  <c r="W37" i="21" s="1"/>
  <c r="BE47" i="21"/>
  <c r="BF47" i="21" s="1"/>
  <c r="W47" i="21" s="1"/>
  <c r="BE71" i="21"/>
  <c r="BF71" i="21" s="1"/>
  <c r="W71" i="21" s="1"/>
  <c r="BE75" i="21"/>
  <c r="BF75" i="21" s="1"/>
  <c r="W75" i="21" s="1"/>
  <c r="BE79" i="21"/>
  <c r="BF79" i="21" s="1"/>
  <c r="W79" i="21" s="1"/>
  <c r="BE83" i="21"/>
  <c r="BF83" i="21" s="1"/>
  <c r="W83" i="21" s="1"/>
  <c r="BE87" i="21"/>
  <c r="BF87" i="21" s="1"/>
  <c r="W87" i="21" s="1"/>
  <c r="BE22" i="21"/>
  <c r="BF22" i="21" s="1"/>
  <c r="W22" i="21" s="1"/>
  <c r="BE81" i="21"/>
  <c r="BF81" i="21" s="1"/>
  <c r="W81" i="21" s="1"/>
  <c r="BE84" i="21"/>
  <c r="BF84" i="21" s="1"/>
  <c r="W84" i="21" s="1"/>
  <c r="BE92" i="21"/>
  <c r="BF92" i="21" s="1"/>
  <c r="W92" i="21" s="1"/>
  <c r="BE97" i="21"/>
  <c r="BF97" i="21" s="1"/>
  <c r="W97" i="21" s="1"/>
  <c r="BE101" i="21"/>
  <c r="BF101" i="21" s="1"/>
  <c r="W101" i="21" s="1"/>
  <c r="BE85" i="21"/>
  <c r="BF85" i="21" s="1"/>
  <c r="W85" i="21" s="1"/>
  <c r="BE88" i="21"/>
  <c r="BF88" i="21" s="1"/>
  <c r="W88" i="21" s="1"/>
  <c r="BE91" i="21"/>
  <c r="BF91" i="21" s="1"/>
  <c r="W91" i="21" s="1"/>
  <c r="BE45" i="21"/>
  <c r="BF45" i="21" s="1"/>
  <c r="W45" i="21" s="1"/>
  <c r="BE54" i="21"/>
  <c r="BF54" i="21" s="1"/>
  <c r="W54" i="21" s="1"/>
  <c r="BE72" i="21"/>
  <c r="BF72" i="21" s="1"/>
  <c r="W72" i="21" s="1"/>
  <c r="BE76" i="21"/>
  <c r="BF76" i="21" s="1"/>
  <c r="W76" i="21" s="1"/>
  <c r="BE80" i="21"/>
  <c r="BF80" i="21" s="1"/>
  <c r="W80" i="21" s="1"/>
  <c r="BE93" i="21"/>
  <c r="BF93" i="21" s="1"/>
  <c r="W93" i="21" s="1"/>
  <c r="BE95" i="21"/>
  <c r="BF95" i="21" s="1"/>
  <c r="W95" i="21" s="1"/>
  <c r="BE98" i="21"/>
  <c r="BF98" i="21" s="1"/>
  <c r="W98" i="21" s="1"/>
  <c r="BE89" i="21"/>
  <c r="BF89" i="21" s="1"/>
  <c r="W89" i="21" s="1"/>
  <c r="BE94" i="21"/>
  <c r="BF94" i="21" s="1"/>
  <c r="W94" i="21" s="1"/>
  <c r="BE99" i="21"/>
  <c r="BF99" i="21" s="1"/>
  <c r="W99" i="21" s="1"/>
  <c r="BE100" i="21"/>
  <c r="BF100" i="21" s="1"/>
  <c r="W100" i="21" s="1"/>
  <c r="BE96" i="21"/>
  <c r="BF96" i="21" s="1"/>
  <c r="W96" i="21" s="1"/>
  <c r="BE102" i="21"/>
  <c r="BF102" i="21" s="1"/>
  <c r="W102" i="21" s="1"/>
  <c r="AG7" i="19"/>
  <c r="AH7" i="19" s="1"/>
  <c r="W7" i="19" s="1"/>
  <c r="AG11" i="19"/>
  <c r="AH11" i="19" s="1"/>
  <c r="W11" i="19" s="1"/>
  <c r="AG15" i="19"/>
  <c r="AH15" i="19" s="1"/>
  <c r="W15" i="19" s="1"/>
  <c r="AG19" i="19"/>
  <c r="AH19" i="19" s="1"/>
  <c r="W19" i="19" s="1"/>
  <c r="AG8" i="19"/>
  <c r="AH8" i="19" s="1"/>
  <c r="W8" i="19" s="1"/>
  <c r="AG12" i="19"/>
  <c r="AH12" i="19" s="1"/>
  <c r="W12" i="19" s="1"/>
  <c r="AG16" i="19"/>
  <c r="AH16" i="19" s="1"/>
  <c r="W16" i="19" s="1"/>
  <c r="AG20" i="19"/>
  <c r="AH20" i="19" s="1"/>
  <c r="W20" i="19" s="1"/>
  <c r="AG10" i="19"/>
  <c r="AH10" i="19" s="1"/>
  <c r="W10" i="19" s="1"/>
  <c r="AG22" i="19"/>
  <c r="AH22" i="19" s="1"/>
  <c r="W22" i="19" s="1"/>
  <c r="AG24" i="19"/>
  <c r="AH24" i="19" s="1"/>
  <c r="W24" i="19" s="1"/>
  <c r="AG9" i="19"/>
  <c r="AH9" i="19" s="1"/>
  <c r="W9" i="19" s="1"/>
  <c r="AG23" i="19"/>
  <c r="AH23" i="19" s="1"/>
  <c r="W23" i="19" s="1"/>
  <c r="AG6" i="19"/>
  <c r="AH6" i="19" s="1"/>
  <c r="W6" i="19" s="1"/>
  <c r="AG14" i="19"/>
  <c r="AH14" i="19" s="1"/>
  <c r="W14" i="19" s="1"/>
  <c r="AG18" i="19"/>
  <c r="AH18" i="19" s="1"/>
  <c r="W18" i="19" s="1"/>
  <c r="AG21" i="19"/>
  <c r="AH21" i="19" s="1"/>
  <c r="W21" i="19" s="1"/>
  <c r="AG25" i="19"/>
  <c r="AH25" i="19" s="1"/>
  <c r="W25" i="19" s="1"/>
  <c r="AG13" i="19"/>
  <c r="AH13" i="19" s="1"/>
  <c r="W13" i="19" s="1"/>
  <c r="AG17" i="19"/>
  <c r="AH17" i="19" s="1"/>
  <c r="W17" i="19" s="1"/>
  <c r="AY7" i="18"/>
  <c r="AZ7" i="18" s="1"/>
  <c r="AY11" i="18"/>
  <c r="AZ11" i="18" s="1"/>
  <c r="AY13" i="18"/>
  <c r="AZ13" i="18" s="1"/>
  <c r="AY6" i="18"/>
  <c r="AZ6" i="18" s="1"/>
  <c r="AY10" i="18"/>
  <c r="AZ10" i="18" s="1"/>
  <c r="AY9" i="18"/>
  <c r="AZ9" i="18" s="1"/>
  <c r="AY8" i="18"/>
  <c r="AZ8" i="18" s="1"/>
  <c r="AY12" i="18"/>
  <c r="AZ12" i="18" s="1"/>
  <c r="BC9" i="18"/>
  <c r="BC13" i="18"/>
  <c r="BC11" i="18"/>
  <c r="BC8" i="18"/>
  <c r="BC12" i="18"/>
  <c r="BC7" i="18"/>
  <c r="BC6" i="18"/>
  <c r="BC10" i="18"/>
  <c r="BE7" i="18"/>
  <c r="BF7" i="18" s="1"/>
  <c r="BE11" i="18"/>
  <c r="BF11" i="18" s="1"/>
  <c r="BE6" i="18"/>
  <c r="BF6" i="18" s="1"/>
  <c r="BE10" i="18"/>
  <c r="BF10" i="18" s="1"/>
  <c r="BE8" i="18"/>
  <c r="BF8" i="18" s="1"/>
  <c r="BE12" i="18"/>
  <c r="BF12" i="18" s="1"/>
  <c r="BE9" i="18"/>
  <c r="BF9" i="18" s="1"/>
  <c r="BE13" i="18"/>
  <c r="BF13" i="18" s="1"/>
  <c r="AM7" i="18"/>
  <c r="AN7" i="18" s="1"/>
  <c r="AM11" i="18"/>
  <c r="AN11" i="18" s="1"/>
  <c r="AM6" i="18"/>
  <c r="AN6" i="18" s="1"/>
  <c r="AM10" i="18"/>
  <c r="AN10" i="18" s="1"/>
  <c r="AM8" i="18"/>
  <c r="AN8" i="18" s="1"/>
  <c r="AM12" i="18"/>
  <c r="AN12" i="18" s="1"/>
  <c r="AM9" i="18"/>
  <c r="AN9" i="18" s="1"/>
  <c r="AM13" i="18"/>
  <c r="AN13" i="18" s="1"/>
  <c r="AS7" i="18"/>
  <c r="AT7" i="18" s="1"/>
  <c r="AS11" i="18"/>
  <c r="AT11" i="18" s="1"/>
  <c r="AS9" i="18"/>
  <c r="AT9" i="18" s="1"/>
  <c r="AS6" i="18"/>
  <c r="AT6" i="18" s="1"/>
  <c r="AS10" i="18"/>
  <c r="AT10" i="18" s="1"/>
  <c r="AS13" i="18"/>
  <c r="AT13" i="18" s="1"/>
  <c r="AS8" i="18"/>
  <c r="AT8" i="18" s="1"/>
  <c r="AS12" i="18"/>
  <c r="AT12" i="18" s="1"/>
  <c r="S81" i="1"/>
  <c r="T81" i="1" s="1"/>
  <c r="T99" i="1"/>
  <c r="S104" i="1"/>
  <c r="T104" i="1" s="1"/>
  <c r="T92" i="1"/>
  <c r="L97" i="1"/>
  <c r="L86" i="1"/>
  <c r="L102" i="1"/>
  <c r="L89" i="1"/>
  <c r="G74" i="9"/>
  <c r="F4" i="9" s="1"/>
  <c r="W65" i="9"/>
  <c r="V4" i="9" s="1"/>
  <c r="AE65" i="8"/>
  <c r="AD4" i="8" s="1"/>
  <c r="K83" i="1"/>
  <c r="K79" i="1"/>
  <c r="N34" i="41" l="1"/>
  <c r="M33" i="42"/>
  <c r="AD9" i="40"/>
  <c r="AK120" i="1"/>
  <c r="AN57" i="1"/>
  <c r="I16" i="37"/>
  <c r="I12" i="37"/>
  <c r="J22" i="37"/>
  <c r="J35" i="37"/>
  <c r="J29" i="37"/>
  <c r="J19" i="37"/>
  <c r="J30" i="37"/>
  <c r="O97" i="1"/>
  <c r="P97" i="1" s="1"/>
  <c r="Q97" i="1" s="1"/>
  <c r="O89" i="1"/>
  <c r="P89" i="1" s="1"/>
  <c r="Q89" i="1" s="1"/>
  <c r="O96" i="1"/>
  <c r="P96" i="1" s="1"/>
  <c r="Q96" i="1" s="1"/>
  <c r="O102" i="1"/>
  <c r="P102" i="1" s="1"/>
  <c r="O86" i="1"/>
  <c r="P86" i="1" s="1"/>
  <c r="AG7" i="20"/>
  <c r="AH7" i="20" s="1"/>
  <c r="AG11" i="20"/>
  <c r="AH11" i="20" s="1"/>
  <c r="AG15" i="20"/>
  <c r="AH15" i="20" s="1"/>
  <c r="AG19" i="20"/>
  <c r="AH19" i="20" s="1"/>
  <c r="AG10" i="20"/>
  <c r="AH10" i="20" s="1"/>
  <c r="AG14" i="20"/>
  <c r="AH14" i="20" s="1"/>
  <c r="AG18" i="20"/>
  <c r="AH18" i="20" s="1"/>
  <c r="AG8" i="20"/>
  <c r="AH8" i="20" s="1"/>
  <c r="AG13" i="20"/>
  <c r="AH13" i="20" s="1"/>
  <c r="AG21" i="20"/>
  <c r="AH21" i="20" s="1"/>
  <c r="AG12" i="20"/>
  <c r="AH12" i="20" s="1"/>
  <c r="AG20" i="20"/>
  <c r="AH20" i="20" s="1"/>
  <c r="AG9" i="20"/>
  <c r="AH9" i="20" s="1"/>
  <c r="AG22" i="20"/>
  <c r="AH22" i="20" s="1"/>
  <c r="AG16" i="20"/>
  <c r="AH16" i="20" s="1"/>
  <c r="AG17" i="20"/>
  <c r="AH17" i="20" s="1"/>
  <c r="AG7" i="18"/>
  <c r="AH7" i="18" s="1"/>
  <c r="W7" i="18" s="1"/>
  <c r="AG11" i="18"/>
  <c r="AH11" i="18" s="1"/>
  <c r="W11" i="18" s="1"/>
  <c r="AG13" i="18"/>
  <c r="AH13" i="18" s="1"/>
  <c r="W13" i="18" s="1"/>
  <c r="AG6" i="18"/>
  <c r="AH6" i="18" s="1"/>
  <c r="W6" i="18" s="1"/>
  <c r="AG10" i="18"/>
  <c r="AH10" i="18" s="1"/>
  <c r="W10" i="18" s="1"/>
  <c r="AG9" i="18"/>
  <c r="AH9" i="18" s="1"/>
  <c r="W9" i="18" s="1"/>
  <c r="AG8" i="18"/>
  <c r="AH8" i="18" s="1"/>
  <c r="W8" i="18" s="1"/>
  <c r="AG12" i="18"/>
  <c r="AH12" i="18" s="1"/>
  <c r="W12" i="18" s="1"/>
  <c r="BK7" i="17"/>
  <c r="BL7" i="17" s="1"/>
  <c r="BK11" i="17"/>
  <c r="BL11" i="17" s="1"/>
  <c r="BK9" i="17"/>
  <c r="BL9" i="17" s="1"/>
  <c r="BK13" i="17"/>
  <c r="BL13" i="17" s="1"/>
  <c r="BK17" i="17"/>
  <c r="BL17" i="17" s="1"/>
  <c r="BK6" i="17"/>
  <c r="BL6" i="17" s="1"/>
  <c r="BK10" i="17"/>
  <c r="BL10" i="17" s="1"/>
  <c r="BK14" i="17"/>
  <c r="BL14" i="17" s="1"/>
  <c r="BK18" i="17"/>
  <c r="BL18" i="17" s="1"/>
  <c r="BK8" i="17"/>
  <c r="BL8" i="17" s="1"/>
  <c r="BK19" i="17"/>
  <c r="BL19" i="17" s="1"/>
  <c r="BK12" i="17"/>
  <c r="BL12" i="17" s="1"/>
  <c r="BK15" i="17"/>
  <c r="BL15" i="17" s="1"/>
  <c r="BK16" i="17"/>
  <c r="BL16" i="17" s="1"/>
  <c r="W103" i="21"/>
  <c r="W26" i="19"/>
  <c r="BK20" i="27"/>
  <c r="BL20" i="27" s="1"/>
  <c r="BK19" i="27"/>
  <c r="BL19" i="27" s="1"/>
  <c r="BK17" i="27"/>
  <c r="BL17" i="27" s="1"/>
  <c r="BK15" i="27"/>
  <c r="BL15" i="27" s="1"/>
  <c r="BK13" i="27"/>
  <c r="BL13" i="27" s="1"/>
  <c r="BK7" i="27"/>
  <c r="BL7" i="27" s="1"/>
  <c r="BK18" i="27"/>
  <c r="BL18" i="27" s="1"/>
  <c r="BK16" i="27"/>
  <c r="BL16" i="27" s="1"/>
  <c r="BK12" i="27"/>
  <c r="BL12" i="27" s="1"/>
  <c r="BK10" i="27"/>
  <c r="BL10" i="27" s="1"/>
  <c r="BK8" i="27"/>
  <c r="BL8" i="27" s="1"/>
  <c r="BK11" i="27"/>
  <c r="BL11" i="27" s="1"/>
  <c r="BK9" i="27"/>
  <c r="BL9" i="27" s="1"/>
  <c r="BK14" i="27"/>
  <c r="BL14" i="27" s="1"/>
  <c r="BK6" i="27"/>
  <c r="BL6" i="27" s="1"/>
  <c r="U92" i="1"/>
  <c r="V92" i="1" s="1"/>
  <c r="W92" i="1" s="1"/>
  <c r="U81" i="1"/>
  <c r="U104" i="1"/>
  <c r="V104" i="1" s="1"/>
  <c r="W104" i="1" s="1"/>
  <c r="U99" i="1"/>
  <c r="L83" i="1"/>
  <c r="L79" i="1"/>
  <c r="AS7" i="8"/>
  <c r="AS10" i="8" s="1"/>
  <c r="AT8" i="8"/>
  <c r="AU8" i="8" s="1"/>
  <c r="AT7" i="8"/>
  <c r="AK19" i="8"/>
  <c r="AK17" i="8"/>
  <c r="AK21" i="8" s="1"/>
  <c r="AK18" i="8"/>
  <c r="AK23" i="8" s="1"/>
  <c r="AK24" i="8" s="1"/>
  <c r="AM24" i="8" s="1"/>
  <c r="AK13" i="8"/>
  <c r="AK12" i="8"/>
  <c r="AM11" i="8"/>
  <c r="AM8" i="8"/>
  <c r="AM7" i="8"/>
  <c r="W62" i="8"/>
  <c r="W61" i="8"/>
  <c r="W60" i="8"/>
  <c r="W56" i="8"/>
  <c r="W55" i="8"/>
  <c r="W54" i="8"/>
  <c r="W53" i="8"/>
  <c r="W52" i="8"/>
  <c r="W41" i="8"/>
  <c r="W39" i="8"/>
  <c r="W38" i="8"/>
  <c r="W37" i="8"/>
  <c r="W35" i="8"/>
  <c r="W34" i="8"/>
  <c r="W33" i="8"/>
  <c r="W22" i="8"/>
  <c r="W21" i="8"/>
  <c r="W20" i="8"/>
  <c r="W19" i="8"/>
  <c r="W17" i="8"/>
  <c r="W16" i="8"/>
  <c r="W15" i="8"/>
  <c r="W14" i="8"/>
  <c r="W13" i="8"/>
  <c r="U58" i="8"/>
  <c r="U40" i="8"/>
  <c r="U42" i="8" s="1"/>
  <c r="W36" i="8"/>
  <c r="U18" i="8"/>
  <c r="U57" i="8" s="1"/>
  <c r="U12" i="8"/>
  <c r="V11" i="8"/>
  <c r="W11" i="8" s="1"/>
  <c r="V10" i="8"/>
  <c r="W10" i="8" s="1"/>
  <c r="V9" i="8"/>
  <c r="W9" i="8" s="1"/>
  <c r="V8" i="8"/>
  <c r="W8" i="8" s="1"/>
  <c r="V7" i="8"/>
  <c r="U7" i="8"/>
  <c r="U63" i="8" s="1"/>
  <c r="U64" i="8" s="1"/>
  <c r="E18" i="8"/>
  <c r="E57" i="8" s="1"/>
  <c r="L34" i="5"/>
  <c r="O34" i="41" l="1"/>
  <c r="N33" i="42"/>
  <c r="AE9" i="40"/>
  <c r="AO57" i="1"/>
  <c r="AL120" i="1"/>
  <c r="J16" i="37"/>
  <c r="J12" i="37"/>
  <c r="O79" i="1"/>
  <c r="P79" i="1" s="1"/>
  <c r="Q79" i="1" s="1"/>
  <c r="O83" i="1"/>
  <c r="P83" i="1" s="1"/>
  <c r="Q83" i="1" s="1"/>
  <c r="R96" i="1"/>
  <c r="R89" i="1"/>
  <c r="S89" i="1" s="1"/>
  <c r="T89" i="1" s="1"/>
  <c r="Q102" i="1"/>
  <c r="R102" i="1" s="1"/>
  <c r="X104" i="1"/>
  <c r="Y104" i="1" s="1"/>
  <c r="V81" i="1"/>
  <c r="W81" i="1" s="1"/>
  <c r="X92" i="1"/>
  <c r="R97" i="1"/>
  <c r="Q86" i="1"/>
  <c r="V99" i="1"/>
  <c r="W99" i="1" s="1"/>
  <c r="X99" i="1" s="1"/>
  <c r="Y99" i="1" s="1"/>
  <c r="Z99" i="1" s="1"/>
  <c r="AA99" i="1" s="1"/>
  <c r="AB99" i="1" s="1"/>
  <c r="AC99" i="1" s="1"/>
  <c r="AD99" i="1" s="1"/>
  <c r="AE99" i="1" s="1"/>
  <c r="AF99" i="1" s="1"/>
  <c r="AG99" i="1" s="1"/>
  <c r="AH99" i="1" s="1"/>
  <c r="AI99" i="1" s="1"/>
  <c r="AJ99" i="1" s="1"/>
  <c r="AK99" i="1" s="1"/>
  <c r="AL99" i="1" s="1"/>
  <c r="AM99" i="1" s="1"/>
  <c r="AN99" i="1" s="1"/>
  <c r="AO99" i="1" s="1"/>
  <c r="AP99" i="1" s="1"/>
  <c r="AQ99" i="1" s="1"/>
  <c r="AR99" i="1" s="1"/>
  <c r="AU7" i="8"/>
  <c r="AK14" i="8"/>
  <c r="AK15" i="8" s="1"/>
  <c r="AU10" i="8"/>
  <c r="AU11" i="8" s="1"/>
  <c r="AT4" i="8" s="1"/>
  <c r="AM21" i="8"/>
  <c r="AM17" i="8"/>
  <c r="AM19" i="8"/>
  <c r="AM23" i="8"/>
  <c r="AM18" i="8"/>
  <c r="U59" i="8"/>
  <c r="W7" i="8"/>
  <c r="W12" i="8"/>
  <c r="W18" i="8"/>
  <c r="U28" i="8"/>
  <c r="U23" i="8"/>
  <c r="W23" i="8" s="1"/>
  <c r="W40" i="8"/>
  <c r="U48" i="8"/>
  <c r="U50" i="8" s="1"/>
  <c r="W50" i="8" s="1"/>
  <c r="W58" i="8"/>
  <c r="W63" i="8"/>
  <c r="W64" i="8"/>
  <c r="W57" i="8"/>
  <c r="W42" i="8"/>
  <c r="U30" i="8"/>
  <c r="W30" i="8" s="1"/>
  <c r="U29" i="8"/>
  <c r="W29" i="8" s="1"/>
  <c r="U49" i="8"/>
  <c r="W49" i="8" s="1"/>
  <c r="U31" i="8"/>
  <c r="W31" i="8" s="1"/>
  <c r="U47" i="8"/>
  <c r="W47" i="8" s="1"/>
  <c r="F71" i="8"/>
  <c r="G71" i="8" s="1"/>
  <c r="F67" i="8"/>
  <c r="G67" i="8" s="1"/>
  <c r="F66" i="8"/>
  <c r="G66" i="8" s="1"/>
  <c r="F65" i="8"/>
  <c r="G65" i="8" s="1"/>
  <c r="F61" i="8"/>
  <c r="G61" i="8" s="1"/>
  <c r="F60" i="8"/>
  <c r="G60" i="8" s="1"/>
  <c r="F59" i="8"/>
  <c r="G59" i="8" s="1"/>
  <c r="F58" i="8"/>
  <c r="E58" i="8"/>
  <c r="F57" i="8"/>
  <c r="G57" i="8" s="1"/>
  <c r="F56" i="8"/>
  <c r="G56" i="8" s="1"/>
  <c r="F55" i="8"/>
  <c r="G55" i="8" s="1"/>
  <c r="F54" i="8"/>
  <c r="G54" i="8" s="1"/>
  <c r="F53" i="8"/>
  <c r="G53" i="8" s="1"/>
  <c r="F52" i="8"/>
  <c r="G52" i="8" s="1"/>
  <c r="F41" i="8"/>
  <c r="G41" i="8" s="1"/>
  <c r="F40" i="8"/>
  <c r="E40" i="8"/>
  <c r="E42" i="8" s="1"/>
  <c r="F39" i="8"/>
  <c r="G39" i="8" s="1"/>
  <c r="F38" i="8"/>
  <c r="G38" i="8" s="1"/>
  <c r="F37" i="8"/>
  <c r="G37" i="8" s="1"/>
  <c r="F36" i="8"/>
  <c r="G36" i="8" s="1"/>
  <c r="F35" i="8"/>
  <c r="G35" i="8" s="1"/>
  <c r="F34" i="8"/>
  <c r="G34" i="8" s="1"/>
  <c r="F33" i="8"/>
  <c r="G33" i="8" s="1"/>
  <c r="E29" i="8"/>
  <c r="F22" i="8"/>
  <c r="G22" i="8" s="1"/>
  <c r="F21" i="8"/>
  <c r="G21" i="8" s="1"/>
  <c r="F20" i="8"/>
  <c r="G20" i="8" s="1"/>
  <c r="F19" i="8"/>
  <c r="G19" i="8" s="1"/>
  <c r="F18" i="8"/>
  <c r="G18" i="8" s="1"/>
  <c r="F17" i="8"/>
  <c r="G17" i="8" s="1"/>
  <c r="F16" i="8"/>
  <c r="G16" i="8" s="1"/>
  <c r="F15" i="8"/>
  <c r="G15" i="8" s="1"/>
  <c r="F14" i="8"/>
  <c r="G14" i="8" s="1"/>
  <c r="F13" i="8"/>
  <c r="G13" i="8" s="1"/>
  <c r="E12" i="8"/>
  <c r="F11" i="8"/>
  <c r="G11" i="8" s="1"/>
  <c r="F10" i="8"/>
  <c r="G10" i="8" s="1"/>
  <c r="F9" i="8"/>
  <c r="G9" i="8" s="1"/>
  <c r="F8" i="8"/>
  <c r="G8" i="8" s="1"/>
  <c r="F7" i="8"/>
  <c r="E7" i="8"/>
  <c r="E68" i="8" s="1"/>
  <c r="P34" i="41" l="1"/>
  <c r="O33" i="42"/>
  <c r="AF9" i="40"/>
  <c r="AM120" i="1"/>
  <c r="AP57" i="1"/>
  <c r="S96" i="1"/>
  <c r="Z104" i="1"/>
  <c r="AA104" i="1" s="1"/>
  <c r="AB104" i="1" s="1"/>
  <c r="R83" i="1"/>
  <c r="Y92" i="1"/>
  <c r="Z92" i="1" s="1"/>
  <c r="AA92" i="1" s="1"/>
  <c r="AB92" i="1" s="1"/>
  <c r="AC92" i="1" s="1"/>
  <c r="AD92" i="1" s="1"/>
  <c r="AE92" i="1" s="1"/>
  <c r="AF92" i="1" s="1"/>
  <c r="AG92" i="1" s="1"/>
  <c r="AH92" i="1" s="1"/>
  <c r="AI92" i="1" s="1"/>
  <c r="AJ92" i="1" s="1"/>
  <c r="AK92" i="1" s="1"/>
  <c r="AL92" i="1" s="1"/>
  <c r="AM92" i="1" s="1"/>
  <c r="AN92" i="1" s="1"/>
  <c r="AO92" i="1" s="1"/>
  <c r="AP92" i="1" s="1"/>
  <c r="AQ92" i="1" s="1"/>
  <c r="AR92" i="1" s="1"/>
  <c r="S97" i="1"/>
  <c r="R79" i="1"/>
  <c r="S79" i="1" s="1"/>
  <c r="R86" i="1"/>
  <c r="S86" i="1" s="1"/>
  <c r="S102" i="1"/>
  <c r="U89" i="1"/>
  <c r="X81" i="1"/>
  <c r="Y81" i="1" s="1"/>
  <c r="Z81" i="1" s="1"/>
  <c r="AA81" i="1" s="1"/>
  <c r="AB81" i="1" s="1"/>
  <c r="AC81" i="1" s="1"/>
  <c r="AD81" i="1" s="1"/>
  <c r="AE81" i="1" s="1"/>
  <c r="AF81" i="1" s="1"/>
  <c r="AG81" i="1" s="1"/>
  <c r="AH81" i="1" s="1"/>
  <c r="AI81" i="1" s="1"/>
  <c r="AJ81" i="1" s="1"/>
  <c r="AK81" i="1" s="1"/>
  <c r="AL81" i="1" s="1"/>
  <c r="AM81" i="1" s="1"/>
  <c r="AN81" i="1" s="1"/>
  <c r="AO81" i="1" s="1"/>
  <c r="AM12" i="8"/>
  <c r="AM13" i="8"/>
  <c r="AM14" i="8"/>
  <c r="U32" i="8"/>
  <c r="W32" i="8" s="1"/>
  <c r="W28" i="8"/>
  <c r="U25" i="8"/>
  <c r="U26" i="8" s="1"/>
  <c r="U27" i="8" s="1"/>
  <c r="W27" i="8" s="1"/>
  <c r="W48" i="8"/>
  <c r="G40" i="8"/>
  <c r="W59" i="8"/>
  <c r="U51" i="8"/>
  <c r="W51" i="8" s="1"/>
  <c r="U44" i="8"/>
  <c r="G58" i="8"/>
  <c r="E49" i="8"/>
  <c r="G49" i="8" s="1"/>
  <c r="G29" i="8"/>
  <c r="G7" i="8"/>
  <c r="G12" i="8"/>
  <c r="G42" i="8"/>
  <c r="E69" i="8"/>
  <c r="E70" i="8" s="1"/>
  <c r="E73" i="8" s="1"/>
  <c r="E72" i="8" s="1"/>
  <c r="G72" i="8" s="1"/>
  <c r="G68" i="8"/>
  <c r="E62" i="8"/>
  <c r="E64" i="8" s="1"/>
  <c r="G64" i="8" s="1"/>
  <c r="E63" i="8"/>
  <c r="G63" i="8" s="1"/>
  <c r="E28" i="8"/>
  <c r="G28" i="8" s="1"/>
  <c r="E48" i="8"/>
  <c r="E50" i="8" s="1"/>
  <c r="G50" i="8" s="1"/>
  <c r="E23" i="8"/>
  <c r="E31" i="8"/>
  <c r="G31" i="8" s="1"/>
  <c r="E47" i="8"/>
  <c r="E30" i="8"/>
  <c r="G30" i="8" s="1"/>
  <c r="G29" i="1"/>
  <c r="K29" i="1"/>
  <c r="N16" i="7"/>
  <c r="O16" i="7" s="1"/>
  <c r="N13" i="7"/>
  <c r="O13" i="7" s="1"/>
  <c r="N11" i="7"/>
  <c r="O11" i="7" s="1"/>
  <c r="N10" i="7"/>
  <c r="O10" i="7" s="1"/>
  <c r="N9" i="7"/>
  <c r="O9" i="7" s="1"/>
  <c r="N8" i="7"/>
  <c r="O8" i="7" s="1"/>
  <c r="N7" i="7"/>
  <c r="M7" i="7"/>
  <c r="M12" i="7" s="1"/>
  <c r="M14" i="7" s="1"/>
  <c r="M15" i="7" s="1"/>
  <c r="G31" i="1"/>
  <c r="G32" i="1"/>
  <c r="Q34" i="41" l="1"/>
  <c r="P33" i="42"/>
  <c r="AG9" i="40"/>
  <c r="AQ57" i="1"/>
  <c r="AN120" i="1"/>
  <c r="E29" i="35"/>
  <c r="E31" i="35"/>
  <c r="E32" i="35"/>
  <c r="L29" i="1"/>
  <c r="I29" i="35"/>
  <c r="T96" i="1"/>
  <c r="U96" i="1" s="1"/>
  <c r="AC104" i="1"/>
  <c r="AD104" i="1" s="1"/>
  <c r="AE104" i="1" s="1"/>
  <c r="AF104" i="1" s="1"/>
  <c r="AG104" i="1" s="1"/>
  <c r="AH104" i="1" s="1"/>
  <c r="AI104" i="1" s="1"/>
  <c r="AJ104" i="1" s="1"/>
  <c r="AK104" i="1" s="1"/>
  <c r="AL104" i="1" s="1"/>
  <c r="AM104" i="1" s="1"/>
  <c r="AN104" i="1" s="1"/>
  <c r="AO104" i="1" s="1"/>
  <c r="AP104" i="1" s="1"/>
  <c r="AQ104" i="1" s="1"/>
  <c r="AR104" i="1" s="1"/>
  <c r="S83" i="1"/>
  <c r="T83" i="1" s="1"/>
  <c r="AP81" i="1"/>
  <c r="AQ81" i="1" s="1"/>
  <c r="AR81" i="1" s="1"/>
  <c r="T79" i="1"/>
  <c r="U79" i="1" s="1"/>
  <c r="V79" i="1" s="1"/>
  <c r="W79" i="1" s="1"/>
  <c r="T86" i="1"/>
  <c r="U86" i="1" s="1"/>
  <c r="T97" i="1"/>
  <c r="U97" i="1" s="1"/>
  <c r="V97" i="1" s="1"/>
  <c r="V89" i="1"/>
  <c r="W89" i="1" s="1"/>
  <c r="T102" i="1"/>
  <c r="W26" i="8"/>
  <c r="U24" i="8"/>
  <c r="W24" i="8" s="1"/>
  <c r="W25" i="8"/>
  <c r="U45" i="8"/>
  <c r="W44" i="8"/>
  <c r="G62" i="8"/>
  <c r="G73" i="8"/>
  <c r="E51" i="8"/>
  <c r="G51" i="8" s="1"/>
  <c r="E44" i="8"/>
  <c r="G47" i="8"/>
  <c r="G70" i="8"/>
  <c r="G69" i="8"/>
  <c r="E25" i="8"/>
  <c r="E32" i="8"/>
  <c r="G32" i="8" s="1"/>
  <c r="G48" i="8"/>
  <c r="G23" i="8"/>
  <c r="O7" i="7"/>
  <c r="O14" i="7"/>
  <c r="O15" i="7"/>
  <c r="O12" i="7"/>
  <c r="M18" i="7"/>
  <c r="O18" i="7" s="1"/>
  <c r="M20" i="7"/>
  <c r="O20" i="7" s="1"/>
  <c r="M19" i="7"/>
  <c r="O19" i="7" s="1"/>
  <c r="F16" i="7"/>
  <c r="G16" i="7" s="1"/>
  <c r="F13" i="7"/>
  <c r="G13" i="7" s="1"/>
  <c r="F11" i="7"/>
  <c r="G11" i="7" s="1"/>
  <c r="F10" i="7"/>
  <c r="G10" i="7" s="1"/>
  <c r="F9" i="7"/>
  <c r="G9" i="7" s="1"/>
  <c r="F8" i="7"/>
  <c r="G8" i="7" s="1"/>
  <c r="F7" i="7"/>
  <c r="E7" i="7"/>
  <c r="N11" i="6"/>
  <c r="O11" i="6" s="1"/>
  <c r="N10" i="6"/>
  <c r="O10" i="6" s="1"/>
  <c r="N9" i="6"/>
  <c r="O9" i="6" s="1"/>
  <c r="N8" i="6"/>
  <c r="O8" i="6" s="1"/>
  <c r="N7" i="6"/>
  <c r="M7" i="6"/>
  <c r="G28" i="1"/>
  <c r="R34" i="41" l="1"/>
  <c r="Q33" i="42"/>
  <c r="AH9" i="40"/>
  <c r="AO120" i="1"/>
  <c r="AR57" i="1"/>
  <c r="E28" i="35"/>
  <c r="O29" i="1"/>
  <c r="P29" i="1" s="1"/>
  <c r="Q29" i="1" s="1"/>
  <c r="J29" i="35"/>
  <c r="V96" i="1"/>
  <c r="W96" i="1" s="1"/>
  <c r="X96" i="1" s="1"/>
  <c r="Y96" i="1" s="1"/>
  <c r="Z96" i="1" s="1"/>
  <c r="AA96" i="1" s="1"/>
  <c r="AB96" i="1" s="1"/>
  <c r="AC96" i="1" s="1"/>
  <c r="AD96" i="1" s="1"/>
  <c r="AE96" i="1" s="1"/>
  <c r="AF96" i="1" s="1"/>
  <c r="AG96" i="1" s="1"/>
  <c r="AH96" i="1" s="1"/>
  <c r="AI96" i="1" s="1"/>
  <c r="AJ96" i="1" s="1"/>
  <c r="AK96" i="1" s="1"/>
  <c r="AL96" i="1" s="1"/>
  <c r="AM96" i="1" s="1"/>
  <c r="AN96" i="1" s="1"/>
  <c r="AO96" i="1" s="1"/>
  <c r="AP96" i="1" s="1"/>
  <c r="AQ96" i="1" s="1"/>
  <c r="AR96" i="1" s="1"/>
  <c r="U83" i="1"/>
  <c r="V83" i="1" s="1"/>
  <c r="W83" i="1" s="1"/>
  <c r="V86" i="1"/>
  <c r="W97" i="1"/>
  <c r="U102" i="1"/>
  <c r="X79" i="1"/>
  <c r="Y79" i="1" s="1"/>
  <c r="Z79" i="1" s="1"/>
  <c r="X89" i="1"/>
  <c r="U46" i="8"/>
  <c r="W46" i="8" s="1"/>
  <c r="W45" i="8"/>
  <c r="U43" i="8"/>
  <c r="W43" i="8" s="1"/>
  <c r="E26" i="8"/>
  <c r="G25" i="8"/>
  <c r="E45" i="8"/>
  <c r="G44" i="8"/>
  <c r="E18" i="7"/>
  <c r="G18" i="7" s="1"/>
  <c r="E19" i="7"/>
  <c r="G19" i="7" s="1"/>
  <c r="O22" i="7"/>
  <c r="N4" i="7" s="1"/>
  <c r="E20" i="7"/>
  <c r="G20" i="7" s="1"/>
  <c r="G7" i="7"/>
  <c r="E12" i="7"/>
  <c r="E14" i="7" s="1"/>
  <c r="E15" i="7" s="1"/>
  <c r="G15" i="7" s="1"/>
  <c r="O7" i="6"/>
  <c r="M12" i="6"/>
  <c r="O12" i="6" s="1"/>
  <c r="M13" i="6"/>
  <c r="O13" i="6" s="1"/>
  <c r="K4" i="6"/>
  <c r="K32" i="1"/>
  <c r="G27" i="1"/>
  <c r="S34" i="41" l="1"/>
  <c r="R33" i="42"/>
  <c r="AI9" i="40"/>
  <c r="AP120" i="1"/>
  <c r="E27" i="35"/>
  <c r="I32" i="35"/>
  <c r="W86" i="1"/>
  <c r="X86" i="1" s="1"/>
  <c r="Y86" i="1" s="1"/>
  <c r="R29" i="1"/>
  <c r="AA79" i="1"/>
  <c r="AB79" i="1" s="1"/>
  <c r="AC79" i="1" s="1"/>
  <c r="X97" i="1"/>
  <c r="Y97" i="1" s="1"/>
  <c r="Z97" i="1" s="1"/>
  <c r="AA97" i="1" s="1"/>
  <c r="AB97" i="1" s="1"/>
  <c r="AC97" i="1" s="1"/>
  <c r="AD97" i="1" s="1"/>
  <c r="AE97" i="1" s="1"/>
  <c r="AF97" i="1" s="1"/>
  <c r="AG97" i="1" s="1"/>
  <c r="X83" i="1"/>
  <c r="Y83" i="1" s="1"/>
  <c r="Z83" i="1" s="1"/>
  <c r="AA83" i="1" s="1"/>
  <c r="V102" i="1"/>
  <c r="Y89" i="1"/>
  <c r="Z89" i="1" s="1"/>
  <c r="L32" i="1"/>
  <c r="W65" i="8"/>
  <c r="V4" i="8" s="1"/>
  <c r="E46" i="8"/>
  <c r="G46" i="8" s="1"/>
  <c r="E43" i="8"/>
  <c r="G43" i="8" s="1"/>
  <c r="G45" i="8"/>
  <c r="E27" i="8"/>
  <c r="G27" i="8" s="1"/>
  <c r="G26" i="8"/>
  <c r="E24" i="8"/>
  <c r="G14" i="7"/>
  <c r="G12" i="7"/>
  <c r="O15" i="6"/>
  <c r="N4" i="6" s="1"/>
  <c r="F13" i="6"/>
  <c r="G13" i="6" s="1"/>
  <c r="F11" i="6"/>
  <c r="G11" i="6" s="1"/>
  <c r="F10" i="6"/>
  <c r="G10" i="6" s="1"/>
  <c r="F9" i="6"/>
  <c r="G9" i="6" s="1"/>
  <c r="F8" i="6"/>
  <c r="G8" i="6" s="1"/>
  <c r="F7" i="6"/>
  <c r="E7" i="6"/>
  <c r="K78" i="1"/>
  <c r="T34" i="41" l="1"/>
  <c r="S33" i="42"/>
  <c r="E9" i="40"/>
  <c r="AQ120" i="1"/>
  <c r="I11" i="37"/>
  <c r="O32" i="1"/>
  <c r="P32" i="1" s="1"/>
  <c r="J32" i="35"/>
  <c r="BE7" i="20"/>
  <c r="BF7" i="20" s="1"/>
  <c r="W7" i="20" s="1"/>
  <c r="BE11" i="20"/>
  <c r="BF11" i="20" s="1"/>
  <c r="W11" i="20" s="1"/>
  <c r="BE15" i="20"/>
  <c r="BF15" i="20" s="1"/>
  <c r="W15" i="20" s="1"/>
  <c r="BE19" i="20"/>
  <c r="BF19" i="20" s="1"/>
  <c r="W19" i="20" s="1"/>
  <c r="BE6" i="20"/>
  <c r="BF6" i="20" s="1"/>
  <c r="BE10" i="20"/>
  <c r="BF10" i="20" s="1"/>
  <c r="W10" i="20" s="1"/>
  <c r="BE14" i="20"/>
  <c r="BF14" i="20" s="1"/>
  <c r="W14" i="20" s="1"/>
  <c r="BE18" i="20"/>
  <c r="BF18" i="20" s="1"/>
  <c r="W18" i="20" s="1"/>
  <c r="BE8" i="20"/>
  <c r="BF8" i="20" s="1"/>
  <c r="W8" i="20" s="1"/>
  <c r="BE9" i="20"/>
  <c r="BF9" i="20" s="1"/>
  <c r="W9" i="20" s="1"/>
  <c r="BE13" i="20"/>
  <c r="BF13" i="20" s="1"/>
  <c r="W13" i="20" s="1"/>
  <c r="BE20" i="20"/>
  <c r="BF20" i="20" s="1"/>
  <c r="W20" i="20" s="1"/>
  <c r="BE17" i="20"/>
  <c r="BF17" i="20" s="1"/>
  <c r="W17" i="20" s="1"/>
  <c r="BE12" i="20"/>
  <c r="BF12" i="20" s="1"/>
  <c r="W12" i="20" s="1"/>
  <c r="BE21" i="20"/>
  <c r="BF21" i="20" s="1"/>
  <c r="W21" i="20" s="1"/>
  <c r="BE16" i="20"/>
  <c r="BF16" i="20" s="1"/>
  <c r="W16" i="20" s="1"/>
  <c r="BE22" i="20"/>
  <c r="BF22" i="20" s="1"/>
  <c r="W22" i="20" s="1"/>
  <c r="AS8" i="17"/>
  <c r="AT8" i="17" s="1"/>
  <c r="AS12" i="17"/>
  <c r="AT12" i="17" s="1"/>
  <c r="AS6" i="17"/>
  <c r="AT6" i="17" s="1"/>
  <c r="AS10" i="17"/>
  <c r="AT10" i="17" s="1"/>
  <c r="AS14" i="17"/>
  <c r="AT14" i="17" s="1"/>
  <c r="AS18" i="17"/>
  <c r="AT18" i="17" s="1"/>
  <c r="AS7" i="17"/>
  <c r="AT7" i="17" s="1"/>
  <c r="AS11" i="17"/>
  <c r="AT11" i="17" s="1"/>
  <c r="AS15" i="17"/>
  <c r="AT15" i="17" s="1"/>
  <c r="AS9" i="17"/>
  <c r="AT9" i="17" s="1"/>
  <c r="AS13" i="17"/>
  <c r="AT13" i="17" s="1"/>
  <c r="AS16" i="17"/>
  <c r="AT16" i="17" s="1"/>
  <c r="AS17" i="17"/>
  <c r="AT17" i="17" s="1"/>
  <c r="AS19" i="17"/>
  <c r="AT19" i="17" s="1"/>
  <c r="AS20" i="27"/>
  <c r="AT20" i="27" s="1"/>
  <c r="AS16" i="27"/>
  <c r="AT16" i="27" s="1"/>
  <c r="AS10" i="27"/>
  <c r="AT10" i="27" s="1"/>
  <c r="AS6" i="27"/>
  <c r="AT6" i="27" s="1"/>
  <c r="AS19" i="27"/>
  <c r="AT19" i="27" s="1"/>
  <c r="AS17" i="27"/>
  <c r="AT17" i="27" s="1"/>
  <c r="AS15" i="27"/>
  <c r="AT15" i="27" s="1"/>
  <c r="AS13" i="27"/>
  <c r="AT13" i="27" s="1"/>
  <c r="AS11" i="27"/>
  <c r="AT11" i="27" s="1"/>
  <c r="AS9" i="27"/>
  <c r="AT9" i="27" s="1"/>
  <c r="AS7" i="27"/>
  <c r="AT7" i="27" s="1"/>
  <c r="AS18" i="27"/>
  <c r="AT18" i="27" s="1"/>
  <c r="AS14" i="27"/>
  <c r="AT14" i="27" s="1"/>
  <c r="AS12" i="27"/>
  <c r="AT12" i="27" s="1"/>
  <c r="AS8" i="27"/>
  <c r="AT8" i="27" s="1"/>
  <c r="Z86" i="1"/>
  <c r="AA86" i="1" s="1"/>
  <c r="AB86" i="1" s="1"/>
  <c r="AC86" i="1" s="1"/>
  <c r="AD86" i="1" s="1"/>
  <c r="AH97" i="1"/>
  <c r="AI97" i="1" s="1"/>
  <c r="AJ97" i="1" s="1"/>
  <c r="AD79" i="1"/>
  <c r="AE79" i="1" s="1"/>
  <c r="AF79" i="1" s="1"/>
  <c r="AG79" i="1" s="1"/>
  <c r="AH79" i="1" s="1"/>
  <c r="AI79" i="1" s="1"/>
  <c r="AJ79" i="1" s="1"/>
  <c r="AK79" i="1" s="1"/>
  <c r="AL79" i="1" s="1"/>
  <c r="AM79" i="1" s="1"/>
  <c r="AN79" i="1" s="1"/>
  <c r="AO79" i="1" s="1"/>
  <c r="AP79" i="1" s="1"/>
  <c r="AQ79" i="1" s="1"/>
  <c r="AR79" i="1" s="1"/>
  <c r="AB83" i="1"/>
  <c r="AC83" i="1" s="1"/>
  <c r="W102" i="1"/>
  <c r="X102" i="1" s="1"/>
  <c r="Y102" i="1" s="1"/>
  <c r="Z102" i="1" s="1"/>
  <c r="AA102" i="1" s="1"/>
  <c r="AB102" i="1" s="1"/>
  <c r="AC102" i="1" s="1"/>
  <c r="AD102" i="1" s="1"/>
  <c r="S29" i="1"/>
  <c r="AA89" i="1"/>
  <c r="AB89" i="1" s="1"/>
  <c r="AC89" i="1" s="1"/>
  <c r="AD89" i="1" s="1"/>
  <c r="AE89" i="1" s="1"/>
  <c r="AF89" i="1" s="1"/>
  <c r="AG89" i="1" s="1"/>
  <c r="AH89" i="1" s="1"/>
  <c r="AI89" i="1" s="1"/>
  <c r="AJ89" i="1" s="1"/>
  <c r="AK89" i="1" s="1"/>
  <c r="AL89" i="1" s="1"/>
  <c r="AM89" i="1" s="1"/>
  <c r="AN89" i="1" s="1"/>
  <c r="AO89" i="1" s="1"/>
  <c r="AP89" i="1" s="1"/>
  <c r="AQ89" i="1" s="1"/>
  <c r="AR89" i="1" s="1"/>
  <c r="L78" i="1"/>
  <c r="G24" i="8"/>
  <c r="G74" i="8" s="1"/>
  <c r="F4" i="8" s="1"/>
  <c r="O24" i="8"/>
  <c r="O27" i="8" s="1"/>
  <c r="N4" i="8" s="1"/>
  <c r="G22" i="7"/>
  <c r="F4" i="7" s="1"/>
  <c r="E12" i="6"/>
  <c r="E14" i="6" s="1"/>
  <c r="E19" i="6"/>
  <c r="G19" i="6" s="1"/>
  <c r="E20" i="6"/>
  <c r="G20" i="6" s="1"/>
  <c r="E21" i="6"/>
  <c r="G21" i="6" s="1"/>
  <c r="E18" i="6"/>
  <c r="G7" i="6"/>
  <c r="G24" i="1"/>
  <c r="G23" i="1"/>
  <c r="G20" i="1"/>
  <c r="G19" i="1"/>
  <c r="G22" i="1"/>
  <c r="K20" i="1"/>
  <c r="K23" i="1"/>
  <c r="K24" i="1"/>
  <c r="K19" i="1"/>
  <c r="K22" i="1"/>
  <c r="K31" i="1"/>
  <c r="K77" i="1"/>
  <c r="K76" i="1"/>
  <c r="E9" i="41" l="1"/>
  <c r="E34" i="41" s="1"/>
  <c r="AR120" i="1"/>
  <c r="I10" i="37"/>
  <c r="I9" i="37"/>
  <c r="J11" i="37"/>
  <c r="E19" i="35"/>
  <c r="E20" i="35"/>
  <c r="E23" i="35"/>
  <c r="E22" i="35"/>
  <c r="E24" i="35"/>
  <c r="I31" i="35"/>
  <c r="L22" i="1"/>
  <c r="I22" i="35"/>
  <c r="L19" i="1"/>
  <c r="I19" i="35"/>
  <c r="L24" i="1"/>
  <c r="I24" i="35"/>
  <c r="L23" i="1"/>
  <c r="I23" i="35"/>
  <c r="O78" i="1"/>
  <c r="P78" i="1" s="1"/>
  <c r="L20" i="1"/>
  <c r="I20" i="35"/>
  <c r="AG6" i="20"/>
  <c r="AH6" i="20" s="1"/>
  <c r="W6" i="20" s="1"/>
  <c r="W23" i="20" s="1"/>
  <c r="AM8" i="17"/>
  <c r="AN8" i="17" s="1"/>
  <c r="AM12" i="17"/>
  <c r="AN12" i="17" s="1"/>
  <c r="AM6" i="17"/>
  <c r="AN6" i="17" s="1"/>
  <c r="AM10" i="17"/>
  <c r="AN10" i="17" s="1"/>
  <c r="AM14" i="17"/>
  <c r="AN14" i="17" s="1"/>
  <c r="AM18" i="17"/>
  <c r="AN18" i="17" s="1"/>
  <c r="AM7" i="17"/>
  <c r="AN7" i="17" s="1"/>
  <c r="AM11" i="17"/>
  <c r="AN11" i="17" s="1"/>
  <c r="AM15" i="17"/>
  <c r="AN15" i="17" s="1"/>
  <c r="AM13" i="17"/>
  <c r="AN13" i="17" s="1"/>
  <c r="AM16" i="17"/>
  <c r="AN16" i="17" s="1"/>
  <c r="AM17" i="17"/>
  <c r="AN17" i="17" s="1"/>
  <c r="AM9" i="17"/>
  <c r="AN9" i="17" s="1"/>
  <c r="AM19" i="17"/>
  <c r="AN19" i="17" s="1"/>
  <c r="AG9" i="17"/>
  <c r="AH9" i="17" s="1"/>
  <c r="AG13" i="17"/>
  <c r="AH13" i="17" s="1"/>
  <c r="AG7" i="17"/>
  <c r="AH7" i="17" s="1"/>
  <c r="AG11" i="17"/>
  <c r="AH11" i="17" s="1"/>
  <c r="AG15" i="17"/>
  <c r="AH15" i="17" s="1"/>
  <c r="AG8" i="17"/>
  <c r="AH8" i="17" s="1"/>
  <c r="AG12" i="17"/>
  <c r="AH12" i="17" s="1"/>
  <c r="AG16" i="17"/>
  <c r="AH16" i="17" s="1"/>
  <c r="AG17" i="17"/>
  <c r="AH17" i="17" s="1"/>
  <c r="AG6" i="17"/>
  <c r="AH6" i="17" s="1"/>
  <c r="AG18" i="17"/>
  <c r="AH18" i="17" s="1"/>
  <c r="AG10" i="17"/>
  <c r="AH10" i="17" s="1"/>
  <c r="AG14" i="17"/>
  <c r="AH14" i="17" s="1"/>
  <c r="AG19" i="17"/>
  <c r="AH19" i="17" s="1"/>
  <c r="AM20" i="27"/>
  <c r="AN20" i="27" s="1"/>
  <c r="AG20" i="27"/>
  <c r="AH20" i="27" s="1"/>
  <c r="AG19" i="27"/>
  <c r="AH19" i="27" s="1"/>
  <c r="AG15" i="27"/>
  <c r="AH15" i="27" s="1"/>
  <c r="AG9" i="27"/>
  <c r="AH9" i="27" s="1"/>
  <c r="AG18" i="27"/>
  <c r="AH18" i="27" s="1"/>
  <c r="AG16" i="27"/>
  <c r="AH16" i="27" s="1"/>
  <c r="AG14" i="27"/>
  <c r="AH14" i="27" s="1"/>
  <c r="AG12" i="27"/>
  <c r="AH12" i="27" s="1"/>
  <c r="AG10" i="27"/>
  <c r="AH10" i="27" s="1"/>
  <c r="AG8" i="27"/>
  <c r="AH8" i="27" s="1"/>
  <c r="AG6" i="27"/>
  <c r="AH6" i="27" s="1"/>
  <c r="AG17" i="27"/>
  <c r="AH17" i="27" s="1"/>
  <c r="AG13" i="27"/>
  <c r="AH13" i="27" s="1"/>
  <c r="AG11" i="27"/>
  <c r="AH11" i="27" s="1"/>
  <c r="AG7" i="27"/>
  <c r="AH7" i="27" s="1"/>
  <c r="AM19" i="27"/>
  <c r="AN19" i="27" s="1"/>
  <c r="AM17" i="27"/>
  <c r="AN17" i="27" s="1"/>
  <c r="AM15" i="27"/>
  <c r="AN15" i="27" s="1"/>
  <c r="AM9" i="27"/>
  <c r="AN9" i="27" s="1"/>
  <c r="AM18" i="27"/>
  <c r="AN18" i="27" s="1"/>
  <c r="AM14" i="27"/>
  <c r="AN14" i="27" s="1"/>
  <c r="AM12" i="27"/>
  <c r="AN12" i="27" s="1"/>
  <c r="AM6" i="27"/>
  <c r="AN6" i="27" s="1"/>
  <c r="AM13" i="27"/>
  <c r="AN13" i="27" s="1"/>
  <c r="AM11" i="27"/>
  <c r="AN11" i="27" s="1"/>
  <c r="AM7" i="27"/>
  <c r="AN7" i="27" s="1"/>
  <c r="AM16" i="27"/>
  <c r="AN16" i="27" s="1"/>
  <c r="AM10" i="27"/>
  <c r="AN10" i="27" s="1"/>
  <c r="AM8" i="27"/>
  <c r="AN8" i="27" s="1"/>
  <c r="AK97" i="1"/>
  <c r="AL97" i="1" s="1"/>
  <c r="AM97" i="1" s="1"/>
  <c r="AN97" i="1" s="1"/>
  <c r="AO97" i="1" s="1"/>
  <c r="AE86" i="1"/>
  <c r="AF86" i="1" s="1"/>
  <c r="AG86" i="1" s="1"/>
  <c r="AH86" i="1" s="1"/>
  <c r="AD83" i="1"/>
  <c r="AE83" i="1" s="1"/>
  <c r="AF83" i="1" s="1"/>
  <c r="AG83" i="1" s="1"/>
  <c r="AH83" i="1" s="1"/>
  <c r="AI83" i="1" s="1"/>
  <c r="AJ83" i="1" s="1"/>
  <c r="AK83" i="1" s="1"/>
  <c r="AL83" i="1" s="1"/>
  <c r="AM83" i="1" s="1"/>
  <c r="AN83" i="1" s="1"/>
  <c r="AO83" i="1" s="1"/>
  <c r="AP83" i="1" s="1"/>
  <c r="AQ83" i="1" s="1"/>
  <c r="AR83" i="1" s="1"/>
  <c r="Q32" i="1"/>
  <c r="R32" i="1" s="1"/>
  <c r="T29" i="1"/>
  <c r="AE102" i="1"/>
  <c r="AF102" i="1" s="1"/>
  <c r="AG102" i="1" s="1"/>
  <c r="AH102" i="1" s="1"/>
  <c r="AI102" i="1" s="1"/>
  <c r="AJ102" i="1" s="1"/>
  <c r="AK102" i="1" s="1"/>
  <c r="AL102" i="1" s="1"/>
  <c r="AM102" i="1" s="1"/>
  <c r="AN102" i="1" s="1"/>
  <c r="AO102" i="1" s="1"/>
  <c r="AP102" i="1" s="1"/>
  <c r="AQ102" i="1" s="1"/>
  <c r="AR102" i="1" s="1"/>
  <c r="L76" i="1"/>
  <c r="L31" i="1"/>
  <c r="G14" i="6"/>
  <c r="E15" i="6"/>
  <c r="G15" i="6" s="1"/>
  <c r="G12" i="6"/>
  <c r="G18" i="6"/>
  <c r="V22" i="5"/>
  <c r="W22" i="5" s="1"/>
  <c r="V18" i="5"/>
  <c r="W18" i="5" s="1"/>
  <c r="V17" i="5"/>
  <c r="W17" i="5" s="1"/>
  <c r="V13" i="5"/>
  <c r="W13" i="5" s="1"/>
  <c r="V11" i="5"/>
  <c r="W11" i="5" s="1"/>
  <c r="N13" i="5"/>
  <c r="O13" i="5" s="1"/>
  <c r="N17" i="5"/>
  <c r="O17" i="5" s="1"/>
  <c r="M9" i="5"/>
  <c r="U9" i="5" s="1"/>
  <c r="U20" i="5" s="1"/>
  <c r="M8" i="5"/>
  <c r="U8" i="5" s="1"/>
  <c r="F17" i="5"/>
  <c r="G17" i="5" s="1"/>
  <c r="F22" i="5"/>
  <c r="G22" i="5" s="1"/>
  <c r="F13" i="5"/>
  <c r="G13" i="5" s="1"/>
  <c r="F25" i="5"/>
  <c r="G25" i="5" s="1"/>
  <c r="F24" i="5"/>
  <c r="G24" i="5" s="1"/>
  <c r="N11" i="5"/>
  <c r="O11" i="5" s="1"/>
  <c r="F11" i="5"/>
  <c r="G11" i="5" s="1"/>
  <c r="V10" i="5"/>
  <c r="W10" i="5" s="1"/>
  <c r="N10" i="5"/>
  <c r="O10" i="5" s="1"/>
  <c r="F10" i="5"/>
  <c r="G10" i="5" s="1"/>
  <c r="V9" i="5"/>
  <c r="N9" i="5"/>
  <c r="F9" i="5"/>
  <c r="G9" i="5" s="1"/>
  <c r="V8" i="5"/>
  <c r="N8" i="5"/>
  <c r="F8" i="5"/>
  <c r="G8" i="5" s="1"/>
  <c r="V7" i="5"/>
  <c r="N7" i="5"/>
  <c r="F7" i="5"/>
  <c r="E7" i="5"/>
  <c r="E21" i="5" s="1"/>
  <c r="B14" i="1"/>
  <c r="G14" i="1"/>
  <c r="L18" i="1" l="1"/>
  <c r="J18" i="35" s="1"/>
  <c r="L21" i="1"/>
  <c r="J21" i="35" s="1"/>
  <c r="J9" i="37"/>
  <c r="E14" i="35"/>
  <c r="O24" i="1"/>
  <c r="P24" i="1" s="1"/>
  <c r="Q24" i="1" s="1"/>
  <c r="R24" i="1" s="1"/>
  <c r="J24" i="35"/>
  <c r="O22" i="1"/>
  <c r="P22" i="1" s="1"/>
  <c r="J22" i="35"/>
  <c r="O31" i="1"/>
  <c r="P31" i="1" s="1"/>
  <c r="Q31" i="1" s="1"/>
  <c r="J31" i="35"/>
  <c r="O20" i="1"/>
  <c r="P20" i="1" s="1"/>
  <c r="Q20" i="1" s="1"/>
  <c r="R20" i="1" s="1"/>
  <c r="J20" i="35"/>
  <c r="O23" i="1"/>
  <c r="P23" i="1" s="1"/>
  <c r="Q23" i="1" s="1"/>
  <c r="J23" i="35"/>
  <c r="O19" i="1"/>
  <c r="P19" i="1" s="1"/>
  <c r="J19" i="35"/>
  <c r="O76" i="1"/>
  <c r="AI86" i="1"/>
  <c r="AJ86" i="1" s="1"/>
  <c r="AP97" i="1"/>
  <c r="AQ97" i="1" s="1"/>
  <c r="AR97" i="1" s="1"/>
  <c r="Q78" i="1"/>
  <c r="L30" i="1"/>
  <c r="U29" i="1"/>
  <c r="V29" i="1" s="1"/>
  <c r="S32" i="1"/>
  <c r="G23" i="6"/>
  <c r="F4" i="6" s="1"/>
  <c r="W8" i="5"/>
  <c r="U7" i="5"/>
  <c r="U19" i="5" s="1"/>
  <c r="W9" i="5"/>
  <c r="O9" i="5"/>
  <c r="M7" i="5"/>
  <c r="O7" i="5" s="1"/>
  <c r="O8" i="5"/>
  <c r="G21" i="5"/>
  <c r="E19" i="5"/>
  <c r="E23" i="5" s="1"/>
  <c r="G23" i="5" s="1"/>
  <c r="E12" i="5"/>
  <c r="E14" i="5" s="1"/>
  <c r="G7" i="5"/>
  <c r="B15" i="1"/>
  <c r="B10" i="1"/>
  <c r="V15" i="3"/>
  <c r="W15" i="3" s="1"/>
  <c r="V11" i="3"/>
  <c r="W11" i="3" s="1"/>
  <c r="V10" i="3"/>
  <c r="W10" i="3" s="1"/>
  <c r="V9" i="3"/>
  <c r="W9" i="3" s="1"/>
  <c r="V8" i="3"/>
  <c r="W8" i="3" s="1"/>
  <c r="V7" i="3"/>
  <c r="U7" i="3"/>
  <c r="U12" i="3" s="1"/>
  <c r="N11" i="3"/>
  <c r="O11" i="3" s="1"/>
  <c r="N10" i="3"/>
  <c r="O10" i="3" s="1"/>
  <c r="N9" i="3"/>
  <c r="O9" i="3" s="1"/>
  <c r="N8" i="3"/>
  <c r="O8" i="3" s="1"/>
  <c r="N7" i="3"/>
  <c r="M7" i="3"/>
  <c r="F71" i="3"/>
  <c r="G71" i="3" s="1"/>
  <c r="F67" i="3"/>
  <c r="G67" i="3" s="1"/>
  <c r="F11" i="3"/>
  <c r="G11" i="3" s="1"/>
  <c r="F7" i="3"/>
  <c r="F8" i="3"/>
  <c r="G8" i="3" s="1"/>
  <c r="F9" i="3"/>
  <c r="G9" i="3" s="1"/>
  <c r="F10" i="3"/>
  <c r="G10" i="3" s="1"/>
  <c r="F13" i="3"/>
  <c r="G13" i="3" s="1"/>
  <c r="F14" i="3"/>
  <c r="G14" i="3" s="1"/>
  <c r="F15" i="3"/>
  <c r="G15" i="3" s="1"/>
  <c r="F16" i="3"/>
  <c r="G16" i="3" s="1"/>
  <c r="F17" i="3"/>
  <c r="G17" i="3" s="1"/>
  <c r="F18" i="3"/>
  <c r="F19" i="3"/>
  <c r="G19" i="3" s="1"/>
  <c r="F20" i="3"/>
  <c r="G20" i="3" s="1"/>
  <c r="F21" i="3"/>
  <c r="G21" i="3" s="1"/>
  <c r="F22" i="3"/>
  <c r="G22" i="3" s="1"/>
  <c r="F33" i="3"/>
  <c r="G33" i="3" s="1"/>
  <c r="F34" i="3"/>
  <c r="G34" i="3" s="1"/>
  <c r="F35" i="3"/>
  <c r="G35" i="3" s="1"/>
  <c r="F36" i="3"/>
  <c r="G36" i="3" s="1"/>
  <c r="F37" i="3"/>
  <c r="G37" i="3" s="1"/>
  <c r="F38" i="3"/>
  <c r="G38" i="3" s="1"/>
  <c r="F39" i="3"/>
  <c r="G39" i="3" s="1"/>
  <c r="F40" i="3"/>
  <c r="F41" i="3"/>
  <c r="G41" i="3" s="1"/>
  <c r="F52" i="3"/>
  <c r="G52" i="3" s="1"/>
  <c r="F53" i="3"/>
  <c r="G53" i="3" s="1"/>
  <c r="F54" i="3"/>
  <c r="G54" i="3" s="1"/>
  <c r="F55" i="3"/>
  <c r="G55" i="3" s="1"/>
  <c r="F56" i="3"/>
  <c r="G56" i="3" s="1"/>
  <c r="F57" i="3"/>
  <c r="F58" i="3"/>
  <c r="F59" i="3"/>
  <c r="G59" i="3" s="1"/>
  <c r="F60" i="3"/>
  <c r="G60" i="3" s="1"/>
  <c r="F61" i="3"/>
  <c r="G61" i="3" s="1"/>
  <c r="F65" i="3"/>
  <c r="G65" i="3" s="1"/>
  <c r="F66" i="3"/>
  <c r="G66" i="3" s="1"/>
  <c r="F12" i="3"/>
  <c r="E58" i="3"/>
  <c r="E40" i="3"/>
  <c r="E42" i="3" s="1"/>
  <c r="G10" i="1"/>
  <c r="K28" i="1"/>
  <c r="K27" i="1"/>
  <c r="G15" i="1"/>
  <c r="P76" i="1" l="1"/>
  <c r="P21" i="1"/>
  <c r="Q21" i="1" s="1"/>
  <c r="P18" i="1"/>
  <c r="Q18" i="1" s="1"/>
  <c r="L17" i="1"/>
  <c r="J17" i="35" s="1"/>
  <c r="Q22" i="1"/>
  <c r="R22" i="1" s="1"/>
  <c r="S22" i="1" s="1"/>
  <c r="Q19" i="1"/>
  <c r="R19" i="1" s="1"/>
  <c r="S19" i="1" s="1"/>
  <c r="T19" i="1" s="1"/>
  <c r="S20" i="1"/>
  <c r="T20" i="1" s="1"/>
  <c r="R23" i="1"/>
  <c r="S23" i="1" s="1"/>
  <c r="J30" i="35"/>
  <c r="E15" i="35"/>
  <c r="I27" i="35"/>
  <c r="E10" i="35"/>
  <c r="I28" i="35"/>
  <c r="AK86" i="1"/>
  <c r="AL86" i="1" s="1"/>
  <c r="AM86" i="1" s="1"/>
  <c r="AN86" i="1" s="1"/>
  <c r="AO86" i="1" s="1"/>
  <c r="AP86" i="1" s="1"/>
  <c r="AQ86" i="1" s="1"/>
  <c r="AR86" i="1" s="1"/>
  <c r="T32" i="1"/>
  <c r="S24" i="1"/>
  <c r="W29" i="1"/>
  <c r="R31" i="1"/>
  <c r="P30" i="1"/>
  <c r="Q30" i="1" s="1"/>
  <c r="R78" i="1"/>
  <c r="B11" i="1"/>
  <c r="B12" i="1" s="1"/>
  <c r="L28" i="1"/>
  <c r="L27" i="1"/>
  <c r="G58" i="3"/>
  <c r="U17" i="3"/>
  <c r="W17" i="3" s="1"/>
  <c r="W7" i="5"/>
  <c r="M12" i="5"/>
  <c r="U12" i="5"/>
  <c r="U21" i="5"/>
  <c r="E15" i="5"/>
  <c r="E16" i="5" s="1"/>
  <c r="G19" i="5"/>
  <c r="G14" i="5"/>
  <c r="G12" i="5"/>
  <c r="B16" i="1"/>
  <c r="U13" i="3"/>
  <c r="U14" i="3" s="1"/>
  <c r="W7" i="3"/>
  <c r="M12" i="3"/>
  <c r="M13" i="3" s="1"/>
  <c r="O7" i="3"/>
  <c r="W12" i="3"/>
  <c r="G42" i="3"/>
  <c r="G40" i="3"/>
  <c r="E48" i="3"/>
  <c r="E50" i="3" s="1"/>
  <c r="G50" i="3" s="1"/>
  <c r="E49" i="3"/>
  <c r="G49" i="3" s="1"/>
  <c r="E47" i="3"/>
  <c r="E51" i="3" s="1"/>
  <c r="G51" i="3" s="1"/>
  <c r="G12" i="1"/>
  <c r="G16" i="1"/>
  <c r="Q76" i="1" l="1"/>
  <c r="P17" i="1"/>
  <c r="Q17" i="1" s="1"/>
  <c r="R21" i="1"/>
  <c r="S21" i="1" s="1"/>
  <c r="T21" i="1" s="1"/>
  <c r="U21" i="1" s="1"/>
  <c r="T23" i="1"/>
  <c r="U23" i="1" s="1"/>
  <c r="V23" i="1" s="1"/>
  <c r="E12" i="35"/>
  <c r="E16" i="35"/>
  <c r="O28" i="1"/>
  <c r="P28" i="1" s="1"/>
  <c r="J28" i="35"/>
  <c r="O27" i="1"/>
  <c r="P27" i="1" s="1"/>
  <c r="J27" i="35"/>
  <c r="U32" i="1"/>
  <c r="V32" i="1" s="1"/>
  <c r="T22" i="1"/>
  <c r="U22" i="1" s="1"/>
  <c r="V22" i="1" s="1"/>
  <c r="R30" i="1"/>
  <c r="R18" i="1"/>
  <c r="S18" i="1" s="1"/>
  <c r="U19" i="1"/>
  <c r="V19" i="1" s="1"/>
  <c r="X29" i="1"/>
  <c r="Y29" i="1" s="1"/>
  <c r="Z29" i="1" s="1"/>
  <c r="AA29" i="1" s="1"/>
  <c r="AB29" i="1" s="1"/>
  <c r="AC29" i="1" s="1"/>
  <c r="AD29" i="1" s="1"/>
  <c r="AE29" i="1" s="1"/>
  <c r="AF29" i="1" s="1"/>
  <c r="AG29" i="1" s="1"/>
  <c r="AH29" i="1" s="1"/>
  <c r="AI29" i="1" s="1"/>
  <c r="AJ29" i="1" s="1"/>
  <c r="AK29" i="1" s="1"/>
  <c r="AL29" i="1" s="1"/>
  <c r="AM29" i="1" s="1"/>
  <c r="AN29" i="1" s="1"/>
  <c r="AO29" i="1" s="1"/>
  <c r="AP29" i="1" s="1"/>
  <c r="AQ29" i="1" s="1"/>
  <c r="AR29" i="1" s="1"/>
  <c r="S31" i="1"/>
  <c r="T31" i="1" s="1"/>
  <c r="T24" i="1"/>
  <c r="U20" i="1"/>
  <c r="V20" i="1" s="1"/>
  <c r="S78" i="1"/>
  <c r="L26" i="1"/>
  <c r="U16" i="3"/>
  <c r="W16" i="3" s="1"/>
  <c r="O12" i="5"/>
  <c r="M14" i="5"/>
  <c r="U14" i="5"/>
  <c r="W12" i="5"/>
  <c r="W21" i="5"/>
  <c r="W19" i="5"/>
  <c r="G16" i="5"/>
  <c r="G20" i="5"/>
  <c r="G15" i="5"/>
  <c r="W14" i="3"/>
  <c r="W13" i="3"/>
  <c r="G47" i="3"/>
  <c r="G48" i="3"/>
  <c r="E44" i="3"/>
  <c r="G44" i="3" s="1"/>
  <c r="G11" i="1"/>
  <c r="R76" i="1" l="1"/>
  <c r="V21" i="1"/>
  <c r="W21" i="1" s="1"/>
  <c r="X21" i="1" s="1"/>
  <c r="Y21" i="1" s="1"/>
  <c r="J26" i="35"/>
  <c r="E11" i="35"/>
  <c r="W32" i="1"/>
  <c r="X32" i="1" s="1"/>
  <c r="W19" i="1"/>
  <c r="L25" i="1"/>
  <c r="P26" i="1"/>
  <c r="Q26" i="1" s="1"/>
  <c r="W20" i="1"/>
  <c r="X20" i="1" s="1"/>
  <c r="U31" i="1"/>
  <c r="W23" i="1"/>
  <c r="U24" i="1"/>
  <c r="W22" i="1"/>
  <c r="T18" i="1"/>
  <c r="U18" i="1" s="1"/>
  <c r="R17" i="1"/>
  <c r="S17" i="1" s="1"/>
  <c r="Q27" i="1"/>
  <c r="T78" i="1"/>
  <c r="Q28" i="1"/>
  <c r="R28" i="1" s="1"/>
  <c r="S30" i="1"/>
  <c r="T30" i="1" s="1"/>
  <c r="M15" i="5"/>
  <c r="O14" i="5"/>
  <c r="U15" i="5"/>
  <c r="W14" i="5"/>
  <c r="M14" i="3"/>
  <c r="O13" i="3"/>
  <c r="S76" i="1" l="1"/>
  <c r="T76" i="1" s="1"/>
  <c r="J25" i="35"/>
  <c r="Y32" i="1"/>
  <c r="Z32" i="1" s="1"/>
  <c r="AA32" i="1" s="1"/>
  <c r="AB32" i="1" s="1"/>
  <c r="Z21" i="1"/>
  <c r="AA21" i="1" s="1"/>
  <c r="V18" i="1"/>
  <c r="R26" i="1"/>
  <c r="S26" i="1" s="1"/>
  <c r="V24" i="1"/>
  <c r="X22" i="1"/>
  <c r="Y22" i="1" s="1"/>
  <c r="Z22" i="1" s="1"/>
  <c r="AA22" i="1" s="1"/>
  <c r="AB22" i="1" s="1"/>
  <c r="AC22" i="1" s="1"/>
  <c r="AD22" i="1" s="1"/>
  <c r="AE22" i="1" s="1"/>
  <c r="AF22" i="1" s="1"/>
  <c r="AG22" i="1" s="1"/>
  <c r="AH22" i="1" s="1"/>
  <c r="AI22" i="1" s="1"/>
  <c r="AJ22" i="1" s="1"/>
  <c r="AK22" i="1" s="1"/>
  <c r="AL22" i="1" s="1"/>
  <c r="AM22" i="1" s="1"/>
  <c r="AN22" i="1" s="1"/>
  <c r="AO22" i="1" s="1"/>
  <c r="AP22" i="1" s="1"/>
  <c r="AQ22" i="1" s="1"/>
  <c r="AR22" i="1" s="1"/>
  <c r="U78" i="1"/>
  <c r="V31" i="1"/>
  <c r="W31" i="1" s="1"/>
  <c r="X31" i="1" s="1"/>
  <c r="X19" i="1"/>
  <c r="X23" i="1"/>
  <c r="Y23" i="1" s="1"/>
  <c r="U30" i="1"/>
  <c r="Y20" i="1"/>
  <c r="Z20" i="1" s="1"/>
  <c r="R27" i="1"/>
  <c r="S28" i="1"/>
  <c r="T17" i="1"/>
  <c r="P25" i="1"/>
  <c r="U16" i="5"/>
  <c r="W16" i="5" s="1"/>
  <c r="W20" i="5"/>
  <c r="W15" i="5"/>
  <c r="M16" i="5"/>
  <c r="O16" i="5" s="1"/>
  <c r="O15" i="5"/>
  <c r="G26" i="5"/>
  <c r="F4" i="5" s="1"/>
  <c r="M15" i="3"/>
  <c r="O15" i="3" s="1"/>
  <c r="O14" i="3"/>
  <c r="O12" i="3"/>
  <c r="K14" i="1"/>
  <c r="U76" i="1" l="1"/>
  <c r="I14" i="35"/>
  <c r="AC32" i="1"/>
  <c r="AD32" i="1" s="1"/>
  <c r="AE32" i="1" s="1"/>
  <c r="AF32" i="1" s="1"/>
  <c r="AG32" i="1" s="1"/>
  <c r="AH32" i="1" s="1"/>
  <c r="AI32" i="1" s="1"/>
  <c r="AB21" i="1"/>
  <c r="AC21" i="1" s="1"/>
  <c r="T26" i="1"/>
  <c r="Y31" i="1"/>
  <c r="Z31" i="1" s="1"/>
  <c r="AA31" i="1" s="1"/>
  <c r="AB31" i="1" s="1"/>
  <c r="AC31" i="1" s="1"/>
  <c r="AD31" i="1" s="1"/>
  <c r="AE31" i="1" s="1"/>
  <c r="AF31" i="1" s="1"/>
  <c r="AG31" i="1" s="1"/>
  <c r="AH31" i="1" s="1"/>
  <c r="AI31" i="1" s="1"/>
  <c r="AJ31" i="1" s="1"/>
  <c r="AK31" i="1" s="1"/>
  <c r="AL31" i="1" s="1"/>
  <c r="AM31" i="1" s="1"/>
  <c r="AN31" i="1" s="1"/>
  <c r="AO31" i="1" s="1"/>
  <c r="AP31" i="1" s="1"/>
  <c r="AQ31" i="1" s="1"/>
  <c r="AR31" i="1" s="1"/>
  <c r="V30" i="1"/>
  <c r="W30" i="1" s="1"/>
  <c r="V78" i="1"/>
  <c r="Q25" i="1"/>
  <c r="S27" i="1"/>
  <c r="U17" i="1"/>
  <c r="T28" i="1"/>
  <c r="AA20" i="1"/>
  <c r="Y19" i="1"/>
  <c r="Z19" i="1" s="1"/>
  <c r="AA19" i="1" s="1"/>
  <c r="AB19" i="1" s="1"/>
  <c r="AC19" i="1" s="1"/>
  <c r="AD19" i="1" s="1"/>
  <c r="AE19" i="1" s="1"/>
  <c r="AF19" i="1" s="1"/>
  <c r="AG19" i="1" s="1"/>
  <c r="AH19" i="1" s="1"/>
  <c r="AI19" i="1" s="1"/>
  <c r="AJ19" i="1" s="1"/>
  <c r="AK19" i="1" s="1"/>
  <c r="AL19" i="1" s="1"/>
  <c r="AM19" i="1" s="1"/>
  <c r="AN19" i="1" s="1"/>
  <c r="AO19" i="1" s="1"/>
  <c r="AP19" i="1" s="1"/>
  <c r="AQ19" i="1" s="1"/>
  <c r="AR19" i="1" s="1"/>
  <c r="Z23" i="1"/>
  <c r="AA23" i="1" s="1"/>
  <c r="AB23" i="1" s="1"/>
  <c r="AC23" i="1" s="1"/>
  <c r="AD23" i="1" s="1"/>
  <c r="AE23" i="1" s="1"/>
  <c r="AF23" i="1" s="1"/>
  <c r="AG23" i="1" s="1"/>
  <c r="AH23" i="1" s="1"/>
  <c r="AI23" i="1" s="1"/>
  <c r="AJ23" i="1" s="1"/>
  <c r="AK23" i="1" s="1"/>
  <c r="AL23" i="1" s="1"/>
  <c r="AM23" i="1" s="1"/>
  <c r="AN23" i="1" s="1"/>
  <c r="AO23" i="1" s="1"/>
  <c r="AP23" i="1" s="1"/>
  <c r="AQ23" i="1" s="1"/>
  <c r="AR23" i="1" s="1"/>
  <c r="W24" i="1"/>
  <c r="X24" i="1" s="1"/>
  <c r="Y24" i="1" s="1"/>
  <c r="Z24" i="1" s="1"/>
  <c r="AA24" i="1" s="1"/>
  <c r="AB24" i="1" s="1"/>
  <c r="W18" i="1"/>
  <c r="L14" i="1"/>
  <c r="O18" i="5"/>
  <c r="N4" i="5" s="1"/>
  <c r="W23" i="5"/>
  <c r="V4" i="5" s="1"/>
  <c r="W18" i="3"/>
  <c r="V4" i="3" s="1"/>
  <c r="O16" i="3"/>
  <c r="N4" i="3" s="1"/>
  <c r="K11" i="1"/>
  <c r="K15" i="1"/>
  <c r="K12" i="1"/>
  <c r="K16" i="1"/>
  <c r="V76" i="1" l="1"/>
  <c r="I11" i="35"/>
  <c r="I12" i="35"/>
  <c r="I16" i="35"/>
  <c r="I15" i="35"/>
  <c r="O14" i="1"/>
  <c r="P14" i="1" s="1"/>
  <c r="J14" i="35"/>
  <c r="AJ32" i="1"/>
  <c r="AK32" i="1" s="1"/>
  <c r="AL32" i="1" s="1"/>
  <c r="AM32" i="1" s="1"/>
  <c r="AN32" i="1" s="1"/>
  <c r="AO32" i="1" s="1"/>
  <c r="AP32" i="1" s="1"/>
  <c r="AQ32" i="1" s="1"/>
  <c r="AR32" i="1" s="1"/>
  <c r="AD21" i="1"/>
  <c r="AE21" i="1" s="1"/>
  <c r="AF21" i="1" s="1"/>
  <c r="AG21" i="1" s="1"/>
  <c r="AH21" i="1" s="1"/>
  <c r="AI21" i="1" s="1"/>
  <c r="AJ21" i="1" s="1"/>
  <c r="AK21" i="1" s="1"/>
  <c r="AL21" i="1" s="1"/>
  <c r="AM21" i="1" s="1"/>
  <c r="AN21" i="1" s="1"/>
  <c r="AO21" i="1" s="1"/>
  <c r="AP21" i="1" s="1"/>
  <c r="AQ21" i="1" s="1"/>
  <c r="AR21" i="1" s="1"/>
  <c r="U26" i="1"/>
  <c r="V26" i="1" s="1"/>
  <c r="AC24" i="1"/>
  <c r="AD24" i="1" s="1"/>
  <c r="AE24" i="1" s="1"/>
  <c r="AF24" i="1" s="1"/>
  <c r="AG24" i="1" s="1"/>
  <c r="AH24" i="1" s="1"/>
  <c r="AI24" i="1" s="1"/>
  <c r="AJ24" i="1" s="1"/>
  <c r="AK24" i="1" s="1"/>
  <c r="AL24" i="1" s="1"/>
  <c r="AM24" i="1" s="1"/>
  <c r="AN24" i="1" s="1"/>
  <c r="AO24" i="1" s="1"/>
  <c r="AP24" i="1" s="1"/>
  <c r="AQ24" i="1" s="1"/>
  <c r="AR24" i="1" s="1"/>
  <c r="AB20" i="1"/>
  <c r="AC20" i="1" s="1"/>
  <c r="AD20" i="1" s="1"/>
  <c r="AE20" i="1" s="1"/>
  <c r="AF20" i="1" s="1"/>
  <c r="AG20" i="1" s="1"/>
  <c r="AH20" i="1" s="1"/>
  <c r="AI20" i="1" s="1"/>
  <c r="AJ20" i="1" s="1"/>
  <c r="AK20" i="1" s="1"/>
  <c r="AL20" i="1" s="1"/>
  <c r="AM20" i="1" s="1"/>
  <c r="AN20" i="1" s="1"/>
  <c r="AO20" i="1" s="1"/>
  <c r="AP20" i="1" s="1"/>
  <c r="AQ20" i="1" s="1"/>
  <c r="AR20" i="1" s="1"/>
  <c r="V17" i="1"/>
  <c r="X30" i="1"/>
  <c r="Y30" i="1" s="1"/>
  <c r="Z30" i="1" s="1"/>
  <c r="AA30" i="1" s="1"/>
  <c r="AB30" i="1" s="1"/>
  <c r="AC30" i="1" s="1"/>
  <c r="AD30" i="1" s="1"/>
  <c r="AE30" i="1" s="1"/>
  <c r="AF30" i="1" s="1"/>
  <c r="AG30" i="1" s="1"/>
  <c r="AH30" i="1" s="1"/>
  <c r="AI30" i="1" s="1"/>
  <c r="AJ30" i="1" s="1"/>
  <c r="AK30" i="1" s="1"/>
  <c r="AL30" i="1" s="1"/>
  <c r="AM30" i="1" s="1"/>
  <c r="AN30" i="1" s="1"/>
  <c r="AO30" i="1" s="1"/>
  <c r="AP30" i="1" s="1"/>
  <c r="AQ30" i="1" s="1"/>
  <c r="AR30" i="1" s="1"/>
  <c r="U28" i="1"/>
  <c r="X18" i="1"/>
  <c r="Y18" i="1" s="1"/>
  <c r="R25" i="1"/>
  <c r="W78" i="1"/>
  <c r="X78" i="1" s="1"/>
  <c r="Y78" i="1" s="1"/>
  <c r="Z78" i="1" s="1"/>
  <c r="AA78" i="1" s="1"/>
  <c r="AB78" i="1" s="1"/>
  <c r="AC78" i="1" s="1"/>
  <c r="AD78" i="1" s="1"/>
  <c r="AE78" i="1" s="1"/>
  <c r="AF78" i="1" s="1"/>
  <c r="AG78" i="1" s="1"/>
  <c r="AH78" i="1" s="1"/>
  <c r="AI78" i="1" s="1"/>
  <c r="AJ78" i="1" s="1"/>
  <c r="AK78" i="1" s="1"/>
  <c r="AL78" i="1" s="1"/>
  <c r="AM78" i="1" s="1"/>
  <c r="AN78" i="1" s="1"/>
  <c r="AO78" i="1" s="1"/>
  <c r="AP78" i="1" s="1"/>
  <c r="AQ78" i="1" s="1"/>
  <c r="AR78" i="1" s="1"/>
  <c r="T27" i="1"/>
  <c r="L16" i="1"/>
  <c r="L15" i="1"/>
  <c r="L12" i="1"/>
  <c r="L11" i="1"/>
  <c r="E18" i="3"/>
  <c r="W76" i="1" l="1"/>
  <c r="J15" i="35"/>
  <c r="J11" i="35"/>
  <c r="O12" i="1"/>
  <c r="P12" i="1" s="1"/>
  <c r="J12" i="35"/>
  <c r="O16" i="1"/>
  <c r="P16" i="1" s="1"/>
  <c r="Q16" i="1" s="1"/>
  <c r="J16" i="35"/>
  <c r="O15" i="1"/>
  <c r="P15" i="1" s="1"/>
  <c r="Q15" i="1" s="1"/>
  <c r="O11" i="1"/>
  <c r="P11" i="1" s="1"/>
  <c r="Q11" i="1" s="1"/>
  <c r="W26" i="1"/>
  <c r="X26" i="1" s="1"/>
  <c r="Z18" i="1"/>
  <c r="AA18" i="1" s="1"/>
  <c r="AB18" i="1" s="1"/>
  <c r="AC18" i="1" s="1"/>
  <c r="AD18" i="1" s="1"/>
  <c r="AE18" i="1" s="1"/>
  <c r="AF18" i="1" s="1"/>
  <c r="AG18" i="1" s="1"/>
  <c r="AH18" i="1" s="1"/>
  <c r="AI18" i="1" s="1"/>
  <c r="AJ18" i="1" s="1"/>
  <c r="AK18" i="1" s="1"/>
  <c r="AL18" i="1" s="1"/>
  <c r="AM18" i="1" s="1"/>
  <c r="AN18" i="1" s="1"/>
  <c r="AO18" i="1" s="1"/>
  <c r="AP18" i="1" s="1"/>
  <c r="AQ18" i="1" s="1"/>
  <c r="AR18" i="1" s="1"/>
  <c r="U27" i="1"/>
  <c r="V27" i="1" s="1"/>
  <c r="S25" i="1"/>
  <c r="T25" i="1" s="1"/>
  <c r="V28" i="1"/>
  <c r="W28" i="1" s="1"/>
  <c r="X28" i="1" s="1"/>
  <c r="Y28" i="1" s="1"/>
  <c r="W17" i="1"/>
  <c r="X17" i="1" s="1"/>
  <c r="Q14" i="1"/>
  <c r="L13" i="1"/>
  <c r="G18" i="3"/>
  <c r="E29" i="3"/>
  <c r="G29" i="3" s="1"/>
  <c r="E57" i="3"/>
  <c r="G57" i="3" s="1"/>
  <c r="E28" i="3"/>
  <c r="E31" i="3"/>
  <c r="G31" i="3" s="1"/>
  <c r="E30" i="3"/>
  <c r="G30" i="3" s="1"/>
  <c r="E23" i="3"/>
  <c r="G23" i="3" s="1"/>
  <c r="E12" i="3"/>
  <c r="G12" i="3" s="1"/>
  <c r="E7" i="3"/>
  <c r="X76" i="1" l="1"/>
  <c r="J13" i="35"/>
  <c r="W27" i="1"/>
  <c r="X27" i="1" s="1"/>
  <c r="Y27" i="1" s="1"/>
  <c r="Z27" i="1" s="1"/>
  <c r="AA27" i="1" s="1"/>
  <c r="AB27" i="1" s="1"/>
  <c r="AC27" i="1" s="1"/>
  <c r="AD27" i="1" s="1"/>
  <c r="AE27" i="1" s="1"/>
  <c r="AF27" i="1" s="1"/>
  <c r="AG27" i="1" s="1"/>
  <c r="AH27" i="1" s="1"/>
  <c r="AI27" i="1" s="1"/>
  <c r="AJ27" i="1" s="1"/>
  <c r="AK27" i="1" s="1"/>
  <c r="AL27" i="1" s="1"/>
  <c r="AM27" i="1" s="1"/>
  <c r="AN27" i="1" s="1"/>
  <c r="AO27" i="1" s="1"/>
  <c r="Y17" i="1"/>
  <c r="Z17" i="1" s="1"/>
  <c r="AA17" i="1" s="1"/>
  <c r="AB17" i="1" s="1"/>
  <c r="AC17" i="1" s="1"/>
  <c r="R11" i="1"/>
  <c r="S11" i="1" s="1"/>
  <c r="T11" i="1" s="1"/>
  <c r="Y26" i="1"/>
  <c r="P13" i="1"/>
  <c r="R15" i="1"/>
  <c r="S15" i="1" s="1"/>
  <c r="R16" i="1"/>
  <c r="S16" i="1" s="1"/>
  <c r="R14" i="1"/>
  <c r="U25" i="1"/>
  <c r="Q12" i="1"/>
  <c r="Z28" i="1"/>
  <c r="AA28" i="1" s="1"/>
  <c r="AB28" i="1" s="1"/>
  <c r="AC28" i="1" s="1"/>
  <c r="AD28" i="1" s="1"/>
  <c r="AE28" i="1" s="1"/>
  <c r="AF28" i="1" s="1"/>
  <c r="AG28" i="1" s="1"/>
  <c r="AH28" i="1" s="1"/>
  <c r="AI28" i="1" s="1"/>
  <c r="AJ28" i="1" s="1"/>
  <c r="AK28" i="1" s="1"/>
  <c r="AL28" i="1" s="1"/>
  <c r="AM28" i="1" s="1"/>
  <c r="AN28" i="1" s="1"/>
  <c r="AO28" i="1" s="1"/>
  <c r="AP28" i="1" s="1"/>
  <c r="AQ28" i="1" s="1"/>
  <c r="AR28" i="1" s="1"/>
  <c r="E25" i="3"/>
  <c r="E26" i="3" s="1"/>
  <c r="E27" i="3" s="1"/>
  <c r="G27" i="3" s="1"/>
  <c r="G28" i="3"/>
  <c r="E68" i="3"/>
  <c r="G7" i="3"/>
  <c r="E32" i="3"/>
  <c r="G32" i="3" s="1"/>
  <c r="E62" i="3"/>
  <c r="E63" i="3"/>
  <c r="G63" i="3" s="1"/>
  <c r="Y76" i="1" l="1"/>
  <c r="Z76" i="1" s="1"/>
  <c r="AP27" i="1"/>
  <c r="AQ27" i="1" s="1"/>
  <c r="AR27" i="1" s="1"/>
  <c r="AD17" i="1"/>
  <c r="AE17" i="1" s="1"/>
  <c r="AF17" i="1" s="1"/>
  <c r="AG17" i="1" s="1"/>
  <c r="AH17" i="1" s="1"/>
  <c r="AI17" i="1" s="1"/>
  <c r="AJ17" i="1" s="1"/>
  <c r="AK17" i="1" s="1"/>
  <c r="AL17" i="1" s="1"/>
  <c r="AM17" i="1" s="1"/>
  <c r="AN17" i="1" s="1"/>
  <c r="AO17" i="1" s="1"/>
  <c r="AP17" i="1" s="1"/>
  <c r="AQ17" i="1" s="1"/>
  <c r="AR17" i="1" s="1"/>
  <c r="Z26" i="1"/>
  <c r="AA26" i="1" s="1"/>
  <c r="Q13" i="1"/>
  <c r="R13" i="1" s="1"/>
  <c r="S13" i="1" s="1"/>
  <c r="T15" i="1"/>
  <c r="R12" i="1"/>
  <c r="S14" i="1"/>
  <c r="T14" i="1" s="1"/>
  <c r="U11" i="1"/>
  <c r="V25" i="1"/>
  <c r="W25" i="1" s="1"/>
  <c r="X25" i="1" s="1"/>
  <c r="Y25" i="1" s="1"/>
  <c r="Z25" i="1" s="1"/>
  <c r="AA25" i="1" s="1"/>
  <c r="T16" i="1"/>
  <c r="G26" i="3"/>
  <c r="G25" i="3"/>
  <c r="E64" i="3"/>
  <c r="G64" i="3" s="1"/>
  <c r="G62" i="3"/>
  <c r="E69" i="3"/>
  <c r="G68" i="3"/>
  <c r="E24" i="3"/>
  <c r="G24" i="3" s="1"/>
  <c r="E45" i="3"/>
  <c r="E46" i="3" s="1"/>
  <c r="G46" i="3" s="1"/>
  <c r="AA76" i="1" l="1"/>
  <c r="AB26" i="1"/>
  <c r="AC26" i="1" s="1"/>
  <c r="AD26" i="1" s="1"/>
  <c r="AE26" i="1" s="1"/>
  <c r="AF26" i="1" s="1"/>
  <c r="AG26" i="1" s="1"/>
  <c r="AH26" i="1" s="1"/>
  <c r="AI26" i="1" s="1"/>
  <c r="U16" i="1"/>
  <c r="S12" i="1"/>
  <c r="T12" i="1" s="1"/>
  <c r="AB25" i="1"/>
  <c r="AC25" i="1" s="1"/>
  <c r="AD25" i="1" s="1"/>
  <c r="AE25" i="1" s="1"/>
  <c r="AF25" i="1" s="1"/>
  <c r="AG25" i="1" s="1"/>
  <c r="AH25" i="1" s="1"/>
  <c r="AI25" i="1" s="1"/>
  <c r="AJ25" i="1" s="1"/>
  <c r="AK25" i="1" s="1"/>
  <c r="AL25" i="1" s="1"/>
  <c r="AM25" i="1" s="1"/>
  <c r="AN25" i="1" s="1"/>
  <c r="AO25" i="1" s="1"/>
  <c r="AP25" i="1" s="1"/>
  <c r="AQ25" i="1" s="1"/>
  <c r="AR25" i="1" s="1"/>
  <c r="U14" i="1"/>
  <c r="V11" i="1"/>
  <c r="T13" i="1"/>
  <c r="U15" i="1"/>
  <c r="V15" i="1" s="1"/>
  <c r="E43" i="3"/>
  <c r="G43" i="3" s="1"/>
  <c r="G45" i="3"/>
  <c r="E70" i="3"/>
  <c r="G69" i="3"/>
  <c r="AB76" i="1" l="1"/>
  <c r="AJ26" i="1"/>
  <c r="AK26" i="1" s="1"/>
  <c r="AL26" i="1" s="1"/>
  <c r="AM26" i="1" s="1"/>
  <c r="AN26" i="1" s="1"/>
  <c r="AO26" i="1" s="1"/>
  <c r="AP26" i="1" s="1"/>
  <c r="AQ26" i="1" s="1"/>
  <c r="AR26" i="1" s="1"/>
  <c r="U12" i="1"/>
  <c r="V12" i="1" s="1"/>
  <c r="W15" i="1"/>
  <c r="X15" i="1" s="1"/>
  <c r="U13" i="1"/>
  <c r="V13" i="1" s="1"/>
  <c r="V14" i="1"/>
  <c r="W14" i="1" s="1"/>
  <c r="V16" i="1"/>
  <c r="W11" i="1"/>
  <c r="X11" i="1" s="1"/>
  <c r="E73" i="3"/>
  <c r="G70" i="3"/>
  <c r="AC76" i="1" l="1"/>
  <c r="AD76" i="1" s="1"/>
  <c r="X14" i="1"/>
  <c r="Y14" i="1" s="1"/>
  <c r="Z14" i="1" s="1"/>
  <c r="AA14" i="1" s="1"/>
  <c r="AB14" i="1" s="1"/>
  <c r="AC14" i="1" s="1"/>
  <c r="AD14" i="1" s="1"/>
  <c r="AE14" i="1" s="1"/>
  <c r="AF14" i="1" s="1"/>
  <c r="AG14" i="1" s="1"/>
  <c r="AH14" i="1" s="1"/>
  <c r="AI14" i="1" s="1"/>
  <c r="AJ14" i="1" s="1"/>
  <c r="AK14" i="1" s="1"/>
  <c r="AL14" i="1" s="1"/>
  <c r="AM14" i="1" s="1"/>
  <c r="AN14" i="1" s="1"/>
  <c r="AO14" i="1" s="1"/>
  <c r="AP14" i="1" s="1"/>
  <c r="AQ14" i="1" s="1"/>
  <c r="AR14" i="1" s="1"/>
  <c r="W16" i="1"/>
  <c r="W13" i="1"/>
  <c r="W12" i="1"/>
  <c r="X12" i="1" s="1"/>
  <c r="Y12" i="1" s="1"/>
  <c r="Z12" i="1" s="1"/>
  <c r="AA12" i="1" s="1"/>
  <c r="AB12" i="1" s="1"/>
  <c r="AC12" i="1" s="1"/>
  <c r="AD12" i="1" s="1"/>
  <c r="AE12" i="1" s="1"/>
  <c r="AF12" i="1" s="1"/>
  <c r="AG12" i="1" s="1"/>
  <c r="AH12" i="1" s="1"/>
  <c r="AI12" i="1" s="1"/>
  <c r="AJ12" i="1" s="1"/>
  <c r="AK12" i="1" s="1"/>
  <c r="AL12" i="1" s="1"/>
  <c r="AM12" i="1" s="1"/>
  <c r="AN12" i="1" s="1"/>
  <c r="AO12" i="1" s="1"/>
  <c r="AP12" i="1" s="1"/>
  <c r="AQ12" i="1" s="1"/>
  <c r="AR12" i="1" s="1"/>
  <c r="Y11" i="1"/>
  <c r="Y15" i="1"/>
  <c r="E72" i="3"/>
  <c r="G72" i="3" s="1"/>
  <c r="G73" i="3"/>
  <c r="AE76" i="1" l="1"/>
  <c r="Z15" i="1"/>
  <c r="AA15" i="1" s="1"/>
  <c r="AB15" i="1" s="1"/>
  <c r="AC15" i="1" s="1"/>
  <c r="AD15" i="1" s="1"/>
  <c r="AE15" i="1" s="1"/>
  <c r="AF15" i="1" s="1"/>
  <c r="AG15" i="1" s="1"/>
  <c r="AH15" i="1" s="1"/>
  <c r="AI15" i="1" s="1"/>
  <c r="AJ15" i="1" s="1"/>
  <c r="AK15" i="1" s="1"/>
  <c r="AL15" i="1" s="1"/>
  <c r="AM15" i="1" s="1"/>
  <c r="AN15" i="1" s="1"/>
  <c r="AO15" i="1" s="1"/>
  <c r="AP15" i="1" s="1"/>
  <c r="AQ15" i="1" s="1"/>
  <c r="AR15" i="1" s="1"/>
  <c r="Z11" i="1"/>
  <c r="AA11" i="1" s="1"/>
  <c r="AB11" i="1" s="1"/>
  <c r="AC11" i="1" s="1"/>
  <c r="AD11" i="1" s="1"/>
  <c r="AE11" i="1" s="1"/>
  <c r="AF11" i="1" s="1"/>
  <c r="AG11" i="1" s="1"/>
  <c r="AH11" i="1" s="1"/>
  <c r="AI11" i="1" s="1"/>
  <c r="AJ11" i="1" s="1"/>
  <c r="AK11" i="1" s="1"/>
  <c r="AL11" i="1" s="1"/>
  <c r="AM11" i="1" s="1"/>
  <c r="AN11" i="1" s="1"/>
  <c r="AO11" i="1" s="1"/>
  <c r="AP11" i="1" s="1"/>
  <c r="AQ11" i="1" s="1"/>
  <c r="AR11" i="1" s="1"/>
  <c r="X16" i="1"/>
  <c r="Y16" i="1" s="1"/>
  <c r="Z16" i="1" s="1"/>
  <c r="AA16" i="1" s="1"/>
  <c r="AB16" i="1" s="1"/>
  <c r="AC16" i="1" s="1"/>
  <c r="AD16" i="1" s="1"/>
  <c r="AE16" i="1" s="1"/>
  <c r="AF16" i="1" s="1"/>
  <c r="AG16" i="1" s="1"/>
  <c r="AH16" i="1" s="1"/>
  <c r="AI16" i="1" s="1"/>
  <c r="AJ16" i="1" s="1"/>
  <c r="AK16" i="1" s="1"/>
  <c r="AL16" i="1" s="1"/>
  <c r="AM16" i="1" s="1"/>
  <c r="AN16" i="1" s="1"/>
  <c r="AO16" i="1" s="1"/>
  <c r="AP16" i="1" s="1"/>
  <c r="AQ16" i="1" s="1"/>
  <c r="AR16" i="1" s="1"/>
  <c r="X13" i="1"/>
  <c r="Y13" i="1" s="1"/>
  <c r="G74" i="3"/>
  <c r="F4" i="3" s="1"/>
  <c r="K10" i="1"/>
  <c r="AF76" i="1" l="1"/>
  <c r="I10" i="35"/>
  <c r="Z13" i="1"/>
  <c r="AA13" i="1" s="1"/>
  <c r="AB13" i="1" s="1"/>
  <c r="AC13" i="1" s="1"/>
  <c r="AD13" i="1" s="1"/>
  <c r="AE13" i="1" s="1"/>
  <c r="AF13" i="1" s="1"/>
  <c r="AG13" i="1" s="1"/>
  <c r="AH13" i="1" s="1"/>
  <c r="AI13" i="1" s="1"/>
  <c r="AJ13" i="1" s="1"/>
  <c r="AK13" i="1" s="1"/>
  <c r="AL13" i="1" s="1"/>
  <c r="AM13" i="1" s="1"/>
  <c r="AN13" i="1" s="1"/>
  <c r="AO13" i="1" s="1"/>
  <c r="AP13" i="1" s="1"/>
  <c r="AQ13" i="1" s="1"/>
  <c r="AR13" i="1" s="1"/>
  <c r="L10" i="1"/>
  <c r="AM15" i="8"/>
  <c r="AM25" i="8" s="1"/>
  <c r="AL4" i="8" s="1"/>
  <c r="K80" i="1"/>
  <c r="AG76" i="1" l="1"/>
  <c r="I13" i="37"/>
  <c r="J10" i="35"/>
  <c r="BE8" i="17"/>
  <c r="BF8" i="17" s="1"/>
  <c r="BE12" i="17"/>
  <c r="BF12" i="17" s="1"/>
  <c r="BE6" i="17"/>
  <c r="BF6" i="17" s="1"/>
  <c r="BE10" i="17"/>
  <c r="BF10" i="17" s="1"/>
  <c r="BE14" i="17"/>
  <c r="BF14" i="17" s="1"/>
  <c r="BE7" i="17"/>
  <c r="BF7" i="17" s="1"/>
  <c r="BE11" i="17"/>
  <c r="BF11" i="17" s="1"/>
  <c r="BE15" i="17"/>
  <c r="BF15" i="17" s="1"/>
  <c r="BE13" i="17"/>
  <c r="BF13" i="17" s="1"/>
  <c r="BE16" i="17"/>
  <c r="BF16" i="17" s="1"/>
  <c r="BE9" i="17"/>
  <c r="BF9" i="17" s="1"/>
  <c r="BE17" i="17"/>
  <c r="BF17" i="17" s="1"/>
  <c r="BE19" i="17"/>
  <c r="BF19" i="17" s="1"/>
  <c r="BE18" i="17"/>
  <c r="BF18" i="17" s="1"/>
  <c r="BE20" i="27"/>
  <c r="BF20" i="27" s="1"/>
  <c r="BE17" i="27"/>
  <c r="BF17" i="27" s="1"/>
  <c r="BE13" i="27"/>
  <c r="BF13" i="27" s="1"/>
  <c r="BE11" i="27"/>
  <c r="BF11" i="27" s="1"/>
  <c r="BE7" i="27"/>
  <c r="BF7" i="27" s="1"/>
  <c r="BE18" i="27"/>
  <c r="BF18" i="27" s="1"/>
  <c r="BE16" i="27"/>
  <c r="BF16" i="27" s="1"/>
  <c r="BE14" i="27"/>
  <c r="BF14" i="27" s="1"/>
  <c r="BE12" i="27"/>
  <c r="BF12" i="27" s="1"/>
  <c r="BE10" i="27"/>
  <c r="BF10" i="27" s="1"/>
  <c r="BE8" i="27"/>
  <c r="BF8" i="27" s="1"/>
  <c r="BE6" i="27"/>
  <c r="BF6" i="27" s="1"/>
  <c r="W6" i="27" s="1"/>
  <c r="BE19" i="27"/>
  <c r="BF19" i="27" s="1"/>
  <c r="BE15" i="27"/>
  <c r="BF15" i="27" s="1"/>
  <c r="BE9" i="27"/>
  <c r="BF9" i="27" s="1"/>
  <c r="L9" i="1"/>
  <c r="O10" i="1"/>
  <c r="AH76" i="1" l="1"/>
  <c r="F8" i="40"/>
  <c r="J9" i="35"/>
  <c r="W17" i="17"/>
  <c r="AI17" i="17" s="1"/>
  <c r="W15" i="17"/>
  <c r="AI15" i="17" s="1"/>
  <c r="W10" i="17"/>
  <c r="AI10" i="17" s="1"/>
  <c r="W9" i="17"/>
  <c r="AI9" i="17" s="1"/>
  <c r="W11" i="17"/>
  <c r="AI11" i="17" s="1"/>
  <c r="W6" i="17"/>
  <c r="AI6" i="17" s="1"/>
  <c r="W18" i="17"/>
  <c r="AI18" i="17" s="1"/>
  <c r="W16" i="17"/>
  <c r="AI16" i="17" s="1"/>
  <c r="W7" i="17"/>
  <c r="AI7" i="17" s="1"/>
  <c r="W12" i="17"/>
  <c r="AI12" i="17" s="1"/>
  <c r="W19" i="17"/>
  <c r="AI19" i="17" s="1"/>
  <c r="W13" i="17"/>
  <c r="AI13" i="17" s="1"/>
  <c r="W14" i="17"/>
  <c r="AI14" i="17" s="1"/>
  <c r="W8" i="17"/>
  <c r="AI8" i="17" s="1"/>
  <c r="W20" i="27"/>
  <c r="AI20" i="27" s="1"/>
  <c r="W14" i="18"/>
  <c r="P10" i="1"/>
  <c r="Q10" i="1" s="1"/>
  <c r="R10" i="1" s="1"/>
  <c r="S10" i="1" s="1"/>
  <c r="L8" i="1"/>
  <c r="P9" i="1"/>
  <c r="W12" i="27"/>
  <c r="AI12" i="27" s="1"/>
  <c r="W10" i="27"/>
  <c r="AI10" i="27" s="1"/>
  <c r="W9" i="27"/>
  <c r="AI9" i="27" s="1"/>
  <c r="W16" i="27"/>
  <c r="AI16" i="27" s="1"/>
  <c r="W13" i="27"/>
  <c r="AI13" i="27" s="1"/>
  <c r="W18" i="27"/>
  <c r="AI18" i="27" s="1"/>
  <c r="W15" i="27"/>
  <c r="AI15" i="27" s="1"/>
  <c r="W11" i="27"/>
  <c r="AI11" i="27" s="1"/>
  <c r="W17" i="27"/>
  <c r="AI17" i="27" s="1"/>
  <c r="W19" i="27"/>
  <c r="AI19" i="27" s="1"/>
  <c r="W7" i="27"/>
  <c r="AI7" i="27" s="1"/>
  <c r="W8" i="27"/>
  <c r="AI8" i="27" s="1"/>
  <c r="W14" i="27"/>
  <c r="AI14" i="27" s="1"/>
  <c r="L131" i="1"/>
  <c r="J20" i="38" s="1"/>
  <c r="F8" i="41" l="1"/>
  <c r="E8" i="42"/>
  <c r="AI76" i="1"/>
  <c r="AJ76" i="1" s="1"/>
  <c r="J8" i="35"/>
  <c r="O131" i="1"/>
  <c r="P131" i="1" s="1"/>
  <c r="Q131" i="1" s="1"/>
  <c r="BG8" i="17"/>
  <c r="BG13" i="17"/>
  <c r="BG12" i="17"/>
  <c r="BG16" i="17"/>
  <c r="BG6" i="17"/>
  <c r="BG9" i="17"/>
  <c r="BG15" i="17"/>
  <c r="BG14" i="17"/>
  <c r="BG19" i="17"/>
  <c r="BG7" i="17"/>
  <c r="BG18" i="17"/>
  <c r="BG11" i="17"/>
  <c r="BG10" i="17"/>
  <c r="BG17" i="17"/>
  <c r="W21" i="27"/>
  <c r="BG20" i="27"/>
  <c r="W20" i="17"/>
  <c r="Q9" i="1"/>
  <c r="L7" i="1"/>
  <c r="P8" i="1"/>
  <c r="T10" i="1"/>
  <c r="U10" i="1" s="1"/>
  <c r="BG12" i="27"/>
  <c r="BG18" i="27"/>
  <c r="BG11" i="27"/>
  <c r="BG19" i="27"/>
  <c r="BG9" i="27"/>
  <c r="BG16" i="27"/>
  <c r="AI6" i="27"/>
  <c r="BG8" i="27"/>
  <c r="BG14" i="27"/>
  <c r="BG7" i="27"/>
  <c r="BG17" i="27"/>
  <c r="BG15" i="27"/>
  <c r="BG13" i="27"/>
  <c r="BG6" i="27"/>
  <c r="BG10" i="27"/>
  <c r="L130" i="1"/>
  <c r="J19" i="38" s="1"/>
  <c r="L128" i="1"/>
  <c r="J17" i="38" s="1"/>
  <c r="L135" i="1"/>
  <c r="J24" i="38" s="1"/>
  <c r="AK76" i="1" l="1"/>
  <c r="J7" i="35"/>
  <c r="O130" i="1"/>
  <c r="P130" i="1" s="1"/>
  <c r="Q130" i="1" s="1"/>
  <c r="O135" i="1"/>
  <c r="P135" i="1" s="1"/>
  <c r="O128" i="1"/>
  <c r="Q8" i="1"/>
  <c r="R8" i="1" s="1"/>
  <c r="R9" i="1"/>
  <c r="S9" i="1" s="1"/>
  <c r="V10" i="1"/>
  <c r="W10" i="1" s="1"/>
  <c r="P7" i="1"/>
  <c r="R131" i="1"/>
  <c r="L127" i="1"/>
  <c r="W27" i="24"/>
  <c r="W21" i="23"/>
  <c r="L110" i="1"/>
  <c r="L93" i="1"/>
  <c r="G8" i="40" l="1"/>
  <c r="AL76" i="1"/>
  <c r="P128" i="1"/>
  <c r="Q128" i="1" s="1"/>
  <c r="R128" i="1" s="1"/>
  <c r="J16" i="38"/>
  <c r="J43" i="37"/>
  <c r="J26" i="37"/>
  <c r="O110" i="1"/>
  <c r="P110" i="1" s="1"/>
  <c r="O93" i="1"/>
  <c r="P93" i="1" s="1"/>
  <c r="S8" i="1"/>
  <c r="T9" i="1"/>
  <c r="R130" i="1"/>
  <c r="Q7" i="1"/>
  <c r="S131" i="1"/>
  <c r="T131" i="1" s="1"/>
  <c r="P127" i="1"/>
  <c r="Q135" i="1"/>
  <c r="R135" i="1" s="1"/>
  <c r="X10" i="1"/>
  <c r="Y10" i="1" s="1"/>
  <c r="Z10" i="1" s="1"/>
  <c r="AA10" i="1" s="1"/>
  <c r="AB10" i="1" s="1"/>
  <c r="L107" i="1"/>
  <c r="L91" i="1"/>
  <c r="L90" i="1"/>
  <c r="L134" i="1"/>
  <c r="J23" i="38" s="1"/>
  <c r="L101" i="1"/>
  <c r="L136" i="1"/>
  <c r="J25" i="38" s="1"/>
  <c r="L133" i="1"/>
  <c r="J22" i="38" s="1"/>
  <c r="G8" i="41" l="1"/>
  <c r="F8" i="42"/>
  <c r="H8" i="40"/>
  <c r="S128" i="1"/>
  <c r="T128" i="1" s="1"/>
  <c r="U128" i="1" s="1"/>
  <c r="AM76" i="1"/>
  <c r="J24" i="37"/>
  <c r="J23" i="37"/>
  <c r="J34" i="37"/>
  <c r="J40" i="37"/>
  <c r="O101" i="1"/>
  <c r="P101" i="1" s="1"/>
  <c r="O107" i="1"/>
  <c r="P107" i="1" s="1"/>
  <c r="O134" i="1"/>
  <c r="P134" i="1" s="1"/>
  <c r="Q134" i="1" s="1"/>
  <c r="R134" i="1" s="1"/>
  <c r="O133" i="1"/>
  <c r="O90" i="1"/>
  <c r="P90" i="1" s="1"/>
  <c r="O136" i="1"/>
  <c r="P136" i="1" s="1"/>
  <c r="O91" i="1"/>
  <c r="P91" i="1" s="1"/>
  <c r="Q91" i="1" s="1"/>
  <c r="T8" i="1"/>
  <c r="U9" i="1"/>
  <c r="V9" i="1" s="1"/>
  <c r="S130" i="1"/>
  <c r="T130" i="1" s="1"/>
  <c r="Q127" i="1"/>
  <c r="R7" i="1"/>
  <c r="S135" i="1"/>
  <c r="U131" i="1"/>
  <c r="V131" i="1" s="1"/>
  <c r="Q110" i="1"/>
  <c r="Q93" i="1"/>
  <c r="AC10" i="1"/>
  <c r="AD10" i="1" s="1"/>
  <c r="AE10" i="1" s="1"/>
  <c r="AF10" i="1" s="1"/>
  <c r="AG10" i="1" s="1"/>
  <c r="AH10" i="1" s="1"/>
  <c r="AI10" i="1" s="1"/>
  <c r="AJ10" i="1" s="1"/>
  <c r="AK10" i="1" s="1"/>
  <c r="AL10" i="1" s="1"/>
  <c r="AM10" i="1" s="1"/>
  <c r="AN10" i="1" s="1"/>
  <c r="AO10" i="1" s="1"/>
  <c r="AP10" i="1" s="1"/>
  <c r="AQ10" i="1" s="1"/>
  <c r="AR10" i="1" s="1"/>
  <c r="L88" i="1"/>
  <c r="L132" i="1"/>
  <c r="L106" i="1"/>
  <c r="L103" i="1"/>
  <c r="L109" i="1"/>
  <c r="L95" i="1"/>
  <c r="H8" i="41" l="1"/>
  <c r="G8" i="42"/>
  <c r="I8" i="40"/>
  <c r="R127" i="1"/>
  <c r="AN76" i="1"/>
  <c r="P133" i="1"/>
  <c r="Q133" i="1" s="1"/>
  <c r="F13" i="40"/>
  <c r="J21" i="37"/>
  <c r="J21" i="38"/>
  <c r="J36" i="37"/>
  <c r="J39" i="37"/>
  <c r="J28" i="37"/>
  <c r="J42" i="37"/>
  <c r="O95" i="1"/>
  <c r="P95" i="1" s="1"/>
  <c r="O103" i="1"/>
  <c r="P103" i="1" s="1"/>
  <c r="O106" i="1"/>
  <c r="P106" i="1" s="1"/>
  <c r="Q106" i="1" s="1"/>
  <c r="O109" i="1"/>
  <c r="P109" i="1" s="1"/>
  <c r="Q109" i="1" s="1"/>
  <c r="Q136" i="1"/>
  <c r="U8" i="1"/>
  <c r="W9" i="1"/>
  <c r="U130" i="1"/>
  <c r="V130" i="1" s="1"/>
  <c r="L118" i="1"/>
  <c r="P132" i="1"/>
  <c r="S134" i="1"/>
  <c r="T134" i="1" s="1"/>
  <c r="U134" i="1" s="1"/>
  <c r="V134" i="1" s="1"/>
  <c r="R110" i="1"/>
  <c r="S110" i="1" s="1"/>
  <c r="W131" i="1"/>
  <c r="X131" i="1" s="1"/>
  <c r="Y131" i="1" s="1"/>
  <c r="Z131" i="1" s="1"/>
  <c r="AA131" i="1" s="1"/>
  <c r="AB131" i="1" s="1"/>
  <c r="R93" i="1"/>
  <c r="Q107" i="1"/>
  <c r="R107" i="1" s="1"/>
  <c r="S107" i="1" s="1"/>
  <c r="T135" i="1"/>
  <c r="U135" i="1" s="1"/>
  <c r="Q101" i="1"/>
  <c r="R91" i="1"/>
  <c r="S91" i="1" s="1"/>
  <c r="P88" i="1"/>
  <c r="L100" i="1"/>
  <c r="Q90" i="1"/>
  <c r="S7" i="1"/>
  <c r="V128" i="1"/>
  <c r="L105" i="1"/>
  <c r="L98" i="1"/>
  <c r="F13" i="41" l="1"/>
  <c r="E13" i="42"/>
  <c r="I8" i="41"/>
  <c r="H8" i="42"/>
  <c r="S127" i="1"/>
  <c r="J8" i="40"/>
  <c r="AO76" i="1"/>
  <c r="J33" i="37"/>
  <c r="J38" i="37"/>
  <c r="J7" i="38"/>
  <c r="J31" i="37"/>
  <c r="O98" i="1"/>
  <c r="P98" i="1" s="1"/>
  <c r="R136" i="1"/>
  <c r="V8" i="1"/>
  <c r="W8" i="1" s="1"/>
  <c r="X9" i="1"/>
  <c r="T91" i="1"/>
  <c r="U91" i="1" s="1"/>
  <c r="W130" i="1"/>
  <c r="X130" i="1" s="1"/>
  <c r="Y130" i="1" s="1"/>
  <c r="R106" i="1"/>
  <c r="S106" i="1" s="1"/>
  <c r="T106" i="1" s="1"/>
  <c r="W128" i="1"/>
  <c r="X128" i="1" s="1"/>
  <c r="P100" i="1"/>
  <c r="R101" i="1"/>
  <c r="S101" i="1" s="1"/>
  <c r="S93" i="1"/>
  <c r="T93" i="1" s="1"/>
  <c r="R109" i="1"/>
  <c r="S109" i="1" s="1"/>
  <c r="Q95" i="1"/>
  <c r="AC131" i="1"/>
  <c r="AD131" i="1" s="1"/>
  <c r="AE131" i="1" s="1"/>
  <c r="AF131" i="1" s="1"/>
  <c r="AG131" i="1" s="1"/>
  <c r="AH131" i="1" s="1"/>
  <c r="AI131" i="1" s="1"/>
  <c r="AJ131" i="1" s="1"/>
  <c r="AK131" i="1" s="1"/>
  <c r="AL131" i="1" s="1"/>
  <c r="AM131" i="1" s="1"/>
  <c r="AN131" i="1" s="1"/>
  <c r="AO131" i="1" s="1"/>
  <c r="AP131" i="1" s="1"/>
  <c r="AQ131" i="1" s="1"/>
  <c r="AR131" i="1" s="1"/>
  <c r="P118" i="1"/>
  <c r="L94" i="1"/>
  <c r="T110" i="1"/>
  <c r="W134" i="1"/>
  <c r="T107" i="1"/>
  <c r="R133" i="1"/>
  <c r="P105" i="1"/>
  <c r="T7" i="1"/>
  <c r="R90" i="1"/>
  <c r="Q103" i="1"/>
  <c r="Q88" i="1"/>
  <c r="V135" i="1"/>
  <c r="W135" i="1" s="1"/>
  <c r="Q132" i="1"/>
  <c r="L77" i="1"/>
  <c r="L80" i="1"/>
  <c r="J8" i="41" l="1"/>
  <c r="I8" i="42"/>
  <c r="T127" i="1"/>
  <c r="K8" i="40"/>
  <c r="AP76" i="1"/>
  <c r="J13" i="37"/>
  <c r="J27" i="37"/>
  <c r="J10" i="37"/>
  <c r="O80" i="1"/>
  <c r="P80" i="1" s="1"/>
  <c r="Q80" i="1" s="1"/>
  <c r="W25" i="20"/>
  <c r="O77" i="1"/>
  <c r="S136" i="1"/>
  <c r="X8" i="1"/>
  <c r="Y9" i="1"/>
  <c r="Q100" i="1"/>
  <c r="R100" i="1" s="1"/>
  <c r="Y128" i="1"/>
  <c r="Z128" i="1" s="1"/>
  <c r="AA128" i="1" s="1"/>
  <c r="AB128" i="1" s="1"/>
  <c r="AC128" i="1" s="1"/>
  <c r="AD128" i="1" s="1"/>
  <c r="AE128" i="1" s="1"/>
  <c r="AF128" i="1" s="1"/>
  <c r="AG128" i="1" s="1"/>
  <c r="AH128" i="1" s="1"/>
  <c r="AI128" i="1" s="1"/>
  <c r="AJ128" i="1" s="1"/>
  <c r="AK128" i="1" s="1"/>
  <c r="AL128" i="1" s="1"/>
  <c r="AM128" i="1" s="1"/>
  <c r="AN128" i="1" s="1"/>
  <c r="AO128" i="1" s="1"/>
  <c r="AP128" i="1" s="1"/>
  <c r="AQ128" i="1" s="1"/>
  <c r="AR128" i="1" s="1"/>
  <c r="Z130" i="1"/>
  <c r="AA130" i="1" s="1"/>
  <c r="R103" i="1"/>
  <c r="S103" i="1" s="1"/>
  <c r="T103" i="1" s="1"/>
  <c r="S90" i="1"/>
  <c r="S133" i="1"/>
  <c r="T133" i="1" s="1"/>
  <c r="X135" i="1"/>
  <c r="Q98" i="1"/>
  <c r="Q118" i="1"/>
  <c r="R118" i="1" s="1"/>
  <c r="T101" i="1"/>
  <c r="U101" i="1" s="1"/>
  <c r="U107" i="1"/>
  <c r="T109" i="1"/>
  <c r="R132" i="1"/>
  <c r="U106" i="1"/>
  <c r="V106" i="1" s="1"/>
  <c r="U110" i="1"/>
  <c r="Q105" i="1"/>
  <c r="U7" i="1"/>
  <c r="R95" i="1"/>
  <c r="S95" i="1" s="1"/>
  <c r="U93" i="1"/>
  <c r="V93" i="1" s="1"/>
  <c r="W93" i="1" s="1"/>
  <c r="X134" i="1"/>
  <c r="Y134" i="1" s="1"/>
  <c r="R88" i="1"/>
  <c r="P94" i="1"/>
  <c r="Q94" i="1" s="1"/>
  <c r="V91" i="1"/>
  <c r="L75" i="1"/>
  <c r="L87" i="1"/>
  <c r="L85" i="1"/>
  <c r="L84" i="1"/>
  <c r="K8" i="41" l="1"/>
  <c r="J8" i="42"/>
  <c r="U127" i="1"/>
  <c r="L8" i="40"/>
  <c r="AQ76" i="1"/>
  <c r="V7" i="1"/>
  <c r="P77" i="1"/>
  <c r="J8" i="37"/>
  <c r="J20" i="37"/>
  <c r="J17" i="37"/>
  <c r="J18" i="37"/>
  <c r="O84" i="1"/>
  <c r="P84" i="1" s="1"/>
  <c r="O85" i="1"/>
  <c r="P85" i="1" s="1"/>
  <c r="O87" i="1"/>
  <c r="T136" i="1"/>
  <c r="U136" i="1" s="1"/>
  <c r="Y8" i="1"/>
  <c r="Z8" i="1" s="1"/>
  <c r="Z9" i="1"/>
  <c r="AA9" i="1" s="1"/>
  <c r="S118" i="1"/>
  <c r="T118" i="1" s="1"/>
  <c r="S100" i="1"/>
  <c r="T100" i="1" s="1"/>
  <c r="U100" i="1" s="1"/>
  <c r="V100" i="1" s="1"/>
  <c r="AB130" i="1"/>
  <c r="AC130" i="1" s="1"/>
  <c r="T90" i="1"/>
  <c r="U90" i="1" s="1"/>
  <c r="V90" i="1" s="1"/>
  <c r="W90" i="1" s="1"/>
  <c r="V101" i="1"/>
  <c r="W101" i="1" s="1"/>
  <c r="T95" i="1"/>
  <c r="V110" i="1"/>
  <c r="Z134" i="1"/>
  <c r="AA134" i="1" s="1"/>
  <c r="V107" i="1"/>
  <c r="W107" i="1" s="1"/>
  <c r="U103" i="1"/>
  <c r="V103" i="1" s="1"/>
  <c r="P75" i="1"/>
  <c r="Q75" i="1" s="1"/>
  <c r="R94" i="1"/>
  <c r="S94" i="1" s="1"/>
  <c r="X93" i="1"/>
  <c r="Y93" i="1" s="1"/>
  <c r="Z93" i="1" s="1"/>
  <c r="AA93" i="1" s="1"/>
  <c r="R105" i="1"/>
  <c r="S105" i="1" s="1"/>
  <c r="W106" i="1"/>
  <c r="S132" i="1"/>
  <c r="U133" i="1"/>
  <c r="U109" i="1"/>
  <c r="V109" i="1" s="1"/>
  <c r="Y135" i="1"/>
  <c r="Z135" i="1" s="1"/>
  <c r="W91" i="1"/>
  <c r="R98" i="1"/>
  <c r="S88" i="1"/>
  <c r="R80" i="1"/>
  <c r="L82" i="1"/>
  <c r="L8" i="41" l="1"/>
  <c r="K8" i="42"/>
  <c r="V127" i="1"/>
  <c r="O139" i="1"/>
  <c r="Y141" i="1" s="1"/>
  <c r="M8" i="40"/>
  <c r="Q77" i="1"/>
  <c r="W7" i="1"/>
  <c r="AR76" i="1"/>
  <c r="F10" i="40"/>
  <c r="P87" i="1"/>
  <c r="Q87" i="1" s="1"/>
  <c r="R87" i="1" s="1"/>
  <c r="J15" i="37"/>
  <c r="V136" i="1"/>
  <c r="AA8" i="1"/>
  <c r="T141" i="1"/>
  <c r="AB9" i="1"/>
  <c r="AA135" i="1"/>
  <c r="AB135" i="1" s="1"/>
  <c r="AC135" i="1" s="1"/>
  <c r="AD135" i="1" s="1"/>
  <c r="AE135" i="1" s="1"/>
  <c r="AF135" i="1" s="1"/>
  <c r="AG135" i="1" s="1"/>
  <c r="AH135" i="1" s="1"/>
  <c r="AI135" i="1" s="1"/>
  <c r="AJ135" i="1" s="1"/>
  <c r="AK135" i="1" s="1"/>
  <c r="AL135" i="1" s="1"/>
  <c r="AM135" i="1" s="1"/>
  <c r="AN135" i="1" s="1"/>
  <c r="AO135" i="1" s="1"/>
  <c r="AP135" i="1" s="1"/>
  <c r="AQ135" i="1" s="1"/>
  <c r="AR135" i="1" s="1"/>
  <c r="U118" i="1"/>
  <c r="V118" i="1" s="1"/>
  <c r="W118" i="1" s="1"/>
  <c r="AD130" i="1"/>
  <c r="W103" i="1"/>
  <c r="X103" i="1" s="1"/>
  <c r="Y103" i="1" s="1"/>
  <c r="AB134" i="1"/>
  <c r="AC134" i="1" s="1"/>
  <c r="AD134" i="1" s="1"/>
  <c r="AE134" i="1" s="1"/>
  <c r="AF134" i="1" s="1"/>
  <c r="AG134" i="1" s="1"/>
  <c r="AH134" i="1" s="1"/>
  <c r="AI134" i="1" s="1"/>
  <c r="AJ134" i="1" s="1"/>
  <c r="AK134" i="1" s="1"/>
  <c r="AL134" i="1" s="1"/>
  <c r="AM134" i="1" s="1"/>
  <c r="AN134" i="1" s="1"/>
  <c r="AO134" i="1" s="1"/>
  <c r="AP134" i="1" s="1"/>
  <c r="AQ134" i="1" s="1"/>
  <c r="AR134" i="1" s="1"/>
  <c r="L74" i="1"/>
  <c r="P82" i="1"/>
  <c r="Q82" i="1" s="1"/>
  <c r="X91" i="1"/>
  <c r="U95" i="1"/>
  <c r="W110" i="1"/>
  <c r="X110" i="1" s="1"/>
  <c r="Y110" i="1" s="1"/>
  <c r="Z110" i="1" s="1"/>
  <c r="AA110" i="1" s="1"/>
  <c r="AB110" i="1" s="1"/>
  <c r="AC110" i="1" s="1"/>
  <c r="AD110" i="1" s="1"/>
  <c r="AE110" i="1" s="1"/>
  <c r="AF110" i="1" s="1"/>
  <c r="AG110" i="1" s="1"/>
  <c r="AH110" i="1" s="1"/>
  <c r="AI110" i="1" s="1"/>
  <c r="AJ110" i="1" s="1"/>
  <c r="AK110" i="1" s="1"/>
  <c r="AL110" i="1" s="1"/>
  <c r="AM110" i="1" s="1"/>
  <c r="AN110" i="1" s="1"/>
  <c r="AO110" i="1" s="1"/>
  <c r="AP110" i="1" s="1"/>
  <c r="AQ110" i="1" s="1"/>
  <c r="AR110" i="1" s="1"/>
  <c r="T105" i="1"/>
  <c r="U105" i="1" s="1"/>
  <c r="S98" i="1"/>
  <c r="T94" i="1"/>
  <c r="U94" i="1" s="1"/>
  <c r="V133" i="1"/>
  <c r="X106" i="1"/>
  <c r="Y106" i="1" s="1"/>
  <c r="Z106" i="1" s="1"/>
  <c r="T132" i="1"/>
  <c r="T88" i="1"/>
  <c r="S80" i="1"/>
  <c r="W100" i="1"/>
  <c r="X100" i="1" s="1"/>
  <c r="Q85" i="1"/>
  <c r="W109" i="1"/>
  <c r="X109" i="1" s="1"/>
  <c r="X90" i="1"/>
  <c r="AB93" i="1"/>
  <c r="AC93" i="1" s="1"/>
  <c r="AD93" i="1" s="1"/>
  <c r="AE93" i="1" s="1"/>
  <c r="AF93" i="1" s="1"/>
  <c r="AG93" i="1" s="1"/>
  <c r="AH93" i="1" s="1"/>
  <c r="AI93" i="1" s="1"/>
  <c r="AJ93" i="1" s="1"/>
  <c r="AK93" i="1" s="1"/>
  <c r="AL93" i="1" s="1"/>
  <c r="AM93" i="1" s="1"/>
  <c r="AN93" i="1" s="1"/>
  <c r="AO93" i="1" s="1"/>
  <c r="AP93" i="1" s="1"/>
  <c r="AQ93" i="1" s="1"/>
  <c r="AR93" i="1" s="1"/>
  <c r="R75" i="1"/>
  <c r="X107" i="1"/>
  <c r="X101" i="1"/>
  <c r="Q84" i="1"/>
  <c r="F10" i="41" l="1"/>
  <c r="E10" i="42"/>
  <c r="M8" i="41"/>
  <c r="L8" i="42"/>
  <c r="W127" i="1"/>
  <c r="R77" i="1"/>
  <c r="S77" i="1" s="1"/>
  <c r="N8" i="40"/>
  <c r="K9" i="28"/>
  <c r="K15" i="40"/>
  <c r="G10" i="40"/>
  <c r="H10" i="40"/>
  <c r="X7" i="1"/>
  <c r="O143" i="1"/>
  <c r="F8" i="28"/>
  <c r="J7" i="37"/>
  <c r="W136" i="1"/>
  <c r="L139" i="1"/>
  <c r="AB8" i="1"/>
  <c r="AC9" i="1"/>
  <c r="AE130" i="1"/>
  <c r="AF130" i="1" s="1"/>
  <c r="AG130" i="1" s="1"/>
  <c r="AH130" i="1" s="1"/>
  <c r="AI130" i="1" s="1"/>
  <c r="AJ130" i="1" s="1"/>
  <c r="AK130" i="1" s="1"/>
  <c r="AL130" i="1" s="1"/>
  <c r="AM130" i="1" s="1"/>
  <c r="AN130" i="1" s="1"/>
  <c r="AO130" i="1" s="1"/>
  <c r="AP130" i="1" s="1"/>
  <c r="V105" i="1"/>
  <c r="T80" i="1"/>
  <c r="U80" i="1" s="1"/>
  <c r="V80" i="1" s="1"/>
  <c r="Y107" i="1"/>
  <c r="Z107" i="1" s="1"/>
  <c r="AA107" i="1" s="1"/>
  <c r="AB107" i="1" s="1"/>
  <c r="AC107" i="1" s="1"/>
  <c r="S75" i="1"/>
  <c r="Y90" i="1"/>
  <c r="Z90" i="1" s="1"/>
  <c r="AA90" i="1" s="1"/>
  <c r="AB90" i="1" s="1"/>
  <c r="AC90" i="1" s="1"/>
  <c r="AD90" i="1" s="1"/>
  <c r="AE90" i="1" s="1"/>
  <c r="AF90" i="1" s="1"/>
  <c r="AG90" i="1" s="1"/>
  <c r="AH90" i="1" s="1"/>
  <c r="AI90" i="1" s="1"/>
  <c r="AJ90" i="1" s="1"/>
  <c r="AK90" i="1" s="1"/>
  <c r="AL90" i="1" s="1"/>
  <c r="AM90" i="1" s="1"/>
  <c r="AN90" i="1" s="1"/>
  <c r="AO90" i="1" s="1"/>
  <c r="AP90" i="1" s="1"/>
  <c r="AQ90" i="1" s="1"/>
  <c r="AR90" i="1" s="1"/>
  <c r="U132" i="1"/>
  <c r="V94" i="1"/>
  <c r="R82" i="1"/>
  <c r="S82" i="1" s="1"/>
  <c r="P74" i="1"/>
  <c r="Y101" i="1"/>
  <c r="Y100" i="1"/>
  <c r="T98" i="1"/>
  <c r="Z103" i="1"/>
  <c r="AA106" i="1"/>
  <c r="AB106" i="1" s="1"/>
  <c r="AC106" i="1" s="1"/>
  <c r="AD106" i="1" s="1"/>
  <c r="Y91" i="1"/>
  <c r="Z91" i="1" s="1"/>
  <c r="AA91" i="1" s="1"/>
  <c r="U88" i="1"/>
  <c r="V88" i="1" s="1"/>
  <c r="W88" i="1" s="1"/>
  <c r="X88" i="1" s="1"/>
  <c r="Y88" i="1" s="1"/>
  <c r="Z88" i="1" s="1"/>
  <c r="AA88" i="1" s="1"/>
  <c r="R84" i="1"/>
  <c r="S84" i="1" s="1"/>
  <c r="V95" i="1"/>
  <c r="W95" i="1" s="1"/>
  <c r="Y109" i="1"/>
  <c r="R85" i="1"/>
  <c r="S87" i="1"/>
  <c r="T87" i="1" s="1"/>
  <c r="X118" i="1"/>
  <c r="W133" i="1"/>
  <c r="F32" i="28" l="1"/>
  <c r="J15" i="42"/>
  <c r="K15" i="41"/>
  <c r="H10" i="41"/>
  <c r="G10" i="42"/>
  <c r="N8" i="41"/>
  <c r="M8" i="42"/>
  <c r="G10" i="41"/>
  <c r="F10" i="42"/>
  <c r="T77" i="1"/>
  <c r="U77" i="1" s="1"/>
  <c r="P15" i="40"/>
  <c r="X127" i="1"/>
  <c r="O8" i="40"/>
  <c r="I10" i="40"/>
  <c r="V132" i="1"/>
  <c r="Y7" i="1"/>
  <c r="X136" i="1"/>
  <c r="AC8" i="1"/>
  <c r="AD9" i="1"/>
  <c r="Q74" i="1"/>
  <c r="AQ130" i="1"/>
  <c r="AR130" i="1" s="1"/>
  <c r="T84" i="1"/>
  <c r="U84" i="1" s="1"/>
  <c r="AB91" i="1"/>
  <c r="AC91" i="1" s="1"/>
  <c r="AD91" i="1" s="1"/>
  <c r="AE91" i="1" s="1"/>
  <c r="AF91" i="1" s="1"/>
  <c r="AG91" i="1" s="1"/>
  <c r="AH91" i="1" s="1"/>
  <c r="AI91" i="1" s="1"/>
  <c r="AJ91" i="1" s="1"/>
  <c r="AK91" i="1" s="1"/>
  <c r="AL91" i="1" s="1"/>
  <c r="AM91" i="1" s="1"/>
  <c r="AN91" i="1" s="1"/>
  <c r="AO91" i="1" s="1"/>
  <c r="AP91" i="1" s="1"/>
  <c r="AQ91" i="1" s="1"/>
  <c r="AR91" i="1" s="1"/>
  <c r="AD107" i="1"/>
  <c r="AE107" i="1" s="1"/>
  <c r="AF107" i="1" s="1"/>
  <c r="AG107" i="1" s="1"/>
  <c r="AH107" i="1" s="1"/>
  <c r="AI107" i="1" s="1"/>
  <c r="AJ107" i="1" s="1"/>
  <c r="AK107" i="1" s="1"/>
  <c r="AL107" i="1" s="1"/>
  <c r="AM107" i="1" s="1"/>
  <c r="AN107" i="1" s="1"/>
  <c r="AO107" i="1" s="1"/>
  <c r="AP107" i="1" s="1"/>
  <c r="AQ107" i="1" s="1"/>
  <c r="AR107" i="1" s="1"/>
  <c r="Y118" i="1"/>
  <c r="Z118" i="1" s="1"/>
  <c r="AA118" i="1" s="1"/>
  <c r="AB118" i="1" s="1"/>
  <c r="AC118" i="1" s="1"/>
  <c r="AD118" i="1" s="1"/>
  <c r="AE118" i="1" s="1"/>
  <c r="AF118" i="1" s="1"/>
  <c r="AG118" i="1" s="1"/>
  <c r="AH118" i="1" s="1"/>
  <c r="AI118" i="1" s="1"/>
  <c r="AJ118" i="1" s="1"/>
  <c r="AK118" i="1" s="1"/>
  <c r="AL118" i="1" s="1"/>
  <c r="AM118" i="1" s="1"/>
  <c r="AN118" i="1" s="1"/>
  <c r="AO118" i="1" s="1"/>
  <c r="AP118" i="1" s="1"/>
  <c r="AQ118" i="1" s="1"/>
  <c r="AR118" i="1" s="1"/>
  <c r="Z109" i="1"/>
  <c r="T82" i="1"/>
  <c r="U82" i="1" s="1"/>
  <c r="AE106" i="1"/>
  <c r="S85" i="1"/>
  <c r="J10" i="40" s="1"/>
  <c r="AA103" i="1"/>
  <c r="AB103" i="1" s="1"/>
  <c r="AC103" i="1" s="1"/>
  <c r="W105" i="1"/>
  <c r="W94" i="1"/>
  <c r="T75" i="1"/>
  <c r="W80" i="1"/>
  <c r="X80" i="1" s="1"/>
  <c r="Z100" i="1"/>
  <c r="X133" i="1"/>
  <c r="U98" i="1"/>
  <c r="U87" i="1"/>
  <c r="V87" i="1" s="1"/>
  <c r="X95" i="1"/>
  <c r="Y95" i="1" s="1"/>
  <c r="Z95" i="1" s="1"/>
  <c r="AA95" i="1" s="1"/>
  <c r="AB95" i="1" s="1"/>
  <c r="AC95" i="1" s="1"/>
  <c r="AD95" i="1" s="1"/>
  <c r="AE95" i="1" s="1"/>
  <c r="AF95" i="1" s="1"/>
  <c r="AG95" i="1" s="1"/>
  <c r="AH95" i="1" s="1"/>
  <c r="AI95" i="1" s="1"/>
  <c r="AJ95" i="1" s="1"/>
  <c r="AK95" i="1" s="1"/>
  <c r="AL95" i="1" s="1"/>
  <c r="AM95" i="1" s="1"/>
  <c r="AN95" i="1" s="1"/>
  <c r="AO95" i="1" s="1"/>
  <c r="AP95" i="1" s="1"/>
  <c r="AQ95" i="1" s="1"/>
  <c r="AR95" i="1" s="1"/>
  <c r="AB88" i="1"/>
  <c r="AC88" i="1" s="1"/>
  <c r="AD88" i="1" s="1"/>
  <c r="AE88" i="1" s="1"/>
  <c r="AF88" i="1" s="1"/>
  <c r="AG88" i="1" s="1"/>
  <c r="AH88" i="1" s="1"/>
  <c r="AI88" i="1" s="1"/>
  <c r="AJ88" i="1" s="1"/>
  <c r="AK88" i="1" s="1"/>
  <c r="AL88" i="1" s="1"/>
  <c r="AM88" i="1" s="1"/>
  <c r="AN88" i="1" s="1"/>
  <c r="AO88" i="1" s="1"/>
  <c r="AP88" i="1" s="1"/>
  <c r="AQ88" i="1" s="1"/>
  <c r="AR88" i="1" s="1"/>
  <c r="Z101" i="1"/>
  <c r="AA101" i="1" s="1"/>
  <c r="AB101" i="1" s="1"/>
  <c r="AC101" i="1" s="1"/>
  <c r="AD101" i="1" s="1"/>
  <c r="AE101" i="1" s="1"/>
  <c r="AF101" i="1" s="1"/>
  <c r="AG101" i="1" s="1"/>
  <c r="AH101" i="1" s="1"/>
  <c r="AI101" i="1" s="1"/>
  <c r="AJ101" i="1" s="1"/>
  <c r="AK101" i="1" s="1"/>
  <c r="AL101" i="1" s="1"/>
  <c r="AM101" i="1" s="1"/>
  <c r="AN101" i="1" s="1"/>
  <c r="AO101" i="1" s="1"/>
  <c r="AP101" i="1" s="1"/>
  <c r="AQ101" i="1" s="1"/>
  <c r="AR101" i="1" s="1"/>
  <c r="I10" i="41" l="1"/>
  <c r="H10" i="42"/>
  <c r="P15" i="41"/>
  <c r="O15" i="42"/>
  <c r="O8" i="41"/>
  <c r="N8" i="42"/>
  <c r="J10" i="41"/>
  <c r="I10" i="42"/>
  <c r="Y127" i="1"/>
  <c r="R74" i="1"/>
  <c r="S74" i="1" s="1"/>
  <c r="P8" i="40"/>
  <c r="V77" i="1"/>
  <c r="W132" i="1"/>
  <c r="Z7" i="1"/>
  <c r="Y136" i="1"/>
  <c r="AD8" i="1"/>
  <c r="U141" i="1"/>
  <c r="AE9" i="1"/>
  <c r="AD103" i="1"/>
  <c r="AE103" i="1" s="1"/>
  <c r="AF103" i="1" s="1"/>
  <c r="AG103" i="1" s="1"/>
  <c r="AH103" i="1" s="1"/>
  <c r="AI103" i="1" s="1"/>
  <c r="AJ103" i="1" s="1"/>
  <c r="AK103" i="1" s="1"/>
  <c r="AL103" i="1" s="1"/>
  <c r="AM103" i="1" s="1"/>
  <c r="AA100" i="1"/>
  <c r="AB100" i="1" s="1"/>
  <c r="AC100" i="1" s="1"/>
  <c r="AD100" i="1" s="1"/>
  <c r="X105" i="1"/>
  <c r="Y105" i="1" s="1"/>
  <c r="Z105" i="1" s="1"/>
  <c r="AA105" i="1" s="1"/>
  <c r="AB105" i="1" s="1"/>
  <c r="AC105" i="1" s="1"/>
  <c r="AD105" i="1" s="1"/>
  <c r="AE105" i="1" s="1"/>
  <c r="AF105" i="1" s="1"/>
  <c r="AG105" i="1" s="1"/>
  <c r="AH105" i="1" s="1"/>
  <c r="AI105" i="1" s="1"/>
  <c r="AJ105" i="1" s="1"/>
  <c r="AK105" i="1" s="1"/>
  <c r="AL105" i="1" s="1"/>
  <c r="AM105" i="1" s="1"/>
  <c r="AN105" i="1" s="1"/>
  <c r="AO105" i="1" s="1"/>
  <c r="AP105" i="1" s="1"/>
  <c r="AQ105" i="1" s="1"/>
  <c r="AR105" i="1" s="1"/>
  <c r="V98" i="1"/>
  <c r="W98" i="1" s="1"/>
  <c r="X98" i="1" s="1"/>
  <c r="Y98" i="1" s="1"/>
  <c r="Z98" i="1" s="1"/>
  <c r="AA98" i="1" s="1"/>
  <c r="AB98" i="1" s="1"/>
  <c r="AC98" i="1" s="1"/>
  <c r="AD98" i="1" s="1"/>
  <c r="AE98" i="1" s="1"/>
  <c r="AF98" i="1" s="1"/>
  <c r="AG98" i="1" s="1"/>
  <c r="Y80" i="1"/>
  <c r="U75" i="1"/>
  <c r="AF106" i="1"/>
  <c r="AG106" i="1" s="1"/>
  <c r="AH106" i="1" s="1"/>
  <c r="AI106" i="1" s="1"/>
  <c r="AJ106" i="1" s="1"/>
  <c r="AK106" i="1" s="1"/>
  <c r="AL106" i="1" s="1"/>
  <c r="AM106" i="1" s="1"/>
  <c r="AN106" i="1" s="1"/>
  <c r="AO106" i="1" s="1"/>
  <c r="AP106" i="1" s="1"/>
  <c r="AQ106" i="1" s="1"/>
  <c r="AR106" i="1" s="1"/>
  <c r="X94" i="1"/>
  <c r="Y94" i="1" s="1"/>
  <c r="V82" i="1"/>
  <c r="V84" i="1"/>
  <c r="W84" i="1" s="1"/>
  <c r="W87" i="1"/>
  <c r="Y133" i="1"/>
  <c r="Z133" i="1" s="1"/>
  <c r="AA133" i="1" s="1"/>
  <c r="AB133" i="1" s="1"/>
  <c r="AC133" i="1" s="1"/>
  <c r="AD133" i="1" s="1"/>
  <c r="AE133" i="1" s="1"/>
  <c r="AF133" i="1" s="1"/>
  <c r="AG133" i="1" s="1"/>
  <c r="AH133" i="1" s="1"/>
  <c r="AI133" i="1" s="1"/>
  <c r="AJ133" i="1" s="1"/>
  <c r="AK133" i="1" s="1"/>
  <c r="AL133" i="1" s="1"/>
  <c r="AM133" i="1" s="1"/>
  <c r="T85" i="1"/>
  <c r="U85" i="1" s="1"/>
  <c r="V85" i="1" s="1"/>
  <c r="AA109" i="1"/>
  <c r="AB109" i="1" s="1"/>
  <c r="AC109" i="1" s="1"/>
  <c r="AD109" i="1" s="1"/>
  <c r="AE109" i="1" s="1"/>
  <c r="AF109" i="1" s="1"/>
  <c r="AG109" i="1" s="1"/>
  <c r="AH109" i="1" s="1"/>
  <c r="AI109" i="1" s="1"/>
  <c r="AJ109" i="1" s="1"/>
  <c r="AK109" i="1" s="1"/>
  <c r="AL109" i="1" s="1"/>
  <c r="AM109" i="1" s="1"/>
  <c r="AN109" i="1" s="1"/>
  <c r="AO109" i="1" s="1"/>
  <c r="AP109" i="1" s="1"/>
  <c r="AQ109" i="1" s="1"/>
  <c r="AR109" i="1" s="1"/>
  <c r="P8" i="41" l="1"/>
  <c r="O8" i="42"/>
  <c r="W77" i="1"/>
  <c r="X77" i="1" s="1"/>
  <c r="Z127" i="1"/>
  <c r="AA127" i="1" s="1"/>
  <c r="AB127" i="1" s="1"/>
  <c r="Q8" i="40"/>
  <c r="L9" i="28"/>
  <c r="L15" i="40"/>
  <c r="K10" i="40"/>
  <c r="L10" i="40"/>
  <c r="M10" i="40"/>
  <c r="X132" i="1"/>
  <c r="AA7" i="1"/>
  <c r="Z136" i="1"/>
  <c r="AE8" i="1"/>
  <c r="V141" i="1"/>
  <c r="W141" i="1"/>
  <c r="AF9" i="1"/>
  <c r="T74" i="1"/>
  <c r="AN133" i="1"/>
  <c r="AO133" i="1" s="1"/>
  <c r="AP133" i="1" s="1"/>
  <c r="AQ133" i="1" s="1"/>
  <c r="AR133" i="1" s="1"/>
  <c r="AN103" i="1"/>
  <c r="AO103" i="1" s="1"/>
  <c r="AP103" i="1" s="1"/>
  <c r="AQ103" i="1" s="1"/>
  <c r="AR103" i="1" s="1"/>
  <c r="AE100" i="1"/>
  <c r="AF100" i="1" s="1"/>
  <c r="AG100" i="1" s="1"/>
  <c r="AH100" i="1" s="1"/>
  <c r="AI100" i="1" s="1"/>
  <c r="AJ100" i="1" s="1"/>
  <c r="AK100" i="1" s="1"/>
  <c r="AL100" i="1" s="1"/>
  <c r="AM100" i="1" s="1"/>
  <c r="AN100" i="1" s="1"/>
  <c r="AO100" i="1" s="1"/>
  <c r="AP100" i="1" s="1"/>
  <c r="AQ100" i="1" s="1"/>
  <c r="AR100" i="1" s="1"/>
  <c r="W85" i="1"/>
  <c r="X85" i="1" s="1"/>
  <c r="W82" i="1"/>
  <c r="V75" i="1"/>
  <c r="AH98" i="1"/>
  <c r="AI98" i="1" s="1"/>
  <c r="AJ98" i="1" s="1"/>
  <c r="AK98" i="1" s="1"/>
  <c r="AL98" i="1" s="1"/>
  <c r="AM98" i="1" s="1"/>
  <c r="AN98" i="1" s="1"/>
  <c r="AO98" i="1" s="1"/>
  <c r="AP98" i="1" s="1"/>
  <c r="AQ98" i="1" s="1"/>
  <c r="AR98" i="1" s="1"/>
  <c r="X84" i="1"/>
  <c r="Y84" i="1" s="1"/>
  <c r="Z94" i="1"/>
  <c r="AA94" i="1" s="1"/>
  <c r="AB94" i="1" s="1"/>
  <c r="AC94" i="1" s="1"/>
  <c r="AD94" i="1" s="1"/>
  <c r="AE94" i="1" s="1"/>
  <c r="AF94" i="1" s="1"/>
  <c r="AG94" i="1" s="1"/>
  <c r="AH94" i="1" s="1"/>
  <c r="AI94" i="1" s="1"/>
  <c r="AJ94" i="1" s="1"/>
  <c r="AK94" i="1" s="1"/>
  <c r="AL94" i="1" s="1"/>
  <c r="AM94" i="1" s="1"/>
  <c r="AN94" i="1" s="1"/>
  <c r="AO94" i="1" s="1"/>
  <c r="AP94" i="1" s="1"/>
  <c r="AQ94" i="1" s="1"/>
  <c r="AR94" i="1" s="1"/>
  <c r="Z80" i="1"/>
  <c r="AA80" i="1" s="1"/>
  <c r="AB80" i="1" s="1"/>
  <c r="AC80" i="1" s="1"/>
  <c r="AD80" i="1" s="1"/>
  <c r="AE80" i="1" s="1"/>
  <c r="AF80" i="1" s="1"/>
  <c r="AG80" i="1" s="1"/>
  <c r="AH80" i="1" s="1"/>
  <c r="AI80" i="1" s="1"/>
  <c r="AJ80" i="1" s="1"/>
  <c r="AK80" i="1" s="1"/>
  <c r="AL80" i="1" s="1"/>
  <c r="AM80" i="1" s="1"/>
  <c r="AN80" i="1" s="1"/>
  <c r="AO80" i="1" s="1"/>
  <c r="AP80" i="1" s="1"/>
  <c r="AQ80" i="1" s="1"/>
  <c r="AR80" i="1" s="1"/>
  <c r="X87" i="1"/>
  <c r="Y87" i="1" s="1"/>
  <c r="Z87" i="1" s="1"/>
  <c r="AA87" i="1" s="1"/>
  <c r="AB87" i="1" s="1"/>
  <c r="AC87" i="1" s="1"/>
  <c r="AD87" i="1" s="1"/>
  <c r="AE87" i="1" s="1"/>
  <c r="AF87" i="1" s="1"/>
  <c r="AG87" i="1" s="1"/>
  <c r="AH87" i="1" s="1"/>
  <c r="AI87" i="1" s="1"/>
  <c r="AJ87" i="1" s="1"/>
  <c r="AK87" i="1" s="1"/>
  <c r="K15" i="42" l="1"/>
  <c r="L15" i="41"/>
  <c r="K10" i="41"/>
  <c r="J10" i="42"/>
  <c r="M10" i="41"/>
  <c r="L10" i="42"/>
  <c r="L10" i="41"/>
  <c r="K10" i="42"/>
  <c r="Q8" i="41"/>
  <c r="P8" i="42"/>
  <c r="Y77" i="1"/>
  <c r="Z77" i="1" s="1"/>
  <c r="R8" i="40"/>
  <c r="M9" i="28"/>
  <c r="M15" i="40"/>
  <c r="N9" i="28"/>
  <c r="N15" i="40"/>
  <c r="N10" i="40"/>
  <c r="AC127" i="1"/>
  <c r="Y132" i="1"/>
  <c r="AB7" i="1"/>
  <c r="AA136" i="1"/>
  <c r="AF8" i="1"/>
  <c r="X141" i="1"/>
  <c r="AG9" i="1"/>
  <c r="U74" i="1"/>
  <c r="Y85" i="1"/>
  <c r="Z85" i="1" s="1"/>
  <c r="AA85" i="1" s="1"/>
  <c r="AB85" i="1" s="1"/>
  <c r="AC85" i="1" s="1"/>
  <c r="AD85" i="1" s="1"/>
  <c r="AE85" i="1" s="1"/>
  <c r="AF85" i="1" s="1"/>
  <c r="AG85" i="1" s="1"/>
  <c r="AH85" i="1" s="1"/>
  <c r="AI85" i="1" s="1"/>
  <c r="AJ85" i="1" s="1"/>
  <c r="AK85" i="1" s="1"/>
  <c r="AL85" i="1" s="1"/>
  <c r="AM85" i="1" s="1"/>
  <c r="AN85" i="1" s="1"/>
  <c r="AO85" i="1" s="1"/>
  <c r="AP85" i="1" s="1"/>
  <c r="AQ85" i="1" s="1"/>
  <c r="AR85" i="1" s="1"/>
  <c r="Z84" i="1"/>
  <c r="AA84" i="1" s="1"/>
  <c r="AB84" i="1" s="1"/>
  <c r="AC84" i="1" s="1"/>
  <c r="AD84" i="1" s="1"/>
  <c r="AE84" i="1" s="1"/>
  <c r="AF84" i="1" s="1"/>
  <c r="AG84" i="1" s="1"/>
  <c r="AH84" i="1" s="1"/>
  <c r="AI84" i="1" s="1"/>
  <c r="AJ84" i="1" s="1"/>
  <c r="AK84" i="1" s="1"/>
  <c r="AL84" i="1" s="1"/>
  <c r="AM84" i="1" s="1"/>
  <c r="AN84" i="1" s="1"/>
  <c r="AO84" i="1" s="1"/>
  <c r="AP84" i="1" s="1"/>
  <c r="AQ84" i="1" s="1"/>
  <c r="AR84" i="1" s="1"/>
  <c r="X82" i="1"/>
  <c r="Y82" i="1" s="1"/>
  <c r="Z82" i="1" s="1"/>
  <c r="AA82" i="1" s="1"/>
  <c r="AB82" i="1" s="1"/>
  <c r="W75" i="1"/>
  <c r="AL87" i="1"/>
  <c r="AM87" i="1" s="1"/>
  <c r="AN87" i="1" s="1"/>
  <c r="AO87" i="1" s="1"/>
  <c r="AP87" i="1" s="1"/>
  <c r="AQ87" i="1" s="1"/>
  <c r="AR87" i="1" s="1"/>
  <c r="L15" i="42" l="1"/>
  <c r="M15" i="41"/>
  <c r="M15" i="42"/>
  <c r="N15" i="41"/>
  <c r="R8" i="41"/>
  <c r="Q8" i="42"/>
  <c r="N10" i="41"/>
  <c r="M10" i="42"/>
  <c r="S8" i="40"/>
  <c r="O9" i="28"/>
  <c r="O15" i="40"/>
  <c r="Q10" i="40"/>
  <c r="O10" i="40"/>
  <c r="P10" i="40"/>
  <c r="Z132" i="1"/>
  <c r="AC7" i="1"/>
  <c r="AA77" i="1"/>
  <c r="AD127" i="1"/>
  <c r="AB136" i="1"/>
  <c r="AG8" i="1"/>
  <c r="AH9" i="1"/>
  <c r="V74" i="1"/>
  <c r="X75" i="1"/>
  <c r="Y75" i="1" s="1"/>
  <c r="Z75" i="1" s="1"/>
  <c r="AA75" i="1" s="1"/>
  <c r="AB75" i="1" s="1"/>
  <c r="AC75" i="1" s="1"/>
  <c r="AD75" i="1" s="1"/>
  <c r="AE75" i="1" s="1"/>
  <c r="AF75" i="1" s="1"/>
  <c r="AG75" i="1" s="1"/>
  <c r="AH75" i="1" s="1"/>
  <c r="AI75" i="1" s="1"/>
  <c r="AJ75" i="1" s="1"/>
  <c r="AK75" i="1" s="1"/>
  <c r="AL75" i="1" s="1"/>
  <c r="AM75" i="1" s="1"/>
  <c r="AN75" i="1" s="1"/>
  <c r="AO75" i="1" s="1"/>
  <c r="AP75" i="1" s="1"/>
  <c r="AQ75" i="1" s="1"/>
  <c r="AR75" i="1" s="1"/>
  <c r="AC82" i="1"/>
  <c r="AD82" i="1" s="1"/>
  <c r="AE82" i="1" s="1"/>
  <c r="AF82" i="1" s="1"/>
  <c r="AG82" i="1" s="1"/>
  <c r="AH82" i="1" s="1"/>
  <c r="AI82" i="1" s="1"/>
  <c r="AJ82" i="1" s="1"/>
  <c r="AK82" i="1" s="1"/>
  <c r="AL82" i="1" s="1"/>
  <c r="AM82" i="1" s="1"/>
  <c r="AN82" i="1" s="1"/>
  <c r="AO82" i="1" s="1"/>
  <c r="AP82" i="1" s="1"/>
  <c r="AQ82" i="1" s="1"/>
  <c r="AR82" i="1" s="1"/>
  <c r="N15" i="42" l="1"/>
  <c r="O15" i="41"/>
  <c r="P10" i="41"/>
  <c r="O10" i="42"/>
  <c r="O10" i="41"/>
  <c r="N10" i="42"/>
  <c r="Q10" i="41"/>
  <c r="P10" i="42"/>
  <c r="S8" i="41"/>
  <c r="R8" i="42"/>
  <c r="R10" i="40"/>
  <c r="T8" i="40"/>
  <c r="AE127" i="1"/>
  <c r="AB77" i="1"/>
  <c r="AD7" i="1"/>
  <c r="AA132" i="1"/>
  <c r="AC136" i="1"/>
  <c r="P9" i="28"/>
  <c r="AH8" i="1"/>
  <c r="AI9" i="1"/>
  <c r="W74" i="1"/>
  <c r="T8" i="41" l="1"/>
  <c r="S8" i="42"/>
  <c r="R10" i="41"/>
  <c r="Q10" i="42"/>
  <c r="S10" i="40"/>
  <c r="U8" i="40"/>
  <c r="AE7" i="1"/>
  <c r="AF127" i="1"/>
  <c r="AC77" i="1"/>
  <c r="AB132" i="1"/>
  <c r="AD136" i="1"/>
  <c r="AI8" i="1"/>
  <c r="AJ9" i="1"/>
  <c r="X74" i="1"/>
  <c r="F33" i="41" l="1"/>
  <c r="E32" i="42"/>
  <c r="S10" i="41"/>
  <c r="R10" i="42"/>
  <c r="T10" i="40"/>
  <c r="V8" i="40"/>
  <c r="AG127" i="1"/>
  <c r="AF7" i="1"/>
  <c r="AC132" i="1"/>
  <c r="AD77" i="1"/>
  <c r="AE136" i="1"/>
  <c r="AJ8" i="1"/>
  <c r="AK9" i="1"/>
  <c r="Y74" i="1"/>
  <c r="G33" i="41" l="1"/>
  <c r="F32" i="42"/>
  <c r="T10" i="41"/>
  <c r="S10" i="42"/>
  <c r="U10" i="40"/>
  <c r="W8" i="40"/>
  <c r="AG7" i="1"/>
  <c r="AD132" i="1"/>
  <c r="AE77" i="1"/>
  <c r="AH127" i="1"/>
  <c r="AF136" i="1"/>
  <c r="AK8" i="1"/>
  <c r="AL9" i="1"/>
  <c r="Z74" i="1"/>
  <c r="H33" i="41" l="1"/>
  <c r="G32" i="42"/>
  <c r="F35" i="41"/>
  <c r="E34" i="42"/>
  <c r="V10" i="40"/>
  <c r="X8" i="40"/>
  <c r="AI127" i="1"/>
  <c r="AF77" i="1"/>
  <c r="AE132" i="1"/>
  <c r="AH7" i="1"/>
  <c r="AG136" i="1"/>
  <c r="AL8" i="1"/>
  <c r="AA74" i="1"/>
  <c r="AM9" i="1"/>
  <c r="I33" i="41" l="1"/>
  <c r="H32" i="42"/>
  <c r="G35" i="41"/>
  <c r="F34" i="42"/>
  <c r="W10" i="40"/>
  <c r="Y8" i="40"/>
  <c r="AB74" i="1"/>
  <c r="AC74" i="1" s="1"/>
  <c r="AG77" i="1"/>
  <c r="AI7" i="1"/>
  <c r="AF132" i="1"/>
  <c r="AJ127" i="1"/>
  <c r="AH136" i="1"/>
  <c r="AM8" i="1"/>
  <c r="AN9" i="1"/>
  <c r="J33" i="41" l="1"/>
  <c r="I32" i="42"/>
  <c r="H35" i="41"/>
  <c r="G34" i="42"/>
  <c r="X10" i="40"/>
  <c r="Z8" i="40"/>
  <c r="AJ7" i="1"/>
  <c r="AG132" i="1"/>
  <c r="AK127" i="1"/>
  <c r="AH77" i="1"/>
  <c r="AI136" i="1"/>
  <c r="AN8" i="1"/>
  <c r="AO9" i="1"/>
  <c r="AD74" i="1"/>
  <c r="K33" i="41" l="1"/>
  <c r="J32" i="42"/>
  <c r="I35" i="41"/>
  <c r="H34" i="42"/>
  <c r="Y10" i="40"/>
  <c r="AA8" i="40"/>
  <c r="AL127" i="1"/>
  <c r="AH132" i="1"/>
  <c r="AK7" i="1"/>
  <c r="AI77" i="1"/>
  <c r="AJ136" i="1"/>
  <c r="AO8" i="1"/>
  <c r="AP9" i="1"/>
  <c r="AE74" i="1"/>
  <c r="L33" i="41" l="1"/>
  <c r="K32" i="42"/>
  <c r="J35" i="41"/>
  <c r="I34" i="42"/>
  <c r="Z10" i="40"/>
  <c r="AB8" i="40"/>
  <c r="AI132" i="1"/>
  <c r="AL7" i="1"/>
  <c r="AJ77" i="1"/>
  <c r="AM127" i="1"/>
  <c r="AK136" i="1"/>
  <c r="AP8" i="1"/>
  <c r="AQ9" i="1"/>
  <c r="AF74" i="1"/>
  <c r="M33" i="41" l="1"/>
  <c r="L32" i="42"/>
  <c r="K35" i="41"/>
  <c r="J34" i="42"/>
  <c r="AA10" i="40"/>
  <c r="AC8" i="40"/>
  <c r="AN127" i="1"/>
  <c r="AJ132" i="1"/>
  <c r="AM7" i="1"/>
  <c r="AK77" i="1"/>
  <c r="AL136" i="1"/>
  <c r="AQ8" i="1"/>
  <c r="AR9" i="1"/>
  <c r="AG74" i="1"/>
  <c r="N33" i="41" l="1"/>
  <c r="M32" i="42"/>
  <c r="L35" i="41"/>
  <c r="K34" i="42"/>
  <c r="AB10" i="40"/>
  <c r="AD8" i="40"/>
  <c r="AK132" i="1"/>
  <c r="AN7" i="1"/>
  <c r="AL77" i="1"/>
  <c r="AO127" i="1"/>
  <c r="AM136" i="1"/>
  <c r="AR8" i="1"/>
  <c r="AH74" i="1"/>
  <c r="O33" i="41" l="1"/>
  <c r="N32" i="42"/>
  <c r="M35" i="41"/>
  <c r="L34" i="42"/>
  <c r="AC10" i="40"/>
  <c r="AE8" i="40"/>
  <c r="AM77" i="1"/>
  <c r="AP127" i="1"/>
  <c r="AO7" i="1"/>
  <c r="AL132" i="1"/>
  <c r="AN136" i="1"/>
  <c r="AI74" i="1"/>
  <c r="P33" i="41" l="1"/>
  <c r="O32" i="42"/>
  <c r="N35" i="41"/>
  <c r="M34" i="42"/>
  <c r="AD10" i="40"/>
  <c r="AF8" i="40"/>
  <c r="AP7" i="1"/>
  <c r="AQ127" i="1"/>
  <c r="AM132" i="1"/>
  <c r="AN77" i="1"/>
  <c r="AO136" i="1"/>
  <c r="AJ74" i="1"/>
  <c r="Q33" i="41" l="1"/>
  <c r="P32" i="42"/>
  <c r="O35" i="41"/>
  <c r="N34" i="42"/>
  <c r="AE10" i="40"/>
  <c r="AG8" i="40"/>
  <c r="AN132" i="1"/>
  <c r="AR127" i="1"/>
  <c r="AO77" i="1"/>
  <c r="AQ7" i="1"/>
  <c r="AP136" i="1"/>
  <c r="AK74" i="1"/>
  <c r="R33" i="41" l="1"/>
  <c r="Q32" i="42"/>
  <c r="P35" i="41"/>
  <c r="O34" i="42"/>
  <c r="AF10" i="40"/>
  <c r="AH8" i="40"/>
  <c r="AP77" i="1"/>
  <c r="AR7" i="1"/>
  <c r="AO132" i="1"/>
  <c r="AQ136" i="1"/>
  <c r="AL74" i="1"/>
  <c r="S33" i="41" l="1"/>
  <c r="R32" i="42"/>
  <c r="Q35" i="41"/>
  <c r="P34" i="42"/>
  <c r="AG10" i="40"/>
  <c r="AI8" i="40"/>
  <c r="AP132" i="1"/>
  <c r="AQ77" i="1"/>
  <c r="AR136" i="1"/>
  <c r="AM74" i="1"/>
  <c r="T33" i="41" l="1"/>
  <c r="S32" i="42"/>
  <c r="R35" i="41"/>
  <c r="Q34" i="42"/>
  <c r="AH10" i="40"/>
  <c r="AQ132" i="1"/>
  <c r="AR77" i="1"/>
  <c r="AN74" i="1"/>
  <c r="S35" i="41" l="1"/>
  <c r="R34" i="42"/>
  <c r="AI10" i="40"/>
  <c r="AR132" i="1"/>
  <c r="AO74" i="1"/>
  <c r="T35" i="41" l="1"/>
  <c r="S34" i="42"/>
  <c r="AP74" i="1"/>
  <c r="P137" i="1" l="1"/>
  <c r="AQ74" i="1"/>
  <c r="G13" i="40" l="1"/>
  <c r="F13" i="42" s="1"/>
  <c r="P139" i="1"/>
  <c r="Q137" i="1"/>
  <c r="AR74" i="1"/>
  <c r="G13" i="41" l="1"/>
  <c r="H13" i="40"/>
  <c r="Q139" i="1"/>
  <c r="P143" i="1"/>
  <c r="G8" i="28"/>
  <c r="Z141" i="1"/>
  <c r="R137" i="1"/>
  <c r="H13" i="41" l="1"/>
  <c r="G13" i="42"/>
  <c r="Q143" i="1"/>
  <c r="H8" i="28"/>
  <c r="AA141" i="1"/>
  <c r="I13" i="40"/>
  <c r="H13" i="42" s="1"/>
  <c r="R139" i="1"/>
  <c r="G32" i="28"/>
  <c r="Q15" i="40"/>
  <c r="Q9" i="28"/>
  <c r="E10" i="40"/>
  <c r="S137" i="1"/>
  <c r="E10" i="41" l="1"/>
  <c r="E35" i="41" s="1"/>
  <c r="Q15" i="41"/>
  <c r="P15" i="42"/>
  <c r="I13" i="41"/>
  <c r="R15" i="40"/>
  <c r="R9" i="28"/>
  <c r="J13" i="40"/>
  <c r="S139" i="1"/>
  <c r="H32" i="28"/>
  <c r="R143" i="1"/>
  <c r="I8" i="28"/>
  <c r="AB141" i="1"/>
  <c r="T137" i="1"/>
  <c r="J13" i="41" l="1"/>
  <c r="I13" i="42"/>
  <c r="R15" i="41"/>
  <c r="Q15" i="42"/>
  <c r="S15" i="40"/>
  <c r="S9" i="28"/>
  <c r="I32" i="28"/>
  <c r="S143" i="1"/>
  <c r="J8" i="28"/>
  <c r="AC141" i="1"/>
  <c r="K13" i="40"/>
  <c r="T139" i="1"/>
  <c r="U137" i="1"/>
  <c r="K13" i="41" l="1"/>
  <c r="J13" i="42"/>
  <c r="S15" i="41"/>
  <c r="R15" i="42"/>
  <c r="L13" i="40"/>
  <c r="U139" i="1"/>
  <c r="J32" i="28"/>
  <c r="K8" i="28"/>
  <c r="T143" i="1"/>
  <c r="AD141" i="1"/>
  <c r="T15" i="40"/>
  <c r="T9" i="28"/>
  <c r="V137" i="1"/>
  <c r="L13" i="41" l="1"/>
  <c r="K13" i="42"/>
  <c r="T15" i="41"/>
  <c r="S15" i="42"/>
  <c r="L8" i="28"/>
  <c r="U143" i="1"/>
  <c r="AE141" i="1"/>
  <c r="M13" i="40"/>
  <c r="L13" i="42" s="1"/>
  <c r="V139" i="1"/>
  <c r="K32" i="28"/>
  <c r="U15" i="40"/>
  <c r="U9" i="28"/>
  <c r="W137" i="1"/>
  <c r="F40" i="41" l="1"/>
  <c r="E39" i="42"/>
  <c r="M13" i="41"/>
  <c r="V15" i="40"/>
  <c r="V9" i="28"/>
  <c r="V143" i="1"/>
  <c r="M8" i="28"/>
  <c r="AF141" i="1"/>
  <c r="L32" i="28"/>
  <c r="N13" i="40"/>
  <c r="M13" i="42" s="1"/>
  <c r="W139" i="1"/>
  <c r="X137" i="1"/>
  <c r="G40" i="41" l="1"/>
  <c r="F39" i="42"/>
  <c r="N13" i="41"/>
  <c r="W15" i="40"/>
  <c r="W9" i="28"/>
  <c r="N8" i="28"/>
  <c r="W143" i="1"/>
  <c r="AG141" i="1"/>
  <c r="O13" i="40"/>
  <c r="N13" i="42" s="1"/>
  <c r="X139" i="1"/>
  <c r="M32" i="28"/>
  <c r="Y137" i="1"/>
  <c r="H40" i="41" l="1"/>
  <c r="G39" i="42"/>
  <c r="O13" i="41"/>
  <c r="X15" i="40"/>
  <c r="X9" i="28"/>
  <c r="P13" i="40"/>
  <c r="O13" i="42" s="1"/>
  <c r="Y139" i="1"/>
  <c r="X143" i="1"/>
  <c r="O8" i="28"/>
  <c r="AH141" i="1"/>
  <c r="N32" i="28"/>
  <c r="Z137" i="1"/>
  <c r="I40" i="41" l="1"/>
  <c r="H39" i="42"/>
  <c r="P13" i="41"/>
  <c r="Y15" i="40"/>
  <c r="Y9" i="28"/>
  <c r="O32" i="28"/>
  <c r="Q13" i="40"/>
  <c r="Z139" i="1"/>
  <c r="P8" i="28"/>
  <c r="Y143" i="1"/>
  <c r="AI141" i="1"/>
  <c r="AA137" i="1"/>
  <c r="Q13" i="41" l="1"/>
  <c r="P13" i="42"/>
  <c r="J40" i="41"/>
  <c r="I39" i="42"/>
  <c r="R13" i="40"/>
  <c r="AA139" i="1"/>
  <c r="P32" i="28"/>
  <c r="Q8" i="28"/>
  <c r="AJ141" i="1"/>
  <c r="Z143" i="1"/>
  <c r="Z15" i="40"/>
  <c r="Z9" i="28"/>
  <c r="AB137" i="1"/>
  <c r="K40" i="41" l="1"/>
  <c r="J39" i="42"/>
  <c r="R13" i="41"/>
  <c r="Q13" i="42"/>
  <c r="S13" i="40"/>
  <c r="R13" i="42" s="1"/>
  <c r="AB139" i="1"/>
  <c r="Q32" i="28"/>
  <c r="R8" i="28"/>
  <c r="AK141" i="1"/>
  <c r="AA143" i="1"/>
  <c r="AA15" i="40"/>
  <c r="AA9" i="28"/>
  <c r="AC137" i="1"/>
  <c r="L40" i="41" l="1"/>
  <c r="K39" i="42"/>
  <c r="S13" i="41"/>
  <c r="S8" i="28"/>
  <c r="AL141" i="1"/>
  <c r="AB143" i="1"/>
  <c r="T13" i="40"/>
  <c r="S13" i="42" s="1"/>
  <c r="AC139" i="1"/>
  <c r="AB15" i="40"/>
  <c r="AB9" i="28"/>
  <c r="R32" i="28"/>
  <c r="AD137" i="1"/>
  <c r="M40" i="41" l="1"/>
  <c r="L39" i="42"/>
  <c r="T13" i="41"/>
  <c r="U13" i="40"/>
  <c r="AD139" i="1"/>
  <c r="AC15" i="40"/>
  <c r="AC9" i="28"/>
  <c r="T8" i="28"/>
  <c r="AM141" i="1"/>
  <c r="AC143" i="1"/>
  <c r="S32" i="28"/>
  <c r="AE137" i="1"/>
  <c r="F38" i="41" l="1"/>
  <c r="E37" i="42"/>
  <c r="N40" i="41"/>
  <c r="M39" i="42"/>
  <c r="AD15" i="40"/>
  <c r="AD9" i="28"/>
  <c r="U8" i="28"/>
  <c r="AN141" i="1"/>
  <c r="AD143" i="1"/>
  <c r="T32" i="28"/>
  <c r="V13" i="40"/>
  <c r="F37" i="42" s="1"/>
  <c r="AE139" i="1"/>
  <c r="AF137" i="1"/>
  <c r="O40" i="41" l="1"/>
  <c r="N39" i="42"/>
  <c r="G38" i="41"/>
  <c r="V8" i="28"/>
  <c r="AO141" i="1"/>
  <c r="AE143" i="1"/>
  <c r="W13" i="40"/>
  <c r="G37" i="42" s="1"/>
  <c r="AF139" i="1"/>
  <c r="U32" i="28"/>
  <c r="AE15" i="40"/>
  <c r="AE9" i="28"/>
  <c r="AG137" i="1"/>
  <c r="P40" i="41" l="1"/>
  <c r="O39" i="42"/>
  <c r="H38" i="41"/>
  <c r="X13" i="40"/>
  <c r="AG139" i="1"/>
  <c r="AF15" i="40"/>
  <c r="AF9" i="28"/>
  <c r="W8" i="28"/>
  <c r="AP141" i="1"/>
  <c r="AF143" i="1"/>
  <c r="V32" i="28"/>
  <c r="AH137" i="1"/>
  <c r="I38" i="41" l="1"/>
  <c r="H37" i="42"/>
  <c r="Q40" i="41"/>
  <c r="P39" i="42"/>
  <c r="Y13" i="40"/>
  <c r="AH139" i="1"/>
  <c r="X8" i="28"/>
  <c r="AQ141" i="1"/>
  <c r="AG143" i="1"/>
  <c r="AG15" i="40"/>
  <c r="AG9" i="28"/>
  <c r="W32" i="28"/>
  <c r="AI137" i="1"/>
  <c r="J38" i="41" l="1"/>
  <c r="I37" i="42"/>
  <c r="R40" i="41"/>
  <c r="Q39" i="42"/>
  <c r="Z13" i="40"/>
  <c r="AI139" i="1"/>
  <c r="Y8" i="28"/>
  <c r="AR141" i="1"/>
  <c r="AH143" i="1"/>
  <c r="AH15" i="40"/>
  <c r="AH9" i="28"/>
  <c r="X32" i="28"/>
  <c r="AJ137" i="1"/>
  <c r="S40" i="41" l="1"/>
  <c r="R39" i="42"/>
  <c r="K38" i="41"/>
  <c r="J37" i="42"/>
  <c r="AI15" i="40"/>
  <c r="S39" i="42" s="1"/>
  <c r="AI9" i="28"/>
  <c r="E4" i="33" a="1"/>
  <c r="L141" i="1"/>
  <c r="L143" i="1" s="1"/>
  <c r="Z8" i="28"/>
  <c r="AI143" i="1"/>
  <c r="AA13" i="40"/>
  <c r="AJ139" i="1"/>
  <c r="Y32" i="28"/>
  <c r="AK137" i="1"/>
  <c r="L38" i="41" l="1"/>
  <c r="K37" i="42"/>
  <c r="E15" i="40"/>
  <c r="T40" i="41"/>
  <c r="E5" i="33"/>
  <c r="J5" i="33" s="1"/>
  <c r="E20" i="33"/>
  <c r="M10" i="33" s="1"/>
  <c r="E32" i="33"/>
  <c r="P12" i="33" s="1"/>
  <c r="E26" i="33"/>
  <c r="P6" i="33" s="1"/>
  <c r="E24" i="33"/>
  <c r="P4" i="33" s="1"/>
  <c r="E18" i="33"/>
  <c r="M8" i="33" s="1"/>
  <c r="E30" i="33"/>
  <c r="P10" i="33" s="1"/>
  <c r="E27" i="33"/>
  <c r="P7" i="33" s="1"/>
  <c r="E21" i="33"/>
  <c r="M11" i="33" s="1"/>
  <c r="E19" i="33"/>
  <c r="M9" i="33" s="1"/>
  <c r="E16" i="33"/>
  <c r="M6" i="33" s="1"/>
  <c r="E10" i="33"/>
  <c r="J10" i="33" s="1"/>
  <c r="E8" i="33"/>
  <c r="J8" i="33" s="1"/>
  <c r="E33" i="33"/>
  <c r="P13" i="33" s="1"/>
  <c r="E29" i="33"/>
  <c r="P9" i="33" s="1"/>
  <c r="E11" i="33"/>
  <c r="J11" i="33" s="1"/>
  <c r="E14" i="33"/>
  <c r="M4" i="33" s="1"/>
  <c r="E31" i="33"/>
  <c r="P11" i="33" s="1"/>
  <c r="E25" i="33"/>
  <c r="P5" i="33" s="1"/>
  <c r="E23" i="33"/>
  <c r="M13" i="33" s="1"/>
  <c r="E17" i="33"/>
  <c r="M7" i="33" s="1"/>
  <c r="E28" i="33"/>
  <c r="P8" i="33" s="1"/>
  <c r="E22" i="33"/>
  <c r="M12" i="33" s="1"/>
  <c r="E13" i="33"/>
  <c r="J13" i="33" s="1"/>
  <c r="E15" i="33"/>
  <c r="M5" i="33" s="1"/>
  <c r="E9" i="33"/>
  <c r="J9" i="33" s="1"/>
  <c r="E7" i="33"/>
  <c r="J7" i="33" s="1"/>
  <c r="E4" i="33"/>
  <c r="J4" i="33" s="1"/>
  <c r="E12" i="33"/>
  <c r="J12" i="33" s="1"/>
  <c r="E6" i="33"/>
  <c r="J6" i="33" s="1"/>
  <c r="AB13" i="40"/>
  <c r="L37" i="42" s="1"/>
  <c r="AK139" i="1"/>
  <c r="Z32" i="28"/>
  <c r="E9" i="28"/>
  <c r="AA8" i="28"/>
  <c r="AJ143" i="1"/>
  <c r="AL137" i="1"/>
  <c r="E15" i="41" l="1"/>
  <c r="E40" i="41" s="1"/>
  <c r="M38" i="41"/>
  <c r="AA32" i="28"/>
  <c r="AB8" i="28"/>
  <c r="AK143" i="1"/>
  <c r="AC13" i="40"/>
  <c r="M37" i="42" s="1"/>
  <c r="AL139" i="1"/>
  <c r="AM137" i="1"/>
  <c r="N38" i="41" l="1"/>
  <c r="AB32" i="28"/>
  <c r="AC8" i="28"/>
  <c r="AL143" i="1"/>
  <c r="AD13" i="40"/>
  <c r="N37" i="42" s="1"/>
  <c r="AM139" i="1"/>
  <c r="AN137" i="1"/>
  <c r="O38" i="41" l="1"/>
  <c r="AD8" i="28"/>
  <c r="AM143" i="1"/>
  <c r="AE13" i="40"/>
  <c r="O37" i="42" s="1"/>
  <c r="AN139" i="1"/>
  <c r="AC32" i="28"/>
  <c r="AO137" i="1"/>
  <c r="P38" i="41" l="1"/>
  <c r="AE8" i="28"/>
  <c r="AN143" i="1"/>
  <c r="AF13" i="40"/>
  <c r="P37" i="42" s="1"/>
  <c r="AO139" i="1"/>
  <c r="AD32" i="28"/>
  <c r="AP137" i="1"/>
  <c r="Q38" i="41" l="1"/>
  <c r="AF8" i="28"/>
  <c r="AO143" i="1"/>
  <c r="AG13" i="40"/>
  <c r="Q37" i="42" s="1"/>
  <c r="AP139" i="1"/>
  <c r="AE32" i="28"/>
  <c r="AQ137" i="1"/>
  <c r="R38" i="41" l="1"/>
  <c r="AG8" i="28"/>
  <c r="AP143" i="1"/>
  <c r="AH13" i="40"/>
  <c r="R37" i="42" s="1"/>
  <c r="AQ139" i="1"/>
  <c r="AF32" i="28"/>
  <c r="AR137" i="1"/>
  <c r="S38" i="41" l="1"/>
  <c r="AH8" i="28"/>
  <c r="AQ143" i="1"/>
  <c r="AI13" i="40"/>
  <c r="S37" i="42" s="1"/>
  <c r="AR139" i="1"/>
  <c r="AG32" i="28"/>
  <c r="E8" i="40"/>
  <c r="E8" i="41" l="1"/>
  <c r="E33" i="41" s="1"/>
  <c r="T38" i="41"/>
  <c r="E13" i="40"/>
  <c r="AI8" i="28"/>
  <c r="AR143" i="1"/>
  <c r="AH32" i="28"/>
  <c r="E13" i="41" l="1"/>
  <c r="E38" i="41" s="1"/>
  <c r="AI32" i="28"/>
  <c r="E8" i="28"/>
  <c r="E32" i="28" l="1"/>
  <c r="P21" i="28" l="1"/>
  <c r="J21" i="28"/>
  <c r="AC21" i="28"/>
  <c r="AG21" i="28"/>
  <c r="H21" i="28"/>
  <c r="I21" i="28"/>
  <c r="AE21" i="28"/>
  <c r="Q21" i="28"/>
  <c r="AD21" i="28"/>
  <c r="G21" i="28"/>
  <c r="R21" i="28"/>
  <c r="W21" i="28"/>
  <c r="X21" i="28"/>
  <c r="AH21" i="28"/>
  <c r="F21" i="28"/>
  <c r="V21" i="28"/>
  <c r="Z21" i="28"/>
  <c r="N21" i="28"/>
  <c r="M21" i="28"/>
  <c r="O21" i="28"/>
  <c r="AF21" i="28"/>
  <c r="L21" i="28"/>
  <c r="K21" i="28"/>
  <c r="T21" i="28"/>
  <c r="Y21" i="28"/>
  <c r="S21" i="28"/>
  <c r="AB21" i="28"/>
  <c r="AA21" i="28"/>
  <c r="U21" i="28"/>
  <c r="S27" i="40" l="1"/>
  <c r="N27" i="40"/>
  <c r="G27" i="40"/>
  <c r="H27" i="40"/>
  <c r="AC27" i="40"/>
  <c r="J27" i="40"/>
  <c r="AI21" i="28"/>
  <c r="AJ21" i="28"/>
  <c r="L27" i="40"/>
  <c r="AH27" i="40"/>
  <c r="I27" i="40"/>
  <c r="U27" i="40"/>
  <c r="Y27" i="40"/>
  <c r="AF27" i="40"/>
  <c r="Z27" i="40"/>
  <c r="X27" i="40"/>
  <c r="AD27" i="40"/>
  <c r="P27" i="40"/>
  <c r="AA27" i="40"/>
  <c r="T27" i="40"/>
  <c r="O27" i="40"/>
  <c r="V27" i="40"/>
  <c r="W27" i="40"/>
  <c r="Q27" i="40"/>
  <c r="AG27" i="40"/>
  <c r="AB27" i="40"/>
  <c r="K27" i="40"/>
  <c r="M27" i="40"/>
  <c r="F27" i="40"/>
  <c r="E21" i="28"/>
  <c r="R27" i="40"/>
  <c r="AE27" i="40"/>
  <c r="H22" i="28"/>
  <c r="F22" i="28"/>
  <c r="G22" i="28"/>
  <c r="O51" i="42" l="1"/>
  <c r="P52" i="41"/>
  <c r="F28" i="40"/>
  <c r="E27" i="42"/>
  <c r="F27" i="41"/>
  <c r="J27" i="42"/>
  <c r="K27" i="41"/>
  <c r="R52" i="41"/>
  <c r="Q51" i="42"/>
  <c r="H52" i="41"/>
  <c r="G51" i="42"/>
  <c r="N27" i="42"/>
  <c r="O27" i="41"/>
  <c r="K51" i="42"/>
  <c r="L52" i="41"/>
  <c r="N51" i="42"/>
  <c r="O52" i="41"/>
  <c r="K52" i="41"/>
  <c r="J51" i="42"/>
  <c r="I51" i="42"/>
  <c r="J52" i="41"/>
  <c r="H27" i="42"/>
  <c r="I27" i="41"/>
  <c r="K27" i="42"/>
  <c r="L27" i="41"/>
  <c r="I27" i="42"/>
  <c r="J27" i="41"/>
  <c r="G27" i="42"/>
  <c r="H27" i="41"/>
  <c r="N27" i="41"/>
  <c r="M27" i="42"/>
  <c r="G28" i="40"/>
  <c r="H28" i="40"/>
  <c r="Q27" i="42"/>
  <c r="R27" i="41"/>
  <c r="L27" i="42"/>
  <c r="M27" i="41"/>
  <c r="M52" i="41"/>
  <c r="L51" i="42"/>
  <c r="Q27" i="41"/>
  <c r="P27" i="42"/>
  <c r="F51" i="42"/>
  <c r="G52" i="41"/>
  <c r="S27" i="42"/>
  <c r="T27" i="41"/>
  <c r="P27" i="41"/>
  <c r="O27" i="42"/>
  <c r="H51" i="42"/>
  <c r="I52" i="41"/>
  <c r="P51" i="42"/>
  <c r="Q52" i="41"/>
  <c r="E51" i="42"/>
  <c r="F52" i="41"/>
  <c r="S52" i="41"/>
  <c r="R51" i="42"/>
  <c r="AI27" i="40"/>
  <c r="N52" i="41"/>
  <c r="M51" i="42"/>
  <c r="F27" i="42"/>
  <c r="G27" i="41"/>
  <c r="R27" i="42"/>
  <c r="S27" i="41"/>
  <c r="J22" i="28"/>
  <c r="G20" i="28"/>
  <c r="I22" i="28"/>
  <c r="F20" i="28"/>
  <c r="I28" i="40" l="1"/>
  <c r="E28" i="42"/>
  <c r="F28" i="41"/>
  <c r="F26" i="40"/>
  <c r="G26" i="40"/>
  <c r="J28" i="40"/>
  <c r="E27" i="40"/>
  <c r="E27" i="41" s="1"/>
  <c r="E52" i="41" s="1"/>
  <c r="T52" i="41"/>
  <c r="S51" i="42"/>
  <c r="F28" i="42"/>
  <c r="G28" i="41"/>
  <c r="G28" i="42"/>
  <c r="H28" i="41"/>
  <c r="L22" i="28"/>
  <c r="K22" i="28"/>
  <c r="J28" i="41" l="1"/>
  <c r="I28" i="42"/>
  <c r="K28" i="40"/>
  <c r="L28" i="40"/>
  <c r="E26" i="42"/>
  <c r="F26" i="41"/>
  <c r="G26" i="41"/>
  <c r="F26" i="42"/>
  <c r="I28" i="41"/>
  <c r="H28" i="42"/>
  <c r="I20" i="28"/>
  <c r="M22" i="28"/>
  <c r="H20" i="28"/>
  <c r="I26" i="40" l="1"/>
  <c r="J28" i="42"/>
  <c r="K28" i="41"/>
  <c r="M28" i="40"/>
  <c r="H26" i="40"/>
  <c r="K28" i="42"/>
  <c r="L28" i="41"/>
  <c r="P22" i="28"/>
  <c r="N22" i="28"/>
  <c r="J20" i="28"/>
  <c r="K20" i="28"/>
  <c r="O22" i="28"/>
  <c r="H26" i="41" l="1"/>
  <c r="G26" i="42"/>
  <c r="K26" i="40"/>
  <c r="J26" i="40"/>
  <c r="O28" i="40"/>
  <c r="N28" i="40"/>
  <c r="P28" i="40"/>
  <c r="M28" i="41"/>
  <c r="L28" i="42"/>
  <c r="I26" i="41"/>
  <c r="H26" i="42"/>
  <c r="R22" i="28"/>
  <c r="M20" i="28"/>
  <c r="Q22" i="28"/>
  <c r="L20" i="28"/>
  <c r="L26" i="40" l="1"/>
  <c r="Q28" i="40"/>
  <c r="N28" i="41"/>
  <c r="M28" i="42"/>
  <c r="K26" i="41"/>
  <c r="J26" i="42"/>
  <c r="M26" i="40"/>
  <c r="R28" i="40"/>
  <c r="I26" i="42"/>
  <c r="J26" i="41"/>
  <c r="P28" i="41"/>
  <c r="O28" i="42"/>
  <c r="O28" i="41"/>
  <c r="N28" i="42"/>
  <c r="T22" i="28"/>
  <c r="N20" i="28"/>
  <c r="O20" i="28"/>
  <c r="S22" i="28"/>
  <c r="S28" i="40" l="1"/>
  <c r="O26" i="40"/>
  <c r="N26" i="40"/>
  <c r="M26" i="41"/>
  <c r="L26" i="42"/>
  <c r="Q28" i="41"/>
  <c r="P28" i="42"/>
  <c r="T28" i="40"/>
  <c r="R28" i="41"/>
  <c r="Q28" i="42"/>
  <c r="K26" i="42"/>
  <c r="L26" i="41"/>
  <c r="Q20" i="28"/>
  <c r="P20" i="28"/>
  <c r="U22" i="28"/>
  <c r="V22" i="28"/>
  <c r="V28" i="40" l="1"/>
  <c r="S28" i="42"/>
  <c r="T28" i="41"/>
  <c r="P26" i="40"/>
  <c r="U28" i="40"/>
  <c r="Q26" i="40"/>
  <c r="O26" i="41"/>
  <c r="N26" i="42"/>
  <c r="M26" i="42"/>
  <c r="N26" i="41"/>
  <c r="R28" i="42"/>
  <c r="S28" i="41"/>
  <c r="R20" i="28"/>
  <c r="X22" i="28"/>
  <c r="S20" i="28"/>
  <c r="W22" i="28"/>
  <c r="F53" i="41" l="1"/>
  <c r="E52" i="42"/>
  <c r="X28" i="40"/>
  <c r="W28" i="40"/>
  <c r="R26" i="40"/>
  <c r="P26" i="42"/>
  <c r="Q26" i="41"/>
  <c r="P26" i="41"/>
  <c r="O26" i="42"/>
  <c r="S26" i="40"/>
  <c r="F52" i="42"/>
  <c r="G53" i="41"/>
  <c r="Y22" i="28"/>
  <c r="U20" i="28"/>
  <c r="T20" i="28"/>
  <c r="U26" i="40" l="1"/>
  <c r="Y28" i="40"/>
  <c r="S26" i="41"/>
  <c r="R26" i="42"/>
  <c r="G52" i="42"/>
  <c r="H53" i="41"/>
  <c r="T26" i="40"/>
  <c r="R26" i="41"/>
  <c r="Q26" i="42"/>
  <c r="I53" i="41"/>
  <c r="H52" i="42"/>
  <c r="Z22" i="28"/>
  <c r="W20" i="28"/>
  <c r="V20" i="28"/>
  <c r="AA22" i="28"/>
  <c r="AB22" i="28"/>
  <c r="V26" i="40" l="1"/>
  <c r="Z28" i="40"/>
  <c r="S26" i="42"/>
  <c r="T26" i="41"/>
  <c r="J53" i="41"/>
  <c r="I52" i="42"/>
  <c r="AA28" i="40"/>
  <c r="W26" i="40"/>
  <c r="AB28" i="40"/>
  <c r="E50" i="42"/>
  <c r="F51" i="41"/>
  <c r="Y20" i="28"/>
  <c r="AC22" i="28"/>
  <c r="X20" i="28"/>
  <c r="AD22" i="28"/>
  <c r="X26" i="40" l="1"/>
  <c r="AC28" i="40"/>
  <c r="H51" i="41"/>
  <c r="G50" i="42"/>
  <c r="J52" i="42"/>
  <c r="K53" i="41"/>
  <c r="AD28" i="40"/>
  <c r="Y26" i="40"/>
  <c r="M53" i="41"/>
  <c r="L52" i="42"/>
  <c r="K52" i="42"/>
  <c r="L53" i="41"/>
  <c r="G51" i="41"/>
  <c r="F50" i="42"/>
  <c r="AA20" i="28"/>
  <c r="Z20" i="28"/>
  <c r="AE22" i="28"/>
  <c r="AF22" i="28"/>
  <c r="AE28" i="40" l="1"/>
  <c r="Z26" i="40"/>
  <c r="AA26" i="40"/>
  <c r="I50" i="42"/>
  <c r="J51" i="41"/>
  <c r="N53" i="41"/>
  <c r="M52" i="42"/>
  <c r="AF28" i="40"/>
  <c r="N52" i="42"/>
  <c r="O53" i="41"/>
  <c r="H50" i="42"/>
  <c r="I51" i="41"/>
  <c r="AB20" i="28"/>
  <c r="AC20" i="28"/>
  <c r="AH22" i="28"/>
  <c r="AG22" i="28"/>
  <c r="Q53" i="41" l="1"/>
  <c r="P52" i="42"/>
  <c r="K51" i="41"/>
  <c r="J50" i="42"/>
  <c r="AG28" i="40"/>
  <c r="AC26" i="40"/>
  <c r="AH28" i="40"/>
  <c r="AB26" i="40"/>
  <c r="K50" i="42"/>
  <c r="L51" i="41"/>
  <c r="O52" i="42"/>
  <c r="P53" i="41"/>
  <c r="AD20" i="28"/>
  <c r="AE20" i="28"/>
  <c r="AI22" i="28" l="1"/>
  <c r="AJ22" i="28"/>
  <c r="AE26" i="40"/>
  <c r="AD26" i="40"/>
  <c r="M51" i="41"/>
  <c r="L50" i="42"/>
  <c r="M50" i="42"/>
  <c r="N51" i="41"/>
  <c r="R52" i="42"/>
  <c r="S53" i="41"/>
  <c r="Q52" i="42"/>
  <c r="R53" i="41"/>
  <c r="AG20" i="28"/>
  <c r="AF20" i="28"/>
  <c r="AJ20" i="28" l="1"/>
  <c r="AI20" i="28"/>
  <c r="P51" i="41"/>
  <c r="O50" i="42"/>
  <c r="AF26" i="40"/>
  <c r="AG26" i="40"/>
  <c r="N50" i="42"/>
  <c r="O51" i="41"/>
  <c r="AI28" i="40"/>
  <c r="E22" i="28"/>
  <c r="AH20" i="28"/>
  <c r="S52" i="42" l="1"/>
  <c r="T53" i="41"/>
  <c r="E28" i="40"/>
  <c r="E28" i="41" s="1"/>
  <c r="E53" i="41" s="1"/>
  <c r="Q50" i="42"/>
  <c r="R51" i="41"/>
  <c r="AI26" i="40"/>
  <c r="E20" i="28"/>
  <c r="AH26" i="40"/>
  <c r="Q51" i="41"/>
  <c r="P50" i="42"/>
  <c r="T51" i="41" l="1"/>
  <c r="S50" i="42"/>
  <c r="E26" i="40"/>
  <c r="E26" i="41" s="1"/>
  <c r="E51" i="41" s="1"/>
  <c r="S51" i="41"/>
  <c r="R50" i="42"/>
  <c r="F12" i="28" l="1"/>
  <c r="AA12" i="28"/>
  <c r="AD12" i="28"/>
  <c r="AE12" i="28"/>
  <c r="L12" i="28"/>
  <c r="Z12" i="28"/>
  <c r="X12" i="28"/>
  <c r="J12" i="28"/>
  <c r="Q12" i="28"/>
  <c r="AI12" i="28"/>
  <c r="S12" i="28"/>
  <c r="AH12" i="28"/>
  <c r="J16" i="28"/>
  <c r="T12" i="28"/>
  <c r="AD16" i="28"/>
  <c r="W12" i="28"/>
  <c r="AA16" i="28"/>
  <c r="G16" i="28"/>
  <c r="R12" i="28"/>
  <c r="N12" i="28"/>
  <c r="H12" i="28"/>
  <c r="K12" i="28"/>
  <c r="AG12" i="28"/>
  <c r="AB12" i="28"/>
  <c r="AH16" i="28"/>
  <c r="K16" i="28"/>
  <c r="AB16" i="28"/>
  <c r="Z16" i="28"/>
  <c r="AE16" i="28"/>
  <c r="S16" i="28"/>
  <c r="AG16" i="28"/>
  <c r="Q16" i="28"/>
  <c r="AC16" i="28"/>
  <c r="V12" i="28"/>
  <c r="L16" i="28"/>
  <c r="W16" i="28"/>
  <c r="V16" i="28"/>
  <c r="Y16" i="28"/>
  <c r="AC12" i="28"/>
  <c r="U12" i="28"/>
  <c r="M12" i="28"/>
  <c r="I16" i="28"/>
  <c r="M16" i="28"/>
  <c r="P16" i="28"/>
  <c r="Y12" i="28"/>
  <c r="G12" i="28"/>
  <c r="F16" i="28"/>
  <c r="AF16" i="28"/>
  <c r="T16" i="28"/>
  <c r="O16" i="28"/>
  <c r="H16" i="28"/>
  <c r="AF12" i="28"/>
  <c r="P12" i="28"/>
  <c r="I12" i="28"/>
  <c r="N16" i="28"/>
  <c r="U16" i="28"/>
  <c r="X16" i="28"/>
  <c r="R16" i="28"/>
  <c r="O12" i="28"/>
  <c r="X22" i="40" l="1"/>
  <c r="T22" i="40"/>
  <c r="V22" i="40"/>
  <c r="U22" i="40"/>
  <c r="AF22" i="40"/>
  <c r="U29" i="28"/>
  <c r="U18" i="40"/>
  <c r="AC22" i="40"/>
  <c r="AE22" i="40"/>
  <c r="K29" i="28"/>
  <c r="K18" i="40"/>
  <c r="T29" i="28"/>
  <c r="T18" i="40"/>
  <c r="N22" i="40"/>
  <c r="H22" i="40"/>
  <c r="F22" i="40"/>
  <c r="M22" i="40"/>
  <c r="AC18" i="40"/>
  <c r="AC29" i="28"/>
  <c r="L22" i="40"/>
  <c r="Q22" i="40"/>
  <c r="S22" i="40"/>
  <c r="AH22" i="40"/>
  <c r="H18" i="40"/>
  <c r="H29" i="28"/>
  <c r="AA22" i="40"/>
  <c r="J22" i="40"/>
  <c r="Q29" i="28"/>
  <c r="Q18" i="40"/>
  <c r="L18" i="40"/>
  <c r="L29" i="28"/>
  <c r="AE18" i="40"/>
  <c r="AE29" i="28"/>
  <c r="AA18" i="40"/>
  <c r="AA29" i="28"/>
  <c r="P29" i="28"/>
  <c r="P18" i="40"/>
  <c r="Y29" i="28"/>
  <c r="Y18" i="40"/>
  <c r="AJ16" i="28"/>
  <c r="AI16" i="28"/>
  <c r="E16" i="28" s="1"/>
  <c r="AF18" i="40"/>
  <c r="AF29" i="28"/>
  <c r="P22" i="40"/>
  <c r="W22" i="40"/>
  <c r="AG22" i="40"/>
  <c r="K22" i="40"/>
  <c r="G22" i="40"/>
  <c r="AI18" i="40"/>
  <c r="Z18" i="40"/>
  <c r="Z29" i="28"/>
  <c r="O29" i="28"/>
  <c r="O18" i="40"/>
  <c r="R22" i="40"/>
  <c r="I18" i="40"/>
  <c r="I29" i="28"/>
  <c r="O22" i="40"/>
  <c r="G29" i="28"/>
  <c r="G18" i="40"/>
  <c r="I22" i="40"/>
  <c r="Y22" i="40"/>
  <c r="V18" i="40"/>
  <c r="V29" i="28"/>
  <c r="Z22" i="40"/>
  <c r="AB18" i="40"/>
  <c r="AB29" i="28"/>
  <c r="N29" i="28"/>
  <c r="N18" i="40"/>
  <c r="W18" i="40"/>
  <c r="W29" i="28"/>
  <c r="AH18" i="40"/>
  <c r="AH29" i="28"/>
  <c r="J18" i="40"/>
  <c r="J29" i="28"/>
  <c r="AD29" i="28"/>
  <c r="AD18" i="40"/>
  <c r="M18" i="40"/>
  <c r="M29" i="28"/>
  <c r="AB22" i="40"/>
  <c r="AG18" i="40"/>
  <c r="AG29" i="28"/>
  <c r="R18" i="40"/>
  <c r="R29" i="28"/>
  <c r="AD22" i="40"/>
  <c r="S18" i="40"/>
  <c r="S29" i="28"/>
  <c r="X29" i="28"/>
  <c r="X18" i="40"/>
  <c r="F29" i="28"/>
  <c r="E12" i="28"/>
  <c r="F18" i="40"/>
  <c r="E18" i="40" l="1"/>
  <c r="E18" i="41" s="1"/>
  <c r="E43" i="41" s="1"/>
  <c r="E18" i="42"/>
  <c r="F18" i="41"/>
  <c r="F42" i="42"/>
  <c r="G43" i="41"/>
  <c r="I18" i="41"/>
  <c r="H18" i="42"/>
  <c r="J42" i="42"/>
  <c r="K43" i="41"/>
  <c r="G46" i="42"/>
  <c r="H47" i="41"/>
  <c r="S22" i="41"/>
  <c r="R22" i="42"/>
  <c r="J18" i="41"/>
  <c r="I18" i="42"/>
  <c r="M43" i="41"/>
  <c r="L42" i="42"/>
  <c r="I42" i="42"/>
  <c r="J43" i="41"/>
  <c r="P43" i="41"/>
  <c r="O42" i="42"/>
  <c r="I22" i="42"/>
  <c r="J22" i="41"/>
  <c r="N43" i="41"/>
  <c r="M42" i="42"/>
  <c r="F47" i="41"/>
  <c r="E46" i="42"/>
  <c r="T22" i="41"/>
  <c r="S22" i="42"/>
  <c r="S18" i="41"/>
  <c r="R18" i="42"/>
  <c r="R43" i="41"/>
  <c r="Q42" i="42"/>
  <c r="H22" i="42"/>
  <c r="I22" i="41"/>
  <c r="S42" i="42"/>
  <c r="T43" i="41"/>
  <c r="H18" i="41"/>
  <c r="G18" i="42"/>
  <c r="L22" i="41"/>
  <c r="K22" i="42"/>
  <c r="M46" i="42"/>
  <c r="N47" i="41"/>
  <c r="H42" i="42"/>
  <c r="I43" i="41"/>
  <c r="O47" i="41"/>
  <c r="N46" i="42"/>
  <c r="M47" i="41"/>
  <c r="L46" i="42"/>
  <c r="S43" i="41"/>
  <c r="R42" i="42"/>
  <c r="J47" i="41"/>
  <c r="I46" i="42"/>
  <c r="Q22" i="42"/>
  <c r="R22" i="41"/>
  <c r="N18" i="42"/>
  <c r="O18" i="41"/>
  <c r="G22" i="41"/>
  <c r="F22" i="42"/>
  <c r="R47" i="41"/>
  <c r="Q46" i="42"/>
  <c r="P22" i="41"/>
  <c r="O22" i="42"/>
  <c r="O18" i="42"/>
  <c r="P18" i="41"/>
  <c r="L18" i="41"/>
  <c r="K18" i="42"/>
  <c r="Q18" i="41"/>
  <c r="P18" i="42"/>
  <c r="S47" i="41"/>
  <c r="R46" i="42"/>
  <c r="Q22" i="41"/>
  <c r="P22" i="42"/>
  <c r="F22" i="41"/>
  <c r="E22" i="42"/>
  <c r="N22" i="41"/>
  <c r="M22" i="42"/>
  <c r="T18" i="41"/>
  <c r="S18" i="42"/>
  <c r="P47" i="41"/>
  <c r="O46" i="42"/>
  <c r="F18" i="42"/>
  <c r="G18" i="41"/>
  <c r="K22" i="41"/>
  <c r="J22" i="42"/>
  <c r="AI29" i="28"/>
  <c r="E29" i="28" s="1"/>
  <c r="AI22" i="40"/>
  <c r="K42" i="42"/>
  <c r="L43" i="41"/>
  <c r="H22" i="41"/>
  <c r="G22" i="42"/>
  <c r="E42" i="42"/>
  <c r="F43" i="41"/>
  <c r="R18" i="41"/>
  <c r="Q18" i="42"/>
  <c r="L18" i="42"/>
  <c r="M18" i="41"/>
  <c r="O43" i="41"/>
  <c r="N42" i="42"/>
  <c r="H43" i="41"/>
  <c r="G42" i="42"/>
  <c r="N18" i="41"/>
  <c r="M18" i="42"/>
  <c r="K47" i="41"/>
  <c r="J46" i="42"/>
  <c r="N22" i="42"/>
  <c r="O22" i="41"/>
  <c r="Q43" i="41"/>
  <c r="P42" i="42"/>
  <c r="L47" i="41"/>
  <c r="K46" i="42"/>
  <c r="L22" i="42"/>
  <c r="M22" i="41"/>
  <c r="J18" i="42"/>
  <c r="K18" i="41"/>
  <c r="Q47" i="41"/>
  <c r="P46" i="42"/>
  <c r="F46" i="42"/>
  <c r="G47" i="41"/>
  <c r="H46" i="42"/>
  <c r="I47" i="41"/>
  <c r="E22" i="40" l="1"/>
  <c r="E22" i="41" s="1"/>
  <c r="E47" i="41" s="1"/>
  <c r="S46" i="42"/>
  <c r="T47" i="41"/>
  <c r="G17" i="28" l="1"/>
  <c r="G18" i="28"/>
  <c r="G24" i="40" l="1"/>
  <c r="G23" i="40"/>
  <c r="F17" i="28"/>
  <c r="I17" i="28"/>
  <c r="I18" i="28"/>
  <c r="F18" i="28"/>
  <c r="I23" i="40" l="1"/>
  <c r="F23" i="42"/>
  <c r="G23" i="41"/>
  <c r="I24" i="40"/>
  <c r="F23" i="40"/>
  <c r="F24" i="40"/>
  <c r="G24" i="41"/>
  <c r="F24" i="42"/>
  <c r="H17" i="28"/>
  <c r="K18" i="28"/>
  <c r="H18" i="28"/>
  <c r="F23" i="41" l="1"/>
  <c r="E23" i="42"/>
  <c r="H23" i="40"/>
  <c r="E24" i="42"/>
  <c r="F24" i="41"/>
  <c r="K24" i="40"/>
  <c r="H24" i="40"/>
  <c r="H24" i="42"/>
  <c r="I24" i="41"/>
  <c r="I23" i="41"/>
  <c r="H23" i="42"/>
  <c r="K17" i="28"/>
  <c r="M18" i="28"/>
  <c r="J17" i="28"/>
  <c r="J18" i="28"/>
  <c r="J23" i="40" l="1"/>
  <c r="K23" i="40"/>
  <c r="M24" i="40"/>
  <c r="G24" i="42"/>
  <c r="H24" i="41"/>
  <c r="H23" i="41"/>
  <c r="G23" i="42"/>
  <c r="J24" i="40"/>
  <c r="J24" i="42"/>
  <c r="K24" i="41"/>
  <c r="M17" i="28"/>
  <c r="L17" i="28"/>
  <c r="O18" i="28"/>
  <c r="L18" i="28"/>
  <c r="O24" i="40" l="1"/>
  <c r="L24" i="42"/>
  <c r="M24" i="41"/>
  <c r="L24" i="40"/>
  <c r="M23" i="40"/>
  <c r="J23" i="42"/>
  <c r="K23" i="41"/>
  <c r="J24" i="41"/>
  <c r="I24" i="42"/>
  <c r="L23" i="40"/>
  <c r="I23" i="42"/>
  <c r="J23" i="41"/>
  <c r="O17" i="28"/>
  <c r="N17" i="28"/>
  <c r="N18" i="28"/>
  <c r="Q18" i="28"/>
  <c r="Q24" i="40" l="1"/>
  <c r="O23" i="40"/>
  <c r="K24" i="42"/>
  <c r="L24" i="41"/>
  <c r="O24" i="41"/>
  <c r="N24" i="42"/>
  <c r="N24" i="40"/>
  <c r="N23" i="40"/>
  <c r="L23" i="41"/>
  <c r="K23" i="42"/>
  <c r="L23" i="42"/>
  <c r="M23" i="41"/>
  <c r="Q17" i="28"/>
  <c r="S18" i="28"/>
  <c r="P18" i="28"/>
  <c r="P17" i="28"/>
  <c r="Q23" i="40" l="1"/>
  <c r="N23" i="41"/>
  <c r="M23" i="42"/>
  <c r="N24" i="41"/>
  <c r="M24" i="42"/>
  <c r="P24" i="42"/>
  <c r="Q24" i="41"/>
  <c r="P23" i="40"/>
  <c r="S24" i="40"/>
  <c r="P24" i="40"/>
  <c r="N23" i="42"/>
  <c r="O23" i="41"/>
  <c r="S17" i="28"/>
  <c r="U18" i="28"/>
  <c r="R18" i="28"/>
  <c r="R17" i="28"/>
  <c r="U24" i="40" l="1"/>
  <c r="O24" i="42"/>
  <c r="P24" i="41"/>
  <c r="S23" i="40"/>
  <c r="P23" i="41"/>
  <c r="O23" i="42"/>
  <c r="R24" i="40"/>
  <c r="R23" i="40"/>
  <c r="R24" i="42"/>
  <c r="S24" i="41"/>
  <c r="P23" i="42"/>
  <c r="Q23" i="41"/>
  <c r="U17" i="28"/>
  <c r="W18" i="28"/>
  <c r="T18" i="28"/>
  <c r="T17" i="28"/>
  <c r="T24" i="40" l="1"/>
  <c r="Q24" i="42"/>
  <c r="R24" i="41"/>
  <c r="S23" i="41"/>
  <c r="R23" i="42"/>
  <c r="W24" i="40"/>
  <c r="U23" i="40"/>
  <c r="Q23" i="42"/>
  <c r="R23" i="41"/>
  <c r="E48" i="42"/>
  <c r="F49" i="41"/>
  <c r="T23" i="40"/>
  <c r="W17" i="28"/>
  <c r="Y18" i="28"/>
  <c r="V18" i="28"/>
  <c r="V17" i="28"/>
  <c r="H49" i="41" l="1"/>
  <c r="G48" i="42"/>
  <c r="Y24" i="40"/>
  <c r="T23" i="41"/>
  <c r="S23" i="42"/>
  <c r="W23" i="40"/>
  <c r="F48" i="41"/>
  <c r="E47" i="42"/>
  <c r="S24" i="42"/>
  <c r="T24" i="41"/>
  <c r="V24" i="40"/>
  <c r="V23" i="40"/>
  <c r="Y17" i="28"/>
  <c r="X18" i="28"/>
  <c r="AA18" i="28"/>
  <c r="X17" i="28"/>
  <c r="X24" i="40" l="1"/>
  <c r="Y23" i="40"/>
  <c r="G48" i="41"/>
  <c r="F47" i="42"/>
  <c r="G47" i="42"/>
  <c r="H48" i="41"/>
  <c r="I48" i="42"/>
  <c r="J49" i="41"/>
  <c r="X23" i="40"/>
  <c r="AA24" i="40"/>
  <c r="F48" i="42"/>
  <c r="G49" i="41"/>
  <c r="AA17" i="28"/>
  <c r="Z17" i="28"/>
  <c r="Z18" i="28"/>
  <c r="AC18" i="28"/>
  <c r="AA23" i="40" l="1"/>
  <c r="Z24" i="40"/>
  <c r="H47" i="42"/>
  <c r="I48" i="41"/>
  <c r="J48" i="41"/>
  <c r="I47" i="42"/>
  <c r="AC24" i="40"/>
  <c r="Z23" i="40"/>
  <c r="L49" i="41"/>
  <c r="K48" i="42"/>
  <c r="I49" i="41"/>
  <c r="H48" i="42"/>
  <c r="AC17" i="28"/>
  <c r="AB17" i="28"/>
  <c r="AE18" i="28"/>
  <c r="AB18" i="28"/>
  <c r="AB23" i="40" l="1"/>
  <c r="J47" i="42"/>
  <c r="K48" i="41"/>
  <c r="J48" i="42"/>
  <c r="K49" i="41"/>
  <c r="AB24" i="40"/>
  <c r="AE24" i="40"/>
  <c r="AC23" i="40"/>
  <c r="N49" i="41"/>
  <c r="M48" i="42"/>
  <c r="L48" i="41"/>
  <c r="K47" i="42"/>
  <c r="AE17" i="28"/>
  <c r="AG18" i="28"/>
  <c r="AD18" i="28"/>
  <c r="AD17" i="28"/>
  <c r="AD24" i="40" l="1"/>
  <c r="AD23" i="40"/>
  <c r="M47" i="42"/>
  <c r="N48" i="41"/>
  <c r="M49" i="41"/>
  <c r="L48" i="42"/>
  <c r="AG24" i="40"/>
  <c r="AE23" i="40"/>
  <c r="P49" i="41"/>
  <c r="O48" i="42"/>
  <c r="M48" i="41"/>
  <c r="L47" i="42"/>
  <c r="AG17" i="28"/>
  <c r="AH18" i="28"/>
  <c r="AF18" i="28"/>
  <c r="AF17" i="28"/>
  <c r="AH24" i="40" l="1"/>
  <c r="AF23" i="40"/>
  <c r="AG23" i="40"/>
  <c r="P48" i="41"/>
  <c r="O47" i="42"/>
  <c r="N47" i="42"/>
  <c r="O48" i="41"/>
  <c r="AF24" i="40"/>
  <c r="AJ18" i="28"/>
  <c r="AI18" i="28"/>
  <c r="Q48" i="42"/>
  <c r="R49" i="41"/>
  <c r="O49" i="41"/>
  <c r="N48" i="42"/>
  <c r="AH17" i="28"/>
  <c r="AH23" i="40" l="1"/>
  <c r="Q49" i="41"/>
  <c r="P48" i="42"/>
  <c r="P47" i="42"/>
  <c r="Q48" i="41"/>
  <c r="AI24" i="40"/>
  <c r="E18" i="28"/>
  <c r="AI17" i="28"/>
  <c r="AJ17" i="28"/>
  <c r="Q47" i="42"/>
  <c r="R48" i="41"/>
  <c r="R48" i="42"/>
  <c r="S49" i="41"/>
  <c r="AI23" i="40" l="1"/>
  <c r="E17" i="28"/>
  <c r="S48" i="42"/>
  <c r="T49" i="41"/>
  <c r="E24" i="40"/>
  <c r="E24" i="41" s="1"/>
  <c r="E49" i="41" s="1"/>
  <c r="S48" i="41"/>
  <c r="R47" i="42"/>
  <c r="S47" i="42" l="1"/>
  <c r="T48" i="41"/>
  <c r="E23" i="40"/>
  <c r="E23" i="41" s="1"/>
  <c r="E48" i="41" s="1"/>
  <c r="J14" i="28" l="1"/>
  <c r="G14" i="28"/>
  <c r="H14" i="28"/>
  <c r="I14" i="28"/>
  <c r="F14" i="28"/>
  <c r="I31" i="28" l="1"/>
  <c r="I20" i="40"/>
  <c r="J31" i="28"/>
  <c r="J20" i="40"/>
  <c r="F20" i="40"/>
  <c r="F31" i="28"/>
  <c r="G20" i="40"/>
  <c r="G31" i="28"/>
  <c r="H31" i="28"/>
  <c r="H20" i="40"/>
  <c r="K14" i="28"/>
  <c r="M14" i="28"/>
  <c r="L14" i="28"/>
  <c r="L20" i="40" l="1"/>
  <c r="L31" i="28"/>
  <c r="H20" i="41"/>
  <c r="G20" i="42"/>
  <c r="G20" i="41"/>
  <c r="F20" i="42"/>
  <c r="E20" i="42"/>
  <c r="F20" i="41"/>
  <c r="M20" i="40"/>
  <c r="M31" i="28"/>
  <c r="H20" i="42"/>
  <c r="I20" i="41"/>
  <c r="K31" i="28"/>
  <c r="K20" i="40"/>
  <c r="J20" i="41"/>
  <c r="I20" i="42"/>
  <c r="N14" i="28"/>
  <c r="N20" i="40" l="1"/>
  <c r="N31" i="28"/>
  <c r="J20" i="42"/>
  <c r="K20" i="41"/>
  <c r="M20" i="41"/>
  <c r="L20" i="42"/>
  <c r="K20" i="42"/>
  <c r="L20" i="41"/>
  <c r="O14" i="28"/>
  <c r="O20" i="40" l="1"/>
  <c r="O31" i="28"/>
  <c r="M20" i="42"/>
  <c r="N20" i="41"/>
  <c r="P14" i="28"/>
  <c r="Q14" i="28"/>
  <c r="Q31" i="28" l="1"/>
  <c r="Q20" i="40"/>
  <c r="P31" i="28"/>
  <c r="P20" i="40"/>
  <c r="O20" i="41"/>
  <c r="N20" i="42"/>
  <c r="R14" i="28"/>
  <c r="R31" i="28" l="1"/>
  <c r="R20" i="40"/>
  <c r="P20" i="41"/>
  <c r="O20" i="42"/>
  <c r="P20" i="42"/>
  <c r="Q20" i="41"/>
  <c r="S14" i="28"/>
  <c r="S31" i="28" l="1"/>
  <c r="S20" i="40"/>
  <c r="Q20" i="42"/>
  <c r="R20" i="41"/>
  <c r="T14" i="28"/>
  <c r="S20" i="41" l="1"/>
  <c r="R20" i="42"/>
  <c r="T20" i="40"/>
  <c r="T31" i="28"/>
  <c r="U14" i="28"/>
  <c r="U20" i="40" l="1"/>
  <c r="U31" i="28"/>
  <c r="T20" i="41"/>
  <c r="S20" i="42"/>
  <c r="V14" i="28"/>
  <c r="V20" i="40" l="1"/>
  <c r="V31" i="28"/>
  <c r="F45" i="41"/>
  <c r="E44" i="42"/>
  <c r="W14" i="28"/>
  <c r="G45" i="41" l="1"/>
  <c r="F44" i="42"/>
  <c r="W20" i="40"/>
  <c r="W31" i="28"/>
  <c r="G44" i="42" l="1"/>
  <c r="H45" i="41"/>
  <c r="X14" i="28"/>
  <c r="X31" i="28" l="1"/>
  <c r="X20" i="40"/>
  <c r="Y14" i="28"/>
  <c r="Y31" i="28" l="1"/>
  <c r="Y20" i="40"/>
  <c r="I45" i="41"/>
  <c r="H44" i="42"/>
  <c r="Z14" i="28"/>
  <c r="AA14" i="28"/>
  <c r="AA31" i="28" l="1"/>
  <c r="AA20" i="40"/>
  <c r="Z20" i="40"/>
  <c r="Z31" i="28"/>
  <c r="I44" i="42"/>
  <c r="J45" i="41"/>
  <c r="AB14" i="28"/>
  <c r="K45" i="41" l="1"/>
  <c r="J44" i="42"/>
  <c r="K44" i="42"/>
  <c r="L45" i="41"/>
  <c r="AB20" i="40"/>
  <c r="AB31" i="28"/>
  <c r="L44" i="42" l="1"/>
  <c r="M45" i="41"/>
  <c r="AC14" i="28"/>
  <c r="AD14" i="28"/>
  <c r="AD20" i="40" l="1"/>
  <c r="AD31" i="28"/>
  <c r="AC20" i="40"/>
  <c r="AC31" i="28"/>
  <c r="M44" i="42" l="1"/>
  <c r="N45" i="41"/>
  <c r="O45" i="41"/>
  <c r="N44" i="42"/>
  <c r="AE14" i="28"/>
  <c r="AE20" i="40" l="1"/>
  <c r="AE31" i="28"/>
  <c r="AF14" i="28"/>
  <c r="AF31" i="28" l="1"/>
  <c r="AF20" i="40"/>
  <c r="P45" i="41"/>
  <c r="O44" i="42"/>
  <c r="AG14" i="28"/>
  <c r="AG31" i="28" l="1"/>
  <c r="AG20" i="40"/>
  <c r="Q45" i="41"/>
  <c r="P44" i="42"/>
  <c r="AH14" i="28"/>
  <c r="AH31" i="28" l="1"/>
  <c r="AH20" i="40"/>
  <c r="Q44" i="42"/>
  <c r="R45" i="41"/>
  <c r="AI14" i="28"/>
  <c r="AI20" i="40" l="1"/>
  <c r="AI31" i="28"/>
  <c r="E31" i="28" s="1"/>
  <c r="E14" i="28"/>
  <c r="R44" i="42"/>
  <c r="S45" i="41"/>
  <c r="T45" i="41" l="1"/>
  <c r="S44" i="42"/>
  <c r="E20" i="40"/>
  <c r="E20" i="41" s="1"/>
  <c r="E45" i="41" s="1"/>
  <c r="F13" i="28" l="1"/>
  <c r="F30" i="28" l="1"/>
  <c r="F19" i="40"/>
  <c r="F37" i="28"/>
  <c r="F26" i="28"/>
  <c r="G13" i="28"/>
  <c r="E19" i="42" l="1"/>
  <c r="F19" i="41"/>
  <c r="F29" i="40"/>
  <c r="G19" i="40"/>
  <c r="G30" i="28"/>
  <c r="G37" i="28"/>
  <c r="G26" i="28"/>
  <c r="H13" i="28"/>
  <c r="F19" i="42" l="1"/>
  <c r="G19" i="41"/>
  <c r="G29" i="40"/>
  <c r="G29" i="41" s="1"/>
  <c r="H30" i="28"/>
  <c r="H19" i="40"/>
  <c r="H37" i="28"/>
  <c r="H26" i="28"/>
  <c r="F29" i="41"/>
  <c r="I13" i="28"/>
  <c r="I30" i="28" l="1"/>
  <c r="I19" i="40"/>
  <c r="I37" i="28"/>
  <c r="I26" i="28"/>
  <c r="G19" i="42"/>
  <c r="H19" i="41"/>
  <c r="H29" i="40"/>
  <c r="H29" i="41" s="1"/>
  <c r="J13" i="28"/>
  <c r="J19" i="40" l="1"/>
  <c r="J30" i="28"/>
  <c r="J37" i="28"/>
  <c r="J26" i="28"/>
  <c r="I19" i="41"/>
  <c r="H19" i="42"/>
  <c r="I29" i="40"/>
  <c r="I29" i="41" s="1"/>
  <c r="K13" i="28"/>
  <c r="I19" i="42" l="1"/>
  <c r="J19" i="41"/>
  <c r="J29" i="40"/>
  <c r="K19" i="40"/>
  <c r="K30" i="28"/>
  <c r="K26" i="28"/>
  <c r="K37" i="28"/>
  <c r="L13" i="28"/>
  <c r="J29" i="41" l="1"/>
  <c r="L19" i="40"/>
  <c r="L30" i="28"/>
  <c r="L37" i="28"/>
  <c r="L26" i="28"/>
  <c r="J19" i="42"/>
  <c r="K19" i="41"/>
  <c r="K29" i="40"/>
  <c r="K29" i="41" s="1"/>
  <c r="M13" i="28"/>
  <c r="M30" i="28" l="1"/>
  <c r="M19" i="40"/>
  <c r="M26" i="28"/>
  <c r="M37" i="28"/>
  <c r="K19" i="42"/>
  <c r="L19" i="41"/>
  <c r="L29" i="40"/>
  <c r="L29" i="41" s="1"/>
  <c r="O13" i="28"/>
  <c r="N13" i="28"/>
  <c r="N30" i="28" l="1"/>
  <c r="N19" i="40"/>
  <c r="N37" i="28"/>
  <c r="N26" i="28"/>
  <c r="O19" i="40"/>
  <c r="O30" i="28"/>
  <c r="O26" i="28"/>
  <c r="O37" i="28"/>
  <c r="L19" i="42"/>
  <c r="M19" i="41"/>
  <c r="M29" i="40"/>
  <c r="M29" i="41" s="1"/>
  <c r="N19" i="42" l="1"/>
  <c r="O19" i="41"/>
  <c r="O29" i="40"/>
  <c r="O29" i="41" s="1"/>
  <c r="N19" i="41"/>
  <c r="M19" i="42"/>
  <c r="N29" i="40"/>
  <c r="N29" i="41" s="1"/>
  <c r="P13" i="28"/>
  <c r="P30" i="28" l="1"/>
  <c r="P19" i="40"/>
  <c r="P37" i="28"/>
  <c r="P26" i="28"/>
  <c r="Q13" i="28"/>
  <c r="P19" i="41" l="1"/>
  <c r="O19" i="42"/>
  <c r="P29" i="40"/>
  <c r="P29" i="41" s="1"/>
  <c r="Q19" i="40"/>
  <c r="Q30" i="28"/>
  <c r="Q37" i="28"/>
  <c r="Q26" i="28"/>
  <c r="R13" i="28"/>
  <c r="R30" i="28" l="1"/>
  <c r="R19" i="40"/>
  <c r="R37" i="28"/>
  <c r="R26" i="28"/>
  <c r="Q19" i="41"/>
  <c r="P19" i="42"/>
  <c r="Q29" i="40"/>
  <c r="Q29" i="41" s="1"/>
  <c r="S13" i="28"/>
  <c r="S30" i="28" l="1"/>
  <c r="S19" i="40"/>
  <c r="S37" i="28"/>
  <c r="S26" i="28"/>
  <c r="R19" i="41"/>
  <c r="Q19" i="42"/>
  <c r="R29" i="40"/>
  <c r="R29" i="41" s="1"/>
  <c r="T13" i="28"/>
  <c r="T19" i="40" l="1"/>
  <c r="T30" i="28"/>
  <c r="T26" i="28"/>
  <c r="T37" i="28"/>
  <c r="R19" i="42"/>
  <c r="S19" i="41"/>
  <c r="S29" i="40"/>
  <c r="S29" i="41" s="1"/>
  <c r="U13" i="28"/>
  <c r="U30" i="28" l="1"/>
  <c r="U19" i="40"/>
  <c r="U37" i="28"/>
  <c r="U26" i="28"/>
  <c r="T19" i="41"/>
  <c r="S19" i="42"/>
  <c r="T29" i="40"/>
  <c r="T29" i="41" s="1"/>
  <c r="W13" i="28"/>
  <c r="V13" i="28"/>
  <c r="W30" i="28" l="1"/>
  <c r="W19" i="40"/>
  <c r="W37" i="28"/>
  <c r="W26" i="28"/>
  <c r="V30" i="28"/>
  <c r="V19" i="40"/>
  <c r="V26" i="28"/>
  <c r="V37" i="28"/>
  <c r="E43" i="42"/>
  <c r="F44" i="41"/>
  <c r="U29" i="40"/>
  <c r="F54" i="41" s="1"/>
  <c r="F43" i="42" l="1"/>
  <c r="G44" i="41"/>
  <c r="V29" i="40"/>
  <c r="G54" i="41" s="1"/>
  <c r="G43" i="42"/>
  <c r="H44" i="41"/>
  <c r="W29" i="40"/>
  <c r="H54" i="41" s="1"/>
  <c r="X13" i="28"/>
  <c r="X19" i="40" l="1"/>
  <c r="X30" i="28"/>
  <c r="X37" i="28"/>
  <c r="X26" i="28"/>
  <c r="Y13" i="28"/>
  <c r="I44" i="41" l="1"/>
  <c r="H43" i="42"/>
  <c r="X29" i="40"/>
  <c r="I54" i="41" s="1"/>
  <c r="Y30" i="28"/>
  <c r="Y19" i="40"/>
  <c r="Y26" i="28"/>
  <c r="Y37" i="28"/>
  <c r="Z13" i="28"/>
  <c r="AA13" i="28"/>
  <c r="AA30" i="28" l="1"/>
  <c r="AA19" i="40"/>
  <c r="AA37" i="28"/>
  <c r="AA26" i="28"/>
  <c r="J44" i="41"/>
  <c r="I43" i="42"/>
  <c r="Y29" i="40"/>
  <c r="J54" i="41" s="1"/>
  <c r="Z19" i="40"/>
  <c r="Z30" i="28"/>
  <c r="Z26" i="28"/>
  <c r="Z37" i="28"/>
  <c r="K43" i="42" l="1"/>
  <c r="L44" i="41"/>
  <c r="AA29" i="40"/>
  <c r="L54" i="41" s="1"/>
  <c r="J43" i="42"/>
  <c r="K44" i="41"/>
  <c r="Z29" i="40"/>
  <c r="K54" i="41" s="1"/>
  <c r="AC13" i="28"/>
  <c r="AB13" i="28"/>
  <c r="AC19" i="40" l="1"/>
  <c r="AC30" i="28"/>
  <c r="AC37" i="28"/>
  <c r="AC26" i="28"/>
  <c r="AB19" i="40"/>
  <c r="AB30" i="28"/>
  <c r="AB26" i="28"/>
  <c r="AB37" i="28"/>
  <c r="M44" i="41" l="1"/>
  <c r="L43" i="42"/>
  <c r="AB29" i="40"/>
  <c r="M54" i="41" s="1"/>
  <c r="N44" i="41"/>
  <c r="M43" i="42"/>
  <c r="AC29" i="40"/>
  <c r="N54" i="41" s="1"/>
  <c r="AD13" i="28"/>
  <c r="AE13" i="28"/>
  <c r="AD30" i="28" l="1"/>
  <c r="AD19" i="40"/>
  <c r="AD37" i="28"/>
  <c r="AD26" i="28"/>
  <c r="AE30" i="28"/>
  <c r="AE19" i="40"/>
  <c r="AE37" i="28"/>
  <c r="AE26" i="28"/>
  <c r="AF13" i="28"/>
  <c r="P44" i="41" l="1"/>
  <c r="O43" i="42"/>
  <c r="AE29" i="40"/>
  <c r="P54" i="41" s="1"/>
  <c r="N43" i="42"/>
  <c r="O44" i="41"/>
  <c r="AD29" i="40"/>
  <c r="O54" i="41" s="1"/>
  <c r="AF30" i="28"/>
  <c r="AF19" i="40"/>
  <c r="AF26" i="28"/>
  <c r="AF37" i="28"/>
  <c r="Q44" i="41" l="1"/>
  <c r="P43" i="42"/>
  <c r="AF29" i="40"/>
  <c r="Q54" i="41" s="1"/>
  <c r="AG13" i="28"/>
  <c r="AG30" i="28" l="1"/>
  <c r="AG19" i="40"/>
  <c r="AG37" i="28"/>
  <c r="AG26" i="28"/>
  <c r="AH13" i="28"/>
  <c r="Q43" i="42" l="1"/>
  <c r="R44" i="41"/>
  <c r="AG29" i="40"/>
  <c r="R54" i="41" s="1"/>
  <c r="AH30" i="28"/>
  <c r="AH19" i="40"/>
  <c r="AH37" i="28"/>
  <c r="AH26" i="28"/>
  <c r="AI13" i="28"/>
  <c r="AI19" i="40" l="1"/>
  <c r="AI30" i="28"/>
  <c r="E30" i="28" s="1"/>
  <c r="AI26" i="28"/>
  <c r="E26" i="28" s="1"/>
  <c r="E41" i="28" s="1"/>
  <c r="AI37" i="28"/>
  <c r="E13" i="28"/>
  <c r="R43" i="42"/>
  <c r="S44" i="41"/>
  <c r="AH29" i="40"/>
  <c r="S54" i="41" s="1"/>
  <c r="E35" i="28" l="1"/>
  <c r="E37" i="28"/>
  <c r="E4" i="39" a="1"/>
  <c r="S43" i="42"/>
  <c r="T44" i="41"/>
  <c r="AI29" i="40"/>
  <c r="E19" i="40"/>
  <c r="E19" i="41" s="1"/>
  <c r="E44" i="41" s="1"/>
  <c r="T54" i="41" l="1"/>
  <c r="E29" i="40"/>
  <c r="E29" i="41" s="1"/>
  <c r="E54" i="41" s="1"/>
  <c r="E4" i="39"/>
  <c r="J4" i="39" s="1"/>
  <c r="E27" i="39"/>
  <c r="P7" i="39" s="1"/>
  <c r="E13" i="39"/>
  <c r="J13" i="39" s="1"/>
  <c r="E20" i="39"/>
  <c r="M10" i="39" s="1"/>
  <c r="E31" i="39"/>
  <c r="P11" i="39" s="1"/>
  <c r="E18" i="39"/>
  <c r="M8" i="39" s="1"/>
  <c r="E22" i="39"/>
  <c r="M12" i="39" s="1"/>
  <c r="E6" i="39"/>
  <c r="J6" i="39" s="1"/>
  <c r="E21" i="39"/>
  <c r="M11" i="39" s="1"/>
  <c r="E5" i="39"/>
  <c r="J5" i="39" s="1"/>
  <c r="E23" i="39"/>
  <c r="M13" i="39" s="1"/>
  <c r="E25" i="39"/>
  <c r="P5" i="39" s="1"/>
  <c r="E12" i="39"/>
  <c r="J12" i="39" s="1"/>
  <c r="E33" i="39"/>
  <c r="P13" i="39" s="1"/>
  <c r="E17" i="39"/>
  <c r="M7" i="39" s="1"/>
  <c r="E8" i="39"/>
  <c r="J8" i="39" s="1"/>
  <c r="E7" i="39"/>
  <c r="J7" i="39" s="1"/>
  <c r="E16" i="39"/>
  <c r="M6" i="39" s="1"/>
  <c r="E9" i="39"/>
  <c r="J9" i="39" s="1"/>
  <c r="E11" i="39"/>
  <c r="J11" i="39" s="1"/>
  <c r="E19" i="39"/>
  <c r="M9" i="39" s="1"/>
  <c r="E30" i="39"/>
  <c r="P10" i="39" s="1"/>
  <c r="E14" i="39"/>
  <c r="M4" i="39" s="1"/>
  <c r="E10" i="39"/>
  <c r="J10" i="39" s="1"/>
  <c r="E28" i="39"/>
  <c r="P8" i="39" s="1"/>
  <c r="E24" i="39"/>
  <c r="P4" i="39" s="1"/>
  <c r="E29" i="39"/>
  <c r="P9" i="39" s="1"/>
  <c r="E32" i="39"/>
  <c r="P12" i="39" s="1"/>
  <c r="E15" i="39"/>
  <c r="M5" i="39" s="1"/>
  <c r="E26" i="39"/>
  <c r="P6" i="39" s="1"/>
</calcChain>
</file>

<file path=xl/sharedStrings.xml><?xml version="1.0" encoding="utf-8"?>
<sst xmlns="http://schemas.openxmlformats.org/spreadsheetml/2006/main" count="55588" uniqueCount="8170">
  <si>
    <t>Item</t>
  </si>
  <si>
    <t>Quantidade</t>
  </si>
  <si>
    <t>Unidade</t>
  </si>
  <si>
    <t>Área Patrimonial</t>
  </si>
  <si>
    <t>Divisa - Muro</t>
  </si>
  <si>
    <t>Calçada externa</t>
  </si>
  <si>
    <t>Áreas Verdes Internas - Não Recintos</t>
  </si>
  <si>
    <t>Área Florestal</t>
  </si>
  <si>
    <t>Jardins e gramados - Paisagístico</t>
  </si>
  <si>
    <t xml:space="preserve">Sistema Viário e Acessos </t>
  </si>
  <si>
    <t>Vias pavimentadas - veiculares</t>
  </si>
  <si>
    <t>Sinalização horizontal</t>
  </si>
  <si>
    <t>Sistema de Iluminação</t>
  </si>
  <si>
    <t>Lanchonetes e restaurantes</t>
  </si>
  <si>
    <t>Refeitório</t>
  </si>
  <si>
    <t>Vestiário/Sanitário</t>
  </si>
  <si>
    <t>Ambulatório</t>
  </si>
  <si>
    <t>Centro de Atendimento Médico</t>
  </si>
  <si>
    <t>Centro de Perdidos e Achados</t>
  </si>
  <si>
    <t>Escritório central e Centro de Controle Operacional - CCO</t>
  </si>
  <si>
    <t>Ponto de ônibus</t>
  </si>
  <si>
    <t>Estação de Tratamento de Esgoto</t>
  </si>
  <si>
    <t>Estação de Tratamento de Água e de Reuso</t>
  </si>
  <si>
    <t>Subestação</t>
  </si>
  <si>
    <t>Central de Geração de Emergência</t>
  </si>
  <si>
    <t>Central de Resíduos Sólidos</t>
  </si>
  <si>
    <t>Painéis</t>
  </si>
  <si>
    <t>Quadros e totens</t>
  </si>
  <si>
    <t>Outdoors</t>
  </si>
  <si>
    <t>Luminosos</t>
  </si>
  <si>
    <t>Almoxarifado</t>
  </si>
  <si>
    <t>Instalações para SAFARI</t>
  </si>
  <si>
    <t>m</t>
  </si>
  <si>
    <t>m²</t>
  </si>
  <si>
    <t>un</t>
  </si>
  <si>
    <t>Rede de distribuição de água potável</t>
  </si>
  <si>
    <t>Rede coletora de esgoto</t>
  </si>
  <si>
    <t>EDIFICAÇÕES</t>
  </si>
  <si>
    <t>Unidades de Apoio ao Usuário</t>
  </si>
  <si>
    <t>Redes e Sistemas</t>
  </si>
  <si>
    <t>Rede de energia</t>
  </si>
  <si>
    <t>Rede de drenagem</t>
  </si>
  <si>
    <t>Comunicação Visual e Sinalização Vertical</t>
  </si>
  <si>
    <t>Unidades da Central de Utilidades</t>
  </si>
  <si>
    <t>PCI.817.01 - CUSTO DE COMPOSIÇÕES - SINTÉTICO                                               DATA DE EMISSÃO: 18/07/2017 11:34:15            DATA DE RT: 15/07/2017</t>
  </si>
  <si>
    <t>ENCARGOS SOCIAIS DESONERADOS: 85,03%(HORA)   47,98%(MÊS)</t>
  </si>
  <si>
    <t>ABRANGÊNCIA : NACIONAL                                              LOCALIDADE  : PORTO ALEGRE                                                                                                        DATA DE PREÇO   : 06/2017 REFERÊNCIA COLETA : MEDIANO</t>
  </si>
  <si>
    <t>DESCRICAO DA CLASSE</t>
  </si>
  <si>
    <t>SIGLA DA CLASSE</t>
  </si>
  <si>
    <t>DESCRICAO DO TIPO 1</t>
  </si>
  <si>
    <t>SIGLA DO TIPO 1</t>
  </si>
  <si>
    <t>CODIGO DO AGRUPADOR</t>
  </si>
  <si>
    <t>DESCRICAO DO AGRUPADOR</t>
  </si>
  <si>
    <t>CODIGO  DA COMPOSICAO</t>
  </si>
  <si>
    <t>DESCRICAO DA COMPOSICAO</t>
  </si>
  <si>
    <t>ASSENTAMENTO DE TUBOS E PECAS</t>
  </si>
  <si>
    <t>ASTU</t>
  </si>
  <si>
    <t>FORNEC E/OU ASSENT DE TUBO DE FERRO FUNDIDO JUNTA ELASTICA</t>
  </si>
  <si>
    <t>0045</t>
  </si>
  <si>
    <t>ASSENTAMENTO DE TUBO DE FERRO FUNDIDO COM JUNTA ELASTICA</t>
  </si>
  <si>
    <t>73887/1</t>
  </si>
  <si>
    <t>ASSENTAMENTO SIMPLES DE TUBOS DE FERRO FUNDIDO (FOFO) C/ JUNTA ELASTICA -  DN 75 MM - INCLUSIVE TRANSPORTE</t>
  </si>
  <si>
    <t>73887/2</t>
  </si>
  <si>
    <t>ASSENTAMENTO SIMPLES DE TUBOS DE FERRO FUNDIDO (FOFO) C/ JUNTA ELASTICA - DN 100 - INCLUSIVE TRANSPORTE</t>
  </si>
  <si>
    <t>73887/3</t>
  </si>
  <si>
    <t>ASSENTAMENTO SIMPLES DE TUBOS DE FERRO FUNDIDO (FOFO) C/ JUNTA ELASTICA - DN 150 - INCLUSIVE TRANSPORTE</t>
  </si>
  <si>
    <t>73887/4</t>
  </si>
  <si>
    <t>ASSENTAMENTO SIMPLES DE TUBOS DE FERRO FUNDIDO (FOFO) C/ JUNTA ELASTICA - DN 200 - INCLUSIVE TRANSPORTE</t>
  </si>
  <si>
    <t>73887/5</t>
  </si>
  <si>
    <t>ASSENTAMENTO SIMPLES DE TUBOS DE FERRO FUNDIDO (FOFO) C/ JUNTA ELASTICA - DN 250 MM - INCLUSIVE TRANSPORTE</t>
  </si>
  <si>
    <t>73887/6</t>
  </si>
  <si>
    <t>ASSENTAMENTO SIMPLES DE TUBOS DE FERRO FUNDIDO (FOFO) C/ JUNTA ELASTICA - DN 300 - INCLUSIVE TRANSPORTE</t>
  </si>
  <si>
    <t>73887/7</t>
  </si>
  <si>
    <t>ASSENTAMENTO SIMPLES DE TUBOS DE FERRO FUNDIDO (FOFO) C/ JUNTA ELASTICA - DN 350 MM - INCLUSIVE TRANSPORTE</t>
  </si>
  <si>
    <t>73887/8</t>
  </si>
  <si>
    <t>ASSENTAMENTO SIMPLES DE TUBOS DE FERRO FUNDIDO (FOFO) C/ JUNTA ELASTICA - DN 400 MM - INCLUSIVE TRANSPORTE</t>
  </si>
  <si>
    <t>73887/9</t>
  </si>
  <si>
    <t>ASSENTAMENTO SIMPLES DE TUBOS DE FERRO FUNDIDO (FOFO) C/ JUNTA ELASTICA - DN 450 MM - INCLUSIVE TRANSPORTE</t>
  </si>
  <si>
    <t>73887/10</t>
  </si>
  <si>
    <t>ASSENTAMENTO SIMPLES DE TUBOS DE FERRO FUNDIDO (FOFO) C/ JUNTA ELASTICA - DN 500 MM - INCLUSIVE TRANSPORTE</t>
  </si>
  <si>
    <t>73887/11</t>
  </si>
  <si>
    <t>ASSENTAMENTO SIMPLES DE TUBOS DE FERRO FUNDIDO (FOFO) C/ JUNTA ELASTICA - DN 600 MM - INCLUSIVE TRANSPORTE</t>
  </si>
  <si>
    <t>73887/12</t>
  </si>
  <si>
    <t>ASSENTAMENTO SIMPLES DE TUBOS DE FERRO FUNDIDO (FOFO) C/ JUNTA ELASTICA - DN 700 MM - INCLUSIVE TRANSPORTE</t>
  </si>
  <si>
    <t>73887/13</t>
  </si>
  <si>
    <t>ASSENTAMENTO SIMPLES DE TUBOS DE FERRO FUNDIDO (FOFO) C/ JUNTA ELASTICA - DN 800 MM - INCLUSIVE TRANSPORTES</t>
  </si>
  <si>
    <t>73887/14</t>
  </si>
  <si>
    <t>ASSENTAMENTO SIMPLES DE TUBOS DE FERRO FUNDIDO (FOFO) C/ JUNTA ELASTICA - DN 900 MM - INCLUSIVE TRANSPORTE</t>
  </si>
  <si>
    <t>73887/15</t>
  </si>
  <si>
    <t>ASSENTAMENTO SIMPLES DE TUBOS DE FERRO FUNDIDO (FOFO) C/ JUNTA ELASTICA - DN 1000 MM - INCLUSIVE TRANSPORTE</t>
  </si>
  <si>
    <t>73887/16</t>
  </si>
  <si>
    <t>ASSENTAMENTO SIMPLES DE TUBOS DE FERRO FUNDIDO (FOFO) C/ JUNTA ELASTICA - DN 1100 MM - INCLUSIVE TRANSPORTE</t>
  </si>
  <si>
    <t>73887/17</t>
  </si>
  <si>
    <t>ASSENTAMENTO SIMPLES DE TUBOS DE FERRO FUNDIDO (FOFO) C/ JUNTA ELASTICA - DN 1200 MM - INCLUSIVE TRANSPORTE</t>
  </si>
  <si>
    <t/>
  </si>
  <si>
    <t>ASSENTAMENTO SIMPLES DE TUBOS DE FERRO FUNDIDO (FOFO), COM JUNTA ELASTICA, DN 50 MM.</t>
  </si>
  <si>
    <t>FORNEC E/OU ASSENT DE TUBO DE PVC COM JUNTA ELASTICA</t>
  </si>
  <si>
    <t>0048</t>
  </si>
  <si>
    <t>ASSENTAMENTO TUBO PVC, RPVC, PVC DEFOFO, PRFV P/AGUA COM JE</t>
  </si>
  <si>
    <t>73888/1</t>
  </si>
  <si>
    <t>ASSENTAMENTO TUBO PVC COM JUNTA ELASTICA, DN 50 MM - (OU RPVC, OU PVC DEFOFO, OU PRFV) - PARA AGUA.</t>
  </si>
  <si>
    <t>73888/2</t>
  </si>
  <si>
    <t>ASSENTAMENTO TUBO PVC COM JUNTA ELASTICA, DN 75 MM - (OU RPVC, OU PVC DEFOFO, OU PRFV) - PARA AGUA.</t>
  </si>
  <si>
    <t>73888/3</t>
  </si>
  <si>
    <t>ASSENTAMENTO TUBO PVC COM JUNTA ELASTICA, DN 100 MM - (OU RPVC, OU PVC DEFOFO, OU PRFV) - PARA AGUA.</t>
  </si>
  <si>
    <t>73888/9</t>
  </si>
  <si>
    <t>ASSENTAMENTO TUBO PVC COM JUNTA ELASTICA, DN 400 MM - (OU RPVC, OU PVC DEFOFO, OU PRFV) - PARA AGUA.</t>
  </si>
  <si>
    <t>73888/10</t>
  </si>
  <si>
    <t>ASSENTAMENTO TUBO PVC COM JUNTA ELASTICA, DN 500 MM - (OU RPVC, OU PVC DEFOFO, OU PRFV) - PARA AGUA.</t>
  </si>
  <si>
    <t>73888/11</t>
  </si>
  <si>
    <t>ASSENTAMENTO TUBO PVC COM JUNTA ELASTICA, DN 600 MM - (OU RPVC, OU PVC DEFOFO, OU PRFV) - PARA AGUA.</t>
  </si>
  <si>
    <t>73888/12</t>
  </si>
  <si>
    <t>ASSENTAMENTO TUBO PVC COM JUNTA ELASTICA, DN 700 MM - (OU RPVC, OU PVC DEFOFO, OU PRFV) - PARA AGUA.</t>
  </si>
  <si>
    <t>73888/13</t>
  </si>
  <si>
    <t>ASSENTAMENTO TUBO PVC COM JUNTA ELASTICA, DN 800 MM - (OU RPVC, OU PVC DEFOFO, OU PRFV) - PARA AGUA.</t>
  </si>
  <si>
    <t>73888/14</t>
  </si>
  <si>
    <t>ASSENTAMENTO TUBO PVC COM JUNTA ELASTICA, DN 900 MM - (OU RPVC, OU PVC DEFOFO, OU PRFV) - PARA AGUA.</t>
  </si>
  <si>
    <t>73888/15</t>
  </si>
  <si>
    <t>ASSENTAMENTO TUBO PVC COM JUNTA ELASTICA, DN 1000 MM - (OU RPVC, OU PVC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</si>
  <si>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</si>
  <si>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</si>
  <si>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</si>
  <si>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</si>
  <si>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</si>
  <si>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</si>
  <si>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</si>
  <si>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</si>
  <si>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</si>
  <si>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</si>
  <si>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</si>
  <si>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</si>
  <si>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</si>
  <si>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</si>
  <si>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</si>
  <si>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</si>
  <si>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</si>
  <si>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</si>
  <si>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</si>
  <si>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</si>
  <si>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</si>
  <si>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</si>
  <si>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</si>
  <si>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</si>
  <si>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</si>
  <si>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</si>
  <si>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</si>
  <si>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</si>
  <si>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</si>
  <si>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</si>
  <si>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</si>
  <si>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</si>
  <si>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</si>
  <si>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</si>
  <si>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</si>
  <si>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</si>
  <si>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</si>
  <si>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</si>
  <si>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</si>
  <si>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</si>
  <si>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</si>
  <si>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</si>
  <si>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</si>
  <si>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</si>
  <si>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</si>
  <si>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</si>
  <si>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</si>
  <si>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</si>
  <si>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</si>
  <si>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</si>
  <si>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</si>
  <si>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</si>
  <si>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</si>
  <si>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</si>
  <si>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</si>
  <si>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</si>
  <si>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</si>
  <si>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</si>
  <si>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</si>
  <si>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</si>
  <si>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</si>
  <si>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</si>
  <si>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</si>
  <si>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</si>
  <si>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</si>
  <si>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</si>
  <si>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</si>
  <si>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</si>
  <si>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</si>
  <si>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</si>
  <si>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</si>
  <si>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</si>
  <si>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</si>
  <si>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TUBO DE PEAD CORRUGADO DE DUPLA PAREDE PARA REDE COLETORA DE ESGOTO, DN 900 MM, JUNTA ELÁSTICA INTEGRADA, INSTALADO EM LOCAL COM NÍVEL BAIXO DE INTERFERÊNCIAS - FORNECIMENTO E ASSENTAMENTO.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</si>
  <si>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</si>
  <si>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</si>
  <si>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</si>
  <si>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</si>
  <si>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</si>
  <si>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TUBO DE PEAD CORRUGADO DE DUPLA PAREDE PARA REDE COLETORA DE ESGOTO, DN 1500 MM, JUNTA ELÁSTICA INTEGRADA, INSTALADO EM LOCAL COM NÍVEL BAIXO DE INTERFERÊNCIAS - FORNECIMENTO E ASSENTAMENTO.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</si>
  <si>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</si>
  <si>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</si>
  <si>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</si>
  <si>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</si>
  <si>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</si>
  <si>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</si>
  <si>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</si>
  <si>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TUBO DE PEAD CORRUGADO DE DUPLA PAREDE PARA REDE COLETORA DE ESGOTO, DN 900 MM, JUNTA ELÁSTICA INTEGRADA, INSTALADO EM LOCAL COM NÍVEL ALTO DE INTERFERÊNCIAS - FORNECIMENTO E ASSENTAMENTO.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</si>
  <si>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</si>
  <si>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</si>
  <si>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</si>
  <si>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</si>
  <si>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</si>
  <si>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TUBO DE PEAD CORRUGADO DE DUPLA PAREDE PARA REDE COLETORA DE ESGOTO, DN 1500 MM, JUNTA ELÁSTICA INTEGRADA, INSTALADO EM LOCAL COM NÍVEL ALTO DE INTERFERÊNCIAS - FORNECIMENTO E ASSENTAMENTO. AF_06/2016</t>
  </si>
  <si>
    <t>ASSENTAMENTO DE TUBO DE PEAD CORRUGADO DE DUPLA PAREDE PARA REDE COLETORA DE ESGOTO, DN 1500 MM, JUNTA ELÁSTICA INTEGRADA, INSTALADO EM LOCAL COM NÍVEL ALTO DE INTERFERÊNCIAS (NÃO INCLUI FORNECIMENTO). AF_06/2016</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</si>
  <si>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</si>
  <si>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</si>
  <si>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</si>
  <si>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</si>
  <si>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</si>
  <si>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</si>
  <si>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</si>
  <si>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</si>
  <si>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</si>
  <si>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</si>
  <si>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</si>
  <si>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</si>
  <si>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</si>
  <si>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</si>
  <si>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</si>
  <si>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</si>
  <si>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</si>
  <si>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</si>
  <si>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</si>
  <si>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</si>
  <si>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</si>
  <si>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</si>
  <si>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</si>
  <si>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</si>
  <si>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</si>
  <si>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</si>
  <si>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</si>
  <si>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</si>
  <si>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</si>
  <si>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</si>
  <si>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</si>
  <si>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</si>
  <si>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</si>
  <si>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</si>
  <si>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</si>
  <si>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</si>
  <si>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</si>
  <si>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</si>
  <si>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</si>
  <si>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</si>
  <si>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</si>
  <si>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</si>
  <si>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</si>
  <si>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</si>
  <si>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</si>
  <si>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</si>
  <si>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</si>
  <si>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</si>
  <si>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</si>
  <si>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</si>
  <si>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</si>
  <si>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</si>
  <si>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</si>
  <si>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</si>
  <si>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</si>
  <si>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</si>
  <si>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</si>
  <si>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</si>
  <si>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</si>
  <si>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</si>
  <si>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</si>
  <si>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</si>
  <si>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</si>
  <si>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</si>
  <si>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</si>
  <si>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</si>
  <si>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</si>
  <si>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</si>
  <si>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</si>
  <si>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</si>
  <si>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</si>
  <si>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</si>
  <si>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</si>
  <si>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</si>
  <si>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</si>
  <si>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</si>
  <si>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</si>
  <si>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</si>
  <si>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HIDRANTES TAMPOES E PECAS ESPECIAIS</t>
  </si>
  <si>
    <t>0053</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</si>
  <si>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</si>
  <si>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</si>
  <si>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</si>
  <si>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</si>
  <si>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</si>
  <si>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</si>
  <si>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</si>
  <si>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</si>
  <si>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</si>
  <si>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FORNEC E/OU ASSENT DE CONEXOES DIVERSAS</t>
  </si>
  <si>
    <t>0253</t>
  </si>
  <si>
    <t>TE PVC PARA COLETOR ESGOTO, EB644, D=100MM, COM JUNTA ELASTICA.</t>
  </si>
  <si>
    <t>CURVA PARA REDE COLETOR ESGOTO, EB 644, 90GR, DN=200MM, COM JUNTA ELASTICA</t>
  </si>
  <si>
    <t>CURVA PVC PARA REDE COLETOR ESGOTO, EB-644, 45 GR, 200 MM, COM JUNTA ELASTICA.</t>
  </si>
  <si>
    <t>FORNEC E/OU ASSENT DE VALVULAS E REGISTROS</t>
  </si>
  <si>
    <t>0254</t>
  </si>
  <si>
    <t>INSTALACAO DE VALVULA OU REGISTRO C/JUNTA FLANGEADA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</si>
  <si>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</si>
  <si>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</si>
  <si>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</si>
  <si>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</si>
  <si>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</si>
  <si>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</si>
  <si>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</si>
  <si>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</si>
  <si>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</si>
  <si>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</si>
  <si>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</si>
  <si>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</si>
  <si>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</si>
  <si>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</si>
  <si>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</si>
  <si>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</si>
  <si>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</si>
  <si>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</si>
  <si>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</si>
  <si>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</si>
  <si>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</si>
  <si>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</si>
  <si>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</si>
  <si>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</si>
  <si>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</si>
  <si>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</si>
  <si>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</si>
  <si>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</si>
  <si>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</si>
  <si>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</si>
  <si>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</si>
  <si>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</si>
  <si>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INSTALACAO DE VALVULA OU REGISTRO C/JUNTA ELASTICA</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</si>
  <si>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</si>
  <si>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</si>
  <si>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</si>
  <si>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</si>
  <si>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</si>
  <si>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</si>
  <si>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</si>
  <si>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</si>
  <si>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</si>
  <si>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</si>
  <si>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</si>
  <si>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</si>
  <si>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</si>
  <si>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</si>
  <si>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</si>
  <si>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</si>
  <si>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</si>
  <si>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</si>
  <si>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</si>
  <si>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</si>
  <si>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</si>
  <si>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</si>
  <si>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</si>
  <si>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</si>
  <si>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FORNEC E/OU ASSENT DE TUBO DE ACO COM JUNTA ELASTICA</t>
  </si>
  <si>
    <t>0292</t>
  </si>
  <si>
    <t>ASSENTAMENTO DE TUBO DE ACO COM JUNTA ELASTICA - COMP = 6,0 M</t>
  </si>
  <si>
    <t>73839/1</t>
  </si>
  <si>
    <t>ASSENTAMENTO DE TUBOS DE AÇO, COM JUNTA ELÁSTICA (COMPRIMENTO DE 6,00 M) - DN 150 MM</t>
  </si>
  <si>
    <t>73839/2</t>
  </si>
  <si>
    <t>ASSENTAMENTO DE TUBOS DE AÇO, COM JUNTA ELÁSTICA (COMPRIMENTO DE 6,00 M) - DN 200 MM</t>
  </si>
  <si>
    <t>73839/3</t>
  </si>
  <si>
    <t>ASSENTAMENTO DE TUBOS DE AÇO, COM JUNTA ELÁSTICA (COMPRIMENTO DE 6,00 M) - DN 250 MM</t>
  </si>
  <si>
    <t>73839/4</t>
  </si>
  <si>
    <t>ASSENTAMENTO DE TUBOS DE AÇO, COM JUNTA ELÁSTICA (COMPRIMENTO DE 6,00 M) - DN 300 MM</t>
  </si>
  <si>
    <t>73839/5</t>
  </si>
  <si>
    <t>ASSENTAMENTO DE TUBOS DE AÇO, COM JUNTA ELÁSTICA (COMPRIMENTO DE 6,00 M) - DN 350 MM</t>
  </si>
  <si>
    <t>73839/6</t>
  </si>
  <si>
    <t>ASSENTAMENTO DE TUBOS DE AÇO, COM JUNTA ELÁSTICA (COMPRIMENTO DE 6,00 M) - DN 400 MM</t>
  </si>
  <si>
    <t>73839/7</t>
  </si>
  <si>
    <t>ASSENTAMENTO DE TUBOS DE AÇO, COM JUNTA ELÁSTICA (COMPRIMENTO DE 6,00 M) - DN 450 MM</t>
  </si>
  <si>
    <t>73839/8</t>
  </si>
  <si>
    <t>ASSENTAMENTO DE TUBOS DE AÇO, COM JUNTA ELÁSTICA (COMPRIMENTO DE 6,00 M) - DN 500 MM</t>
  </si>
  <si>
    <t>73839/9</t>
  </si>
  <si>
    <t>ASSENTAMENTO DE TUBOS DE AÇO, COM JUNTA ELÁSTICA (COMPRIMENTO DE 6,00 M) - DN 600 MM</t>
  </si>
  <si>
    <t>73839/10</t>
  </si>
  <si>
    <t>ASSENTAMENTO DE TUBOS DE AÇO, COM JUNTA ELÁSTICA (COMPRIMENTO DE 6,00 M) - DN 700 MM</t>
  </si>
  <si>
    <t>73839/11</t>
  </si>
  <si>
    <t>ASSENTAMENTO DE TUBOS DE AÇO, COM JUNTA ELÁSTICA (COMPRIMENTO DE 6,00 M) - DN 800 MM</t>
  </si>
  <si>
    <t>73839/13</t>
  </si>
  <si>
    <t>ASSENTAMENTO DE TUBOS DE AÇO, COM JUNTA ELÁSTICA (COMPRIMENTO DE 6,00 M) - DN 1000 MM</t>
  </si>
  <si>
    <t>73839/14</t>
  </si>
  <si>
    <t>ASSENTAMENTO DE TUBOS DE AÇO, COM JUNTA ELÁSTICA (COMPRIMENTO DE 6,00 M) - DN 1100 MM</t>
  </si>
  <si>
    <t>73839/15</t>
  </si>
  <si>
    <t>ASSENTAMENTO DE TUBOS DE AÇO, COM JUNTA ELÁSTICA (COMPRIMENTO DE 6,00 M) - DN 1200 MM</t>
  </si>
  <si>
    <t>73839/16</t>
  </si>
  <si>
    <t>ASSENTAMENTO DE TUBOS DE AÇO, COMJUNTA ELÁSTICA (COMPRIMENTO DE 6 M) - DN 900 MM</t>
  </si>
  <si>
    <t>CANTEIRO DE OBRAS</t>
  </si>
  <si>
    <t>CANT</t>
  </si>
  <si>
    <t>CONSTRUCAO DO CANTEIRO</t>
  </si>
  <si>
    <t>0001</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</si>
  <si>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</si>
  <si>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</si>
  <si>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</si>
  <si>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</si>
  <si>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</si>
  <si>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</si>
  <si>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</si>
  <si>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</si>
  <si>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</si>
  <si>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</si>
  <si>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</si>
  <si>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</si>
  <si>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</si>
  <si>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</si>
  <si>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</si>
  <si>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</si>
  <si>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t>
  </si>
  <si>
    <t>0002</t>
  </si>
  <si>
    <t>AQUISICAO E ASSENTAMENTO PLACA DE OBRA</t>
  </si>
  <si>
    <t>74209/1</t>
  </si>
  <si>
    <t>PLACA DE OBRA EM CHAPA DE ACO GALVANIZADO</t>
  </si>
  <si>
    <t>MOBILIZACAO E DESMOBILIZACAO</t>
  </si>
  <si>
    <t>0004</t>
  </si>
  <si>
    <t>ALUGUEL DE CONTAINER</t>
  </si>
  <si>
    <t>73847/1</t>
  </si>
  <si>
    <t>ALUGUEL CONTAINER/ESCRIT INCL INST ELET LARG=2,20 COMP=6,20M          ALT=2,50M CHAPA ACO C/NERV TRAPEZ FORRO C/ISOL TERMO/ACUSTICO         CHASSIS REFORC PISO COMPENS NAVAL EXC TRANSP/CARGA/DESCARGA</t>
  </si>
  <si>
    <t>CUSTOS HORÁRIOS DE MÁQUINAS E EQUIPAMENTOS</t>
  </si>
  <si>
    <t>CHOR</t>
  </si>
  <si>
    <t>CUSTO HORÁRIO PRODUTIVO DIURNO</t>
  </si>
  <si>
    <t>0325</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</si>
  <si>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</si>
  <si>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</si>
  <si>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</si>
  <si>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</si>
  <si>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</si>
  <si>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</si>
  <si>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</si>
  <si>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</si>
  <si>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</si>
  <si>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</si>
  <si>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</si>
  <si>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</si>
  <si>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</si>
  <si>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</si>
  <si>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</si>
  <si>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</si>
  <si>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</si>
  <si>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</si>
  <si>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</si>
  <si>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</si>
  <si>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</si>
  <si>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</si>
  <si>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</si>
  <si>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</si>
  <si>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</si>
  <si>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</si>
  <si>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</si>
  <si>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</si>
  <si>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</si>
  <si>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</si>
  <si>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</si>
  <si>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</si>
  <si>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</si>
  <si>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</si>
  <si>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</si>
  <si>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</si>
  <si>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</si>
  <si>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</si>
  <si>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</si>
  <si>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</si>
  <si>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</si>
  <si>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</si>
  <si>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</si>
  <si>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</si>
  <si>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</si>
  <si>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</si>
  <si>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</si>
  <si>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</si>
  <si>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</si>
  <si>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</si>
  <si>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</si>
  <si>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</si>
  <si>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</si>
  <si>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</si>
  <si>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</si>
  <si>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</si>
  <si>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</si>
  <si>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</si>
  <si>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</si>
  <si>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</si>
  <si>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</si>
  <si>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</si>
  <si>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</si>
  <si>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</si>
  <si>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</si>
  <si>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</si>
  <si>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</si>
  <si>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</si>
  <si>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</si>
  <si>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</si>
  <si>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</si>
  <si>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</si>
  <si>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</si>
  <si>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</si>
  <si>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</si>
  <si>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</si>
  <si>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</si>
  <si>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</si>
  <si>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</si>
  <si>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</si>
  <si>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</si>
  <si>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</si>
  <si>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</si>
  <si>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</si>
  <si>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</si>
  <si>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</si>
  <si>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</si>
  <si>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</si>
  <si>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</si>
  <si>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</si>
  <si>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</si>
  <si>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</si>
  <si>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</si>
  <si>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</si>
  <si>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</si>
  <si>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</si>
  <si>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</si>
  <si>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</si>
  <si>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</si>
  <si>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</si>
  <si>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</si>
  <si>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</si>
  <si>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</si>
  <si>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</si>
  <si>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</si>
  <si>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</si>
  <si>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</si>
  <si>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</si>
  <si>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</si>
  <si>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</si>
  <si>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</si>
  <si>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</si>
  <si>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</si>
  <si>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</si>
  <si>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</si>
  <si>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</si>
  <si>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</si>
  <si>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</si>
  <si>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</si>
  <si>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</si>
  <si>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</si>
  <si>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</si>
  <si>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</si>
  <si>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</si>
  <si>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</si>
  <si>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</si>
  <si>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</si>
  <si>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</si>
  <si>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</si>
  <si>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</si>
  <si>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</si>
  <si>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</si>
  <si>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</si>
  <si>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</si>
  <si>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</si>
  <si>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</si>
  <si>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</si>
  <si>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</si>
  <si>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</si>
  <si>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</si>
  <si>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</si>
  <si>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</si>
  <si>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CUSTO HORÁRIO IMPRODUTIVO DIURNO</t>
  </si>
  <si>
    <t>0327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</si>
  <si>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</si>
  <si>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</si>
  <si>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</si>
  <si>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</si>
  <si>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</si>
  <si>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</si>
  <si>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</si>
  <si>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</si>
  <si>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</si>
  <si>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</si>
  <si>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</si>
  <si>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</si>
  <si>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</si>
  <si>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</si>
  <si>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</si>
  <si>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</si>
  <si>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</si>
  <si>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</si>
  <si>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</si>
  <si>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</si>
  <si>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</si>
  <si>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</si>
  <si>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</si>
  <si>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</si>
  <si>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</si>
  <si>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</si>
  <si>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</si>
  <si>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</si>
  <si>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</si>
  <si>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</si>
  <si>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</si>
  <si>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</si>
  <si>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</si>
  <si>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</si>
  <si>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</si>
  <si>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</si>
  <si>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</si>
  <si>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</si>
  <si>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</si>
  <si>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</si>
  <si>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</si>
  <si>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</si>
  <si>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</si>
  <si>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</si>
  <si>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</si>
  <si>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</si>
  <si>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</si>
  <si>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</si>
  <si>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</si>
  <si>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</si>
  <si>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</si>
  <si>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</si>
  <si>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</si>
  <si>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</si>
  <si>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</si>
  <si>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</si>
  <si>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</si>
  <si>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</si>
  <si>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</si>
  <si>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</si>
  <si>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</si>
  <si>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</si>
  <si>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</si>
  <si>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</si>
  <si>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</si>
  <si>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</si>
  <si>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</si>
  <si>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</si>
  <si>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</si>
  <si>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</si>
  <si>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</si>
  <si>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</si>
  <si>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</si>
  <si>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</si>
  <si>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</si>
  <si>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</si>
  <si>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</si>
  <si>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</si>
  <si>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</si>
  <si>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</si>
  <si>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</si>
  <si>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</si>
  <si>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</si>
  <si>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</si>
  <si>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</si>
  <si>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</si>
  <si>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</si>
  <si>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</si>
  <si>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</si>
  <si>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</si>
  <si>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</si>
  <si>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</si>
  <si>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</si>
  <si>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</si>
  <si>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</si>
  <si>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</si>
  <si>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</si>
  <si>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</si>
  <si>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</si>
  <si>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</si>
  <si>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</si>
  <si>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</si>
  <si>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</si>
  <si>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</si>
  <si>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</si>
  <si>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</si>
  <si>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</si>
  <si>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</si>
  <si>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</si>
  <si>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</si>
  <si>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</si>
  <si>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</si>
  <si>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</si>
  <si>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</si>
  <si>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</si>
  <si>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</si>
  <si>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</si>
  <si>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</si>
  <si>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</si>
  <si>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</si>
  <si>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</si>
  <si>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</si>
  <si>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</si>
  <si>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</si>
  <si>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</si>
  <si>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</si>
  <si>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</si>
  <si>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</si>
  <si>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</si>
  <si>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</si>
  <si>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</si>
  <si>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</si>
  <si>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</si>
  <si>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</si>
  <si>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</si>
  <si>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</si>
  <si>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</si>
  <si>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</si>
  <si>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</si>
  <si>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</si>
  <si>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</si>
  <si>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</si>
  <si>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COMPOSIÇÕES AUXILIARES</t>
  </si>
  <si>
    <t>0329</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</si>
  <si>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</si>
  <si>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</si>
  <si>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</si>
  <si>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</si>
  <si>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</si>
  <si>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</si>
  <si>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</si>
  <si>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</si>
  <si>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</si>
  <si>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</si>
  <si>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</si>
  <si>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</si>
  <si>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</si>
  <si>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</si>
  <si>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</si>
  <si>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</si>
  <si>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</si>
  <si>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</si>
  <si>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</si>
  <si>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</si>
  <si>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</si>
  <si>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</si>
  <si>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</si>
  <si>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</si>
  <si>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</si>
  <si>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</si>
  <si>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</si>
  <si>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</si>
  <si>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</si>
  <si>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</si>
  <si>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</si>
  <si>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</si>
  <si>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</si>
  <si>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</si>
  <si>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</si>
  <si>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</si>
  <si>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</si>
  <si>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</si>
  <si>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</si>
  <si>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</si>
  <si>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</si>
  <si>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</si>
  <si>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</si>
  <si>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</si>
  <si>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</si>
  <si>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</si>
  <si>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</si>
  <si>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</si>
  <si>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</si>
  <si>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</si>
  <si>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</si>
  <si>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</si>
  <si>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</si>
  <si>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</si>
  <si>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</si>
  <si>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</si>
  <si>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</si>
  <si>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</si>
  <si>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</si>
  <si>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</si>
  <si>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</si>
  <si>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</si>
  <si>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</si>
  <si>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</si>
  <si>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</si>
  <si>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</si>
  <si>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</si>
  <si>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</si>
  <si>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</si>
  <si>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</si>
  <si>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</si>
  <si>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</si>
  <si>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</si>
  <si>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</si>
  <si>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</si>
  <si>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</si>
  <si>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</si>
  <si>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</si>
  <si>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</si>
  <si>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</si>
  <si>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</si>
  <si>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</si>
  <si>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</si>
  <si>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</si>
  <si>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</si>
  <si>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</si>
  <si>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</si>
  <si>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</si>
  <si>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</si>
  <si>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</si>
  <si>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</si>
  <si>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</si>
  <si>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</si>
  <si>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</si>
  <si>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</si>
  <si>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</si>
  <si>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</si>
  <si>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</si>
  <si>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</si>
  <si>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</si>
  <si>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</si>
  <si>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</si>
  <si>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</si>
  <si>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</si>
  <si>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</si>
  <si>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</si>
  <si>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</si>
  <si>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</si>
  <si>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</si>
  <si>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</si>
  <si>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</si>
  <si>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</si>
  <si>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</si>
  <si>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</si>
  <si>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</si>
  <si>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</si>
  <si>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</si>
  <si>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</si>
  <si>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</si>
  <si>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</si>
  <si>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</si>
  <si>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</si>
  <si>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</si>
  <si>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</si>
  <si>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</si>
  <si>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</si>
  <si>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</si>
  <si>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</si>
  <si>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</si>
  <si>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</si>
  <si>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</si>
  <si>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</si>
  <si>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</si>
  <si>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</si>
  <si>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</si>
  <si>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</si>
  <si>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</si>
  <si>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</si>
  <si>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</si>
  <si>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</si>
  <si>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</si>
  <si>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</si>
  <si>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</si>
  <si>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</si>
  <si>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</si>
  <si>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</si>
  <si>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</si>
  <si>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</si>
  <si>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</si>
  <si>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</si>
  <si>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</si>
  <si>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</si>
  <si>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</si>
  <si>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</si>
  <si>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</si>
  <si>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</si>
  <si>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</si>
  <si>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</si>
  <si>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</si>
  <si>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</si>
  <si>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</si>
  <si>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</si>
  <si>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</si>
  <si>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</si>
  <si>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</si>
  <si>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</si>
  <si>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</si>
  <si>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</si>
  <si>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</si>
  <si>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</si>
  <si>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</si>
  <si>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</si>
  <si>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</si>
  <si>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</si>
  <si>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</si>
  <si>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</si>
  <si>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</si>
  <si>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</si>
  <si>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</si>
  <si>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</si>
  <si>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</si>
  <si>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</si>
  <si>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</si>
  <si>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</si>
  <si>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</si>
  <si>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</si>
  <si>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</si>
  <si>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</si>
  <si>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</si>
  <si>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</si>
  <si>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</si>
  <si>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</si>
  <si>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</si>
  <si>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</si>
  <si>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</si>
  <si>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</si>
  <si>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</si>
  <si>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</si>
  <si>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</si>
  <si>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</si>
  <si>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</si>
  <si>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</si>
  <si>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</si>
  <si>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</si>
  <si>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</si>
  <si>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</si>
  <si>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</si>
  <si>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</si>
  <si>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</si>
  <si>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</si>
  <si>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</si>
  <si>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</si>
  <si>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</si>
  <si>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</si>
  <si>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</si>
  <si>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</si>
  <si>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</si>
  <si>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</si>
  <si>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</si>
  <si>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</si>
  <si>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</si>
  <si>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</si>
  <si>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</si>
  <si>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</si>
  <si>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</si>
  <si>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</si>
  <si>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</si>
  <si>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</si>
  <si>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</si>
  <si>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</si>
  <si>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</si>
  <si>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</si>
  <si>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</si>
  <si>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</si>
  <si>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</si>
  <si>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</si>
  <si>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</si>
  <si>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</si>
  <si>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</si>
  <si>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</si>
  <si>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</si>
  <si>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</si>
  <si>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</si>
  <si>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</si>
  <si>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</si>
  <si>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</si>
  <si>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</si>
  <si>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</si>
  <si>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</si>
  <si>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</si>
  <si>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</si>
  <si>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</si>
  <si>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</si>
  <si>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</si>
  <si>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</si>
  <si>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</si>
  <si>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</si>
  <si>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</si>
  <si>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</si>
  <si>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</si>
  <si>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</si>
  <si>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</si>
  <si>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</si>
  <si>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</si>
  <si>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</si>
  <si>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</si>
  <si>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</si>
  <si>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</si>
  <si>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</si>
  <si>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</si>
  <si>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</si>
  <si>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</si>
  <si>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</si>
  <si>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</si>
  <si>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</si>
  <si>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</si>
  <si>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</si>
  <si>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</si>
  <si>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</si>
  <si>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</si>
  <si>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</si>
  <si>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</si>
  <si>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</si>
  <si>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</si>
  <si>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</si>
  <si>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</si>
  <si>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</si>
  <si>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</si>
  <si>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</si>
  <si>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</si>
  <si>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</si>
  <si>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</si>
  <si>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</si>
  <si>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</si>
  <si>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</si>
  <si>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</si>
  <si>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</si>
  <si>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</si>
  <si>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</si>
  <si>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</si>
  <si>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</si>
  <si>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</si>
  <si>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</si>
  <si>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</si>
  <si>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</si>
  <si>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</si>
  <si>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</si>
  <si>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</si>
  <si>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</si>
  <si>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</si>
  <si>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</si>
  <si>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</si>
  <si>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</si>
  <si>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</si>
  <si>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</si>
  <si>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</si>
  <si>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</si>
  <si>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</si>
  <si>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</si>
  <si>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</si>
  <si>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</si>
  <si>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</si>
  <si>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</si>
  <si>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</si>
  <si>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</si>
  <si>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</si>
  <si>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</si>
  <si>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</si>
  <si>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</si>
  <si>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</si>
  <si>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</si>
  <si>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</si>
  <si>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</si>
  <si>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</si>
  <si>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</si>
  <si>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</si>
  <si>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</si>
  <si>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</si>
  <si>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</si>
  <si>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</si>
  <si>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</si>
  <si>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</si>
  <si>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</si>
  <si>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</si>
  <si>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</si>
  <si>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</si>
  <si>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</si>
  <si>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</si>
  <si>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</si>
  <si>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</si>
  <si>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</si>
  <si>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</si>
  <si>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</si>
  <si>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</si>
  <si>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</si>
  <si>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</si>
  <si>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</si>
  <si>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</si>
  <si>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</si>
  <si>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</si>
  <si>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</si>
  <si>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</si>
  <si>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</si>
  <si>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</si>
  <si>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</si>
  <si>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</si>
  <si>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</si>
  <si>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</si>
  <si>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</si>
  <si>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</si>
  <si>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</si>
  <si>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</si>
  <si>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</si>
  <si>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</si>
  <si>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</si>
  <si>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</si>
  <si>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</si>
  <si>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</si>
  <si>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</si>
  <si>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</si>
  <si>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</si>
  <si>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</si>
  <si>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</si>
  <si>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</si>
  <si>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</si>
  <si>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</si>
  <si>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</si>
  <si>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</si>
  <si>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</si>
  <si>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</si>
  <si>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</si>
  <si>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</si>
  <si>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</si>
  <si>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</si>
  <si>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</si>
  <si>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</si>
  <si>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</si>
  <si>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</si>
  <si>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</si>
  <si>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</si>
  <si>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</si>
  <si>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</si>
  <si>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</si>
  <si>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</si>
  <si>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</si>
  <si>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</si>
  <si>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</si>
  <si>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</si>
  <si>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</si>
  <si>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</si>
  <si>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</si>
  <si>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</si>
  <si>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</si>
  <si>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</si>
  <si>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</si>
  <si>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</si>
  <si>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</si>
  <si>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</si>
  <si>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</si>
  <si>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</si>
  <si>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</si>
  <si>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</si>
  <si>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</si>
  <si>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</si>
  <si>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</si>
  <si>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</si>
  <si>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</si>
  <si>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</si>
  <si>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</si>
  <si>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</si>
  <si>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</si>
  <si>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</si>
  <si>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</si>
  <si>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</si>
  <si>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</si>
  <si>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</si>
  <si>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</si>
  <si>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</si>
  <si>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</si>
  <si>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</si>
  <si>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</si>
  <si>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</si>
  <si>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</si>
  <si>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</si>
  <si>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</si>
  <si>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</si>
  <si>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</si>
  <si>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</si>
  <si>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</si>
  <si>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</si>
  <si>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</si>
  <si>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</si>
  <si>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</si>
  <si>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</si>
  <si>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</si>
  <si>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</si>
  <si>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</si>
  <si>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</si>
  <si>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</si>
  <si>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</si>
  <si>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</si>
  <si>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</si>
  <si>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</si>
  <si>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</si>
  <si>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</si>
  <si>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</si>
  <si>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</si>
  <si>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</si>
  <si>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</si>
  <si>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</si>
  <si>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</si>
  <si>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</si>
  <si>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</si>
  <si>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</si>
  <si>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</si>
  <si>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</si>
  <si>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</si>
  <si>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</si>
  <si>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</si>
  <si>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</si>
  <si>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</si>
  <si>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</si>
  <si>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</si>
  <si>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</si>
  <si>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</si>
  <si>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</si>
  <si>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</si>
  <si>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</si>
  <si>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</si>
  <si>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</si>
  <si>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</si>
  <si>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</si>
  <si>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</si>
  <si>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</si>
  <si>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</si>
  <si>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</si>
  <si>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</si>
  <si>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</si>
  <si>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</si>
  <si>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</si>
  <si>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</si>
  <si>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</si>
  <si>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</si>
  <si>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</si>
  <si>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</si>
  <si>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</si>
  <si>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</si>
  <si>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</si>
  <si>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</si>
  <si>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</si>
  <si>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</si>
  <si>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</si>
  <si>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</si>
  <si>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</si>
  <si>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</si>
  <si>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</si>
  <si>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</si>
  <si>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</si>
  <si>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</si>
  <si>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</si>
  <si>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</si>
  <si>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</si>
  <si>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</si>
  <si>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</si>
  <si>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</si>
  <si>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</si>
  <si>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</si>
  <si>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</si>
  <si>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</si>
  <si>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</si>
  <si>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</si>
  <si>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</si>
  <si>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</si>
  <si>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</si>
  <si>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</si>
  <si>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</si>
  <si>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</si>
  <si>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</si>
  <si>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</si>
  <si>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</si>
  <si>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</si>
  <si>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</si>
  <si>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</si>
  <si>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</si>
  <si>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</si>
  <si>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</si>
  <si>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</si>
  <si>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</si>
  <si>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</si>
  <si>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</si>
  <si>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</si>
  <si>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</si>
  <si>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</si>
  <si>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</si>
  <si>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</si>
  <si>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</si>
  <si>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</si>
  <si>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</si>
  <si>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</si>
  <si>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</si>
  <si>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</si>
  <si>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</si>
  <si>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</si>
  <si>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</si>
  <si>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</si>
  <si>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</si>
  <si>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</si>
  <si>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</si>
  <si>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</si>
  <si>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</si>
  <si>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</si>
  <si>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</si>
  <si>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</si>
  <si>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</si>
  <si>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</si>
  <si>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</si>
  <si>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</si>
  <si>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</si>
  <si>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</si>
  <si>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COBERTURA</t>
  </si>
  <si>
    <t>COBE</t>
  </si>
  <si>
    <t>MADEIRAMENTO</t>
  </si>
  <si>
    <t>0073</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</si>
  <si>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</si>
  <si>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</si>
  <si>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</si>
  <si>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</si>
  <si>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</si>
  <si>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</si>
  <si>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</si>
  <si>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</si>
  <si>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</si>
  <si>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</si>
  <si>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</si>
  <si>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</si>
  <si>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</si>
  <si>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</si>
  <si>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</si>
  <si>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</si>
  <si>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</si>
  <si>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</si>
  <si>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</si>
  <si>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</si>
  <si>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</si>
  <si>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</si>
  <si>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</si>
  <si>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</si>
  <si>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</si>
  <si>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</si>
  <si>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</si>
  <si>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</si>
  <si>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</si>
  <si>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</si>
  <si>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</si>
  <si>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</si>
  <si>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</si>
  <si>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</si>
  <si>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</si>
  <si>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</si>
  <si>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TELHAMENTO COM TELHA CERAMICA</t>
  </si>
  <si>
    <t>0074</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</si>
  <si>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</si>
  <si>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</si>
  <si>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</si>
  <si>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</si>
  <si>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</si>
  <si>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</si>
  <si>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</si>
  <si>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</si>
  <si>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</si>
  <si>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</si>
  <si>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</si>
  <si>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</si>
  <si>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</si>
  <si>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</si>
  <si>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</si>
  <si>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</si>
  <si>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</si>
  <si>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</si>
  <si>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</si>
  <si>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</si>
  <si>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DE FIBROCIMENTO</t>
  </si>
  <si>
    <t>0075</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</si>
  <si>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</si>
  <si>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</si>
  <si>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</si>
  <si>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TELHAMENTO COM TELHA METALICA</t>
  </si>
  <si>
    <t>0076</t>
  </si>
  <si>
    <t>ESTRUTURA DE ACO</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</si>
  <si>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</si>
  <si>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</si>
  <si>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</si>
  <si>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</si>
  <si>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</si>
  <si>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</si>
  <si>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</si>
  <si>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</si>
  <si>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</si>
  <si>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</si>
  <si>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</si>
  <si>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</si>
  <si>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ESTRUTURA ESPACIAL</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</si>
  <si>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</si>
  <si>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</si>
  <si>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</si>
  <si>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</si>
  <si>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</si>
  <si>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</si>
  <si>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</si>
  <si>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</si>
  <si>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</si>
  <si>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</si>
  <si>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</si>
  <si>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CERAMICA</t>
  </si>
  <si>
    <t>0079</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</si>
  <si>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</si>
  <si>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</si>
  <si>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</si>
  <si>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</si>
  <si>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DE FIBROCIMENTO</t>
  </si>
  <si>
    <t>0080</t>
  </si>
  <si>
    <t>CUMEEIRA FIBROCIMENTO</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</si>
  <si>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</si>
  <si>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</si>
  <si>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</si>
  <si>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</si>
  <si>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PVC, PECAS E ACESSORIOS</t>
  </si>
  <si>
    <t>0083</t>
  </si>
  <si>
    <t>CALHA DE BEIRAL, SEMICIRCULAR DE PVC, DIAMETRO 125 MM, INCLUINDO CABECEIRAS, EMENDAS, BOCAIS, SUPORTES E VEDAÇÕES, EXCLUINDO CONDUTORES, INCLUSO TRANSPORTE VERTICAL. AF_06/2016</t>
  </si>
  <si>
    <t>CALHA METALICA</t>
  </si>
  <si>
    <t>0084</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</si>
  <si>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</si>
  <si>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</si>
  <si>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</si>
  <si>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METALICO</t>
  </si>
  <si>
    <t>0086</t>
  </si>
  <si>
    <t>RUFO EM CHAPA DE AÇO GALVANIZADO NÚMERO 24, CORTE DE 25 CM, INCLUSO TRANSPORTE VERTICAL. AF_06/2016</t>
  </si>
  <si>
    <t>RUFO/ESPIGAO/RINCAO DIVERSOS</t>
  </si>
  <si>
    <t>0087</t>
  </si>
  <si>
    <t>RUFO EM FIBROCIMENTO PARA TELHA ONDULADA E = 6 MM, ABA DE 26 CM, INCLUSO TRANSPORTE VERTICAL. AF_06/2016</t>
  </si>
  <si>
    <t>TELHAMENTO COM TELHA DE FIBRA DE VIDRO</t>
  </si>
  <si>
    <t>0252</t>
  </si>
  <si>
    <t>TELHAMENTO COM TELHA ONDULADA DE FIBRA DE VIDRO E = 0,6 MM, PARA TELHADO COM INCLINAÇÃO MAIOR QUE 10°, COM ATÉ 2 ÁGUAS, INCLUSO IÇAMENTO. AF_06/2016</t>
  </si>
  <si>
    <t>ESTRUTURA METALICA</t>
  </si>
  <si>
    <t>0291</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</si>
  <si>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</si>
  <si>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</si>
  <si>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</si>
  <si>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</si>
  <si>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</si>
  <si>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ESTRUTURAS METALICAS DIVERSAS</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</si>
  <si>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</si>
  <si>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</si>
  <si>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</si>
  <si>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</si>
  <si>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</si>
  <si>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</si>
  <si>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</si>
  <si>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</si>
  <si>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</si>
  <si>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</si>
  <si>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</si>
  <si>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</si>
  <si>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</si>
  <si>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</si>
  <si>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</si>
  <si>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</si>
  <si>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</si>
  <si>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</si>
  <si>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</si>
  <si>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</si>
  <si>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</si>
  <si>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</si>
  <si>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</si>
  <si>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</si>
  <si>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</si>
  <si>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</si>
  <si>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</si>
  <si>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</si>
  <si>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</si>
  <si>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</si>
  <si>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</si>
  <si>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</si>
  <si>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</si>
  <si>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</si>
  <si>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</si>
  <si>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</si>
  <si>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</si>
  <si>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</si>
  <si>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</si>
  <si>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</si>
  <si>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</si>
  <si>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</si>
  <si>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</si>
  <si>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VIDRO</t>
  </si>
  <si>
    <t>0302</t>
  </si>
  <si>
    <t>TELHAMENTO COM TELHA DE ENCAIXE, TIPO FRANCESA DE VIDRO, COM ATÉ 2 ÁGUAS, INCLUSO TRANSPORTE VERTICAL. AF_06/2016</t>
  </si>
  <si>
    <t>DRENAGEM/OBRAS DE CONTENCAO/POCOS DE VISITA E CAIXAS</t>
  </si>
  <si>
    <t>DROP</t>
  </si>
  <si>
    <t>ESGOTAMENTO COM BOMBA</t>
  </si>
  <si>
    <t>0026</t>
  </si>
  <si>
    <t>ESGOTAMENTO COM BOMBAS</t>
  </si>
  <si>
    <t>73891/1</t>
  </si>
  <si>
    <t>ESGOTAMENTO COM MOTO-BOMBA AUTOESCOVANTE</t>
  </si>
  <si>
    <t>REBAIXAMENTO DO LENCOL FREATICO</t>
  </si>
  <si>
    <t>0027</t>
  </si>
  <si>
    <t>MEIA CANA DE CONCRETO</t>
  </si>
  <si>
    <t>73882/1</t>
  </si>
  <si>
    <t>CALHA EM CONCRETO SIMPLES, EM MEIA CANA, DIAMETRO 200 MM</t>
  </si>
  <si>
    <t>73882/5</t>
  </si>
  <si>
    <t>CALHA EM CONCRETO SIMPLES, EM MEIA CANA DE CONCRETO, DIAMETRO 600 MM</t>
  </si>
  <si>
    <t>DRENOS</t>
  </si>
  <si>
    <t>0028</t>
  </si>
  <si>
    <t>DRENAGEM SUBTERRANEA</t>
  </si>
  <si>
    <t>73816/1</t>
  </si>
  <si>
    <t>EXECUCAO DE DRENO COM TUBOS DE PVC CORRUGADO FLEXIVEL PERFURADO - DN 100</t>
  </si>
  <si>
    <t>73816/2</t>
  </si>
  <si>
    <t>EXECUCAO DE DRENO VERTICAL COM PEDRISCO, DIAMETRO 200MM</t>
  </si>
  <si>
    <t>DRENO COM MANTA GEOTEXTIL</t>
  </si>
  <si>
    <t>73881/1</t>
  </si>
  <si>
    <t>EXECUCAO DE DRENO COM MANTA GEOTEXTIL 200 G/M2</t>
  </si>
  <si>
    <t>73881/3</t>
  </si>
  <si>
    <t>EXECUCAO DE DRENO COM MANTA GEOTEXTIL 400 G/M2</t>
  </si>
  <si>
    <t>DRENO FRANCES C/MATERIAL FILTRANTE</t>
  </si>
  <si>
    <t>73883/1</t>
  </si>
  <si>
    <t>EXECUCAO DE DRENO FRANCES COM AREIA MEDIA</t>
  </si>
  <si>
    <t>73883/2</t>
  </si>
  <si>
    <t>EXECUCAO DE DRENO FRANCES COM BRITA NUM 2</t>
  </si>
  <si>
    <t>73883/3</t>
  </si>
  <si>
    <t>EXECUCAO DE DRENO FRANCES COM CASCALHO</t>
  </si>
  <si>
    <t>CAMADA DRENANTE COM BRITA</t>
  </si>
  <si>
    <t>73902/1</t>
  </si>
  <si>
    <t>CAMADA DRENANTE COM BRITA NUM 3</t>
  </si>
  <si>
    <t>COLOCACAO DE MANTA                   - MMA</t>
  </si>
  <si>
    <t>73968/1</t>
  </si>
  <si>
    <t>MANTA IMPERMEABILIZANTE A BASE DE ASFALTO - FORNECIMENTO E INSTALACAO</t>
  </si>
  <si>
    <t>DRENOS DE CHORUME EM TUBOS DRENANTES - MMA</t>
  </si>
  <si>
    <t>73969/1</t>
  </si>
  <si>
    <t>EXECUCAO DE DRENOS DE CHORUME EM TUBOS DRENANTES DE CONCRETO, DIAM=200MM, ENVOLTOS EM BRITA E GEOTEXTIL</t>
  </si>
  <si>
    <t>EXECUCAO DE DRENOS DE CHORUME EM TUBOS DRENANTES</t>
  </si>
  <si>
    <t>74017/1</t>
  </si>
  <si>
    <t>EXECUCAO DE DRENOS DE CHORUME EM TUBOS DRENANTES, PVC, DIAM=100 MM, ENVOLTOS EM BRITA E GEOTEXTIL</t>
  </si>
  <si>
    <t>74017/2</t>
  </si>
  <si>
    <t>EXECUCAO DE DRENOS DE CHORUME EM TUBOS DRENANTES, PVC, DIAM=150 MM, ENVOLTOS EM BRITA E GEOTEXTIL</t>
  </si>
  <si>
    <t>TUBULAÇÃO EM PVC CORRUGADO RIGIDO PERFURADO P/ DRENAGEM</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</si>
  <si>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</si>
  <si>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</si>
  <si>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</si>
  <si>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</si>
  <si>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</si>
  <si>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</si>
  <si>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</si>
  <si>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</si>
  <si>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</si>
  <si>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</si>
  <si>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</si>
  <si>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</si>
  <si>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</si>
  <si>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</si>
  <si>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</si>
  <si>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</si>
  <si>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</si>
  <si>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</si>
  <si>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</si>
  <si>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</si>
  <si>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</si>
  <si>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</si>
  <si>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</si>
  <si>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</si>
  <si>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</si>
  <si>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ENROCAMENTOS</t>
  </si>
  <si>
    <t>0029</t>
  </si>
  <si>
    <t>FORNECIMENTO E LANCAMENTO DE PEDRA DE MAO</t>
  </si>
  <si>
    <t>ENROCAMENTO COM PEDRA ARGAMASSADA TRAÇO 1:4 COM PEDRA DE MÃO</t>
  </si>
  <si>
    <t>ENROCAMENTO MANUAL, SEM ARRUMACAO DO MATERIAL</t>
  </si>
  <si>
    <t>ENROCAMENTO MANUAL, COM ARRUMACAO DO MATERIAL</t>
  </si>
  <si>
    <t>ENSECADEIRAS</t>
  </si>
  <si>
    <t>0030</t>
  </si>
  <si>
    <t>ENSECADEIRA DE MADEIRA</t>
  </si>
  <si>
    <t>73890/1</t>
  </si>
  <si>
    <t>ENSECADEIRA DE MADEIRA COM PAREDE SIMPLES</t>
  </si>
  <si>
    <t>73890/2</t>
  </si>
  <si>
    <t>ENSECADEIRA DE MADEIRA COM PAREDE DUPLA</t>
  </si>
  <si>
    <t>GABIOES</t>
  </si>
  <si>
    <t>0031</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</si>
  <si>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</si>
  <si>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</si>
  <si>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</si>
  <si>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</si>
  <si>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</si>
  <si>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</si>
  <si>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</si>
  <si>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</si>
  <si>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</si>
  <si>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</si>
  <si>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</si>
  <si>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</si>
  <si>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</si>
  <si>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</si>
  <si>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</si>
  <si>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</si>
  <si>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</si>
  <si>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0032</t>
  </si>
  <si>
    <t>MURO DE ARRIMO DE CONCRETO</t>
  </si>
  <si>
    <t>73843/1</t>
  </si>
  <si>
    <t>MURO DE ARRIMO DE CONCRETO CICLOPICO COM 30% DE PEDRA DE MAO</t>
  </si>
  <si>
    <t>MURO DE ARRIMO DE ALVENARIA</t>
  </si>
  <si>
    <t>73844/1</t>
  </si>
  <si>
    <t>MURO DE ARRIMO DE ALVENARIA DE PEDRA ARGAMASSADA</t>
  </si>
  <si>
    <t>73844/2</t>
  </si>
  <si>
    <t>MURO DE ARRIMO DE ALVENARIA DE TIJOLOS</t>
  </si>
  <si>
    <t>MURO DE ARRIMO CELULAR</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</si>
  <si>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</si>
  <si>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</si>
  <si>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</si>
  <si>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</si>
  <si>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</si>
  <si>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</si>
  <si>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</si>
  <si>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</si>
  <si>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</si>
  <si>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</si>
  <si>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</si>
  <si>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</si>
  <si>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</si>
  <si>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</si>
  <si>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</si>
  <si>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</si>
  <si>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</si>
  <si>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</si>
  <si>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</si>
  <si>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</si>
  <si>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</si>
  <si>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</si>
  <si>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</si>
  <si>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</si>
  <si>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</si>
  <si>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</si>
  <si>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</si>
  <si>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</si>
  <si>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</si>
  <si>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</si>
  <si>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</si>
  <si>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</si>
  <si>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</si>
  <si>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</si>
  <si>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</si>
  <si>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</si>
  <si>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</si>
  <si>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</si>
  <si>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</si>
  <si>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</si>
  <si>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</si>
  <si>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</si>
  <si>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</si>
  <si>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</si>
  <si>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</si>
  <si>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</si>
  <si>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</si>
  <si>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</si>
  <si>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</si>
  <si>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</si>
  <si>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</si>
  <si>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</si>
  <si>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</si>
  <si>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</si>
  <si>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</si>
  <si>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</si>
  <si>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</si>
  <si>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CALHAS DE DRENAGEM/ALAS DE GALERIAS (ESTRUT. DE LANCAMENTO)</t>
  </si>
  <si>
    <t>0035</t>
  </si>
  <si>
    <t>DISSIPADOR DE ENERGIA EM PEDRA ARGAMASSADA ESPESSURA 6CM INCL MATERIAIS E COLOCACAO MEDIDO P/ VOLUME DE PEDRA ARGAMASSADA</t>
  </si>
  <si>
    <t>POCOS DE VISITA/BOCAS DE LOBO/CX. DE PASSAGEM/CX. DIVERSAS</t>
  </si>
  <si>
    <t>0036</t>
  </si>
  <si>
    <t>FORNECIMENTO/ASSENT GRELHAS FF P/CAIXAS DE RALO</t>
  </si>
  <si>
    <t>73799/1</t>
  </si>
  <si>
    <t>GRELHA EM FERRO FUNDIDO SIMPLES COM REQUADRO, CARGA MÁXIMA 12,5 T,  300 X 1000 MM, E = 15 MM, FORNECIDA E ASSENTADA COM ARGAMASSA 1:4 CIMENTO:AREIA.</t>
  </si>
  <si>
    <t>BOCA PARA BUEIRO TUBULAR DE CONCRETO SIMPLES</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</si>
  <si>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</si>
  <si>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</si>
  <si>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</si>
  <si>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</si>
  <si>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</si>
  <si>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</si>
  <si>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</si>
  <si>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</si>
  <si>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</si>
  <si>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</si>
  <si>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</si>
  <si>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</si>
  <si>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</si>
  <si>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</si>
  <si>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</si>
  <si>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</si>
  <si>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</si>
  <si>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</si>
  <si>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</si>
  <si>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</si>
  <si>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</si>
  <si>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</si>
  <si>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</si>
  <si>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</si>
  <si>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</si>
  <si>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</si>
  <si>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</si>
  <si>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</si>
  <si>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</si>
  <si>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</si>
  <si>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POCO VISITA ANEL CONCRETO P/COLETOR ESGOTO SANITARIO</t>
  </si>
  <si>
    <t>73963/1</t>
  </si>
  <si>
    <t>POCO DE VISITA PARA REDE DE ESG. SANIT., EM ANEIS DE CONCRETO, DIÂMETRO = 60CM, PROF=80CM, INCLUINDO DEGRAU,  EXCLUINDO TAMPAO FERRO FUNDIDO.</t>
  </si>
  <si>
    <t>73963/2</t>
  </si>
  <si>
    <t>POCO DE VISITA PARA REDE DE ESG. SANIT., EM ANEIS DE CONCRETO, DIÂMETRO = 60CM, PROF = 100CM, EXCLUINDO TAMPAO FERRO FUNDIDO.</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</si>
  <si>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</si>
  <si>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</si>
  <si>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</si>
  <si>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</si>
  <si>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73963/6</t>
  </si>
  <si>
    <t>POCO DE VISITA PARA REDE DE ESG. SANIT., EM ANEIS DE CONCRETO, DIÂMETRO = 60CM E 110CM, PROF = 140CM, EXCLUINDO TAMPAO FERRO FUNDIDO.</t>
  </si>
  <si>
    <t>73963/7</t>
  </si>
  <si>
    <t>POCO DE VISITA PARA REDE DE ESG. SANIT., EM ANEIS DE CONCRETO, DIÂMETRO = 60CM E 110CM, PROF = 150CM, EXCLUINDO TAMPAO FERRO FUNDIDO.</t>
  </si>
  <si>
    <t>73963/8</t>
  </si>
  <si>
    <t>POCO DE VISITA PARA REDE DE ESG. SANIT., EM ANEIS DE CONCRETO, DIÂMETRO = 60CM E 110CM, PROF = 160CM, EXCLUINDO TAMPAO FERRO FUNDIDO.</t>
  </si>
  <si>
    <t>73963/9</t>
  </si>
  <si>
    <t>POCO DE VISITA PARA REDE DE ESG. SANIT., EM ANEIS DE CONCRETO, DIÂMETRO = 110CM, PROF = 170CM, EXCLUINDO TAMPAO FERRO FUNDIDO.</t>
  </si>
  <si>
    <t>73963/10</t>
  </si>
  <si>
    <t>POCO DE VISITA PARA REDE DE ESG. SANIT., EM ANEIS DE CONCRETO, DIÂMETRO = 60CM E 110CM, PROF = 200CM, EXCLUINDO TAMPAO FERRO FUNDIDO.</t>
  </si>
  <si>
    <t>73963/11</t>
  </si>
  <si>
    <t>POCO DE VISITA PARA REDE DE ESG. SANIT., EM ANEIS DE CONCRETO, DIÂMETRO = 60CM E 110CM, PROF = 230CM, EXCLUINDO TAMPAO FERRO FUNDIDO.</t>
  </si>
  <si>
    <t>73963/12</t>
  </si>
  <si>
    <t>POCO DE VISITA PARA REDE DE ESG. SANIT., EM ANEIS DE CONCRETO, DIÂMETRO = 60CM E 110CM, PROF = 260CM, EXCLUINDO TAMPAO FERRO FUNDIDO.</t>
  </si>
  <si>
    <t>73963/13</t>
  </si>
  <si>
    <t>POCO DE VISITA PARA REDE DE ESG. SANIT., EM ANEIS DE CONCRETO, DIÂMETRO = 60CM E 110CM, PROF = 290CM, EXCLUINDO TAMPAO FERRO FUNDIDO.</t>
  </si>
  <si>
    <t>73963/14</t>
  </si>
  <si>
    <t>POCO DE VISITA PARA REDE DE ESG. SANIT., EM ANEIS DE CONCRETO, DIÂMETRO = 60CM E 110CM, PROF = 320CM, EXCLUINDO TAMPAO FERRO FUNDIDO.</t>
  </si>
  <si>
    <t>73963/15</t>
  </si>
  <si>
    <t>POCO DE VISITA PARA REDE DE ESG. SANIT., EM ANEIS DE CONCRETO, DIÂMETRO = 60CM E 110CM, PROF = 350CM, EXCLUINDO TAMPAO FERRO FUNDIDO.</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</si>
  <si>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</si>
  <si>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</si>
  <si>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</si>
  <si>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</si>
  <si>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73963/18</t>
  </si>
  <si>
    <t>POCO DE VISITA PARA REDE DE ESG. SANIT., EM ANEIS DE CONCRETO, DIÂMETRO = 60CM E 110CM, PROF = 440CM, EXCLUINDO TAMPAO FERRO FUNDIDO.</t>
  </si>
  <si>
    <t>73963/19</t>
  </si>
  <si>
    <t>POCO DE VISITA PARA REDE DE ESG. SANIT., EM ANEIS DE CONCRETO, DIÂMETRO = 60CM E 110CM, PROF = 470CM, EXCLUINDO TAMPAO FERRO FUNDIDO.</t>
  </si>
  <si>
    <t>73963/20</t>
  </si>
  <si>
    <t>POCO DE VISITA PARA REDE DE ESG. SANIT., EM ANEIS DE CONCRETO, DIÂMETRO = 60CM E 110CM, PROF = 500CM, EXCLUINDO TAMPAO FERRO FUNDIDO.</t>
  </si>
  <si>
    <t>73963/21</t>
  </si>
  <si>
    <t>POCO DE VISITA PARA REDE DE ESG. SANIT., EM ANEIS DE CONCRETO, DIÂMETRO = 60CM E 110CM, PROF = 530CM, EXCLUINDO TAMPAO FERRO FUNDIDO.</t>
  </si>
  <si>
    <t>73963/22</t>
  </si>
  <si>
    <t>POCO DE VISITA PARA REDE DE ESG. SANIT., EM ANEIS DE CONCRETO, DIÂMETRO = 60CM E 110CM, PROF = 560CM, EXCLUINDO TAMPAO FERRO FUNDIDO.</t>
  </si>
  <si>
    <t>73963/23</t>
  </si>
  <si>
    <t>POCO DE VISITA PARA REDE DE ESG. SANIT., EM ANEIS DE CONCRETO, DIÂMETRO = 60CM E 110CM, PROF = 590CM, EXCLUINDO TAMPAO FERRO FUNDIDO.</t>
  </si>
  <si>
    <t>73963/24</t>
  </si>
  <si>
    <t>POCO DE VISITA PARA REDE DE ESG. SANIT., EM ANEIS DE CONCRETO, DIÂMETRO = 60CM E 110CM, PROF = 690CM, EXCLUINDO TAMPAO FERRO FUNDIDO.</t>
  </si>
  <si>
    <t>73963/25</t>
  </si>
  <si>
    <t>POCO DE VISITA PARA REDE DE ESG. SANIT., EM ANEIS DE CONCRETO, DIÂMETRO = 60CM E 110CM, PROF = 650CM, EXCLUINDO TAMPAO FERRO FUNDIDO.</t>
  </si>
  <si>
    <t>73963/26</t>
  </si>
  <si>
    <t>POCO DE VISITA PARA REDE DE ESG. SANIT., EM ANEIS DE CONCRETO, DIÂMETRO = 60CM E 110CM, PROF = 680CM, EXCLUINDO TAMPAO FERRO FUNDIDO.</t>
  </si>
  <si>
    <t>73963/27</t>
  </si>
  <si>
    <t>POCO DE VISITA PARA REDE DE ESG. SANIT., EM ANEIS DE CONCRETO, DIÂMETRO = 60CM E 110CM, PROF = 710CM, EXCLUINDO TAMPAO FERRO FUNDIDO.</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</si>
  <si>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</si>
  <si>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</si>
  <si>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</si>
  <si>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</si>
  <si>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</si>
  <si>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</si>
  <si>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</si>
  <si>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</si>
  <si>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</si>
  <si>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</si>
  <si>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</si>
  <si>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</si>
  <si>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</si>
  <si>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</si>
  <si>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73963/35</t>
  </si>
  <si>
    <t>POCO VISITA ESG SANIT ANEL CONC PRE-MOLD PROF=2,60M C/ TAMPAO FOFO SIMPLES COM BASE, CLASSE B125 CARGA MAX 12,5 T, REDONDO TAMPA 600 MM, REDE PLUVIAL/ESGOTO / REJUNTAMENTO ANEIS / REVEST LISO CALHA INTERNA C/ARG CIM/AREIA 1:4. BASE/BANQUETAEM CONCR FCK=10MPA</t>
  </si>
  <si>
    <t>73963/36</t>
  </si>
  <si>
    <t>POCO VISITA ESG SANIT ANEL CONC PRE-MOLD PROF=2,90M C/ TAMPAO FOFO ARTICULADO, CLASSE B125 CARGA MAX 12,5 T, REDONDO TAMPA 600 MM, REDE PLUVIAL / REJUNTAMENTO ANEIS / REVEST LISO CALHA INTERNA C/ARG CIM/AREIA 1:4. BASE/BANQUETA EM CONCR FCK=10MPA</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</si>
  <si>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</si>
  <si>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</si>
  <si>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</si>
  <si>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</si>
  <si>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73963/39</t>
  </si>
  <si>
    <t>POCO VISITA ESG SANIT ANEL CONC PRE-MOLD PROF=3,80M C/ TAMPAO FOFO ARTICULADO, CLASSE B125 CARGA MAX 12,5 T, REDONDO TAMPA 600 MM, REDE PLUVIAL / REJUNTAMENTO ANEIS / REVEST LISO CALHA INTERNA C/ARG CIM/AREIA 1:4. BASE/BANQUETA EM CONCR FCK=10MPA</t>
  </si>
  <si>
    <t>73963/40</t>
  </si>
  <si>
    <t>POCO VISITA ESG SANIT ANEL CONC PRE-MOLD PROF=4,10M C/ TAMPAO FOFO ARTICULADO, CLASSE B125 CARGA MAX 12,5 T, REDONDO TAMPA 600 MM, REDE PLUVIAL / REJUNTAMENTO ANEIS / REVEST LISO CALHA INTERNA C/ARG CIM/AREIA 1:4. BASE/BANQUETA EM CONCR FCK=10MPA</t>
  </si>
  <si>
    <t>73963/41</t>
  </si>
  <si>
    <t>POCO VISITA ESG SANIT ANEL CONC PRE MOLD PROF=4,40M C/ TAMPAO FOFO ARTICULADO, CLASSE B125 CARGA MAX 12,5 T, REDONDO TAMPA 600 MM, REDE PLUVIAL / REJUNTAMENTO ANEIS / REVEST LISO CALHA INTERNA C/ARG CIM/AREIA 1:4. BASE/BANQUETA EM CONCR FCK=10MPA</t>
  </si>
  <si>
    <t>73963/42</t>
  </si>
  <si>
    <t>POCO VISITA ESG SANIT ANEL CONC PRE-MOLD PROF=4,70M C/ TAMPAO FOFO ARTICULADO, CLASSE B125 CARGA MAX 12,5 T, REDONDO TAMPA 600 MM, REDE PLUVIAL/ESGOTO /  REJUNTAMENTO ANEIS / REVEST LISO CALHA INTERNA C/ARG CIM/AREIA 1:4. BASE/BANQUETA EM CONCRFCK=10MPA</t>
  </si>
  <si>
    <t>73963/43</t>
  </si>
  <si>
    <t>POCO VISITA ESG SANIT ANEL CONC PRE-MOLD PROF=5,00M C/ TAMPAO FOFO ARTICULADO, CLASSE B125 CARGA MAX 12,5 T, REDONDO TAMPA 600 MM, REDE PLUVIAL / ESGOTO / REJUNTAMENTO ANEIS/ REVEST LISO CALHA INTERNA C/ARG CIM/AREIA 1:4. BASE/BANQUETA EM CONCR FCK=10MPA</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</si>
  <si>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</si>
  <si>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</si>
  <si>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</si>
  <si>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</si>
  <si>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73963/46</t>
  </si>
  <si>
    <t>POCO DE VISITA PARA REDE DE ESG. SANIT., EM ANEIS DE CONCRETO, DIÂMETRO = 60CM E 110CM, PROF = 250CM, EXCLUINDO TAMPAO FERRO FUNDIDO.</t>
  </si>
  <si>
    <t>73963/47</t>
  </si>
  <si>
    <t>POCO DE VISITA PARA REDE DE ESG. SANIT., EM ANEIS DE CONCRETO, DIÂMETRO = 60CM E 110CM, PROF = 280CM, EXCLUINDO TAMPAO FERRO FUNDIDO.</t>
  </si>
  <si>
    <t>73963/48</t>
  </si>
  <si>
    <t>POCO DE VISITA PARA REDE DE ESG. SANIT., EM ANEIS DE CONCRETO, DIÂMETRO = 60CM E 110CM, PROF = 310CM, EXCLUINDO TAMPAO FERRO FUNDIDO.</t>
  </si>
  <si>
    <t>POCO VISITA CONCRETO ARMADO P/COLETOR AGUAS PLUVIAIS</t>
  </si>
  <si>
    <t>74124/1</t>
  </si>
  <si>
    <t>POCO VISITA AG PLUV:CONC ARM 1X1X1,40M COLETOR D=40 A 50CM PAREDE E=15CM BASE CONC FCK=10MPA REVEST C/ARG CIM/AREIA 1:4 INCL FORN TODOS MATERIAIS</t>
  </si>
  <si>
    <t>74124/2</t>
  </si>
  <si>
    <t>POCO VISITA AG PLUV:CONC ARM 1,10X1,10X1,40M COLETOR D=60CM PAREDE E=15CM BASE CONC FCK=10MPA REVEST C/ARG CIM/AREIA 1:4 INCL FORN TODOS MATERIAIS</t>
  </si>
  <si>
    <t>74124/3</t>
  </si>
  <si>
    <t>POCO VISITA AG PLUV:CONC ARM 1,20X1,20X1,40M COLETOR D=70CM PAREDE E=15CM BASE CONC FCK=10MPA REVEST C/ARG CIM/AREIA 1:4 INCL FORN TODOS MATERIAIS</t>
  </si>
  <si>
    <t>74124/4</t>
  </si>
  <si>
    <t>POCO VISITA AG PLUV:CONC ARM 1,30X1,30X1,40M COLETOR D=80CM PAREDE E=15CM BASE CONC FCK=10MPA REVEST C/ARG CIM/AREIA 1:4 INCL FORN TODOS MATERIAIS</t>
  </si>
  <si>
    <t>74124/5</t>
  </si>
  <si>
    <t>POCO VISITA CONCRETO ARMADO P/AG PLUV 1,40X1,40X1,50M COLETOR D=90CM  PAREDE E=15CM BASE CONCRETO FCK=10MPA REVESTIDO C/ARG CIM/AREIA 1:4 INCL FORN TODOS MATERIAIS</t>
  </si>
  <si>
    <t>74124/6</t>
  </si>
  <si>
    <t>POCO VISITA AG PLUV:CONC ARM 1,50X1,50X1,60M COLETOR D=1M PA REDE E=15CM BASE CONC FCK=10MPA REVEST C/ARG CIM/AREIA 1:4 INCL FORN TODOS MATERIAIS</t>
  </si>
  <si>
    <t>74124/7</t>
  </si>
  <si>
    <t>POCO VISITA AG PLUV:CONC ARM 1,60X1,60X1,70M COLETOR D=1,10M PAREDE E=15CM BASE CONC FCK=10MPA REVEST C/ARG CIM/AREIA 1:4 INCL FORN TODOS MATERIAIS</t>
  </si>
  <si>
    <t>74124/8</t>
  </si>
  <si>
    <t>POCO VISITA AG PLUV:CONC ARM 1,70X1,70X1,80M COLETOR D=1,20M          PAREDE E=15CM BASE CONC FCK=10MPA REVEST C/ARG CIM/AREIA 1:4          DEGRAUS FF INCL FORN TODOS MATERIAIS</t>
  </si>
  <si>
    <t>CAIXA DE ALVENARIA P/ PROTECAO DE REGISTRO</t>
  </si>
  <si>
    <t>74162/1</t>
  </si>
  <si>
    <t>CAIXA DE CONCRETO, ALTURA = 1,00 METRO, DIAMETRO REGISTRO &lt; 150 MM</t>
  </si>
  <si>
    <t>CAIXAS COLETORAS</t>
  </si>
  <si>
    <t>74206/1</t>
  </si>
  <si>
    <t>CAIXA COLETORA, 1,20X1,20X1,50M, COM FUNDO E TAMPA DE CONCRETO E PAREDES EM ALVENARIA</t>
  </si>
  <si>
    <t>74206/2</t>
  </si>
  <si>
    <t>CAIXA COLETORA, 0,25 X 0,85 X 1,00 M, COM FUNDO E PAREDES EM ALVENARIA</t>
  </si>
  <si>
    <t>MODULO TIPO &gt; POCO DE INSPECAO EM ALVENARIA                           COMPREENDE: - ESCAVACAO EM QQ TERRENO, EXCETO ROCHA, TRANSPORTE,CARGA,              DESCARGA E ESPALHAMENTO DO MATERIAL EXCEDENTE EM  BOTA -              FORA.- SINALIZACAO,TAPUME,LASTRO E LAJES EM CONCRETO ARMADO,AL-              VENARIA C/ REVESTIMENTO IMPERMEABILIZANTE,ATERRO COMPAC-              TADO, AQUISICAO E ASSENTAMENTO DE TAMPAO EM F0F0,600 MM.</t>
  </si>
  <si>
    <t>74212/1</t>
  </si>
  <si>
    <t>POCO DE VISITA PARA REDE DE ESGOTO SANITARIO, EM ALVENARIA, DIAMETRO = 60 CM, PROF 160 CM, INCLUINDO TAMPAO FERRO FUNDIDO</t>
  </si>
  <si>
    <t>MODULO TIPO &gt; PV EM ALVENARIA P/ REDE COLETORA                        COMPREENDE: - ESCAVACAO EM QQ TERRENO, EXCETO ROCHA, TRANSPORTE,CARGA,              DESCARGA E ESPALHAMENTO DO MATERIAL EXCEDENTE  EM  BOTA-              FORA.- SINALIZACAO,TAPUME,LASTRO E LAJES EM CONCRETO ARMADO,AL-              VENARIA C/ REVESTIMENTO IMPERMEABILIZANTE,ATERRO COMPAC-              TADO,AQUISICAO E ASSENTAMENTO DE TAMPAO EM F0F0, 600 MM.</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</si>
  <si>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</si>
  <si>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</si>
  <si>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</si>
  <si>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</si>
  <si>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POCO DE VISITA - DRENAGEM PLUVIAL - EM CONCRETO ESTRUTURAL</t>
  </si>
  <si>
    <t>74224/1</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</si>
  <si>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</si>
  <si>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</si>
  <si>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</si>
  <si>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</si>
  <si>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</si>
  <si>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</si>
  <si>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</si>
  <si>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</si>
  <si>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</si>
  <si>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</si>
  <si>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</si>
  <si>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CIMENTO/AREIA 1:4 - FORNECIMENTO E INSTALAÇÃO</t>
  </si>
  <si>
    <t>MEIO FIO, LINHA D'AGUA E SARJERTA</t>
  </si>
  <si>
    <t>0037</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</si>
  <si>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</si>
  <si>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</si>
  <si>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</si>
  <si>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</si>
  <si>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</si>
  <si>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</si>
  <si>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</si>
  <si>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</si>
  <si>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</si>
  <si>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</si>
  <si>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</si>
  <si>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</si>
  <si>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</si>
  <si>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</si>
  <si>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</si>
  <si>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</si>
  <si>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</si>
  <si>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</si>
  <si>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</si>
  <si>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</si>
  <si>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</si>
  <si>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</si>
  <si>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</si>
  <si>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</si>
  <si>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</si>
  <si>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</si>
  <si>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</si>
  <si>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</si>
  <si>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t>
  </si>
  <si>
    <t>ESCO</t>
  </si>
  <si>
    <t>ESCORAMENTO DE MADEIRA EM VALAS</t>
  </si>
  <si>
    <t>0023</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</si>
  <si>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</si>
  <si>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</si>
  <si>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</si>
  <si>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</si>
  <si>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</si>
  <si>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</si>
  <si>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</si>
  <si>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</si>
  <si>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</si>
  <si>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</si>
  <si>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</si>
  <si>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</si>
  <si>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</si>
  <si>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</si>
  <si>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</si>
  <si>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</si>
  <si>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</si>
  <si>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</si>
  <si>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</si>
  <si>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</si>
  <si>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</si>
  <si>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</si>
  <si>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</si>
  <si>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</si>
  <si>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METALICO EM VALAS OU POCOS</t>
  </si>
  <si>
    <t>0024</t>
  </si>
  <si>
    <t>ESCORAMENTO DE VALAS COM PRANCHOES METALICOS E QUADROS UTILIZANDO LON-GARINAS DE MADEIRA DE 3X5", INCLUSIVE POSTERIOR RETIRADA</t>
  </si>
  <si>
    <t>73877/1</t>
  </si>
  <si>
    <t>ESCORAMENTO DE VALAS COM PRANCHOES METALICOS - AREA CRAVADA</t>
  </si>
  <si>
    <t>73877/2</t>
  </si>
  <si>
    <t>ESCORAMENTO DE VALAS COM PRANCHOES METALICOS - AREA NAO CRAVADA</t>
  </si>
  <si>
    <t>ESCORAMENTO MISTO EM VALAS</t>
  </si>
  <si>
    <t>0025</t>
  </si>
  <si>
    <t>ESCORAMENTO CONTINUO DE VALAS, MISTO, COM PERFIL I DE 8"</t>
  </si>
  <si>
    <t>CIMBRAMENTO</t>
  </si>
  <si>
    <t>0293</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</si>
  <si>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</si>
  <si>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</si>
  <si>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</si>
  <si>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ESQUADRIAS/FERRAGENS/VIDROS</t>
  </si>
  <si>
    <t>ESQV</t>
  </si>
  <si>
    <t>PORTA DE MADEIRA</t>
  </si>
  <si>
    <t>0089</t>
  </si>
  <si>
    <t>RECOLOCACAO DE FOLHAS DE PORTA DE PASSAGEM OU JANELA, CONSIDERANDO REAPROVEITAMENTO DO MATERIAL</t>
  </si>
  <si>
    <t>PORTA DE MADEIRA COMPENSADA LISA</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</si>
  <si>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</si>
  <si>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</si>
  <si>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</si>
  <si>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</si>
  <si>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</si>
  <si>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</si>
  <si>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</si>
  <si>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</si>
  <si>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</si>
  <si>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</si>
  <si>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</si>
  <si>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</si>
  <si>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</si>
  <si>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</si>
  <si>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</si>
  <si>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</si>
  <si>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</si>
  <si>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</si>
  <si>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</si>
  <si>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</si>
  <si>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</si>
  <si>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</si>
  <si>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</si>
  <si>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</si>
  <si>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</si>
  <si>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</si>
  <si>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</si>
  <si>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</si>
  <si>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</si>
  <si>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</si>
  <si>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</si>
  <si>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</si>
  <si>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</si>
  <si>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</si>
  <si>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</si>
  <si>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</si>
  <si>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</si>
  <si>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</si>
  <si>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</si>
  <si>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</si>
  <si>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</si>
  <si>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</si>
  <si>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</si>
  <si>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</si>
  <si>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</si>
  <si>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</si>
  <si>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</si>
  <si>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</si>
  <si>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</si>
  <si>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</si>
  <si>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</si>
  <si>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</si>
  <si>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</si>
  <si>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</si>
  <si>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</si>
  <si>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</si>
  <si>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</si>
  <si>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</si>
  <si>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</si>
  <si>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</si>
  <si>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</si>
  <si>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</si>
  <si>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</si>
  <si>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</si>
  <si>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</si>
  <si>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</si>
  <si>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</si>
  <si>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</si>
  <si>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</si>
  <si>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</si>
  <si>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</si>
  <si>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</si>
  <si>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</si>
  <si>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</si>
  <si>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</si>
  <si>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</si>
  <si>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</si>
  <si>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</si>
  <si>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</si>
  <si>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</si>
  <si>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</si>
  <si>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</si>
  <si>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</si>
  <si>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</si>
  <si>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</si>
  <si>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</si>
  <si>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</si>
  <si>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JANELA DE MADEIRA</t>
  </si>
  <si>
    <t>0090</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</si>
  <si>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</si>
  <si>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</si>
  <si>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</si>
  <si>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</si>
  <si>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</si>
  <si>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</si>
  <si>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</si>
  <si>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</si>
  <si>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E/OU TAMPA DE FERRO</t>
  </si>
  <si>
    <t>0092</t>
  </si>
  <si>
    <t>PORTA DE FERRO DE ABRIR</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</si>
  <si>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</si>
  <si>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</si>
  <si>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</si>
  <si>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</si>
  <si>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</si>
  <si>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</si>
  <si>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ALÇAPÃO DE FERRO</t>
  </si>
  <si>
    <t>74073/1</t>
  </si>
  <si>
    <t>ALCAPAO EM FERRO 60X60CM, INCLUSO FERRAGENS</t>
  </si>
  <si>
    <t>74073/2</t>
  </si>
  <si>
    <t>ALCAPAO EM FERRO 70X70CM, INCLUSO FERRAGENS</t>
  </si>
  <si>
    <t>PORTA DE AÇO DE ENROLAR</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</si>
  <si>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</si>
  <si>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</si>
  <si>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</si>
  <si>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</si>
  <si>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</si>
  <si>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</si>
  <si>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</si>
  <si>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FERRO</t>
  </si>
  <si>
    <t>0093</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</si>
  <si>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</si>
  <si>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</si>
  <si>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</si>
  <si>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</si>
  <si>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</si>
  <si>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</si>
  <si>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</si>
  <si>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</si>
  <si>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GRADE DE FERRO</t>
  </si>
  <si>
    <t>0094</t>
  </si>
  <si>
    <t>GRADE DE FERRO, BARRA CHATA</t>
  </si>
  <si>
    <t>73932/1</t>
  </si>
  <si>
    <t>GRADE DE FERRO EM BARRA CHATA 3/16"</t>
  </si>
  <si>
    <t>GUARDA-CORPO DE FERRO</t>
  </si>
  <si>
    <t>0095</t>
  </si>
  <si>
    <t>GUARDA-CORPO EM TUBO DE ACO GALVANIZADO 1 1/2"</t>
  </si>
  <si>
    <t>GUARDA-CORPO</t>
  </si>
  <si>
    <t>74195/1</t>
  </si>
  <si>
    <t>GUARDA-CORPO  COM CORRIMAO EM FERRO BARRA CHATA 3/16"</t>
  </si>
  <si>
    <t>ESCADAS/CORRIMAOS</t>
  </si>
  <si>
    <t>0097</t>
  </si>
  <si>
    <t>ESCADA TIPO MARINHEIRO EM ACO CA-50 9,52MM INCLUSO PINTURA COM FUNDO ANTICORROSIVO TIPO ZARCAO</t>
  </si>
  <si>
    <t>CORRIMAO EM MADEIRA 1A 2,5X30CM</t>
  </si>
  <si>
    <t>CORRIMÃO DE FERRO</t>
  </si>
  <si>
    <t>74072/1</t>
  </si>
  <si>
    <t>CORRIMAO EM TUBO ACO GALVANIZADO 3/4" COM BRACADEIRA</t>
  </si>
  <si>
    <t>74072/2</t>
  </si>
  <si>
    <t>CORRIMAO EM TUBO ACO GALVANIZADO 2 1/2" COM BRACADEIRA</t>
  </si>
  <si>
    <t>74072/3</t>
  </si>
  <si>
    <t>CORRIMAO EM TUBO ACO GALVANIZADO 1 1/4" COM BRACADEIRA</t>
  </si>
  <si>
    <t>ESCADA MARINHEIRO</t>
  </si>
  <si>
    <t>74194/1</t>
  </si>
  <si>
    <t>ESCADA TIPO MARINHEIRO EM TUBO ACO GALVANIZADO 1 1/2" 5 DEGRAUS</t>
  </si>
  <si>
    <t>GUARDA-CORPO COM CORRIMAO EM TUBO DE ACO GALVANIZADO 1 1/2"</t>
  </si>
  <si>
    <t>GUARDA-CORPO COM CORRIMAO EM TUBO DE ACO GALVANIZADO 3/4"</t>
  </si>
  <si>
    <t>PORTA E/OU TAMPA DE ALUMINIO</t>
  </si>
  <si>
    <t>0098</t>
  </si>
  <si>
    <t>PORTA DE CORRER EM ALUMINIO, COM DUAS FOLHAS PARA VIDRO, INCLUSO VIDRO LISO INCOLOR, FECHADURA E PUXADOR, SEM GUARNICAO/ALIZAR/VISTA</t>
  </si>
  <si>
    <t>PORTA CORTA-FOGO 90X210X4CM - FORNECIMENTO E INSTALAÇÃO. AF_08/2015</t>
  </si>
  <si>
    <t>PORTA DE ALUMÍNIO DE ABRIR COM LAMBRI, COMM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</si>
  <si>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</si>
  <si>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</si>
  <si>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</si>
  <si>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</si>
  <si>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GUARDA-CORPO/GRADE DE ALUMINIO</t>
  </si>
  <si>
    <t>0099</t>
  </si>
  <si>
    <t>GRADIL ALUMINIO P/VARANDA</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</si>
  <si>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</si>
  <si>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</si>
  <si>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</si>
  <si>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</si>
  <si>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</si>
  <si>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</si>
  <si>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</si>
  <si>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FERRAGENS PARA PORTAS</t>
  </si>
  <si>
    <t>0100</t>
  </si>
  <si>
    <t>FORNECIMENTO E ASSENTAMENTO DE FERRAGENS</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</si>
  <si>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</si>
  <si>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</si>
  <si>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</si>
  <si>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</si>
  <si>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</si>
  <si>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FERRAGENS PARA JANELAS</t>
  </si>
  <si>
    <t>0101</t>
  </si>
  <si>
    <t>CREMONA EM LATAO CROMADO OU POLIDO, COMPLETA, COM VARA H=1,50M</t>
  </si>
  <si>
    <t>FERRAGENS DIVERSAS</t>
  </si>
  <si>
    <t>0102</t>
  </si>
  <si>
    <t>TARJETA</t>
  </si>
  <si>
    <t>74046/2</t>
  </si>
  <si>
    <t>TARJETA TIPO LIVRE/OCUPADO PARA PORTA DE BANHEIRO</t>
  </si>
  <si>
    <t>DOBRADICA</t>
  </si>
  <si>
    <t>74047/2</t>
  </si>
  <si>
    <t>DOBRADICA EM ACO/FERRO, 3" X 21/2", E=1,9 A 2 MM, SEM ANEL, CROMADO OU ZINCADO, TAMPA BOLA, COM PARAFUSOS</t>
  </si>
  <si>
    <t>PORTA CADEADO</t>
  </si>
  <si>
    <t>74084/1</t>
  </si>
  <si>
    <t>PORTA CADEADO ZINCADO OXIDADO PRETO COM CADEADO DE ACO INOX, LARGURA DE *50* MM</t>
  </si>
  <si>
    <t>FECHO EMBUTIR TIPO UNHA 40CM C/COLOCACAO</t>
  </si>
  <si>
    <t>FECHO EMBUTIR TIPO UNHA 22CM C/COLOCACAO</t>
  </si>
  <si>
    <t>VIDROS/ESPELHOS</t>
  </si>
  <si>
    <t>0103</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</si>
  <si>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</si>
  <si>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</si>
  <si>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</si>
  <si>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</si>
  <si>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</si>
  <si>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</si>
  <si>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</si>
  <si>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PORTA DE VIDRO TEMPERADO</t>
  </si>
  <si>
    <t>73838/1</t>
  </si>
  <si>
    <t>PORTA DE VIDRO TEMPERADO, 0,9X2,10M, ESPESSURA 10MM, INCLUSIVE ACESSORIOS</t>
  </si>
  <si>
    <t>ESPELHO C/MOLDURA</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</si>
  <si>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</si>
  <si>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</si>
  <si>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</si>
  <si>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</si>
  <si>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</si>
  <si>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</si>
  <si>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</si>
  <si>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</si>
  <si>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</si>
  <si>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</si>
  <si>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PORTOES DE MADEIRA/FERRO/ALUMINIO</t>
  </si>
  <si>
    <t>0105</t>
  </si>
  <si>
    <t>PORTAO DE FERRO EM CHAPA GALVANIZADA PLANA 14 GSG</t>
  </si>
  <si>
    <t>PE-A.43 - PORTÃO DE FERRO COM FERRAGENS SEM PINTURA</t>
  </si>
  <si>
    <t>74100/1</t>
  </si>
  <si>
    <t>PORTAO DE FERRO COM VARA 1/2", COM REQUADRO</t>
  </si>
  <si>
    <t>FABRICACAO E INSTALACAO DE PORTAO PARA ENTRADA DE VEICULOS - MMA</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</si>
  <si>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</si>
  <si>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</si>
  <si>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</si>
  <si>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</si>
  <si>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ALUMINIO</t>
  </si>
  <si>
    <t>0222</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</si>
  <si>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</si>
  <si>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</si>
  <si>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</si>
  <si>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</si>
  <si>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</si>
  <si>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</si>
  <si>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</si>
  <si>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</si>
  <si>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</si>
  <si>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</si>
  <si>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</si>
  <si>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</si>
  <si>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</si>
  <si>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</si>
  <si>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</si>
  <si>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</si>
  <si>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</si>
  <si>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PERFIL/CANTONEIRA/BARRA</t>
  </si>
  <si>
    <t>0304</t>
  </si>
  <si>
    <t>CANTONEIRA DE ALUMÍNIO</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</si>
  <si>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</si>
  <si>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</si>
  <si>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</si>
  <si>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</si>
  <si>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</si>
  <si>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</si>
  <si>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FUNDACOES E ESTRUTURAS</t>
  </si>
  <si>
    <t>FUES</t>
  </si>
  <si>
    <t>TUBULOES</t>
  </si>
  <si>
    <t>0038</t>
  </si>
  <si>
    <t>ESCAVACAO MANUAL CAMPO ABERTO P/TUBULAO - FUSTE E/OU BASE (PARA TODAS AS PROFUNDIDADES)</t>
  </si>
  <si>
    <t>ESTACAS</t>
  </si>
  <si>
    <t>0039</t>
  </si>
  <si>
    <t>BROCAS (ESTACAS A TRADO) MOLDADA IN-LOCO</t>
  </si>
  <si>
    <t>74156/3</t>
  </si>
  <si>
    <t>ESTACA A TRADO (BROCA) DIAMETRO = 20 CM, EM CONCRETO MOLDADO IN LOCO, 15 MPA, SEM ARMACAO.</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</si>
  <si>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</si>
  <si>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</si>
  <si>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</si>
  <si>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</si>
  <si>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</si>
  <si>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</si>
  <si>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</si>
  <si>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</si>
  <si>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</si>
  <si>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</si>
  <si>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</si>
  <si>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</si>
  <si>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</si>
  <si>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</si>
  <si>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</si>
  <si>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</si>
  <si>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</si>
  <si>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</si>
  <si>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</si>
  <si>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</si>
  <si>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</si>
  <si>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</si>
  <si>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</si>
  <si>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</si>
  <si>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</si>
  <si>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</si>
  <si>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</si>
  <si>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</si>
  <si>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</si>
  <si>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</si>
  <si>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</si>
  <si>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</si>
  <si>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</si>
  <si>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</si>
  <si>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</si>
  <si>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</si>
  <si>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</si>
  <si>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</si>
  <si>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</si>
  <si>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</si>
  <si>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</si>
  <si>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</si>
  <si>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</si>
  <si>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</si>
  <si>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</si>
  <si>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</si>
  <si>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</si>
  <si>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</si>
  <si>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</si>
  <si>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</si>
  <si>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</si>
  <si>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</si>
  <si>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</si>
  <si>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</si>
  <si>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</si>
  <si>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</si>
  <si>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</si>
  <si>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</si>
  <si>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</si>
  <si>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</si>
  <si>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</si>
  <si>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</si>
  <si>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LASTROS/FUNDACOES DIVERSAS</t>
  </si>
  <si>
    <t>0040</t>
  </si>
  <si>
    <t>LASTRO DE CONCRETO, PREPARO MECÂNICO, INCLUSOS ADITIVO IMPERMEABILIZANTE, LANÇAMENTO E ADENSAMENTO</t>
  </si>
  <si>
    <t>LASTRO DE CONCRETO, E = 3 CM, PREPARO MECÂNICO, INCLUSOS LANÇAMENTO E ADENSAMENTO. AF_07_2016</t>
  </si>
  <si>
    <t>LASTRO DE CONCRETO, E = 5 CM, PREPARO MECÂNICO, INCLUSOS LANÇAMENTO E ADENSAMENTO. AF_07_2016</t>
  </si>
  <si>
    <t>FORMAS/CIMBRAMENTOS/ESCORAMENTOS</t>
  </si>
  <si>
    <t>0041</t>
  </si>
  <si>
    <t>FORMA TABUA PARA CONCRETO EM FUNDACAO C/ REAPROVEITAMENTO 5X</t>
  </si>
  <si>
    <t>FORMA TABUA PARA CONCRETO EM FUNDACAO, C/ REAPROVEITAMENTO 2X.</t>
  </si>
  <si>
    <t>FORMAS PARA CONCRETO, INCLUINDO OS SERVICOS DE ESCORAMENTO,MONTAGEM,  DESMONTAGEM, PARA CONCRETO NAO ESTRUTURAL</t>
  </si>
  <si>
    <t>74007/1</t>
  </si>
  <si>
    <t>FORMA TABUA P/ CONCRETO EM FUNDACAO C/ REAPROVEITAMENTO 10 X.</t>
  </si>
  <si>
    <t>FORMA PINHO 3A P/CONCRETO EM FUNDACAO REAPROV 2 VEZES - CORTE/MONTAGEM/ESCORAMENTO/DESFORMA</t>
  </si>
  <si>
    <t>74074/4</t>
  </si>
  <si>
    <t>FORMA TABUA P/CONCRETO EM FUNDACAO S/REAPROVEITAMENTO</t>
  </si>
  <si>
    <t>FORMA PINHO 3A P/FUNDACAO RADIER REAPROV 10 VEZES - CORTE/MONTAGEM/ESCORAMENTO/DESFORMA</t>
  </si>
  <si>
    <t>74076/1</t>
  </si>
  <si>
    <t>FORMA TABUA P/ CONCRETO EM FUNDACAO RADIER C/ REAPROVEITAMENTO 3X.</t>
  </si>
  <si>
    <t>74076/2</t>
  </si>
  <si>
    <t>FORMA TABUA P/ CONCRETO EM FUNDACAO RADIER C/ REAPROVEITAMENTO 5X.</t>
  </si>
  <si>
    <t>74076/3</t>
  </si>
  <si>
    <t>FORMA TABUA P/ CONCRETO EM FUNDACAO RADIER C/ REAPROVEITAMENTO 10X.</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</si>
  <si>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</si>
  <si>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</si>
  <si>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</si>
  <si>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</si>
  <si>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</si>
  <si>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</si>
  <si>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</si>
  <si>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</si>
  <si>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</si>
  <si>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</si>
  <si>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</si>
  <si>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</si>
  <si>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</si>
  <si>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</si>
  <si>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</si>
  <si>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</si>
  <si>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</si>
  <si>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</si>
  <si>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</si>
  <si>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</si>
  <si>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</si>
  <si>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</si>
  <si>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</si>
  <si>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</si>
  <si>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</si>
  <si>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</si>
  <si>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</si>
  <si>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</si>
  <si>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</si>
  <si>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</si>
  <si>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</si>
  <si>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</si>
  <si>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</si>
  <si>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</si>
  <si>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</si>
  <si>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</si>
  <si>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</si>
  <si>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</si>
  <si>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</si>
  <si>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</si>
  <si>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</si>
  <si>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</si>
  <si>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</si>
  <si>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</si>
  <si>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</si>
  <si>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</si>
  <si>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</si>
  <si>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</si>
  <si>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</si>
  <si>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</si>
  <si>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</si>
  <si>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</si>
  <si>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</si>
  <si>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</si>
  <si>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</si>
  <si>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</si>
  <si>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</si>
  <si>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</si>
  <si>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</si>
  <si>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</si>
  <si>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</si>
  <si>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</si>
  <si>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</si>
  <si>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</si>
  <si>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</si>
  <si>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</si>
  <si>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</si>
  <si>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</si>
  <si>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</si>
  <si>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</si>
  <si>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</si>
  <si>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</si>
  <si>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</si>
  <si>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</si>
  <si>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</si>
  <si>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</si>
  <si>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</si>
  <si>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</si>
  <si>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</si>
  <si>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</si>
  <si>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</si>
  <si>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</si>
  <si>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</si>
  <si>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</si>
  <si>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</si>
  <si>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</si>
  <si>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</si>
  <si>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</si>
  <si>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</si>
  <si>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</si>
  <si>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</si>
  <si>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</si>
  <si>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</si>
  <si>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</si>
  <si>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</si>
  <si>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</si>
  <si>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</si>
  <si>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</si>
  <si>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</si>
  <si>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</si>
  <si>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</si>
  <si>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</si>
  <si>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</si>
  <si>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</si>
  <si>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</si>
  <si>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</si>
  <si>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</si>
  <si>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</si>
  <si>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</si>
  <si>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</si>
  <si>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</si>
  <si>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</si>
  <si>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</si>
  <si>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</si>
  <si>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</si>
  <si>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</si>
  <si>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</si>
  <si>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</si>
  <si>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</si>
  <si>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</si>
  <si>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</si>
  <si>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</si>
  <si>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</si>
  <si>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</si>
  <si>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</si>
  <si>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</si>
  <si>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</si>
  <si>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</si>
  <si>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</si>
  <si>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</si>
  <si>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</si>
  <si>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</si>
  <si>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</si>
  <si>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</si>
  <si>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</si>
  <si>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</si>
  <si>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</si>
  <si>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</si>
  <si>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</si>
  <si>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</si>
  <si>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</si>
  <si>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</si>
  <si>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</si>
  <si>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</si>
  <si>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</si>
  <si>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</si>
  <si>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</si>
  <si>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</si>
  <si>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</si>
  <si>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</si>
  <si>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</si>
  <si>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</si>
  <si>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</si>
  <si>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</si>
  <si>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</si>
  <si>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</si>
  <si>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</si>
  <si>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</si>
  <si>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</si>
  <si>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</si>
  <si>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</si>
  <si>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</si>
  <si>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PLASTIFICADA.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</si>
  <si>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</si>
  <si>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</si>
  <si>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</si>
  <si>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ARMADURAS</t>
  </si>
  <si>
    <t>0042</t>
  </si>
  <si>
    <t>TIRANTES</t>
  </si>
  <si>
    <t>73771/1</t>
  </si>
  <si>
    <t>PROTENSAO DE TIRANTES DE BARRA DE ACO CA-50 EXCL MATERIAIS</t>
  </si>
  <si>
    <t>ARMACAO CA-50 P/1,0M3 DE CONCRETO</t>
  </si>
  <si>
    <t>73990/1</t>
  </si>
  <si>
    <t>ARMACAO ACO CA-50 P/1,0M3 DE CONCRETO</t>
  </si>
  <si>
    <t>ARMACAO EM TELA SOLDADA</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</si>
  <si>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</si>
  <si>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</si>
  <si>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</si>
  <si>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</si>
  <si>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</si>
  <si>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</si>
  <si>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</si>
  <si>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</si>
  <si>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</si>
  <si>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</si>
  <si>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</si>
  <si>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</si>
  <si>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</si>
  <si>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</si>
  <si>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</si>
  <si>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</si>
  <si>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</si>
  <si>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</si>
  <si>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</si>
  <si>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</si>
  <si>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</si>
  <si>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</si>
  <si>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</si>
  <si>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</si>
  <si>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</si>
  <si>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</si>
  <si>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</si>
  <si>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</si>
  <si>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</si>
  <si>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</si>
  <si>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</si>
  <si>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</si>
  <si>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</si>
  <si>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</si>
  <si>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</si>
  <si>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</si>
  <si>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</si>
  <si>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</si>
  <si>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</si>
  <si>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</si>
  <si>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</si>
  <si>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</si>
  <si>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</si>
  <si>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</si>
  <si>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</si>
  <si>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</si>
  <si>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</si>
  <si>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</si>
  <si>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</si>
  <si>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</si>
  <si>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</si>
  <si>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</si>
  <si>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</si>
  <si>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</si>
  <si>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</si>
  <si>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</si>
  <si>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</si>
  <si>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</si>
  <si>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</si>
  <si>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</si>
  <si>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</si>
  <si>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</si>
  <si>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</si>
  <si>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</si>
  <si>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</si>
  <si>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</si>
  <si>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</si>
  <si>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</si>
  <si>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</si>
  <si>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</si>
  <si>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</si>
  <si>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</si>
  <si>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</si>
  <si>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</si>
  <si>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</si>
  <si>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</si>
  <si>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</si>
  <si>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</si>
  <si>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</si>
  <si>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</si>
  <si>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</si>
  <si>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</si>
  <si>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</si>
  <si>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</si>
  <si>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</si>
  <si>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</si>
  <si>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</si>
  <si>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</si>
  <si>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</si>
  <si>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</si>
  <si>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</si>
  <si>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</si>
  <si>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</si>
  <si>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</si>
  <si>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</si>
  <si>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</si>
  <si>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</si>
  <si>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</si>
  <si>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</si>
  <si>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</si>
  <si>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</si>
  <si>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</si>
  <si>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</si>
  <si>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</si>
  <si>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</si>
  <si>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PROFUNDAS (DE EDIFÍCIOS DE MÚLTIPLOS PAVIMENTOS, EDIFICAÇÃO TÉRREA OU SOBRADO), UTILIZANDO AÇO CA-60 DE 5,0 MM - MONTAGEM. AF_12/2015</t>
  </si>
  <si>
    <t>ARMAÇÃO DE ESTRUTURAS DE CONCRETO ARMADO, EXCETO VIGAS, PILARES, LAJES E FUNDAÇÕES PROFUNDAS (DE EDIFÍCIOS DE MÚLTIPLOS PAVIMENTOS, EDIFICAÇÃO TÉRREA OU SOBRADO), UTILIZANDO AÇO CA-50 DE 6,3 MM - MONTAGEM. AF_12/2015</t>
  </si>
  <si>
    <t>ARMAÇÃO DE ESTRUTURAS DE CONCRETO ARMADO, EXCETO VIGAS, PILARES, LAJES E FUNDAÇÕES PROFUNDAS (DE EDIFÍCIOS DE MÚLTIPLOS PAVIMENTOS, EDIFICAÇÃO TÉRREA OU SOBRADO), UTILIZANDO AÇO CA-50 DE 8,0 MM - MONTAGEM. AF_12/2015</t>
  </si>
  <si>
    <t>ARMAÇÃO DE ESTRUTURAS DE CONCRETO ARMADO, EXCETO VIGAS, PILARES, LAJES E FUNDAÇÕES PROFUNDAS (DE EDIFÍCIOS DE MÚLTIPLOS PAVIMENTOS, EDIFICAÇÃO TÉRREA OU SOBRADO), UTILIZANDO AÇO CA-50 DE 10,0 MM - MONTAGEM. AF_12/2015</t>
  </si>
  <si>
    <t>ARMAÇÃO DE ESTRUTURAS DE CONCRETO ARMADO, EXCETO VIGAS, PILARES, LAJES E FUNDAÇÕES PROFUNDAS (DE EDIFÍCIOS DE MÚLTIPLOS PAVIMENTOS, EDIFICAÇÃO TÉRREA OU SOBRADO), UTILIZANDO AÇO CA-50 DE 12,5 MM - MONTAGEM. AF_12/2015</t>
  </si>
  <si>
    <t>ARMAÇÃO DE ESTRUTURAS DE CONCRETO ARMADO, EXCETO VIGAS, PILARES, LAJES E FUNDAÇÕES PROFUNDAS (DE EDIFÍCIOS DE MÚLTIPLOS PAVIMENTOS, EDIFICAÇÃO TÉRREA OU SOBRADO), UTILIZANDO AÇO CA-50 DE 16,0 MM - MONTAGEM. AF_12/2015</t>
  </si>
  <si>
    <t>ARMAÇÃO DE ESTRUTURAS DE CONCRETO ARMADO, EXCETO VIGAS, PILARES, LAJES E FUNDAÇÕES PROFUNDAS (DE EDIFÍCIOS DE MÚLTIPLOS PAVIMENTOS, EDIFICAÇÃO TÉRREA OU SOBRADO), UTILIZANDO AÇO CA-50 DE 20,0 MM - MONTAGEM. AF_12/2015</t>
  </si>
  <si>
    <t>ARMAÇÃO DE ESTRUTURAS DE CONCRETO ARMADO, EXCETO VIGAS, PILARES, LAJES E FUNDAÇÕES PROFUNDAS (DE EDIFÍCIOS DE MÚLTIPLOS PAVIMENTOS, EDIFICAÇÃO TÉRREA OU SOBRADO),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</si>
  <si>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</si>
  <si>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</si>
  <si>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8,0 MM. AF_11/2016</t>
  </si>
  <si>
    <t>MONTAGEM DE ARMADURA LONGITUDINAL DE ESTACAS DE SEÇÃO CIRCULAR, DIÂMETRO = 10,0 MM. AF_11/2016</t>
  </si>
  <si>
    <t>MONTAGEM DE ARMADURA LONGITUDINAL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</si>
  <si>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</si>
  <si>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</si>
  <si>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</si>
  <si>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</si>
  <si>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</si>
  <si>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8,0 MM. AF_11/2016</t>
  </si>
  <si>
    <t>MONTAGEM DE ARMADURA LONGITUDINAL DE ESTACAS DE SEÇÃO RETANGULAR (BARRETE), DIÂMETRO = 10,0 MM. AF_11/2016</t>
  </si>
  <si>
    <t>MONTAGEM DE ARMADURA LONGITUDINAL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</si>
  <si>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</si>
  <si>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</si>
  <si>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</si>
  <si>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</si>
  <si>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</si>
  <si>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</si>
  <si>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</si>
  <si>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</si>
  <si>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</si>
  <si>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</si>
  <si>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</si>
  <si>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CONCRETOS</t>
  </si>
  <si>
    <t>0043</t>
  </si>
  <si>
    <t>REGULARIZAÇÃO DE SUPERFICIE DE CONCRETO APARENTE</t>
  </si>
  <si>
    <t>LANCAMENTO MANUAL DE CONCRETO</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</si>
  <si>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</si>
  <si>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</si>
  <si>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</si>
  <si>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</si>
  <si>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</si>
  <si>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</si>
  <si>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</si>
  <si>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</si>
  <si>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</si>
  <si>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</si>
  <si>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</si>
  <si>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</si>
  <si>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</si>
  <si>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</si>
  <si>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</si>
  <si>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</si>
  <si>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</si>
  <si>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</si>
  <si>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</si>
  <si>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</si>
  <si>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</si>
  <si>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</si>
  <si>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</si>
  <si>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</si>
  <si>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</si>
  <si>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</si>
  <si>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</si>
  <si>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</si>
  <si>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</si>
  <si>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</si>
  <si>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</si>
  <si>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</si>
  <si>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</si>
  <si>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</si>
  <si>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</si>
  <si>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</si>
  <si>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</si>
  <si>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</si>
  <si>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</si>
  <si>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</si>
  <si>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</si>
  <si>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</si>
  <si>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</si>
  <si>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</si>
  <si>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</si>
  <si>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</si>
  <si>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</si>
  <si>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</si>
  <si>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</si>
  <si>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</si>
  <si>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</si>
  <si>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</si>
  <si>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</si>
  <si>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</si>
  <si>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</si>
  <si>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</si>
  <si>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</si>
  <si>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</si>
  <si>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</si>
  <si>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</si>
  <si>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</si>
  <si>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</si>
  <si>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LAJE PRE-FABRICADA</t>
  </si>
  <si>
    <t>0044</t>
  </si>
  <si>
    <t>LAJE PRE-MOLDADA</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</si>
  <si>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</si>
  <si>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</si>
  <si>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</si>
  <si>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</si>
  <si>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</si>
  <si>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</si>
  <si>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</si>
  <si>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</si>
  <si>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</si>
  <si>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</si>
  <si>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</si>
  <si>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</si>
  <si>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EMBASAMENTOS</t>
  </si>
  <si>
    <t>0247</t>
  </si>
  <si>
    <t>EMBASAMENTO DE MATERIAL GRANULAR</t>
  </si>
  <si>
    <t>73817/1</t>
  </si>
  <si>
    <t>EMBASAMENTO DE MATERIAL GRANULAR - PO DE PEDRA</t>
  </si>
  <si>
    <t>73817/2</t>
  </si>
  <si>
    <t>EMBASAMENTO DE MATERIAL GRANULAR - RACHAO</t>
  </si>
  <si>
    <t>AGULHAMENTO DE PEDRA MARROADA NO FUNDO DE VALAS</t>
  </si>
  <si>
    <t>74078/1</t>
  </si>
  <si>
    <t>AGULHAMENTO FUNDO DE VALAS C/MACO 30KG PEDRA-DE-MAO H=10CM</t>
  </si>
  <si>
    <t>ALVENARIA EMBASAMENTO E=20 CM BLOCO CONCRETO</t>
  </si>
  <si>
    <t>EMBASAMENTO C/PEDRA ARGAMASSADA UTILIZANDO ARG.CIM/AREIA 1:4</t>
  </si>
  <si>
    <t>ADESIVOS PARA ESTRUTURAS</t>
  </si>
  <si>
    <t>0286</t>
  </si>
  <si>
    <t>JUNTA DE DILATACAO COM ISOPOR 10 MM</t>
  </si>
  <si>
    <t>JUNTA ELASTICA</t>
  </si>
  <si>
    <t>73898/1</t>
  </si>
  <si>
    <t>JUNTA DE DILATACAO ELASTICA (PVC) O-220/6 PRESSAO ATE 30 MCA</t>
  </si>
  <si>
    <t>JUNTA DE DILATACAO</t>
  </si>
  <si>
    <t>74121/1</t>
  </si>
  <si>
    <t>JUNTA DE DILATACAO PARA IMPERMEABILIZACAO, COM SELANTE ELASTICO MONOCOMPONENTE A BASE DE POLIURETANO, DIMENSOES 1X1CM.</t>
  </si>
  <si>
    <t>PINTURA ADESIVA P/ CONCRETO, A BASE DE RESINA EPOXI ( SIKADUR 32 )</t>
  </si>
  <si>
    <t>CINTAS E VERGAS</t>
  </si>
  <si>
    <t>0296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</si>
  <si>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</si>
  <si>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</si>
  <si>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</si>
  <si>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</si>
  <si>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</si>
  <si>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</si>
  <si>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</si>
  <si>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</si>
  <si>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</si>
  <si>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</si>
  <si>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</si>
  <si>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</si>
  <si>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</si>
  <si>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</si>
  <si>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</si>
  <si>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</si>
  <si>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</si>
  <si>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</si>
  <si>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</si>
  <si>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</si>
  <si>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</si>
  <si>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</si>
  <si>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</si>
  <si>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ESTRUTURAS DIVERSAS</t>
  </si>
  <si>
    <t>0301</t>
  </si>
  <si>
    <t>CHAPIM DE CONCRETO APARENTE COM ACABAMENTO DESEMPENADO, FORMA DE COMPENSADO PLASTIFICADO (MADEIRIT) DE 14 X 10 CM, FUNDIDO NO LOCAL.</t>
  </si>
  <si>
    <t>PILAR E SUPORTE CAIXA D AGUA EM MADEIRA 1A CASAS HP</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</si>
  <si>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</si>
  <si>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</si>
  <si>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</si>
  <si>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</si>
  <si>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</si>
  <si>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</si>
  <si>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</si>
  <si>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</si>
  <si>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</si>
  <si>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</si>
  <si>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</si>
  <si>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</si>
  <si>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</si>
  <si>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</si>
  <si>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IMPERMEABILIZACOES E PROTECOES DIVERSAS</t>
  </si>
  <si>
    <t>IMPE</t>
  </si>
  <si>
    <t>IMPERMEABILIZACAO COM ARGAMASSA</t>
  </si>
  <si>
    <t>0138</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</si>
  <si>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</si>
  <si>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</si>
  <si>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</si>
  <si>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</si>
  <si>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COM ADITIVO</t>
  </si>
  <si>
    <t>0140</t>
  </si>
  <si>
    <t>IMPERMEABILIZACAO DE SUPERFICIE COM CIMENTO IMPERMEABILIZANTE DE PEGA ULTRA RAPIDA, TRACO 1:1, E=0,5 CM</t>
  </si>
  <si>
    <t>IMPERMEABILIZACAO COM MANTA</t>
  </si>
  <si>
    <t>0141</t>
  </si>
  <si>
    <t>FORNECIMENTO/INSTALACAO LONA PLASTICA PRETA, PARA IMPERMEABILIZACAO, ESPESSURA 150 MICRAS.</t>
  </si>
  <si>
    <t>IMPERMEABILIZACAO DE TERRACOS E LAJES</t>
  </si>
  <si>
    <t>73753/1</t>
  </si>
  <si>
    <t>IMPERMEABILIZACAO DE SUPERFICIE COM MANTA ASFALTICA PROTEGIDA COM FILME DE ALUMINIO GOFRADO (DE ESPESSURA 0,8MM), INCLUSA APLICACAO DE  EMULSAO ASFALTICA, E=3MM.</t>
  </si>
  <si>
    <t>ESTABILIZAÇÃO DE SOLO COM GEOMEMBRANA</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</si>
  <si>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</si>
  <si>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</si>
  <si>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</si>
  <si>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</si>
  <si>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FELTRO</t>
  </si>
  <si>
    <t>0142</t>
  </si>
  <si>
    <t>IMPERMEABILIZACAO COM VÉU DE POLIESTER</t>
  </si>
  <si>
    <t>IMPERMEABILIZACAO COM CIMENTO CRISTALIZADO</t>
  </si>
  <si>
    <t>0144</t>
  </si>
  <si>
    <t>CIMENTO ESPECIAL CRISTALIZANTE DENVERLIT C/EMULSAO ADESIVA DENVERFIX -DENVER-1 DEMAO P/SUB SOLO/BALDRAMES/GALERIAS/JARDINEIRAS/ETC</t>
  </si>
  <si>
    <t>73929/1</t>
  </si>
  <si>
    <t>IMPERMEABILIZACAO DE SUPERFICIE COM CIMENTO ESPECIAL CRISTALIZANTE COM ADESIVO LIQUIDO, UMA DEMAO.</t>
  </si>
  <si>
    <t>73929/4</t>
  </si>
  <si>
    <t>IMPERMEABILIZACAO DE ESTRUTURAS ENTERRADAS COM CIMENTO CRISTALIZANTE E ADESIVO LIQUIDO, ATE 7M DE PROFUNDIDADE.</t>
  </si>
  <si>
    <t>IMPERMEABILIZACAO BETUMINOSA C/EMULSAO ASFALTICA E ACRILICA</t>
  </si>
  <si>
    <t>0145</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</si>
  <si>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</si>
  <si>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</si>
  <si>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</si>
  <si>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</si>
  <si>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</si>
  <si>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</si>
  <si>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IMPERMEABILIZACAO FLEXIVEL</t>
  </si>
  <si>
    <t>74066/2</t>
  </si>
  <si>
    <t>IMPERMEABILIZACAO DE SUPERFICIE, COM IMPERMEABILIZANTE FLEXIVEL A BASE ACRILICA.</t>
  </si>
  <si>
    <t>IMPERMEAB. DE FUNDACOES/BALDRAMES/MUROS DE ARRIMO/ALICERCES E REVEST. EM CONTATO C/SOLO - UTILIZ. TINTA BETUMINOSA TIPO NEUTROLIN / 2DEMAOS</t>
  </si>
  <si>
    <t>74106/1</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</si>
  <si>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</si>
  <si>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</si>
  <si>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</si>
  <si>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</si>
  <si>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IMPERMEABILIZACAO COM PINTURA</t>
  </si>
  <si>
    <t>0146</t>
  </si>
  <si>
    <t>IMPERMEABILIZACAO COM RESINA EPOXI</t>
  </si>
  <si>
    <t>73872/1</t>
  </si>
  <si>
    <t>IMPERMEABILIZACAO COM PINTURA A BASE DE RESINA EPOXI ALCATRAO, UMA DEMAO.</t>
  </si>
  <si>
    <t>73872/2</t>
  </si>
  <si>
    <t>IMPERMEABILIZACAO COM PINTURA A BASE DE RESINA EPOXI ALCATRAO, DUAS DEMAOS.</t>
  </si>
  <si>
    <t>IMPERMEABILIZACAO COM MASTIQUE</t>
  </si>
  <si>
    <t>0147</t>
  </si>
  <si>
    <t>IMPERMEABILIZACAO DE SUPERFICIE COM MASTIQUE ELASTICO A BASE DE SILICONE, POR VOLUME.</t>
  </si>
  <si>
    <t>CONSERVACAO DE CALHAS DE CONCRETO - PAR</t>
  </si>
  <si>
    <t>74025/1</t>
  </si>
  <si>
    <t>IMPERMEABILIZACAO DE SUPERFICIE COM MASTIQUE BETUMINOSO A FRIO, POR METRO.</t>
  </si>
  <si>
    <t>IMPERMEABILIZACAO DE LAJES</t>
  </si>
  <si>
    <t>74190/1</t>
  </si>
  <si>
    <t>IMPERMEABILIZACAO DE SUPERFICIE COM MASTIQUE BETUMINOSO A FRIO, POR AREA.</t>
  </si>
  <si>
    <t>INSTALACAO ELETRICA/ELETRIFICACAO E ILUMINACAO EXTERNA</t>
  </si>
  <si>
    <t>INEL</t>
  </si>
  <si>
    <t>ELETRODUTOS/CALHAS PARA LEITO DE CABOS</t>
  </si>
  <si>
    <t>0165</t>
  </si>
  <si>
    <t>DUTOS DE POLIESTER DE ALTA DENSIDADE(PEAD)</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</si>
  <si>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</si>
  <si>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</si>
  <si>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</si>
  <si>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</si>
  <si>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</si>
  <si>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</si>
  <si>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</si>
  <si>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</si>
  <si>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</si>
  <si>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</si>
  <si>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</si>
  <si>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</si>
  <si>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</si>
  <si>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</si>
  <si>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</si>
  <si>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</si>
  <si>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</si>
  <si>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</si>
  <si>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</si>
  <si>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</si>
  <si>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</si>
  <si>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</si>
  <si>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</si>
  <si>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</si>
  <si>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</si>
  <si>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</si>
  <si>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</si>
  <si>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</si>
  <si>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</si>
  <si>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</si>
  <si>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</si>
  <si>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</si>
  <si>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</si>
  <si>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</si>
  <si>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</si>
  <si>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</si>
  <si>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</si>
  <si>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</si>
  <si>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</si>
  <si>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</si>
  <si>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</si>
  <si>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</si>
  <si>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</si>
  <si>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</si>
  <si>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</si>
  <si>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CONEXOES</t>
  </si>
  <si>
    <t>0166</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</si>
  <si>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</si>
  <si>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</si>
  <si>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</si>
  <si>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</si>
  <si>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</si>
  <si>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</si>
  <si>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</si>
  <si>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</si>
  <si>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</si>
  <si>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</si>
  <si>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</si>
  <si>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</si>
  <si>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</si>
  <si>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</si>
  <si>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TERMINAL MECANICO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</si>
  <si>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</si>
  <si>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</si>
  <si>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</si>
  <si>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</si>
  <si>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</si>
  <si>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</si>
  <si>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</si>
  <si>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</si>
  <si>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</si>
  <si>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</si>
  <si>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</si>
  <si>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</si>
  <si>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</si>
  <si>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</si>
  <si>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</si>
  <si>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</si>
  <si>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</si>
  <si>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</si>
  <si>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</si>
  <si>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</si>
  <si>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</si>
  <si>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</si>
  <si>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</si>
  <si>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</si>
  <si>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</si>
  <si>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</si>
  <si>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</si>
  <si>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</si>
  <si>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</si>
  <si>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</si>
  <si>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</si>
  <si>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</si>
  <si>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</si>
  <si>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</si>
  <si>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</si>
  <si>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</si>
  <si>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</si>
  <si>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</si>
  <si>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</si>
  <si>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</si>
  <si>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</si>
  <si>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</si>
  <si>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</si>
  <si>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</si>
  <si>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</si>
  <si>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</si>
  <si>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</si>
  <si>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</si>
  <si>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</si>
  <si>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</si>
  <si>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</si>
  <si>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</si>
  <si>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</si>
  <si>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</si>
  <si>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</si>
  <si>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</si>
  <si>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</si>
  <si>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</si>
  <si>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</si>
  <si>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</si>
  <si>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</si>
  <si>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</si>
  <si>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</si>
  <si>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</si>
  <si>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</si>
  <si>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FIOS/CABOS</t>
  </si>
  <si>
    <t>0167</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</si>
  <si>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</si>
  <si>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</si>
  <si>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</si>
  <si>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</si>
  <si>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</si>
  <si>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</si>
  <si>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</si>
  <si>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</si>
  <si>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</si>
  <si>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</si>
  <si>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</si>
  <si>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</si>
  <si>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</si>
  <si>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</si>
  <si>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</si>
  <si>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</si>
  <si>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</si>
  <si>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</si>
  <si>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</si>
  <si>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</si>
  <si>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</si>
  <si>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</si>
  <si>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</si>
  <si>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</si>
  <si>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</si>
  <si>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</si>
  <si>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</si>
  <si>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</si>
  <si>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</si>
  <si>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</si>
  <si>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</si>
  <si>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</si>
  <si>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</si>
  <si>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</si>
  <si>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</si>
  <si>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</si>
  <si>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</si>
  <si>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</si>
  <si>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</si>
  <si>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</si>
  <si>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</si>
  <si>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</si>
  <si>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450/750 V, PARA DISTRIBUIÇÃO - FORNECIMENTO E INSTALAÇÃO. AF_12/2015</t>
  </si>
  <si>
    <t>CABO DE COBRE FLEXÍVEL ISOLADO, 300 MM², ANTI-CHAMA 0,6/1,0 KV, PARA DISTRIBUIÇÃO - FORNECIMENTO E INSTALAÇÃO. AF_12/2015</t>
  </si>
  <si>
    <t>CAIXAS</t>
  </si>
  <si>
    <t>0168</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</si>
  <si>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</si>
  <si>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</si>
  <si>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</si>
  <si>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</si>
  <si>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</si>
  <si>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</si>
  <si>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</si>
  <si>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</si>
  <si>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</si>
  <si>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</si>
  <si>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</si>
  <si>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</si>
  <si>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</si>
  <si>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</si>
  <si>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</si>
  <si>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</si>
  <si>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</si>
  <si>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</si>
  <si>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</si>
  <si>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</si>
  <si>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</si>
  <si>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</si>
  <si>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</si>
  <si>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</si>
  <si>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</si>
  <si>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</si>
  <si>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</si>
  <si>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</si>
  <si>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</si>
  <si>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</si>
  <si>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</si>
  <si>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</si>
  <si>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</si>
  <si>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</si>
  <si>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</si>
  <si>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</si>
  <si>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</si>
  <si>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</si>
  <si>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</si>
  <si>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</si>
  <si>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</si>
  <si>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</si>
  <si>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</si>
  <si>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</si>
  <si>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</si>
  <si>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</si>
  <si>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</si>
  <si>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</si>
  <si>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</si>
  <si>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</si>
  <si>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</si>
  <si>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</si>
  <si>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</si>
  <si>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QUADROS/DISJUNTORES</t>
  </si>
  <si>
    <t>0169</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</si>
  <si>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</si>
  <si>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</si>
  <si>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</si>
  <si>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</si>
  <si>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</si>
  <si>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</si>
  <si>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P/DISTRIBUICAO 4 CIRCUITOS INCLUSIVE ACESSORIOS</t>
  </si>
  <si>
    <t>74052/5</t>
  </si>
  <si>
    <t>QUADRO DE MEDICAO GERAL EM CHAPA METALICA PARA EDIFICIOS COM 16 APTOS, INCLUSIVE DISJUNTORES E ATERRAMENTO</t>
  </si>
  <si>
    <t>DISJUNTORES</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</si>
  <si>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</si>
  <si>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</si>
  <si>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</si>
  <si>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</si>
  <si>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</si>
  <si>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</si>
  <si>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</si>
  <si>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</si>
  <si>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</si>
  <si>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</si>
  <si>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</si>
  <si>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</si>
  <si>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</si>
  <si>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</si>
  <si>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</si>
  <si>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</si>
  <si>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</si>
  <si>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</si>
  <si>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</si>
  <si>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</si>
  <si>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QUADROS DE DISTRIBUICAO.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</si>
  <si>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</si>
  <si>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</si>
  <si>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</si>
  <si>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</si>
  <si>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</si>
  <si>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</si>
  <si>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</si>
  <si>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</si>
  <si>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</si>
  <si>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</si>
  <si>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</si>
  <si>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</si>
  <si>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</si>
  <si>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</si>
  <si>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</si>
  <si>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</si>
  <si>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</si>
  <si>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</si>
  <si>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</si>
  <si>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</si>
  <si>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</si>
  <si>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</si>
  <si>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</si>
  <si>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</si>
  <si>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</si>
  <si>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</si>
  <si>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</si>
  <si>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</si>
  <si>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</si>
  <si>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</si>
  <si>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</si>
  <si>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</si>
  <si>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</si>
  <si>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</si>
  <si>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</si>
  <si>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</si>
  <si>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</si>
  <si>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INTERRUPTOR/TOMADA</t>
  </si>
  <si>
    <t>0170</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</si>
  <si>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</si>
  <si>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</si>
  <si>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</si>
  <si>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</si>
  <si>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</si>
  <si>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</si>
  <si>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</si>
  <si>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</si>
  <si>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</si>
  <si>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</si>
  <si>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</si>
  <si>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</si>
  <si>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</si>
  <si>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</si>
  <si>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</si>
  <si>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</si>
  <si>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</si>
  <si>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</si>
  <si>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</si>
  <si>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</si>
  <si>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</si>
  <si>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</si>
  <si>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</si>
  <si>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</si>
  <si>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</si>
  <si>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</si>
  <si>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</si>
  <si>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</si>
  <si>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</si>
  <si>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</si>
  <si>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</si>
  <si>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</si>
  <si>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</si>
  <si>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</si>
  <si>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</si>
  <si>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</si>
  <si>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</si>
  <si>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</si>
  <si>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</si>
  <si>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</si>
  <si>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</si>
  <si>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</si>
  <si>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</si>
  <si>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</si>
  <si>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</si>
  <si>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</si>
  <si>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</si>
  <si>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</si>
  <si>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</si>
  <si>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</si>
  <si>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</si>
  <si>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</si>
  <si>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</si>
  <si>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</si>
  <si>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</si>
  <si>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</si>
  <si>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</si>
  <si>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</si>
  <si>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</si>
  <si>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</si>
  <si>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</si>
  <si>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</si>
  <si>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</si>
  <si>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</si>
  <si>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</si>
  <si>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</si>
  <si>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</si>
  <si>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</si>
  <si>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</si>
  <si>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</si>
  <si>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</si>
  <si>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</si>
  <si>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</si>
  <si>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</si>
  <si>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</si>
  <si>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</si>
  <si>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</si>
  <si>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</si>
  <si>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</si>
  <si>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</si>
  <si>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</si>
  <si>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LUMINARIA INTERNA/BOCAL/LAMPADAS</t>
  </si>
  <si>
    <t>0171</t>
  </si>
  <si>
    <t>LAMPADA VAPOR METALICO 400W - FORNECIMENTO E INSTALACAO</t>
  </si>
  <si>
    <t>IGNITOR PARA PARTIDA LÂMPADA VAPOR SÓDIO ALTA PRESSÃO ATÉ 400W</t>
  </si>
  <si>
    <t>LUMINARIA INTERNA TP CALHA SOBREPOR</t>
  </si>
  <si>
    <t>73953/1</t>
  </si>
  <si>
    <t>LUMINARIA TIPO CALHA, DE SOBREPOR, COM REATOR DE PARTIDA RAPIDA E LAMPADA FLUORESCENTE 1X20W, COMPLETA,  FORNECIMENTO E INSTALACAO</t>
  </si>
  <si>
    <t>73953/2</t>
  </si>
  <si>
    <t>LUMINARIA TIPO CALHA, DE SOBREPOR, COM REATOR DE PARTIDA RAPIDA E LAMPADA FLUORESCENTE 2X20W, COMPLETA, FORNECIMENTO E INSTALACAO</t>
  </si>
  <si>
    <t>73953/4</t>
  </si>
  <si>
    <t>LUMINÁRIAS TIPO CALHA, DE SOBREPOR, COM REATORES DE PARTIDA RÁPIDA E LÂMPADAS FLUORESCENTES 2X2X18W, COMPLETAS, FORNECIMENTO E INSTALAÇÃO</t>
  </si>
  <si>
    <t>73953/5</t>
  </si>
  <si>
    <t>LUMINARIA TIPO CALHA, DE SOBREPOR, COM REATOR DE PARTIDA RAPIDA E LAMPADA FLUORESCENTE 1X40W, COMPLETA, FORNECIMENTO E INSTALACAO</t>
  </si>
  <si>
    <t>73953/6</t>
  </si>
  <si>
    <t>LUMINARIA TIPO CALHA, DE SOBREPOR, COM REATOR DE PARTIDA RAPIDA E LAMPADA FLUORESCENTE 2X40W, COMPLETA, FORNECIMENTO E INSTALACAO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</si>
  <si>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</si>
  <si>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</si>
  <si>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</si>
  <si>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</si>
  <si>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LUMINARIA GLOBO</t>
  </si>
  <si>
    <t>74041/1</t>
  </si>
  <si>
    <t>LUMINARIA GLOBO VIDRO LEITOSO/PLAFONIER/BOCAL/LAMPADA FLUORESCENTE 20W</t>
  </si>
  <si>
    <t>74041/2</t>
  </si>
  <si>
    <t>LUMINARIA GLOBO VIDRO LEITOSO/PLAFONIER/BOCAL/LAMPADA FLUORESCENTE 40W</t>
  </si>
  <si>
    <t>REFLETOR</t>
  </si>
  <si>
    <t>74082/1</t>
  </si>
  <si>
    <t>REFLETOR REDONDO EM ALUMINIO COM SUPORTE E ALCA REGULAVEL PARA FIXACAO, COM LAMPADA VAPOR DE MERCURIO 250W</t>
  </si>
  <si>
    <t>LUMINARIA INTERNA</t>
  </si>
  <si>
    <t>74094/1</t>
  </si>
  <si>
    <t>LUMINARIA TIPO SPOT PARA 1 LAMPADA INCANDESCENTE/FLUORESCENTE COMPACTA</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</si>
  <si>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</si>
  <si>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</si>
  <si>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</si>
  <si>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20W - FORNECIMENTO E INSTALACAO</t>
  </si>
  <si>
    <t>LAMPADA FLUORESCENTE 40W -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</si>
  <si>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</si>
  <si>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</si>
  <si>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</si>
  <si>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</si>
  <si>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</si>
  <si>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</si>
  <si>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</si>
  <si>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FORNECIMENTO DE MAT/MO P/ELETRIFICACAO E ILUMINACAO PUBLICA</t>
  </si>
  <si>
    <t>0172</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</si>
  <si>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</si>
  <si>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</si>
  <si>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</si>
  <si>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</si>
  <si>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FORNEC/COLOC DE CONECTORES/LACO DE ROLDANA E ALCA P/ILUM PUBLICA</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</si>
  <si>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</si>
  <si>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</si>
  <si>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</si>
  <si>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</si>
  <si>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</si>
  <si>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</si>
  <si>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</si>
  <si>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</si>
  <si>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</si>
  <si>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</si>
  <si>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DIVERSOS PARA SUBESTACAO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</si>
  <si>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</si>
  <si>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</si>
  <si>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</si>
  <si>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</si>
  <si>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</si>
  <si>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</si>
  <si>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</si>
  <si>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</si>
  <si>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</si>
  <si>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t>
  </si>
  <si>
    <t>0173</t>
  </si>
  <si>
    <t>POSTE DE CONCRETO - ASSENTAMENTO</t>
  </si>
  <si>
    <t>73783/1</t>
  </si>
  <si>
    <t>POSTE CONCRETO SECAO CIRCULAR COMPRIMENTO=5M CARGA NOMINAL TOPO 100KG INCLUSIVE ESCAVACAO EXCLUSIVE TRANSPORTE - FORNECIMENTO E COLOCACAO</t>
  </si>
  <si>
    <t>73783/3</t>
  </si>
  <si>
    <t>POSTE CONCRETO SEÇÃO CIRCULAR COMPRIMENTO=5M CARGA NOMINAL TOPO 300KG INCLUSIVE ESCAVACAO EXCLUSIVE TRANSPORTE - FORNECIMENTO E COLOCAÇÃO</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</si>
  <si>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</si>
  <si>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</si>
  <si>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</si>
  <si>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</si>
  <si>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</si>
  <si>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</si>
  <si>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</si>
  <si>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</si>
  <si>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</si>
  <si>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</si>
  <si>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</si>
  <si>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</si>
  <si>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</si>
  <si>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</si>
  <si>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</si>
  <si>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</si>
  <si>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</si>
  <si>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</si>
  <si>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</si>
  <si>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</si>
  <si>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</si>
  <si>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</si>
  <si>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</si>
  <si>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</si>
  <si>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</si>
  <si>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</si>
  <si>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POSTE METALICO</t>
  </si>
  <si>
    <t>0174</t>
  </si>
  <si>
    <t>POSTES DE ACO FORNECIMENTO E ASSENTAMENTO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</si>
  <si>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</si>
  <si>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</si>
  <si>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</si>
  <si>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</si>
  <si>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</si>
  <si>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</si>
  <si>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</si>
  <si>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FLANGEADO, H=9M - FORNECIMENTO E INSTALACAO</t>
  </si>
  <si>
    <t>CHUMBADORES DE ACO</t>
  </si>
  <si>
    <t>73855/1</t>
  </si>
  <si>
    <t>CHUMBADOR DE AÇO PARA FIXAÇÃO DE POSTE DE ACO RETO OU CURVO 7 A 9M COM FLANGE - FORNECIMENTO E INSTALACAO</t>
  </si>
  <si>
    <t>LUMINARIA EXTERNA</t>
  </si>
  <si>
    <t>0175</t>
  </si>
  <si>
    <t>REATOR PARA LAMPADA VAPOR DE MERCURIO USO EXTERNO 220V/400W</t>
  </si>
  <si>
    <t>REATOR PARA LAMPADA VAPOR DE SODIO ALTA PRESSAO - 220V/250W - USO EXTERNO</t>
  </si>
  <si>
    <t>LAMPADAS E RECEPTACULOS</t>
  </si>
  <si>
    <t>73831/1</t>
  </si>
  <si>
    <t>LAMPADA DE VAPOR DE MERCURIO DE 125W - FORNECIMENTO E INSTALACAO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</si>
  <si>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</si>
  <si>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</si>
  <si>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</si>
  <si>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</si>
  <si>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</si>
  <si>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</si>
  <si>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</si>
  <si>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</si>
  <si>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</si>
  <si>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</si>
  <si>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</si>
  <si>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</si>
  <si>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</si>
  <si>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</si>
  <si>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</si>
  <si>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</si>
  <si>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LUMINARIA EXTERNA ABERTA</t>
  </si>
  <si>
    <t>74231/1</t>
  </si>
  <si>
    <t>LUMINARIA ABERTA PARA ILUMINACAO PUBLICA, PARA LAMPADA A VAPOR DE MERCURIO ATE 400W E MISTA ATE 500W, COM BRACO EM TUBO DE ACO GALV D=50MM PROJ HOR=2.500MM E PROJ VERT= 2.200MM, FORNECIMENTO E INSTALACAO</t>
  </si>
  <si>
    <t>REFLETOR PARA LAMPADAS VAPOR DE MERCURIO, VAPOR DE SODIO, VAPOR METALICO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</si>
  <si>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</si>
  <si>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</si>
  <si>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</si>
  <si>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</si>
  <si>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</si>
  <si>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</si>
  <si>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</si>
  <si>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</si>
  <si>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</si>
  <si>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</si>
  <si>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</si>
  <si>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TRANSFORMADORES</t>
  </si>
  <si>
    <t>0176</t>
  </si>
  <si>
    <t>TRANSFORMADORES DE DISTRIBUICAO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</si>
  <si>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</si>
  <si>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</si>
  <si>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</si>
  <si>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</si>
  <si>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</si>
  <si>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</si>
  <si>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</si>
  <si>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</si>
  <si>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</si>
  <si>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</si>
  <si>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</si>
  <si>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</si>
  <si>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</si>
  <si>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</si>
  <si>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</si>
  <si>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</si>
  <si>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</si>
  <si>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</si>
  <si>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</si>
  <si>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</si>
  <si>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PONTOS DE LUZ/TOMADAS ANTENA TV/CAMPAINHAS/INTERRUPTORES</t>
  </si>
  <si>
    <t>0177</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</si>
  <si>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</si>
  <si>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</si>
  <si>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</si>
  <si>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</si>
  <si>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</si>
  <si>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</si>
  <si>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</si>
  <si>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</si>
  <si>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</si>
  <si>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</si>
  <si>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</si>
  <si>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</si>
  <si>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</si>
  <si>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</si>
  <si>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INSTALACAO PARA-RAIOS P/RESERVATORIO</t>
  </si>
  <si>
    <t>HASTE COPPERWELD 5/8 X 3,0M COM CONECTOR</t>
  </si>
  <si>
    <t>PARA-RAIOS TIPO FRANKLIN - CABO E SUPORTE ISOLADOR</t>
  </si>
  <si>
    <t>TERMINAL AEREO EM ACO GALVANIZADO COM BASE DE FIXACAO H = 30CM</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</si>
  <si>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</si>
  <si>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</si>
  <si>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</si>
  <si>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</si>
  <si>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</si>
  <si>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</si>
  <si>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TERRA CANTONEIRA GALVANIZADA L=2,00M COM CONEXOES</t>
  </si>
  <si>
    <t>HASTE COPERWELD 3/4" X 3,00M COM CONECTOR</t>
  </si>
  <si>
    <t>HASTE DE ATERRAMENTO EM AÇO COM 3,00 M DE COMPRIMENTO E DN = 5/8" REVESTIDA COM BAIXA CAMADA DE COBRE, SEM CONECTOR</t>
  </si>
  <si>
    <t>MASTRO SIMPLES DE FERRO GALVANIZADO P/ PARA-RAIOS H=3,00M INCLUINDO BASE - FORNECIMENTO E INSTALACAO</t>
  </si>
  <si>
    <t>PARA-RAIO TP VALVULA 15KV/5KA - FORNECIMENTO E INSTALACAO</t>
  </si>
  <si>
    <t>SERVICOS DIVERSOS</t>
  </si>
  <si>
    <t>0244</t>
  </si>
  <si>
    <t>CHUVEIRO ELETRICO COMUM CORPO PLASTICO TIPO DUCHA, FORNECIMENTO E INSTALACAO</t>
  </si>
  <si>
    <t>CHAVES EM GERAL/FUSIVEIS E CONECTORES</t>
  </si>
  <si>
    <t>0270</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</si>
  <si>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</si>
  <si>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</si>
  <si>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</si>
  <si>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</si>
  <si>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</si>
  <si>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CHAVES</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</si>
  <si>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</si>
  <si>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</si>
  <si>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</si>
  <si>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</si>
  <si>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</si>
  <si>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</si>
  <si>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</si>
  <si>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</si>
  <si>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</si>
  <si>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</si>
  <si>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</si>
  <si>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</si>
  <si>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</si>
  <si>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</si>
  <si>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</si>
  <si>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</si>
  <si>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INSTALACOES ESPECIAIS</t>
  </si>
  <si>
    <t>INES</t>
  </si>
  <si>
    <t>INCENDIO</t>
  </si>
  <si>
    <t>0186</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</si>
  <si>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</si>
  <si>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</si>
  <si>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</si>
  <si>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</si>
  <si>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</si>
  <si>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</si>
  <si>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EXTINTOR DE INCENDIO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</si>
  <si>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</si>
  <si>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</si>
  <si>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</si>
  <si>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</si>
  <si>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</si>
  <si>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</si>
  <si>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</si>
  <si>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TELEFONE</t>
  </si>
  <si>
    <t>0187</t>
  </si>
  <si>
    <t>TOMADA PARA TELEFONE DE 4 POLOS PADRAO TELEBRAS - FORNECIMENTO E INSTALACAO</t>
  </si>
  <si>
    <t>CABO TELEFONICO CTP-APL-50, 30 PARES (USO EXTERNO) - FORNECIMENTO E INSTALACAO</t>
  </si>
  <si>
    <t>CABO TELEFONICO CTP-APL-50, 20 PARES (USO EXTERNO) - FORNECIMENTO E INSTALACAO</t>
  </si>
  <si>
    <t>CABO TELEFONICO CTP-APL-50, 10 PARES (USO EXTERNO) - FORNECIMENTO E INSTALACAO</t>
  </si>
  <si>
    <t>CAIXAS PARA INSTALACOES TELEFONICAS</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</si>
  <si>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</si>
  <si>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</si>
  <si>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</si>
  <si>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</si>
  <si>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</si>
  <si>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</si>
  <si>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CABOS TELEFONICOS</t>
  </si>
  <si>
    <t>73768/1</t>
  </si>
  <si>
    <t>FIO TELEFONICO FI 0,6MM, 2 CONDUTORES (USO INTERNO)-  FORNECIMENTO E INSTALACAO</t>
  </si>
  <si>
    <t>73768/2</t>
  </si>
  <si>
    <t>CABO TELEFONICO FE 1,0MM, 2 CONDUTORES (USO EXTERNO) - FORNECIMENTO E INSTALACAO</t>
  </si>
  <si>
    <t>73768/3</t>
  </si>
  <si>
    <t>CABO TELEFONICO CI-50 10 PARES (USO INTERNO) - FORNECIMENTO E INSTALACAO</t>
  </si>
  <si>
    <t>73768/4</t>
  </si>
  <si>
    <t>CABO TELEFONICO CI-50 20PARES (USO INTERNO) - FORNECIMENTO E INSTALACAO</t>
  </si>
  <si>
    <t>73768/5</t>
  </si>
  <si>
    <t>CABO TELEFONICO CI-50 30PARES (USO INTERNO) - FORNECIMENTO E INSTALACAO</t>
  </si>
  <si>
    <t>73768/6</t>
  </si>
  <si>
    <t>CABO TELEFONICO CI-50 50PARES (USO INTERNO) - FORNECIMENTO E INSTALACAO</t>
  </si>
  <si>
    <t>73768/7</t>
  </si>
  <si>
    <t>CABO TELEFONICO CI-50 75 PARES (USO INTERNO) - FORNECIMENTO E INSTALACAO</t>
  </si>
  <si>
    <t>73768/8</t>
  </si>
  <si>
    <t>CABO TELEFONICO CI-50 200 PARES (USO INTERNO) - FORNECIMENTO E INSTALACAO</t>
  </si>
  <si>
    <t>73768/9</t>
  </si>
  <si>
    <t>CABO TELEFONICO CCI-50 1 PAR (USO INTERNO) - FORNECIMENTO E INSTALACAO</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</si>
  <si>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</si>
  <si>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</si>
  <si>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</si>
  <si>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</si>
  <si>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</si>
  <si>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</si>
  <si>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</si>
  <si>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</si>
  <si>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</si>
  <si>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</si>
  <si>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</si>
  <si>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</si>
  <si>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</si>
  <si>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</si>
  <si>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</si>
  <si>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</si>
  <si>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</si>
  <si>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</si>
  <si>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</si>
  <si>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</si>
  <si>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AR CONDICIONADO</t>
  </si>
  <si>
    <t>0190</t>
  </si>
  <si>
    <t>DUTO CHAPA GALVANIZADA NUM 26 P/ AR CONDICIONADO</t>
  </si>
  <si>
    <t>DUTO CHAPA GALVANIZADA NUM 22 P/ AR CONDICIONADO</t>
  </si>
  <si>
    <t>GAS</t>
  </si>
  <si>
    <t>0274</t>
  </si>
  <si>
    <t>INSTALACAO GAS</t>
  </si>
  <si>
    <t>74003/1</t>
  </si>
  <si>
    <t>INSTALACOES GAS CENTRAL P/ EDIFICIO RESIDENCIAL C/ 4 PAVTOS 16 UNID.  UMA CENTRAL POR BLOCO COM 16 PONTOS</t>
  </si>
  <si>
    <t>MANOMETRO 0 A 200 PSI (0 A 14 KGF/CM2), D = 50MM - FORNECIMENTO E COLOCACAO</t>
  </si>
  <si>
    <t>BOMBAS P/INSTALACAO PREDIAL</t>
  </si>
  <si>
    <t>0312</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</si>
  <si>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</si>
  <si>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</si>
  <si>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</si>
  <si>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</si>
  <si>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</si>
  <si>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</si>
  <si>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</si>
  <si>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</si>
  <si>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</si>
  <si>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INSTALACOES HIDRO SANITARIAS</t>
  </si>
  <si>
    <t>INHI</t>
  </si>
  <si>
    <t>FORNEC. E ASSENTAMENTO DE TUBOS P/INSTALACAO DOMICILIAR</t>
  </si>
  <si>
    <t>0179</t>
  </si>
  <si>
    <t>TUBULAÇÃO EM AÇO GALVANIZADO C/ COSTURA C/ CONEXÕES</t>
  </si>
  <si>
    <t>73976/4</t>
  </si>
  <si>
    <t>TUBO DE AÇO GALVANIZADO COM COSTURA 1" (25MM), INCLUSIVE CONEXOES - FORNECIMENTO E INSTALACAO</t>
  </si>
  <si>
    <t>73976/10</t>
  </si>
  <si>
    <t>TUBO DE AÇO GALVANIZADO COM COSTURA 4" (100MM), INCLUSIVE CONEXOES - FORNECIMENTO E INSTALACAO</t>
  </si>
  <si>
    <t>73976/11</t>
  </si>
  <si>
    <t>TUBO DE AÇO GALVANIZADO COM COSTURA 6" (150MM), INCLUSIVE CONEXÕES - INSTALAÇÃO</t>
  </si>
  <si>
    <t>TUBULAÇÃO EM AÇO PRETO S/ COSTURA C/ CONEXÕES</t>
  </si>
  <si>
    <t>75027/4</t>
  </si>
  <si>
    <t>TUBO DE AÇO PRETO 4" SEM COSTURA SCHEDULE 40/NBR 5590, INCLUSIVE CONEXOES - FORNECIMENTO E INSTALACAO</t>
  </si>
  <si>
    <t>75027/5</t>
  </si>
  <si>
    <t>TUBO DE AÇO PRETO 6" SEM COSTURA SCHEDULE 40/NBR 5590, INCLUSIVE CONEXÕES -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</si>
  <si>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</si>
  <si>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</si>
  <si>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</si>
  <si>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</si>
  <si>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</si>
  <si>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</si>
  <si>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</si>
  <si>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</si>
  <si>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</si>
  <si>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</si>
  <si>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</si>
  <si>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</si>
  <si>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</si>
  <si>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</si>
  <si>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</si>
  <si>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</si>
  <si>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</si>
  <si>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</si>
  <si>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</si>
  <si>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</si>
  <si>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</si>
  <si>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</si>
  <si>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</si>
  <si>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</si>
  <si>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</si>
  <si>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</si>
  <si>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</si>
  <si>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</si>
  <si>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</si>
  <si>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</si>
  <si>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</si>
  <si>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</si>
  <si>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</si>
  <si>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</si>
  <si>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</si>
  <si>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</si>
  <si>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</si>
  <si>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</si>
  <si>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</si>
  <si>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</si>
  <si>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</si>
  <si>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</si>
  <si>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</si>
  <si>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</si>
  <si>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</si>
  <si>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</si>
  <si>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</si>
  <si>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</si>
  <si>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</si>
  <si>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</si>
  <si>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</si>
  <si>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</si>
  <si>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</si>
  <si>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</si>
  <si>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</si>
  <si>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</si>
  <si>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</si>
  <si>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</si>
  <si>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</si>
  <si>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</si>
  <si>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</si>
  <si>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</si>
  <si>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</si>
  <si>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</si>
  <si>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</si>
  <si>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</si>
  <si>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</si>
  <si>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</si>
  <si>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</si>
  <si>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</si>
  <si>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</si>
  <si>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</si>
  <si>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</si>
  <si>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</si>
  <si>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</si>
  <si>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</si>
  <si>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</si>
  <si>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</si>
  <si>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</si>
  <si>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</si>
  <si>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</si>
  <si>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</si>
  <si>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</si>
  <si>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</si>
  <si>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</si>
  <si>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</si>
  <si>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</si>
  <si>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</si>
  <si>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</si>
  <si>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</si>
  <si>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</si>
  <si>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</si>
  <si>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</si>
  <si>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</si>
  <si>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</si>
  <si>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</si>
  <si>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</si>
  <si>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</si>
  <si>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</si>
  <si>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</si>
  <si>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</si>
  <si>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</si>
  <si>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</si>
  <si>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</si>
  <si>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</si>
  <si>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</si>
  <si>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</si>
  <si>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</si>
  <si>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</si>
  <si>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</si>
  <si>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</si>
  <si>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</si>
  <si>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</si>
  <si>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</si>
  <si>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</si>
  <si>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0180</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</si>
  <si>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</si>
  <si>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</si>
  <si>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</si>
  <si>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</si>
  <si>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</si>
  <si>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</si>
  <si>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</si>
  <si>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</si>
  <si>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</si>
  <si>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</si>
  <si>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</si>
  <si>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</si>
  <si>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</si>
  <si>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</si>
  <si>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</si>
  <si>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</si>
  <si>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</si>
  <si>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</si>
  <si>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</si>
  <si>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</si>
  <si>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</si>
  <si>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</si>
  <si>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</si>
  <si>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</si>
  <si>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</si>
  <si>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</si>
  <si>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</si>
  <si>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</si>
  <si>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</si>
  <si>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</si>
  <si>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</si>
  <si>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</si>
  <si>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</si>
  <si>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</si>
  <si>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</si>
  <si>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</si>
  <si>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</si>
  <si>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</si>
  <si>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</si>
  <si>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</si>
  <si>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</si>
  <si>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</si>
  <si>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</si>
  <si>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</si>
  <si>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</si>
  <si>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</si>
  <si>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</si>
  <si>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</si>
  <si>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</si>
  <si>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</si>
  <si>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</si>
  <si>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</si>
  <si>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</si>
  <si>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</si>
  <si>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</si>
  <si>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</si>
  <si>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</si>
  <si>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</si>
  <si>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</si>
  <si>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</si>
  <si>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</si>
  <si>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</si>
  <si>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</si>
  <si>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</si>
  <si>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</si>
  <si>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</si>
  <si>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</si>
  <si>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</si>
  <si>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</si>
  <si>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</si>
  <si>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</si>
  <si>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</si>
  <si>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</si>
  <si>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</si>
  <si>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</si>
  <si>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</si>
  <si>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</si>
  <si>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</si>
  <si>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</si>
  <si>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</si>
  <si>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</si>
  <si>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</si>
  <si>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</si>
  <si>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</si>
  <si>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</si>
  <si>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</si>
  <si>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</si>
  <si>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</si>
  <si>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</si>
  <si>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</si>
  <si>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</si>
  <si>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</si>
  <si>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</si>
  <si>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</si>
  <si>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</si>
  <si>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</si>
  <si>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</si>
  <si>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</si>
  <si>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</si>
  <si>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</si>
  <si>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</si>
  <si>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</si>
  <si>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</si>
  <si>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</si>
  <si>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</si>
  <si>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</si>
  <si>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</si>
  <si>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</si>
  <si>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</si>
  <si>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</si>
  <si>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</si>
  <si>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</si>
  <si>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</si>
  <si>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</si>
  <si>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</si>
  <si>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</si>
  <si>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</si>
  <si>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</si>
  <si>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</si>
  <si>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</si>
  <si>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</si>
  <si>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</si>
  <si>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</si>
  <si>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</si>
  <si>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</si>
  <si>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</si>
  <si>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</si>
  <si>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</si>
  <si>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</si>
  <si>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</si>
  <si>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</si>
  <si>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</si>
  <si>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</si>
  <si>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</si>
  <si>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</si>
  <si>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</si>
  <si>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</si>
  <si>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</si>
  <si>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</si>
  <si>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</si>
  <si>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</si>
  <si>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</si>
  <si>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</si>
  <si>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</si>
  <si>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</si>
  <si>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</si>
  <si>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</si>
  <si>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</si>
  <si>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</si>
  <si>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</si>
  <si>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</si>
  <si>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</si>
  <si>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</si>
  <si>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</si>
  <si>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</si>
  <si>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</si>
  <si>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</si>
  <si>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</si>
  <si>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</si>
  <si>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</si>
  <si>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</si>
  <si>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</si>
  <si>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</si>
  <si>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</si>
  <si>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</si>
  <si>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</si>
  <si>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</si>
  <si>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</si>
  <si>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</si>
  <si>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</si>
  <si>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</si>
  <si>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</si>
  <si>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</si>
  <si>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</si>
  <si>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</si>
  <si>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</si>
  <si>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</si>
  <si>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</si>
  <si>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</si>
  <si>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</si>
  <si>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</si>
  <si>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</si>
  <si>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</si>
  <si>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</si>
  <si>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</si>
  <si>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</si>
  <si>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</si>
  <si>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</si>
  <si>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</si>
  <si>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</si>
  <si>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</si>
  <si>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</si>
  <si>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</si>
  <si>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</si>
  <si>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</si>
  <si>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</si>
  <si>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</si>
  <si>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</si>
  <si>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</si>
  <si>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</si>
  <si>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</si>
  <si>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</si>
  <si>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</si>
  <si>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</si>
  <si>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</si>
  <si>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</si>
  <si>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</si>
  <si>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</si>
  <si>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</si>
  <si>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</si>
  <si>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</si>
  <si>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</si>
  <si>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</si>
  <si>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</si>
  <si>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</si>
  <si>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</si>
  <si>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</si>
  <si>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</si>
  <si>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</si>
  <si>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</si>
  <si>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</si>
  <si>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</si>
  <si>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</si>
  <si>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</si>
  <si>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</si>
  <si>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</si>
  <si>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</si>
  <si>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</si>
  <si>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</si>
  <si>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</si>
  <si>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</si>
  <si>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</si>
  <si>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</si>
  <si>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</si>
  <si>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</si>
  <si>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</si>
  <si>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</si>
  <si>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</si>
  <si>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</si>
  <si>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</si>
  <si>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</si>
  <si>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</si>
  <si>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</si>
  <si>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</si>
  <si>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</si>
  <si>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</si>
  <si>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</si>
  <si>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</si>
  <si>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</si>
  <si>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</si>
  <si>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</si>
  <si>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</si>
  <si>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</si>
  <si>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</si>
  <si>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</si>
  <si>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</si>
  <si>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</si>
  <si>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</si>
  <si>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</si>
  <si>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</si>
  <si>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</si>
  <si>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</si>
  <si>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</si>
  <si>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</si>
  <si>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</si>
  <si>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</si>
  <si>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</si>
  <si>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</si>
  <si>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</si>
  <si>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</si>
  <si>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</si>
  <si>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</si>
  <si>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</si>
  <si>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</si>
  <si>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</si>
  <si>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</si>
  <si>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</si>
  <si>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</si>
  <si>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</si>
  <si>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</si>
  <si>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</si>
  <si>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</si>
  <si>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</si>
  <si>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</si>
  <si>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</si>
  <si>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</si>
  <si>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</si>
  <si>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</si>
  <si>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</si>
  <si>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</si>
  <si>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</si>
  <si>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</si>
  <si>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</si>
  <si>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</si>
  <si>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</si>
  <si>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</si>
  <si>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</si>
  <si>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</si>
  <si>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</si>
  <si>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</si>
  <si>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</si>
  <si>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</si>
  <si>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</si>
  <si>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</si>
  <si>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</si>
  <si>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</si>
  <si>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</si>
  <si>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</si>
  <si>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</si>
  <si>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</si>
  <si>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</si>
  <si>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</si>
  <si>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</si>
  <si>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</si>
  <si>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</si>
  <si>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</si>
  <si>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</si>
  <si>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</si>
  <si>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</si>
  <si>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</si>
  <si>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</si>
  <si>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</si>
  <si>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</si>
  <si>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</si>
  <si>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</si>
  <si>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</si>
  <si>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</si>
  <si>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</si>
  <si>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</si>
  <si>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</si>
  <si>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</si>
  <si>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</si>
  <si>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</si>
  <si>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</si>
  <si>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</si>
  <si>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</si>
  <si>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</si>
  <si>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</si>
  <si>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</si>
  <si>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</si>
  <si>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</si>
  <si>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</si>
  <si>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</si>
  <si>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</si>
  <si>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</si>
  <si>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</si>
  <si>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</si>
  <si>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</si>
  <si>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</si>
  <si>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</si>
  <si>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</si>
  <si>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</si>
  <si>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</si>
  <si>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</si>
  <si>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</si>
  <si>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</si>
  <si>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</si>
  <si>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</si>
  <si>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</si>
  <si>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</si>
  <si>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</si>
  <si>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</si>
  <si>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</si>
  <si>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</si>
  <si>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</si>
  <si>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</si>
  <si>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</si>
  <si>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</si>
  <si>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</si>
  <si>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</si>
  <si>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</si>
  <si>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</si>
  <si>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</si>
  <si>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</si>
  <si>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</si>
  <si>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</si>
  <si>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</si>
  <si>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</si>
  <si>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</si>
  <si>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</si>
  <si>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</si>
  <si>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</si>
  <si>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</si>
  <si>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</si>
  <si>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</si>
  <si>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</si>
  <si>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</si>
  <si>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</si>
  <si>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</si>
  <si>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</si>
  <si>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</si>
  <si>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</si>
  <si>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</si>
  <si>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</si>
  <si>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</si>
  <si>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</si>
  <si>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</si>
  <si>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</si>
  <si>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</si>
  <si>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</si>
  <si>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</si>
  <si>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</si>
  <si>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</si>
  <si>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</si>
  <si>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</si>
  <si>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</si>
  <si>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</si>
  <si>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</si>
  <si>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</si>
  <si>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</si>
  <si>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</si>
  <si>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</si>
  <si>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</si>
  <si>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</si>
  <si>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</si>
  <si>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</si>
  <si>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</si>
  <si>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</si>
  <si>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</si>
  <si>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</si>
  <si>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</si>
  <si>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</si>
  <si>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</si>
  <si>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</si>
  <si>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</si>
  <si>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</si>
  <si>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</si>
  <si>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</si>
  <si>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</si>
  <si>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</si>
  <si>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</si>
  <si>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</si>
  <si>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</si>
  <si>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</si>
  <si>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</si>
  <si>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</si>
  <si>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</si>
  <si>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</si>
  <si>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</si>
  <si>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</si>
  <si>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</si>
  <si>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</si>
  <si>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</si>
  <si>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</si>
  <si>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</si>
  <si>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</si>
  <si>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</si>
  <si>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</si>
  <si>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</si>
  <si>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</si>
  <si>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</si>
  <si>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</si>
  <si>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</si>
  <si>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</si>
  <si>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</si>
  <si>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</si>
  <si>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</si>
  <si>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</si>
  <si>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</si>
  <si>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</si>
  <si>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</si>
  <si>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</si>
  <si>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</si>
  <si>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</si>
  <si>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</si>
  <si>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</si>
  <si>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</si>
  <si>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</si>
  <si>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</si>
  <si>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</si>
  <si>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</si>
  <si>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</si>
  <si>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</si>
  <si>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</si>
  <si>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</si>
  <si>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</si>
  <si>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</si>
  <si>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</si>
  <si>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</si>
  <si>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</si>
  <si>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</si>
  <si>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</si>
  <si>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</si>
  <si>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</si>
  <si>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</si>
  <si>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</si>
  <si>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</si>
  <si>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</si>
  <si>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</si>
  <si>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</si>
  <si>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</si>
  <si>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</si>
  <si>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</si>
  <si>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</si>
  <si>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</si>
  <si>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</si>
  <si>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</si>
  <si>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</si>
  <si>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</si>
  <si>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</si>
  <si>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</si>
  <si>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</si>
  <si>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</si>
  <si>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</si>
  <si>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</si>
  <si>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</si>
  <si>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</si>
  <si>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</si>
  <si>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</si>
  <si>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</si>
  <si>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</si>
  <si>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</si>
  <si>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</si>
  <si>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</si>
  <si>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</si>
  <si>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</si>
  <si>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</si>
  <si>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</si>
  <si>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</si>
  <si>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</si>
  <si>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</si>
  <si>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</si>
  <si>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</si>
  <si>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</si>
  <si>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</si>
  <si>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</si>
  <si>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</si>
  <si>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</si>
  <si>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</si>
  <si>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</si>
  <si>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</si>
  <si>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</si>
  <si>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</si>
  <si>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</si>
  <si>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</si>
  <si>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</si>
  <si>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</si>
  <si>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</si>
  <si>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</si>
  <si>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</si>
  <si>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</si>
  <si>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</si>
  <si>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</si>
  <si>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</si>
  <si>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</si>
  <si>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</si>
  <si>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</si>
  <si>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</si>
  <si>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</si>
  <si>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</si>
  <si>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</si>
  <si>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</si>
  <si>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</si>
  <si>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</si>
  <si>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</si>
  <si>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</si>
  <si>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</si>
  <si>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</si>
  <si>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</si>
  <si>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</si>
  <si>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</si>
  <si>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</si>
  <si>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</si>
  <si>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</si>
  <si>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</si>
  <si>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</si>
  <si>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</si>
  <si>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</si>
  <si>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</si>
  <si>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</si>
  <si>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</si>
  <si>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</si>
  <si>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</si>
  <si>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</si>
  <si>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</si>
  <si>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</si>
  <si>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</si>
  <si>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</si>
  <si>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</si>
  <si>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</si>
  <si>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</si>
  <si>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</si>
  <si>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</si>
  <si>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</si>
  <si>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</si>
  <si>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</si>
  <si>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</si>
  <si>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</si>
  <si>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</si>
  <si>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</si>
  <si>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</si>
  <si>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</si>
  <si>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</si>
  <si>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</si>
  <si>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</si>
  <si>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</si>
  <si>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</si>
  <si>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</si>
  <si>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</si>
  <si>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</si>
  <si>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</si>
  <si>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</si>
  <si>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</si>
  <si>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</si>
  <si>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</si>
  <si>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</si>
  <si>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</si>
  <si>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</si>
  <si>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</si>
  <si>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</si>
  <si>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</si>
  <si>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</si>
  <si>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</si>
  <si>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</si>
  <si>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</si>
  <si>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</si>
  <si>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</si>
  <si>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</si>
  <si>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</si>
  <si>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</si>
  <si>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</si>
  <si>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</si>
  <si>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</si>
  <si>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</si>
  <si>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</si>
  <si>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</si>
  <si>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</si>
  <si>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</si>
  <si>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</si>
  <si>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</si>
  <si>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</si>
  <si>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</si>
  <si>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</si>
  <si>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</si>
  <si>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</si>
  <si>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</si>
  <si>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</si>
  <si>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</si>
  <si>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</si>
  <si>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</si>
  <si>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</si>
  <si>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</si>
  <si>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</si>
  <si>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</si>
  <si>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</si>
  <si>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</si>
  <si>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</si>
  <si>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</si>
  <si>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</si>
  <si>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</si>
  <si>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</si>
  <si>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</si>
  <si>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</si>
  <si>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</si>
  <si>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</si>
  <si>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</si>
  <si>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</si>
  <si>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</si>
  <si>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</si>
  <si>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</si>
  <si>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</si>
  <si>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</si>
  <si>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</si>
  <si>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</si>
  <si>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</si>
  <si>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</si>
  <si>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</si>
  <si>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</si>
  <si>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</si>
  <si>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</si>
  <si>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</si>
  <si>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</si>
  <si>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</si>
  <si>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</si>
  <si>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</si>
  <si>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</si>
  <si>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</si>
  <si>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</si>
  <si>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</si>
  <si>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</si>
  <si>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</si>
  <si>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</si>
  <si>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</si>
  <si>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</si>
  <si>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</si>
  <si>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</si>
  <si>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</si>
  <si>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</si>
  <si>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</si>
  <si>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</si>
  <si>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</si>
  <si>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</si>
  <si>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</si>
  <si>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</si>
  <si>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</si>
  <si>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</si>
  <si>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</si>
  <si>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</si>
  <si>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</si>
  <si>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</si>
  <si>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</si>
  <si>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</si>
  <si>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</si>
  <si>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</si>
  <si>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</si>
  <si>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</si>
  <si>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</si>
  <si>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</si>
  <si>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</si>
  <si>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</si>
  <si>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</si>
  <si>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</si>
  <si>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</si>
  <si>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</si>
  <si>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</si>
  <si>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</si>
  <si>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</si>
  <si>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</si>
  <si>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</si>
  <si>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</si>
  <si>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</si>
  <si>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</si>
  <si>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</si>
  <si>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</si>
  <si>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</si>
  <si>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</si>
  <si>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</si>
  <si>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</si>
  <si>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</si>
  <si>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</si>
  <si>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</si>
  <si>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</si>
  <si>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</si>
  <si>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</si>
  <si>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</si>
  <si>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</si>
  <si>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</si>
  <si>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</si>
  <si>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</si>
  <si>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</si>
  <si>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</si>
  <si>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</si>
  <si>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</si>
  <si>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</si>
  <si>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</si>
  <si>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</si>
  <si>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</si>
  <si>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</si>
  <si>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</si>
  <si>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</si>
  <si>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</si>
  <si>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</si>
  <si>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</si>
  <si>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</si>
  <si>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</si>
  <si>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</si>
  <si>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</si>
  <si>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</si>
  <si>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</si>
  <si>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</si>
  <si>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</si>
  <si>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</si>
  <si>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</si>
  <si>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</si>
  <si>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</si>
  <si>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</si>
  <si>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</si>
  <si>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</si>
  <si>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</si>
  <si>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</si>
  <si>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</si>
  <si>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</si>
  <si>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</si>
  <si>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</si>
  <si>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</si>
  <si>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</si>
  <si>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</si>
  <si>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</si>
  <si>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</si>
  <si>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</si>
  <si>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</si>
  <si>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</si>
  <si>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</si>
  <si>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</si>
  <si>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</si>
  <si>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</si>
  <si>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</si>
  <si>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</si>
  <si>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</si>
  <si>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</si>
  <si>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</si>
  <si>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</si>
  <si>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</si>
  <si>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</si>
  <si>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</si>
  <si>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</si>
  <si>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</si>
  <si>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</si>
  <si>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</si>
  <si>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</si>
  <si>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</si>
  <si>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</si>
  <si>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</si>
  <si>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</si>
  <si>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</si>
  <si>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</si>
  <si>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</si>
  <si>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</si>
  <si>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</si>
  <si>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</si>
  <si>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</si>
  <si>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</si>
  <si>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</si>
  <si>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</si>
  <si>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</si>
  <si>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</si>
  <si>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</si>
  <si>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</si>
  <si>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</si>
  <si>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</si>
  <si>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</si>
  <si>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</si>
  <si>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</si>
  <si>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</si>
  <si>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</si>
  <si>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</si>
  <si>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</si>
  <si>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</si>
  <si>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</si>
  <si>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CAIXAS D'DAGUA, DE INSPECAO E DE GORDURA</t>
  </si>
  <si>
    <t>0181</t>
  </si>
  <si>
    <t>TAMPA DE CONCRETO ARMADO 60X60X5CM PARA CAIXA</t>
  </si>
  <si>
    <t>CAIXA DE INSPEÇÃO 80X80X80CM EM ALVENARIA - EXECUÇÃO</t>
  </si>
  <si>
    <t>CAIXA DE INSPEÇÃO 90X90X80CM EM ALVENARIA - EXECUÇÃO</t>
  </si>
  <si>
    <t>CAIXA GORDURA CONCRETO PRE-MOLDADO</t>
  </si>
  <si>
    <t>74051/1</t>
  </si>
  <si>
    <t>CAIXA DE GORDURA DUPLA EM CONCRETO PRE-MOLDADO DN 60MM COM TAMPA - FORNECIMENTO E INSTALACAO</t>
  </si>
  <si>
    <t>74051/2</t>
  </si>
  <si>
    <t>CAIXA DE GORDURA SIMPLES EM CONCRETO PRE-MOLDADO DN 40MM COM TAMPA - FORNECIMENTO E INSTALACAO</t>
  </si>
  <si>
    <t>CAIXA DE INSPECAO OU PASSAGEM 60X60CM TAMPA DE CONCRETO</t>
  </si>
  <si>
    <t>74104/1</t>
  </si>
  <si>
    <t>CAIXA DE INSPEÇÃO EM ALVENARIA DE TIJOLO MACIÇO 60X60X60CM, REVESTIDA INTERNAMENTO COM BARRA LISA (CIMENTO E AREIA, TRAÇO 1:4) E=2,0CM, COM TAMPA PRÉ-MOLDADA DE CONCRETO E FUNDO DE CONCRETO 15MPA TIPO C - ESCAVAÇÃO E CONFECÇÃO</t>
  </si>
  <si>
    <t>CAIXA DE PASSAGEM (INSPECAO) PRE-MOLDADA DN 60 CM</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</si>
  <si>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</si>
  <si>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</si>
  <si>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</si>
  <si>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</si>
  <si>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</si>
  <si>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</si>
  <si>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RALOS/CAIXA SIFONADA</t>
  </si>
  <si>
    <t>0182</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</si>
  <si>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</si>
  <si>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</si>
  <si>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</si>
  <si>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</si>
  <si>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</si>
  <si>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</si>
  <si>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</si>
  <si>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APARELHOS SANITARIOS, LOUCAS, METAIS E OUTROS</t>
  </si>
  <si>
    <t>0183</t>
  </si>
  <si>
    <t>VASO SANITARIO INFANTIL SIFONADO, PARA VALVULA DE DESCARGA, EM LOUCA BRANCA, COM ACESSORIOS, INCLUSIVE ASSENTO PLASTICO, BOLSA DE BORRACHA PARA LIGACAO, TUBO PVC LIGACAO - FORNECIMENTO E INSTALACAO</t>
  </si>
  <si>
    <t>MICTORIO LOUCA S/INSTALACAO HIDRAULICA/SANITARIA</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</si>
  <si>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</si>
  <si>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</si>
  <si>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</si>
  <si>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</si>
  <si>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</si>
  <si>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</si>
  <si>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</si>
  <si>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</si>
  <si>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</si>
  <si>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</si>
  <si>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</si>
  <si>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</si>
  <si>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</si>
  <si>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</si>
  <si>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</si>
  <si>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</si>
  <si>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</si>
  <si>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</si>
  <si>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</si>
  <si>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</si>
  <si>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</si>
  <si>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</si>
  <si>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</si>
  <si>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</si>
  <si>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</si>
  <si>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</si>
  <si>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</si>
  <si>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</si>
  <si>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</si>
  <si>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</si>
  <si>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</si>
  <si>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</si>
  <si>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</si>
  <si>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</si>
  <si>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</si>
  <si>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</si>
  <si>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</si>
  <si>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</si>
  <si>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</si>
  <si>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</si>
  <si>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</si>
  <si>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</si>
  <si>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</si>
  <si>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</si>
  <si>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</si>
  <si>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</si>
  <si>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</si>
  <si>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</si>
  <si>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</si>
  <si>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</si>
  <si>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</si>
  <si>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</si>
  <si>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</si>
  <si>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</si>
  <si>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</si>
  <si>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</si>
  <si>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</si>
  <si>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</si>
  <si>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</si>
  <si>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</si>
  <si>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</si>
  <si>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</si>
  <si>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</si>
  <si>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</si>
  <si>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</si>
  <si>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</si>
  <si>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</si>
  <si>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</si>
  <si>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</si>
  <si>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</si>
  <si>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</si>
  <si>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</si>
  <si>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</si>
  <si>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</si>
  <si>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</si>
  <si>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</si>
  <si>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</si>
  <si>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</si>
  <si>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</si>
  <si>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FOSSAS/SUMIDOUROS</t>
  </si>
  <si>
    <t>0184</t>
  </si>
  <si>
    <t>TAMPA EM CONCRETO ARMADO 60X60X5CM P/CX INSPECAO/FOSSA SEPTICA</t>
  </si>
  <si>
    <t>SUMIDOURO H=5,0M COM TIJOLOS MACICOS A CRIVO ARGAMASSADOS</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</si>
  <si>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</si>
  <si>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</si>
  <si>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</si>
  <si>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</si>
  <si>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</si>
  <si>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PONTOS DE AGUA/ESGOTO</t>
  </si>
  <si>
    <t>0185</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</si>
  <si>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</si>
  <si>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</si>
  <si>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</si>
  <si>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0271</t>
  </si>
  <si>
    <t>VALVULA DESCARGA 1.1/2" COM REGISTRO, ACABAMENTO EM METAL CROMADO - FORNECIMENTO E INSTALACAO</t>
  </si>
  <si>
    <t>FORNECIMENTO E COLOCACAO DE VALVULAS DE RETENCAO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</si>
  <si>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</si>
  <si>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</si>
  <si>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</si>
  <si>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</si>
  <si>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</si>
  <si>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</si>
  <si>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</si>
  <si>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</si>
  <si>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</si>
  <si>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</si>
  <si>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</si>
  <si>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</si>
  <si>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</si>
  <si>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</si>
  <si>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</si>
  <si>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</si>
  <si>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</si>
  <si>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</si>
  <si>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</si>
  <si>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</si>
  <si>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</si>
  <si>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</si>
  <si>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</si>
  <si>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</si>
  <si>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</si>
  <si>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</si>
  <si>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</si>
  <si>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</si>
  <si>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</si>
  <si>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</si>
  <si>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FORNECIMENTO E COLOCACAO DE VALVULAS DE PE</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</si>
  <si>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</si>
  <si>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</si>
  <si>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</si>
  <si>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</si>
  <si>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</si>
  <si>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</si>
  <si>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</si>
  <si>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</si>
  <si>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</si>
  <si>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</si>
  <si>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</si>
  <si>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</si>
  <si>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</si>
  <si>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</si>
  <si>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FORNECIMENTO E COLOCACAO DE REGISTROS DE ESFERA</t>
  </si>
  <si>
    <t>73870/4</t>
  </si>
  <si>
    <t>REGISTRO DE ESFERA EM BRONZE D= 1.1/4" FORNEC E COLOCACAO</t>
  </si>
  <si>
    <t>VALVULA DE RETENCAO VERTICAL DE 2 1/2" ASSENTE C/FIO BAHIA E PASTA</t>
  </si>
  <si>
    <t>74091/1</t>
  </si>
  <si>
    <t>VALVULA RETENCAO VERTICAL BRONZE (PN-16) 2.1/2" 200PSI - EXTREMIDADES COM ROSCA - FORNECIMENTO E INSTALACAO</t>
  </si>
  <si>
    <t>VALVULA DE RETENCAO DE PE COM CRIVO 1 1/4"</t>
  </si>
  <si>
    <t>74093/1</t>
  </si>
  <si>
    <t>VALVULA PE COM CRIVO BRONZE 1.1/4" - FORNECIMENTO E INSTALACAO</t>
  </si>
  <si>
    <t>FORN/ASSENT VALVULA GLOBO 2 1/2 POL</t>
  </si>
  <si>
    <t>74169/1</t>
  </si>
  <si>
    <t>REGISTRO/VALVULA GLOBO ANGULAR 45 GRAUS EM LATAO PARA HIDRANTES DE INCÊNDIO PREDIAL DN 2.1/2, COM VOLANTE, CLASSE DE PRESSAO DE ATE 200 PSI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</si>
  <si>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</si>
  <si>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</si>
  <si>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</si>
  <si>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</si>
  <si>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</si>
  <si>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</si>
  <si>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</si>
  <si>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</si>
  <si>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</si>
  <si>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</si>
  <si>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</si>
  <si>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</si>
  <si>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</si>
  <si>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</si>
  <si>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</si>
  <si>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</si>
  <si>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</si>
  <si>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</si>
  <si>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</si>
  <si>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</si>
  <si>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</si>
  <si>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</si>
  <si>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</si>
  <si>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</si>
  <si>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</si>
  <si>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</si>
  <si>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</si>
  <si>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</si>
  <si>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</si>
  <si>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</si>
  <si>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</si>
  <si>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</si>
  <si>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</si>
  <si>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</si>
  <si>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</si>
  <si>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</si>
  <si>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</si>
  <si>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</si>
  <si>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</si>
  <si>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</si>
  <si>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</si>
  <si>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</si>
  <si>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</si>
  <si>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</si>
  <si>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</si>
  <si>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HIDROMETRO</t>
  </si>
  <si>
    <t>0272</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</si>
  <si>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</si>
  <si>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</si>
  <si>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</si>
  <si>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</si>
  <si>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</si>
  <si>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</si>
  <si>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</si>
  <si>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</si>
  <si>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</si>
  <si>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</si>
  <si>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</si>
  <si>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</si>
  <si>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</si>
  <si>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</si>
  <si>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</si>
  <si>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</si>
  <si>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0297</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</si>
  <si>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</si>
  <si>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</si>
  <si>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</si>
  <si>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</si>
  <si>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</si>
  <si>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</si>
  <si>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</si>
  <si>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</si>
  <si>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</si>
  <si>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</si>
  <si>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</si>
  <si>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</si>
  <si>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</si>
  <si>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</si>
  <si>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</si>
  <si>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</si>
  <si>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</si>
  <si>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</si>
  <si>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</si>
  <si>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</si>
  <si>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</si>
  <si>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</si>
  <si>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</si>
  <si>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</si>
  <si>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</si>
  <si>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</si>
  <si>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</si>
  <si>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</si>
  <si>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</si>
  <si>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</si>
  <si>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</si>
  <si>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</si>
  <si>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</si>
  <si>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</si>
  <si>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</si>
  <si>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</si>
  <si>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</si>
  <si>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</si>
  <si>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</si>
  <si>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</si>
  <si>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</si>
  <si>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</si>
  <si>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</si>
  <si>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</si>
  <si>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</si>
  <si>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</si>
  <si>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</si>
  <si>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</si>
  <si>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</si>
  <si>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</si>
  <si>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</si>
  <si>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</si>
  <si>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</si>
  <si>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</si>
  <si>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</si>
  <si>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</si>
  <si>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INSTALACOES DE PRODUCAO</t>
  </si>
  <si>
    <t>INPR</t>
  </si>
  <si>
    <t>INSTALACAO DE BOMBAS EM GERAL</t>
  </si>
  <si>
    <t>0232</t>
  </si>
  <si>
    <t>INSTALACAO DE COMPRESSOR DE AR OU SOPRADOR</t>
  </si>
  <si>
    <t>73826/1</t>
  </si>
  <si>
    <t>INSTALACAO DE COMPRESSOR DE AR, POTENCIA &lt;= 5 CV</t>
  </si>
  <si>
    <t>73826/2</t>
  </si>
  <si>
    <t>INSTALACAO DE COMPRESSOR DE AR, POTENCIA &gt; 5 E &lt;= 10 CV</t>
  </si>
  <si>
    <t>INSTALACAO DE CONJUNTO MOTO BOMBA SUBMERSIVEL</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</si>
  <si>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</si>
  <si>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</si>
  <si>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</si>
  <si>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</si>
  <si>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</si>
  <si>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</si>
  <si>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</si>
  <si>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</si>
  <si>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INSTALACAO DE CONJUNTO MOTO BOMBA VERTICAL</t>
  </si>
  <si>
    <t>73835/1</t>
  </si>
  <si>
    <t>INSTALACAO DE CONJ.MOTO BOMBA VERTICAL POT &lt;= 100 CV</t>
  </si>
  <si>
    <t>73835/2</t>
  </si>
  <si>
    <t>INSTALACAO DE CONJ.MOTO BOMBA VERTICAL 100 &lt; POT &lt;= 200 CV</t>
  </si>
  <si>
    <t>73835/3</t>
  </si>
  <si>
    <t>INSTALACAO DE CONJ.MOTO BOMBA VERTICAL 200 &lt; POT &lt;= 300 CV</t>
  </si>
  <si>
    <t>INSTALACAO DE CONJUNTO MOTO BOMBA HORIZONTAL</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</si>
  <si>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</si>
  <si>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</si>
  <si>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</si>
  <si>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</si>
  <si>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</si>
  <si>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</si>
  <si>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</si>
  <si>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</si>
  <si>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INSTALACAO DE CONJUNTO MOTO BOMBA SUBMERSO/POSICIONAMENTO</t>
  </si>
  <si>
    <t>73837/1</t>
  </si>
  <si>
    <t>INSTALACAO DE CONJ.MOTO BOMBA SUBMERSO ATE 5 CV</t>
  </si>
  <si>
    <t>73837/2</t>
  </si>
  <si>
    <t>INSTALACAO DE CONJ.MOTO BOMBA SUBMERSO DE 6 A 25 CV</t>
  </si>
  <si>
    <t>73837/3</t>
  </si>
  <si>
    <t>INSTALACAO DE CONJ.MOTO BOMBA SUBMERSO DE 26 A 50 CV</t>
  </si>
  <si>
    <t>MONTAGENS EM GERAL</t>
  </si>
  <si>
    <t>0240</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</si>
  <si>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</si>
  <si>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</si>
  <si>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</si>
  <si>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</si>
  <si>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</si>
  <si>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</si>
  <si>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INSTALACAO DE MISTURADOR</t>
  </si>
  <si>
    <t>73824/1</t>
  </si>
  <si>
    <t>INSTALACAO DE MISTURADOR VERTICAL</t>
  </si>
  <si>
    <t>VERTEDORES</t>
  </si>
  <si>
    <t>73825/2</t>
  </si>
  <si>
    <t>VERTEDOR TRIANGULAR DE ALUMINIO</t>
  </si>
  <si>
    <t>LEITO FILTRANTE</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</si>
  <si>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</si>
  <si>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</si>
  <si>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</si>
  <si>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</si>
  <si>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</si>
  <si>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</si>
  <si>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</si>
  <si>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</si>
  <si>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</si>
  <si>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</si>
  <si>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LIGACOES PREDIAIS AGUA/ESGOTO/ENERGIA/TELEFONE</t>
  </si>
  <si>
    <t>LIPR</t>
  </si>
  <si>
    <t>LIGACOES PREDIAIS DE AGUA</t>
  </si>
  <si>
    <t>0058</t>
  </si>
  <si>
    <t>KIT CAVALETE</t>
  </si>
  <si>
    <t>73827/1</t>
  </si>
  <si>
    <t>KIT CAVALETE PVC COM REGISTRO 1/2" - FORNECIMENTO E INSTALAÇÃO</t>
  </si>
  <si>
    <t>MONTAGEM E INSTALACAO DE CAVALETE</t>
  </si>
  <si>
    <t>74218/1</t>
  </si>
  <si>
    <t>KIT CAVALETE PVC COM REGISTRO 3/4" - FORNECIMENTO E INSTALACAO</t>
  </si>
  <si>
    <t>RAMAL PREDIAL</t>
  </si>
  <si>
    <t>74253/1</t>
  </si>
  <si>
    <t>RAMAL PREDIAL EM TUBO PEAD 20MM - FORNECIMENTO, INSTALAÇÃO, ESCAVAÇÃO E REATERRO</t>
  </si>
  <si>
    <t>LIGACAO DA REDE 50MM AO RAMAL PREDIAL 1/2"</t>
  </si>
  <si>
    <t>LIGACAO DA REDE 75MM AO RAMAL PREDIAL 1/2"</t>
  </si>
  <si>
    <t>LIGACOES PREDIAIS DE ESGOTO</t>
  </si>
  <si>
    <t>0059</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</si>
  <si>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</si>
  <si>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</si>
  <si>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</si>
  <si>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</si>
  <si>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</si>
  <si>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</si>
  <si>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</si>
  <si>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</si>
  <si>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</si>
  <si>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MOVIMENTO DE TERRA</t>
  </si>
  <si>
    <t>MOVT</t>
  </si>
  <si>
    <t>DRAGAGEM</t>
  </si>
  <si>
    <t>0017</t>
  </si>
  <si>
    <t>ESCAVACAO SUBMERSA COM DRAGA DE MANDIBULA</t>
  </si>
  <si>
    <t>DRAGAGEM (C/ ESCAVADEIRA DRAG LINE DE ARRASTE 140HP)</t>
  </si>
  <si>
    <t>CORTE/ESCAVACAO EM JAZIDAS OU CAMPO ABERTO</t>
  </si>
  <si>
    <t>0018</t>
  </si>
  <si>
    <t>ESCAVAÇÃO MECANIZADA A CEU ABERTO</t>
  </si>
  <si>
    <t>73903/1</t>
  </si>
  <si>
    <t>LIMPEZA SUPERFICIAL DA CAMADA VEGETAL EM JAZIDA</t>
  </si>
  <si>
    <t>73903/2</t>
  </si>
  <si>
    <t>EXPURGO DE JAZIDA (MATERIAL VEGETAL, OU INSERVÍVEL, EXCETO LAMA)</t>
  </si>
  <si>
    <t>ESCAVACAO E CARGA MATERIAL 1A CATEGORIA</t>
  </si>
  <si>
    <t>74151/1</t>
  </si>
  <si>
    <t>ESCAVACAO E CARGA MATERIAL 1A CATEGORIA, UTILIZANDO TRATOR DE ESTEIRAS DE 110 A 160HP COM LAMINA, PESO OPERACIONAL * 13T  E PA CARREGADEIRA COM 170 HP.</t>
  </si>
  <si>
    <t>ESPALHAMENTO MECANIZADO DE MATERIAL 1A. CATEGORIA</t>
  </si>
  <si>
    <t>74153/1</t>
  </si>
  <si>
    <t>ESPALHAMENTO MECANIZADO (COM MOTONIVELADORA 140 HP) MATERIAL 1A. CATEGORIA</t>
  </si>
  <si>
    <t>ESCAVACAO, CARGA E TRANSPORTE DMT 50 A 200M C/ CAMINHAO BASCULANTE</t>
  </si>
  <si>
    <t>74154/1</t>
  </si>
  <si>
    <t>ESCAVACAO, CARGA E TRANSPORTE DE  MATERIAL DE 1A CATEGORIA COM TRATOR SOBRE ESTEIRAS 347 HP E CACAMBA 6M3,  DMT 50 A 200M</t>
  </si>
  <si>
    <t>ESCAVACAO E TRANSPORTE DMT 50M C/TRATOR ESTEIRAS CAT D8</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</si>
  <si>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</si>
  <si>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</si>
  <si>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</si>
  <si>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</si>
  <si>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ESCAVACAO DE MATERIAL 1A. CATEGORIA (SUBLEITO)</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</si>
  <si>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</si>
  <si>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</si>
  <si>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</si>
  <si>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</si>
  <si>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</si>
  <si>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</si>
  <si>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</si>
  <si>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</si>
  <si>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</si>
  <si>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</si>
  <si>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</si>
  <si>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</si>
  <si>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</si>
  <si>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</si>
  <si>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</si>
  <si>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</si>
  <si>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</si>
  <si>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</si>
  <si>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</si>
  <si>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</si>
  <si>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</si>
  <si>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</si>
  <si>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</si>
  <si>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</si>
  <si>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</si>
  <si>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</si>
  <si>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</si>
  <si>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</si>
  <si>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</si>
  <si>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</si>
  <si>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</si>
  <si>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</si>
  <si>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</si>
  <si>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</si>
  <si>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</si>
  <si>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</si>
  <si>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</si>
  <si>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</si>
  <si>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</si>
  <si>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</si>
  <si>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</si>
  <si>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</si>
  <si>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</si>
  <si>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</si>
  <si>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</si>
  <si>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</si>
  <si>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</si>
  <si>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</si>
  <si>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</si>
  <si>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</si>
  <si>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</si>
  <si>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DE VALAS</t>
  </si>
  <si>
    <t>0019</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</si>
  <si>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</si>
  <si>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</si>
  <si>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</si>
  <si>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ESCAVACAO MANUAL DE VALAS</t>
  </si>
  <si>
    <t>73965/9</t>
  </si>
  <si>
    <t>ESCAVACAO MANUAL DE VALA EM LODO, DE 1,5 ATE 3M, EXCLUINDO ESGOTAMENTO/ESCORAMENTO.</t>
  </si>
  <si>
    <t>79506/2</t>
  </si>
  <si>
    <t>ESCAVAÇÃO MANUAL DE VALA/CAVA EM LODO, ENTRE 3 E 4,5M DE PROFUNDIDADE</t>
  </si>
  <si>
    <t>MARROAMENTO</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</si>
  <si>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</si>
  <si>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</si>
  <si>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</si>
  <si>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</si>
  <si>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</si>
  <si>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</si>
  <si>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</si>
  <si>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</si>
  <si>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</si>
  <si>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</si>
  <si>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</si>
  <si>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</si>
  <si>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</si>
  <si>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</si>
  <si>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</si>
  <si>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</si>
  <si>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</si>
  <si>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</si>
  <si>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</si>
  <si>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</si>
  <si>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</si>
  <si>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</si>
  <si>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</si>
  <si>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</si>
  <si>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</si>
  <si>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</si>
  <si>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</si>
  <si>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VALAS. AF_03/2016</t>
  </si>
  <si>
    <t>ATERRO COM OU S/COMPACTACAO</t>
  </si>
  <si>
    <t>0020</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</si>
  <si>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</si>
  <si>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</si>
  <si>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</si>
  <si>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</si>
  <si>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</si>
  <si>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</si>
  <si>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</si>
  <si>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</si>
  <si>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</si>
  <si>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</si>
  <si>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</si>
  <si>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</si>
  <si>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</si>
  <si>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</si>
  <si>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</si>
  <si>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</si>
  <si>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</si>
  <si>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</si>
  <si>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</si>
  <si>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</si>
  <si>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</si>
  <si>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</si>
  <si>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</si>
  <si>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</si>
  <si>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</si>
  <si>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ATERRO/REATERRO DE VALAS COM OU S/COMPACTACAO</t>
  </si>
  <si>
    <t>0021</t>
  </si>
  <si>
    <t>REATERRO INTERNO (EDIFICACOES) COMPACTADO MANUALMENTE</t>
  </si>
  <si>
    <t>REATERRO DE VALAS</t>
  </si>
  <si>
    <t>73964/6</t>
  </si>
  <si>
    <t>REATERRO DE VALA COM COMPACTAÇÃO MANUAL</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</si>
  <si>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</si>
  <si>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</si>
  <si>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</si>
  <si>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</si>
  <si>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</si>
  <si>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</si>
  <si>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</si>
  <si>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</si>
  <si>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</si>
  <si>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</si>
  <si>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</si>
  <si>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</si>
  <si>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</si>
  <si>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</si>
  <si>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</si>
  <si>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</si>
  <si>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</si>
  <si>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</si>
  <si>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</si>
  <si>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</si>
  <si>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</si>
  <si>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</si>
  <si>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</si>
  <si>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</si>
  <si>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CARGA, DESCARGA E/OU TRANSPORTE DE MATERIAIS</t>
  </si>
  <si>
    <t>0022</t>
  </si>
  <si>
    <t>TRANSPORTE COMERCIAL COM CAMINHAO CARROCERIA 9 T, RODOVIA EM LEITO NATURAL</t>
  </si>
  <si>
    <t>TRANSPORTE COMERCIAL COM CAMINHAO CARROCERIA 9 T, RODOVIA COM REVESTIMENTO PRIMARIO</t>
  </si>
  <si>
    <t>TRANSPORTE COMERCIAL COM CAMINHAO CARROCERIA 9 T, RODOVIA PAVIMENTADA</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</si>
  <si>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</si>
  <si>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</si>
  <si>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</si>
  <si>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</si>
  <si>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</si>
  <si>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</si>
  <si>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</si>
  <si>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</si>
  <si>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</si>
  <si>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</si>
  <si>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</si>
  <si>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</si>
  <si>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</si>
  <si>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</si>
  <si>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</si>
  <si>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</si>
  <si>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</si>
  <si>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</si>
  <si>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</si>
  <si>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</si>
  <si>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CARGA E DESCARGA MECANIZADA</t>
  </si>
  <si>
    <t>74010/1</t>
  </si>
  <si>
    <t>CARGA E DESCARGA MECANICA DE SOLO UTILIZANDO CAMINHAO BASCULANTE 6,0M3/16T E PA CARREGADEIRA SOBRE PNEUS 128 HP, CAPACIDADE DA CAÇAMBA 1,7 A 2,8 M3, PESO OPERACIONAL 11632 KG</t>
  </si>
  <si>
    <t>EMPILHAMENTO DE SOLO ORGANICO</t>
  </si>
  <si>
    <t>74241/1</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</si>
  <si>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</si>
  <si>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</si>
  <si>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</si>
  <si>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</si>
  <si>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</si>
  <si>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</si>
  <si>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</si>
  <si>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</si>
  <si>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</si>
  <si>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</si>
  <si>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</si>
  <si>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</si>
  <si>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</si>
  <si>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</si>
  <si>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</si>
  <si>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</si>
  <si>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</si>
  <si>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</si>
  <si>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</si>
  <si>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</si>
  <si>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</si>
  <si>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</si>
  <si>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REGULARIZACAO E APILOAMENTO DE FUNDO DE VALAS</t>
  </si>
  <si>
    <t>0225</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</si>
  <si>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</si>
  <si>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</si>
  <si>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</si>
  <si>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</si>
  <si>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</si>
  <si>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</si>
  <si>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</si>
  <si>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</si>
  <si>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</si>
  <si>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</si>
  <si>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</si>
  <si>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</si>
  <si>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</si>
  <si>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</si>
  <si>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</si>
  <si>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</si>
  <si>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</si>
  <si>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</si>
  <si>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</si>
  <si>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</si>
  <si>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 DE MAT. C/OU S/CARGA, DESC. E TRANSPORTE</t>
  </si>
  <si>
    <t>0282</t>
  </si>
  <si>
    <t>FORNECIMENTO E LANCAMENTO DE BRITA N. 4</t>
  </si>
  <si>
    <t>FORNECIMENTO E ASSENTAMENTO DE BRITA 2-DRENOS E FILTROS   MM</t>
  </si>
  <si>
    <t>COMPACTACAO OU APILOAMENTO</t>
  </si>
  <si>
    <t>0283</t>
  </si>
  <si>
    <t>COMPACTACAO MECANICA A 95% DO PROCTOR NORMAL - PAVIMENTACAO URBANA</t>
  </si>
  <si>
    <t>COMPACTACAO MECANICA A 100% DO PROCTOR NORMAL - PAVIMENTACAO URBANA</t>
  </si>
  <si>
    <t>ATERRO/REATERRO DE AREAS</t>
  </si>
  <si>
    <t>74005/1</t>
  </si>
  <si>
    <t>COMPACTACAO MECANICA, SEM CONTROLE DO GC (C/COMPACTADOR PLACA 400 KG)</t>
  </si>
  <si>
    <t>74005/2</t>
  </si>
  <si>
    <t>COMPACTACAO MECANICA C/ CONTROLE DO GC&gt;=95% DO PN (AREAS) (C/MONIVELADORA 140 HP E ROLO COMPRESSOR VIBRATORIO 80 HP)</t>
  </si>
  <si>
    <t>ESPALHAMENTO E COMPACTAÇÃO DE MATERIAL</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</si>
  <si>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</si>
  <si>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</si>
  <si>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</si>
  <si>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</si>
  <si>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PAREDES/PAINEIS</t>
  </si>
  <si>
    <t>PARE</t>
  </si>
  <si>
    <t>ALVENARIA DE TIJOLOS CERAMICOS</t>
  </si>
  <si>
    <t>0063</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</si>
  <si>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</si>
  <si>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</si>
  <si>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</si>
  <si>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</si>
  <si>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</si>
  <si>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</si>
  <si>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</si>
  <si>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</si>
  <si>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</si>
  <si>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</si>
  <si>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</si>
  <si>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</si>
  <si>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</si>
  <si>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</si>
  <si>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</si>
  <si>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</si>
  <si>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</si>
  <si>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</si>
  <si>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</si>
  <si>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</si>
  <si>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</si>
  <si>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</si>
  <si>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</si>
  <si>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</si>
  <si>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</si>
  <si>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</si>
  <si>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</si>
  <si>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</si>
  <si>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</si>
  <si>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</si>
  <si>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</si>
  <si>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</si>
  <si>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</si>
  <si>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</si>
  <si>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</si>
  <si>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</si>
  <si>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</si>
  <si>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</si>
  <si>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</si>
  <si>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</si>
  <si>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</si>
  <si>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</si>
  <si>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</si>
  <si>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</si>
  <si>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</si>
  <si>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</si>
  <si>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</si>
  <si>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</si>
  <si>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</si>
  <si>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</si>
  <si>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</si>
  <si>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</si>
  <si>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</si>
  <si>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</si>
  <si>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</si>
  <si>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</si>
  <si>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</si>
  <si>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</si>
  <si>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</si>
  <si>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</si>
  <si>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</si>
  <si>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</si>
  <si>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</si>
  <si>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</si>
  <si>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</si>
  <si>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</si>
  <si>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</si>
  <si>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</si>
  <si>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</si>
  <si>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</si>
  <si>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</si>
  <si>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</si>
  <si>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</si>
  <si>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</si>
  <si>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</si>
  <si>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</si>
  <si>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</si>
  <si>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</si>
  <si>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</si>
  <si>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</si>
  <si>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</si>
  <si>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</si>
  <si>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</si>
  <si>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</si>
  <si>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</si>
  <si>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</si>
  <si>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</si>
  <si>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</si>
  <si>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</si>
  <si>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</si>
  <si>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</si>
  <si>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</si>
  <si>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</si>
  <si>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</si>
  <si>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</si>
  <si>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</si>
  <si>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</si>
  <si>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</si>
  <si>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BLOCOS DE CONCRETO</t>
  </si>
  <si>
    <t>0065</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</si>
  <si>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</si>
  <si>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</si>
  <si>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</si>
  <si>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</si>
  <si>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</si>
  <si>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</si>
  <si>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</si>
  <si>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</si>
  <si>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</si>
  <si>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</si>
  <si>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</si>
  <si>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</si>
  <si>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</si>
  <si>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</si>
  <si>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</si>
  <si>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</si>
  <si>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</si>
  <si>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</si>
  <si>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</si>
  <si>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</si>
  <si>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</si>
  <si>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</si>
  <si>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</si>
  <si>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</si>
  <si>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</si>
  <si>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</si>
  <si>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</si>
  <si>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ELEMENTOS VAZADOS DE CONCRETO</t>
  </si>
  <si>
    <t>0066</t>
  </si>
  <si>
    <t>ALVENARIA ELEMENTO VAZADO CONCRETO (COBOGO)</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</si>
  <si>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</si>
  <si>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</si>
  <si>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</si>
  <si>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</si>
  <si>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</si>
  <si>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</si>
  <si>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</si>
  <si>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</si>
  <si>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</si>
  <si>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</si>
  <si>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</si>
  <si>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</si>
  <si>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</si>
  <si>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</si>
  <si>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</si>
  <si>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</si>
  <si>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</si>
  <si>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</si>
  <si>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</si>
  <si>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</si>
  <si>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</si>
  <si>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</si>
  <si>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</si>
  <si>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</si>
  <si>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</si>
  <si>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</si>
  <si>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</si>
  <si>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</si>
  <si>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</si>
  <si>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</si>
  <si>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</si>
  <si>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</si>
  <si>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</si>
  <si>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</si>
  <si>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</si>
  <si>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</si>
  <si>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</si>
  <si>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</si>
  <si>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</si>
  <si>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</si>
  <si>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VIDRO</t>
  </si>
  <si>
    <t>0067</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</si>
  <si>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</si>
  <si>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</si>
  <si>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</si>
  <si>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DIVISORIAS/MARMORE/GRANITO/MARMORITE/CONCRETO/MAD.AGLOM.</t>
  </si>
  <si>
    <t>0070</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</si>
  <si>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</si>
  <si>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</si>
  <si>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</si>
  <si>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</si>
  <si>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PAREDE DIVISORIA PARA SANITARIOS E BANHEIROS</t>
  </si>
  <si>
    <t>73774/1</t>
  </si>
  <si>
    <t>DIVISORIA EM MARMORITE ESPESSURA 35MM, CHUMBAMENTO NO PISO E PAREDE COM ARGAMASSA DE CIMENTO E AREIA, POLIMENTO MANUAL, EXCLUSIVE FERRAGENS</t>
  </si>
  <si>
    <t>PAINEL DIVISORIO MADEIRA</t>
  </si>
  <si>
    <t>73909/1</t>
  </si>
  <si>
    <t>DIVISORIA EM MADEIRA COMPENSADA RESINADA ESPESSURA 6MM, ESTRUTURADA EM MADEIRA DE LEI 3"X3"</t>
  </si>
  <si>
    <t>PAINEL DIVISORIO MARMORE/GRANITO</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</si>
  <si>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</si>
  <si>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</si>
  <si>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</si>
  <si>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</si>
  <si>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</si>
  <si>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</si>
  <si>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</si>
  <si>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</si>
  <si>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</si>
  <si>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</si>
  <si>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</si>
  <si>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</si>
  <si>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</si>
  <si>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</si>
  <si>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</si>
  <si>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</si>
  <si>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</si>
  <si>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</si>
  <si>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</si>
  <si>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</si>
  <si>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BLOCO-CONCRETO CELULAR</t>
  </si>
  <si>
    <t>0251</t>
  </si>
  <si>
    <t>ALVENARIA DE BLOCOS DE CONCRETO CELULAR</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</si>
  <si>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</si>
  <si>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</si>
  <si>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</si>
  <si>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</si>
  <si>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PAVIMENTACAO</t>
  </si>
  <si>
    <t>PAVI</t>
  </si>
  <si>
    <t>RECOMPOSICAO DE PAVIMENTACAO</t>
  </si>
  <si>
    <t>0054</t>
  </si>
  <si>
    <t>REFORMA CONSERVACAO LOGRADOUROS EM PARALELEPIPEDO</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</si>
  <si>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</si>
  <si>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</si>
  <si>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</si>
  <si>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</si>
  <si>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</si>
  <si>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</si>
  <si>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</si>
  <si>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</si>
  <si>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</si>
  <si>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REGULARIZACAO/REFORCO DE SUBLEITO</t>
  </si>
  <si>
    <t>0055</t>
  </si>
  <si>
    <t>CONFORMACAO GEOMETRICA DE PLATAFORMA PARA EXECUCAO DE REVESTIMENTO PRIMARIO EM RODOVIAS VICINAIS</t>
  </si>
  <si>
    <t>EXECUCAO DE SUB-LEITO, LEITO, SUB-BASE, BASE ETC</t>
  </si>
  <si>
    <t>0056</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</si>
  <si>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</si>
  <si>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</si>
  <si>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</si>
  <si>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</si>
  <si>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</si>
  <si>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</si>
  <si>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</si>
  <si>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</si>
  <si>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</si>
  <si>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</si>
  <si>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</si>
  <si>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BASE PARA PAVIMENTACAO COM BRITA GRADUADA, INCLUSIVE COMPACTACAO</t>
  </si>
  <si>
    <t>BASE PARA PAVIMENTACAO COM BRITA CORRIDA, INCLUSIVE COMPACTACAO</t>
  </si>
  <si>
    <t>BASE E SUB-BASE</t>
  </si>
  <si>
    <t>73766/1</t>
  </si>
  <si>
    <t>BASE PARA PAVIMENTACAO COM MACADAME HIDRAULICO, INCLUSIVE COMPACTACAO</t>
  </si>
  <si>
    <t>BASE SOLO ESTABIL C/ MATERIAIS MISTURADOS NA USINA / TRANSP AGUA EXCL. ESCAV., CARGA E TRANSPORTE DOS SOLOS UTILIZADOS E BRITA</t>
  </si>
  <si>
    <t>EXECUCAO DE PAVIMENTACOES DIVERSAS</t>
  </si>
  <si>
    <t>0057</t>
  </si>
  <si>
    <t>PAVIMENTO EM PARALELEPIPEDO SOBRE COLCHAO DE AREIA REJUNTADO COM ARGAMASSA DE CIMENTO E AREIA NO TRAÇO 1:3 (PEDRAS PEQUENAS 30 A 35 PECAS POR M2)</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</si>
  <si>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</si>
  <si>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</si>
  <si>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</si>
  <si>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</si>
  <si>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</si>
  <si>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</si>
  <si>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</si>
  <si>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</si>
  <si>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</si>
  <si>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</si>
  <si>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</si>
  <si>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</si>
  <si>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REVESTIMENTO BETUMINOSO</t>
  </si>
  <si>
    <t>73760/1</t>
  </si>
  <si>
    <t>CAPA SELANTE COMPREENDENDO APLICAÇÃO DE ASFALTO NA PROPORÇÃO DE 0,7 A 1,5L / M2, DISTRIBUIÇÃO DE AGREGADOS DE 5 A 15KG/M2 E COMPACTAÇÃO COM ROLO - COM USO DA EMULSAO RR-2C, INCLUSO APLICACAO E COMPACTACAO</t>
  </si>
  <si>
    <t>FORNECIMENTO AREIA-ASFALTO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</si>
  <si>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</si>
  <si>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</si>
  <si>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</si>
  <si>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</si>
  <si>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</si>
  <si>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</si>
  <si>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</si>
  <si>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</si>
  <si>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</si>
  <si>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</si>
  <si>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</si>
  <si>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</si>
  <si>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</si>
  <si>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</si>
  <si>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</si>
  <si>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</si>
  <si>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</si>
  <si>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</si>
  <si>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</si>
  <si>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</si>
  <si>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</si>
  <si>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</si>
  <si>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</si>
  <si>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</si>
  <si>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</si>
  <si>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HORIZONTAL/VERTICAL</t>
  </si>
  <si>
    <t>0249</t>
  </si>
  <si>
    <t>SINALIZACAO HORIZONTAL COM TINTA RETRORREFLETIVA A BASE DE RESINA ACRILICA COM MICROESFERAS DE VIDRO</t>
  </si>
  <si>
    <t>CAIACAO EM MEIO FIO</t>
  </si>
  <si>
    <t>MURETA DIVISORIA E/OU DE PROTECAO</t>
  </si>
  <si>
    <t>0250</t>
  </si>
  <si>
    <t>BARREIRA PRE-MOLDADA CONCR ARMADO/MURETA DIVISORIA DE TRAFEGO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</si>
  <si>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</si>
  <si>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</si>
  <si>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</si>
  <si>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</si>
  <si>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PINTURA GUARDA-CORPO GUARDA-RODA E MURETA PROTECAO</t>
  </si>
  <si>
    <t>83696/1</t>
  </si>
  <si>
    <t>PINTURA GUARDA-CORPO GUARDA-RODA E MURETA PROTECAO COM CAL EM PONTES EVIADUTOS MEDIDA PELO DOBRO DA AREA TOTAL (LARGURAXALTURA).</t>
  </si>
  <si>
    <t>FABRICACAO/EXECUCAO DE CBUQ/PRE-MISTURADOS</t>
  </si>
  <si>
    <t>0287</t>
  </si>
  <si>
    <t>USINAGEM DE CBUQ COM CAP 50/70, PARA CAPA DE ROLAMENTO</t>
  </si>
  <si>
    <t>USINAGEM DE CBUQ COM CAP 50/70, PARA BINDER</t>
  </si>
  <si>
    <t>73759/2</t>
  </si>
  <si>
    <t>PRE-MISTURADO A FRIO COM EMULSAO RM-1C,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</si>
  <si>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</si>
  <si>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</si>
  <si>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</si>
  <si>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</si>
  <si>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</si>
  <si>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</si>
  <si>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</si>
  <si>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</si>
  <si>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</si>
  <si>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</si>
  <si>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EM LOCAIS COM NIVEL BAIXO DE INTERFERÊNCIA. AF_03/2017</t>
  </si>
  <si>
    <t>FRESAGEM DE PAVIMENTO ASFÁLTICO,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</si>
  <si>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</si>
  <si>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</si>
  <si>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</si>
  <si>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PINTURAS</t>
  </si>
  <si>
    <t>PINT</t>
  </si>
  <si>
    <t>PINTURA DE PAREDE</t>
  </si>
  <si>
    <t>0155</t>
  </si>
  <si>
    <t>CAIACAO INT OU EXT SOBRE REVESTIMENTO LISO C/ADOCAO DE FIXADOR COM    COM DUAS DEMAOS</t>
  </si>
  <si>
    <t>PINTURA DE SUPERFICIE C/TINTA GRAFITE</t>
  </si>
  <si>
    <t>EMASSAMENTO P/PINTURA OLEO/ESMALTE</t>
  </si>
  <si>
    <t>74133/1</t>
  </si>
  <si>
    <t>EMASSAMENTO COM MASSA A OLEO, UMA DEMAO</t>
  </si>
  <si>
    <t>74133/2</t>
  </si>
  <si>
    <t>EMASSAMENTO COM MASSA A OLEO, DUAS DEMAOS</t>
  </si>
  <si>
    <t>EMASSAMENTO COM MASSA EPOXI, 2 DEMAOS</t>
  </si>
  <si>
    <t>PINTURAS A OLEO E ALQUIDICOS SOBRE PAREDES E TETOS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</si>
  <si>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</si>
  <si>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</si>
  <si>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</si>
  <si>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</si>
  <si>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</si>
  <si>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</si>
  <si>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</si>
  <si>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</si>
  <si>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</si>
  <si>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</si>
  <si>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</si>
  <si>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</si>
  <si>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</si>
  <si>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</si>
  <si>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</si>
  <si>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</si>
  <si>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</si>
  <si>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</si>
  <si>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</si>
  <si>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</si>
  <si>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</si>
  <si>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</si>
  <si>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</si>
  <si>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</si>
  <si>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</si>
  <si>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</si>
  <si>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</si>
  <si>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</si>
  <si>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</si>
  <si>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</si>
  <si>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</si>
  <si>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</si>
  <si>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</si>
  <si>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</si>
  <si>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</si>
  <si>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</si>
  <si>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</si>
  <si>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</si>
  <si>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</si>
  <si>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</si>
  <si>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</si>
  <si>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</si>
  <si>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MASSA ACRÍLICA, APLICAÇÃO MANUAL EM PANOS COM PRESENÇA DE VÃOS DE EDIFÍCIOS DE MÚLTIPLOS PAVIMENTOS, UMA DEMÃO. AF_05/2017</t>
  </si>
  <si>
    <t>MASSA ACRÍLICA, APLICAÇÃO MANUAL EM PANOS SEM PRESENÇA DE VÃOS DE EDIFÍCIOS DE MÚLTIPLOS PAVIMENTOS, UMA DEMÃO. AF_05/2017</t>
  </si>
  <si>
    <t>MASSA ACRÍLICA, APLICAÇÃO MANUAL EM SUPERFÍCIES EXTERNAS DE SACADA DE EDIFÍCIOS DE MÚLTIPLOS PAVIMENTOS, UMA DEMÃO. AF_05/2017</t>
  </si>
  <si>
    <t>MASSA ACRÍLICA, APLICAÇÃO MANUAL EM SUPERFÍCIES INTERNAS DE SACADA DE EDIFÍCIOS DE MÚLTIPLOS PAVIMENTOS, UMA DEMÃO. AF_05/2017</t>
  </si>
  <si>
    <t>MASSA ACRÍLICA, APLICAÇÃO MANUAL EM PAREDES EXTERNAS DE CASAS, UMA DEMÃO. AF_05/2017</t>
  </si>
  <si>
    <t>MASSA ACRÍLICA, APLICAÇÃO MANUAL EM PANOS COM PRESENÇA DE VÃOS DE EDIFÍCIOS DE MÚLTIPLOS PAVIMENTOS, DUAS DEMÃOS. AF_05/2017</t>
  </si>
  <si>
    <t>MASSA ACRÍLICA, APLICAÇÃO MANUAL EM PANOS SEM PRESENÇA DE VÃOS DE EDIFÍCIOS DE MÚLTIPLOS PAVIMENTOS, DUAS DEMÃOS. AF_05/2017</t>
  </si>
  <si>
    <t>MASSA ACRÍLICA, APLICAÇÃO MANUAL EM SUPERFÍCIES EXTERNAS DE SACADA DE EDIFÍCIOS DE MÚLTIPLOS PAVIMENTOS, DUAS DEMÃOS. AF_05/2017</t>
  </si>
  <si>
    <t>MASSA ACRÍLICA, APLICAÇÃO MANUAL EM SUPERFÍCIES INTERNAS DE SACADA DE EDIFÍCIOS DE MÚLTIPLOS PAVIMENTOS, DUAS DEMÃOS. AF_05/2017</t>
  </si>
  <si>
    <t>MASSA ACRÍLICA, APLICAÇÃO MANUAL EM PAREDES EXTERNAS DE CASAS, DUAS DEMÃOS. AF_05/2017</t>
  </si>
  <si>
    <t>PINTURA EM CONCRETO APARENTE</t>
  </si>
  <si>
    <t>0156</t>
  </si>
  <si>
    <t>PINTURA EPOXI, DUAS DEMAOS</t>
  </si>
  <si>
    <t>PINTURA COM TINTA A BASE DE BORRACHA CLORADA, 2 DEMAOS</t>
  </si>
  <si>
    <t>ACABAMENTO EPOXI</t>
  </si>
  <si>
    <t>79514/1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</si>
  <si>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</si>
  <si>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</si>
  <si>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</si>
  <si>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</si>
  <si>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</si>
  <si>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MADEIRA</t>
  </si>
  <si>
    <t>0157</t>
  </si>
  <si>
    <t>PINTURA EM VERNIZ SINTETICO BRILHANTE EM MADEIRA, TRES DEMAOS</t>
  </si>
  <si>
    <t>VERNIZ SINTETICO EM MADEIRA, DUAS DEMAOS</t>
  </si>
  <si>
    <t>PINTURA ESMALTE</t>
  </si>
  <si>
    <t>73739/1</t>
  </si>
  <si>
    <t>PINTURA ESMALTE ACETINADO EM MADEIRA, DUAS DEMAOS</t>
  </si>
  <si>
    <t>PINTURA ESMALTE ACETINADO 2 DEMAOS APARELHADA P/MADEIRA</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</si>
  <si>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</si>
  <si>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</si>
  <si>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</si>
  <si>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</si>
  <si>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</si>
  <si>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</si>
  <si>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</si>
  <si>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</si>
  <si>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</si>
  <si>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PINTURA EM ESQUADRIAS DE MADEIRA</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</si>
  <si>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</si>
  <si>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</si>
  <si>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</si>
  <si>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</si>
  <si>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</si>
  <si>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</si>
  <si>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</si>
  <si>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PINTURA PARA METAL</t>
  </si>
  <si>
    <t>0158</t>
  </si>
  <si>
    <t>JATEAMENTO COM AREIA EM ESTRUTURA METALICA</t>
  </si>
  <si>
    <t>PINTURA EM FERRO, SOBRE BASE ANTI-CORROSIVA, EM DUAS DEMAOS</t>
  </si>
  <si>
    <t>73794/1</t>
  </si>
  <si>
    <t>PINTURA COM TINTA PROTETORA ACABAMENTO GRAFITE ESMALTE SOBRE SUPERFICIE METALICA, 2 DEMAOS</t>
  </si>
  <si>
    <t>PRIMER EPOXI</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</si>
  <si>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</si>
  <si>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</si>
  <si>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</si>
  <si>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</si>
  <si>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</si>
  <si>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</si>
  <si>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</si>
  <si>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</si>
  <si>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PINTURA FUNDO OXIDO FERRO/ZARCAO 1 DEMAO  P/FERRO</t>
  </si>
  <si>
    <t>74064/1</t>
  </si>
  <si>
    <t>FUNDO ANTICORROSIVO A BASE DE OXIDO DE FERRO (ZARCAO), DUAS DEMAOS</t>
  </si>
  <si>
    <t>74064/2</t>
  </si>
  <si>
    <t>FUNDO ANTICORROSIVO A BASE DE OXIDO DE FERRO (ZARCAO), UMA DEMAO</t>
  </si>
  <si>
    <t>PINTURA DE PECAS METALICAS A REVOLVER(AR-COMPRIMIDO)</t>
  </si>
  <si>
    <t>74145/1</t>
  </si>
  <si>
    <t>PINTURA ESMALTE FOSCO, DUAS DEMAOS, SOBRE SUPERFICIE METALICA, INCLUSO UMA DEMAO DE FUNDO ANTICORROSIVO. UTILIZACAO DE REVOLVER ( AR-COMPRIMIDO).</t>
  </si>
  <si>
    <t>PINTURA A OLEO E ALQUIDICOS SOBRE FERRO</t>
  </si>
  <si>
    <t>79498/1</t>
  </si>
  <si>
    <t>PINTURA A OLEO BRILHANTE SOBRE SUPERFICIE METALICA, UMA DEMAO INCLUSO UMA DEMAO DE FUNDO ANTICORROSIVO</t>
  </si>
  <si>
    <t>PINTURA DE POSTES</t>
  </si>
  <si>
    <t>79499/1</t>
  </si>
  <si>
    <t>PINTURA POSTE RETO DE ACO 3,5 A 6M C/1 DEMAO D/TINTA GRAFITE C/PROPRIEDADES DE PRIMER E ACABAMENTO - OBS: C/ALTO TEOR DE ZARCAO</t>
  </si>
  <si>
    <t>ACABAMENTO ALUMINIO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</si>
  <si>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</si>
  <si>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</si>
  <si>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</si>
  <si>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</si>
  <si>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</si>
  <si>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</si>
  <si>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PARA PISO</t>
  </si>
  <si>
    <t>0161</t>
  </si>
  <si>
    <t>PINTURA ACRILICA DE FAIXAS DE DEMARCACAO EM QUADRA POLIESPORTIVA, 5 CM DE LARGURA</t>
  </si>
  <si>
    <t>PINTURAS IMPERMEABILIZANTES</t>
  </si>
  <si>
    <t>73978/1</t>
  </si>
  <si>
    <t>PINTURA HIDROFUGANTE COM SILICONE SOBRE PISO CIMENTADO, UMA DEMAO</t>
  </si>
  <si>
    <t>PINTURA ACRILICA EM PISO CIMENTADO DUAS DEMAOS</t>
  </si>
  <si>
    <t>74245/1</t>
  </si>
  <si>
    <t>PINTURA COM TINTA A BASE DE BORRACHA CLORADA , DE FAIXAS DE DEMARCACAO, EM QUADRA POLIESPORTIVA, 5 CM DE LARGURA.</t>
  </si>
  <si>
    <t>MARCACAO DE QUADRAS E PINTURAS DE PISOS</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</si>
  <si>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</si>
  <si>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</si>
  <si>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</si>
  <si>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</si>
  <si>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</si>
  <si>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EM TELHA</t>
  </si>
  <si>
    <t>0261</t>
  </si>
  <si>
    <t>PINTURA PARA TELHAS DE ALUMINIO COM TINTA ESMALTE AUTOMOTIVA</t>
  </si>
  <si>
    <t>PISOS</t>
  </si>
  <si>
    <t>PISO</t>
  </si>
  <si>
    <t>PISO CIMENTADO</t>
  </si>
  <si>
    <t>0111</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</si>
  <si>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</si>
  <si>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</si>
  <si>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CIMENTADO LISO DESEMPENADO</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</si>
  <si>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</si>
  <si>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</si>
  <si>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</si>
  <si>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</si>
  <si>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</si>
  <si>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</si>
  <si>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</si>
  <si>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</si>
  <si>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</si>
  <si>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</si>
  <si>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CIMENTADO RUSTICO E=1,5CM CIMENTO/AREIA 1:4</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</si>
  <si>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</si>
  <si>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</si>
  <si>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</si>
  <si>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</si>
  <si>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</si>
  <si>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</si>
  <si>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PISO CIMENTADO RUSTICO</t>
  </si>
  <si>
    <t>73974/1</t>
  </si>
  <si>
    <t>PISO CIMENTADO TRACO 1:3 (CIMENTO E AREIA) ACABAMENTO RUSTICO ESPESSURA 2CM, PREPARO MECANICO DA ARGAMASSA</t>
  </si>
  <si>
    <t>PISO CIMENTADO LISO C/ IMPERMEABILIZANTE</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</si>
  <si>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</si>
  <si>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</si>
  <si>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</si>
  <si>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</si>
  <si>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</si>
  <si>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</si>
  <si>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</si>
  <si>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</si>
  <si>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CIMENTADO LISO QUEIMADO E=2CM C/JUNTA BATIDA CIM/AREIA 1:3</t>
  </si>
  <si>
    <t>74079/1</t>
  </si>
  <si>
    <t>PISO CIMENTADO TRACO 1:4 (CIMENTO E AREIA) COM ACABAMENTO LISO  ESPESSURA 2,0CM COM JUNTAS PLASTICAS DE DILATACAO E PREPARO MANUAL DA ARGAMASSA</t>
  </si>
  <si>
    <t>PISO CIMENTADO LISO</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</si>
  <si>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</si>
  <si>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</si>
  <si>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</si>
  <si>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</si>
  <si>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</si>
  <si>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</si>
  <si>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</si>
  <si>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</si>
  <si>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</si>
  <si>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</si>
  <si>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</si>
  <si>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PISO DE MADEIRA</t>
  </si>
  <si>
    <t>0112</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</si>
  <si>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</si>
  <si>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</si>
  <si>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</si>
  <si>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</si>
  <si>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PISO EM MADEIRA</t>
  </si>
  <si>
    <t>73734/1</t>
  </si>
  <si>
    <t>PISO EM TACO DE MADEIRA 7X21CM, ASSENTADO COM ARGAMASSA TRACO 1:4 (CIMENTO E AREIA MEDIA)</t>
  </si>
  <si>
    <t>PISO EM TACO DE MADEIRA 7X21CM, FIXADO COM COLA BASE DE PVA</t>
  </si>
  <si>
    <t>PISO CERAMICO</t>
  </si>
  <si>
    <t>0113</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</si>
  <si>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</si>
  <si>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</si>
  <si>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</si>
  <si>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</si>
  <si>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</si>
  <si>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</si>
  <si>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</si>
  <si>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</si>
  <si>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</si>
  <si>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</si>
  <si>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</si>
  <si>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</si>
  <si>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</si>
  <si>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</si>
  <si>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</si>
  <si>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</si>
  <si>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</si>
  <si>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</si>
  <si>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</si>
  <si>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</si>
  <si>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PEDRA</t>
  </si>
  <si>
    <t>0115</t>
  </si>
  <si>
    <t>PISO EM PEDRA</t>
  </si>
  <si>
    <t>73743/1</t>
  </si>
  <si>
    <t>PISO EM PEDRA SÃO TOME ASSENTADO SOBRE ARGAMASSA 1:3 (CIMENTO E AREIA) REJUNTADO COM CIMENTO BRANCO</t>
  </si>
  <si>
    <t>PISO PEDRA</t>
  </si>
  <si>
    <t>73921/2</t>
  </si>
  <si>
    <t>PISO EM PEDRA ARDOSIA ASSENTADO SOBRE ARGAMASSA COLANTE REJUNTADO COM CIMENTO COMUM</t>
  </si>
  <si>
    <t>PISO EM PEDRA PORTUGUESA ASSENTADO SOBRE BASE DE AREIA, REJUNTADO COM CIMENTO COMUM</t>
  </si>
  <si>
    <t>PISO VINILICO/BORRACHA</t>
  </si>
  <si>
    <t>0116</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</si>
  <si>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</si>
  <si>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</si>
  <si>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</si>
  <si>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</si>
  <si>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PLURIGOMA</t>
  </si>
  <si>
    <t>73876/1</t>
  </si>
  <si>
    <t>PISO DE BORRACHA PASTILHADO, ESPESSURA 7MM, FIXADO COM COLA</t>
  </si>
  <si>
    <t>PISO DE BORRACHA CANELADA, ESPESSURA 3,5MM, FIXADO COM COLA</t>
  </si>
  <si>
    <t>ASSENTAMENTO DE PISO DE BORRACHA PASTILHADA FIXADO COM COLA</t>
  </si>
  <si>
    <t>TESTEIRA OU RODAPE VINILICO 6CM FIXADO COM COLA</t>
  </si>
  <si>
    <t>PISO DE ALTA RESISTENCIA</t>
  </si>
  <si>
    <t>0117</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</si>
  <si>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</si>
  <si>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</si>
  <si>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</si>
  <si>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GRANILITE/MARMORITE</t>
  </si>
  <si>
    <t>0118</t>
  </si>
  <si>
    <t>PISO EM GRANILITE, MARMORITE OU GRANITINA ESPESSURA 8 MM, INCLUSO JUNTAS DE DILATACAO PLASTICAS</t>
  </si>
  <si>
    <t>PISO DE MARMORE/GRANITO</t>
  </si>
  <si>
    <t>0119</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</si>
  <si>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</si>
  <si>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</si>
  <si>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</si>
  <si>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SOLEIRA DE MARMORE/GRANITO</t>
  </si>
  <si>
    <t>0122</t>
  </si>
  <si>
    <t>SOLEIRA MARMORE BRANCO</t>
  </si>
  <si>
    <t>74111/1</t>
  </si>
  <si>
    <t>SOLEIRA / TABEIRA EM MARMORE BRANCO COMUM, POLIDO, LARGURA 5 CM, ESPESSURA 2 CM, ASSENTADA COM ARGAMASSA COLANTE</t>
  </si>
  <si>
    <t>SOLEIRA DE MARMORE BRANCO, LARGURA 15CM, ESPESSURA 3CM, ASSENTADA SOBRE ARGAMASSA TRACO 1:4 (CIMENTO E AREIA)</t>
  </si>
  <si>
    <t>RODAPE DE MADEIRA</t>
  </si>
  <si>
    <t>0130</t>
  </si>
  <si>
    <t>RODAPES DE MADEIRA</t>
  </si>
  <si>
    <t>73886/1</t>
  </si>
  <si>
    <t>RODAPE EM MADEIRA, ALTURA 7CM, FIXADO EM PECAS DE MADEIRA</t>
  </si>
  <si>
    <t>RODAPE EM MADEIRA, ALTURA 7CM, FIXADO COM COLA</t>
  </si>
  <si>
    <t>RODAPE CERAMICO</t>
  </si>
  <si>
    <t>0131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</si>
  <si>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</si>
  <si>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</si>
  <si>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</si>
  <si>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</si>
  <si>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</si>
  <si>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</si>
  <si>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RODAPE DE MARMORITE</t>
  </si>
  <si>
    <t>73850/1</t>
  </si>
  <si>
    <t>RODAPE EM MARMORITE, ALTURA 10CM</t>
  </si>
  <si>
    <t>RODAPE EM MARMORE BRANCO ASSENTADO COM ARGAMASSA TRACO 1:4 (CIMENTO E AREIA) ALTURA 7CM</t>
  </si>
  <si>
    <t>RODAPE EM ARDOSIA ASSENTADO COM ARGAMASSA TRACO 1:4 (CIMENTO E AREIA) ALTURA 10CM</t>
  </si>
  <si>
    <t>PISO CONCRETO</t>
  </si>
  <si>
    <t>0258</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</si>
  <si>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</si>
  <si>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</si>
  <si>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</si>
  <si>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</si>
  <si>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</si>
  <si>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</si>
  <si>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</si>
  <si>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</si>
  <si>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</si>
  <si>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</si>
  <si>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</si>
  <si>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</si>
  <si>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</si>
  <si>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</si>
  <si>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</si>
  <si>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</si>
  <si>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REGULARIZACAO DE CONTRA-PISOS E OUTRAS SUPERFICIES</t>
  </si>
  <si>
    <t>0264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</si>
  <si>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</si>
  <si>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</si>
  <si>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</si>
  <si>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</si>
  <si>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</si>
  <si>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</si>
  <si>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</si>
  <si>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</si>
  <si>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</si>
  <si>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</si>
  <si>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</si>
  <si>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</si>
  <si>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</si>
  <si>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</si>
  <si>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</si>
  <si>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</si>
  <si>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</si>
  <si>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</si>
  <si>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</si>
  <si>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</si>
  <si>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</si>
  <si>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</si>
  <si>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</si>
  <si>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</si>
  <si>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</si>
  <si>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</si>
  <si>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</si>
  <si>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</si>
  <si>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</si>
  <si>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</si>
  <si>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</si>
  <si>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</si>
  <si>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</si>
  <si>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</si>
  <si>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</si>
  <si>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</si>
  <si>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</si>
  <si>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</si>
  <si>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</si>
  <si>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</si>
  <si>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</si>
  <si>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</si>
  <si>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</si>
  <si>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</si>
  <si>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</si>
  <si>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</si>
  <si>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</si>
  <si>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</si>
  <si>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</si>
  <si>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</si>
  <si>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</si>
  <si>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</si>
  <si>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</si>
  <si>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</si>
  <si>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</si>
  <si>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</si>
  <si>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</si>
  <si>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</si>
  <si>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</si>
  <si>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</si>
  <si>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</si>
  <si>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</si>
  <si>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</si>
  <si>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</si>
  <si>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</si>
  <si>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</si>
  <si>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</si>
  <si>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</si>
  <si>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</si>
  <si>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</si>
  <si>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</si>
  <si>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</si>
  <si>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</si>
  <si>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</si>
  <si>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VINILICO/BORRACHA</t>
  </si>
  <si>
    <t>0308</t>
  </si>
  <si>
    <t>RODAPE VINILICO ALTURA 5CM, ESPESSURA 1MM, FIXADO COM COLA</t>
  </si>
  <si>
    <t>RODAPE BORRACHA LISO, ALTURA = 7CM, ESPESSURA = 2 MM, PARA ARGAMASSA</t>
  </si>
  <si>
    <t>REVESTIMENTO E TRATAMENTO DE SUPERFICIES</t>
  </si>
  <si>
    <t>REVE</t>
  </si>
  <si>
    <t>CHAPISCO</t>
  </si>
  <si>
    <t>0106</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</si>
  <si>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</si>
  <si>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</si>
  <si>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</si>
  <si>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</si>
  <si>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</si>
  <si>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</si>
  <si>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</si>
  <si>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</si>
  <si>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</si>
  <si>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</si>
  <si>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</si>
  <si>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</si>
  <si>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</si>
  <si>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</si>
  <si>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</si>
  <si>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</si>
  <si>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</si>
  <si>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</si>
  <si>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</si>
  <si>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</si>
  <si>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</si>
  <si>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</si>
  <si>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</si>
  <si>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</si>
  <si>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</si>
  <si>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</si>
  <si>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</si>
  <si>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</si>
  <si>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</si>
  <si>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</si>
  <si>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</si>
  <si>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</si>
  <si>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</si>
  <si>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</si>
  <si>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</si>
  <si>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</si>
  <si>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</si>
  <si>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</si>
  <si>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</si>
  <si>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</si>
  <si>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</si>
  <si>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</si>
  <si>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</si>
  <si>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</si>
  <si>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</si>
  <si>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</si>
  <si>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</si>
  <si>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</si>
  <si>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</si>
  <si>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</si>
  <si>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</si>
  <si>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</si>
  <si>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</si>
  <si>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</si>
  <si>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</si>
  <si>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</si>
  <si>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</si>
  <si>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</si>
  <si>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</si>
  <si>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</si>
  <si>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</si>
  <si>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</si>
  <si>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</si>
  <si>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</si>
  <si>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</si>
  <si>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</si>
  <si>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</si>
  <si>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</si>
  <si>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</si>
  <si>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</si>
  <si>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</si>
  <si>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</si>
  <si>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</si>
  <si>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</si>
  <si>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</si>
  <si>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</si>
  <si>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</si>
  <si>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</si>
  <si>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</si>
  <si>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</si>
  <si>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</si>
  <si>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</si>
  <si>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</si>
  <si>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</si>
  <si>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</si>
  <si>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</si>
  <si>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</si>
  <si>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</si>
  <si>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</si>
  <si>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</si>
  <si>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</si>
  <si>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</si>
  <si>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</si>
  <si>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</si>
  <si>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</si>
  <si>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</si>
  <si>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</si>
  <si>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</si>
  <si>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</si>
  <si>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</si>
  <si>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</si>
  <si>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</si>
  <si>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</si>
  <si>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</si>
  <si>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</si>
  <si>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</si>
  <si>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</si>
  <si>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</si>
  <si>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</si>
  <si>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</si>
  <si>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</si>
  <si>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</si>
  <si>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</si>
  <si>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</si>
  <si>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</si>
  <si>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</si>
  <si>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</si>
  <si>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</si>
  <si>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</si>
  <si>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</si>
  <si>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</si>
  <si>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</si>
  <si>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</si>
  <si>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</si>
  <si>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</si>
  <si>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</si>
  <si>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</si>
  <si>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</si>
  <si>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</si>
  <si>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</si>
  <si>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</si>
  <si>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</si>
  <si>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</si>
  <si>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</si>
  <si>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</si>
  <si>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</si>
  <si>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</si>
  <si>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</si>
  <si>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</si>
  <si>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</si>
  <si>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</si>
  <si>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</si>
  <si>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</si>
  <si>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</si>
  <si>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</si>
  <si>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</si>
  <si>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</si>
  <si>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</si>
  <si>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</si>
  <si>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</si>
  <si>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</si>
  <si>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</si>
  <si>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</si>
  <si>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</si>
  <si>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</si>
  <si>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</si>
  <si>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</si>
  <si>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</si>
  <si>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</si>
  <si>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</si>
  <si>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</si>
  <si>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</si>
  <si>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</si>
  <si>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</si>
  <si>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</si>
  <si>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</si>
  <si>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</si>
  <si>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</si>
  <si>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</si>
  <si>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</si>
  <si>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</si>
  <si>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</si>
  <si>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REBOCO</t>
  </si>
  <si>
    <t>0108</t>
  </si>
  <si>
    <t>PASTA DE CIMENTO PORTLAND, ESPESSURA 1MM</t>
  </si>
  <si>
    <t>PASTILHAS,CERAMICAS, PLACAS PRE-MOLDADAS E OUTROS</t>
  </si>
  <si>
    <t>0110</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</si>
  <si>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</si>
  <si>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</si>
  <si>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</si>
  <si>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</si>
  <si>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</si>
  <si>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</si>
  <si>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</si>
  <si>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</si>
  <si>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</si>
  <si>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</si>
  <si>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</si>
  <si>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</si>
  <si>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</si>
  <si>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</si>
  <si>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</si>
  <si>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</si>
  <si>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</si>
  <si>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</si>
  <si>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</si>
  <si>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</si>
  <si>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</si>
  <si>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</si>
  <si>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</si>
  <si>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APLICADAS EM AMBIENTES DE ÁREA MENOR QUE 5 M2 NA ALTURA INTEIRA DAS PAREDES. AF_06/2014</t>
  </si>
  <si>
    <t>REVESTIMENTO CERÂMICO PARA PAREDES INTERNAS COM PLACAS TIPO ESMALTADA PADRÃO POPULAR DE DIMENSÕES 20X20 CM APLICADAS EM AMBIENTES DE ÁREA MAIOR QUE 5 M2 NA ALTURA INTEIRA DAS PAREDES. AF_06/2014</t>
  </si>
  <si>
    <t>REVESTIMENTO CERÂMICO PARA PAREDES INTERNAS COM PLACAS TIPO ESMALTADA PADRÃO POPULAR DE DIMENSÕES 20X20 CM APLICADAS EM AMBIENTES DE ÁREA MENOR QUE 5 M2 A MEIA ALTURA DAS PAREDES. AF_06/2014</t>
  </si>
  <si>
    <t>REVESTIMENTO CERÂMICO PARA PAREDES INTERNAS COM PLACAS TIPO ESMALTADA PADRÃO POPULAR DE DIMENSÕES 20X20 CM APLICADAS EM AMBIENTES DE ÁREA MAIOR QUE 5 M2 A MEIA ALTURA DAS PAREDES. AF_06/2014</t>
  </si>
  <si>
    <t>PEITORIL DE MARMORE/GRANITO</t>
  </si>
  <si>
    <t>0125</t>
  </si>
  <si>
    <t>PEITORIL EM MARMORE BRANCO, LARGURA DE 15CM, ASSENTADO COM ARGAMASSA TRACO 1:4 (CIMENTO E AREIA MEDIA), PREPARO MANUAL DA ARGAMASSA</t>
  </si>
  <si>
    <t>PEITORIL EM MARMORE BRANCO, LARGURA DE 25CM, ASSENTADO COM ARGAMASSA TRACO 1:3 (CIMENTO E AREIA MEDIA), PREPARO MANUAL DA ARGAMASSA</t>
  </si>
  <si>
    <t>PEITORIL DE CONCRETO</t>
  </si>
  <si>
    <t>0129</t>
  </si>
  <si>
    <t>ASSENTAMENTO DE PEITORIL COM ARGAMASSA DE CIMENTO COLANTE</t>
  </si>
  <si>
    <t>FORRO DE MADEIRA</t>
  </si>
  <si>
    <t>0133</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</si>
  <si>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</si>
  <si>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</si>
  <si>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</si>
  <si>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</si>
  <si>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</si>
  <si>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0134</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</si>
  <si>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</si>
  <si>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</si>
  <si>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</si>
  <si>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</si>
  <si>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</si>
  <si>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</si>
  <si>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COM ALTURA DE 15 CM, MONTADA NA OBRA). AF_05/2017_P</t>
  </si>
  <si>
    <t>FORRO PACOTE</t>
  </si>
  <si>
    <t>0135</t>
  </si>
  <si>
    <t>FORRO DE FIBRA MINERAL, PARA AMBIENTES COMERCIAIS, INCLUSIVE ESTRUTURA DE FIXAÇÃO. AF_05/2017_P</t>
  </si>
  <si>
    <t>LAMINADO PARA PAREDE</t>
  </si>
  <si>
    <t>0257</t>
  </si>
  <si>
    <t>REVESTIMENTO EM LAMINADO MELAMINICO TEXTURIZADO, ESPESSURA 0,8 MM, FIXADO COM COLA</t>
  </si>
  <si>
    <t>REVESTIMENTO DE CORRIMAO</t>
  </si>
  <si>
    <t>0290</t>
  </si>
  <si>
    <t>CORRIMAO DE GRANITO ARTIFICIAL (MARMORITE) COM 15 CM DE LARGURA</t>
  </si>
  <si>
    <t>73807/1</t>
  </si>
  <si>
    <t>CORRIMAO EM MARMORITE, LARGURA 15CM</t>
  </si>
  <si>
    <t>FORRO METALICO/PVC</t>
  </si>
  <si>
    <t>0311</t>
  </si>
  <si>
    <t>RECOLOCACO DE FORROS EM REGUA DE PVC E PERFIS, CONSIDERANDO REAPROVEITAMENTO DO MATERIAL</t>
  </si>
  <si>
    <t>FORRO EM RÉGUAS DE PVC, PARA AMBIENTES RESIDENCIAIS, INCLUSIVE ESTRUTURA DE FIXAÇÃO. AF_05/2017_P</t>
  </si>
  <si>
    <t>FORRO EM RÉGUAS DE PVC, PARA AMBIENTES COMERCIAIS, INCLUSIVE ESTRUTURA DE FIXAÇÃO. AF_05/2017_P</t>
  </si>
  <si>
    <t>ACABAMENTOS PARA FORRO (RODA-FORRO EM PERFIL METÁLICO E PLÁSTICO). AF_05/2017</t>
  </si>
  <si>
    <t>REVESTIMENTO TERMICO E/OU ACUSTICO</t>
  </si>
  <si>
    <t>0315</t>
  </si>
  <si>
    <t>ISOLAMENTO TERMICO COM ARGAMASSA TRACO 1:3 (CIMENTO E AREIA GROSSA NAO PENEIRADA), COM ADICAO DE PEROLAS DE ISOPOR, ESPESSURA 6CM, PREPARO MANUAL DA ARGAMASSA</t>
  </si>
  <si>
    <t>ISOLAMENTO TERMICO C/LA DE VIDRO</t>
  </si>
  <si>
    <t>73833/1</t>
  </si>
  <si>
    <t>ISOLAMENTO TERMICO COM MANTA DE LA DE VIDRO, ESPESSURA 2,5CM</t>
  </si>
  <si>
    <t>RESTAURO</t>
  </si>
  <si>
    <t>0319</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</si>
  <si>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</si>
  <si>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</si>
  <si>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</si>
  <si>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</si>
  <si>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</si>
  <si>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</si>
  <si>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</si>
  <si>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</si>
  <si>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</si>
  <si>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</si>
  <si>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SEDI</t>
  </si>
  <si>
    <t>ANDAIMES</t>
  </si>
  <si>
    <t>0209</t>
  </si>
  <si>
    <t>BANDEJA SALVA-VIDAS/COLETA DE ENTULHOS, COM TABUA</t>
  </si>
  <si>
    <t>LOCACAO MENSAL DE ANDAIME METALICO TIPO FACHADEIRO, INCLUSIVE MONTAGEM</t>
  </si>
  <si>
    <t>ANDAIME PARA ALVENARIA EM MADEIRA DE 2A</t>
  </si>
  <si>
    <t>PROTECAO PARA FACHADAS</t>
  </si>
  <si>
    <t>73804/1</t>
  </si>
  <si>
    <t>PROTECAO DE FACHADA COM TELA DE POLIPROPILENO FIXADA EM ESTRUTURA DE MADEIRA COM ARAME GALVANIZADO</t>
  </si>
  <si>
    <t>PLATAFORMA MADEIRA P/ ANDAIME TUBULAR APROVEITAMENTO 20 VEZES</t>
  </si>
  <si>
    <t>ANDAIME TABUADO SOBRE CAVALETES (INCLUSO CAVALETE) EM MADEIRA DE 1ª UTIL 20X INCL MOVIMENTACAO P/ PE-DIREITO 4,00M</t>
  </si>
  <si>
    <t>LOCACAO DE ANDAIME METALICO TUBULAR TIPO TORRE</t>
  </si>
  <si>
    <t>ARGAMASSAS</t>
  </si>
  <si>
    <t>0210</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</si>
  <si>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</si>
  <si>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</si>
  <si>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</si>
  <si>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</si>
  <si>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</si>
  <si>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</si>
  <si>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</si>
  <si>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</si>
  <si>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</si>
  <si>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</si>
  <si>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</si>
  <si>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</si>
  <si>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</si>
  <si>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</si>
  <si>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</si>
  <si>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</si>
  <si>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</si>
  <si>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</si>
  <si>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</si>
  <si>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</si>
  <si>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</si>
  <si>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</si>
  <si>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</si>
  <si>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</si>
  <si>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</si>
  <si>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</si>
  <si>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</si>
  <si>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</si>
  <si>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</si>
  <si>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</si>
  <si>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</si>
  <si>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</si>
  <si>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</si>
  <si>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</si>
  <si>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</si>
  <si>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</si>
  <si>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</si>
  <si>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</si>
  <si>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</si>
  <si>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</si>
  <si>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</si>
  <si>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</si>
  <si>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</si>
  <si>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</si>
  <si>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</si>
  <si>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</si>
  <si>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</si>
  <si>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</si>
  <si>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</si>
  <si>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</si>
  <si>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</si>
  <si>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</si>
  <si>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</si>
  <si>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</si>
  <si>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</si>
  <si>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</si>
  <si>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</si>
  <si>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</si>
  <si>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</si>
  <si>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</si>
  <si>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</si>
  <si>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</si>
  <si>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</si>
  <si>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</si>
  <si>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</si>
  <si>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</si>
  <si>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</si>
  <si>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</si>
  <si>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</si>
  <si>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</si>
  <si>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</si>
  <si>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</si>
  <si>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</si>
  <si>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</si>
  <si>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</si>
  <si>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</si>
  <si>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</si>
  <si>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</si>
  <si>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</si>
  <si>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</si>
  <si>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</si>
  <si>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</si>
  <si>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</si>
  <si>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</si>
  <si>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</si>
  <si>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</si>
  <si>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</si>
  <si>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</si>
  <si>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</si>
  <si>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</si>
  <si>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</si>
  <si>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</si>
  <si>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</si>
  <si>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</si>
  <si>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</si>
  <si>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</si>
  <si>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</si>
  <si>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</si>
  <si>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</si>
  <si>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</si>
  <si>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</si>
  <si>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</si>
  <si>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</si>
  <si>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</si>
  <si>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</si>
  <si>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</si>
  <si>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</si>
  <si>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</si>
  <si>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</si>
  <si>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</si>
  <si>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</si>
  <si>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</si>
  <si>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</si>
  <si>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</si>
  <si>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</si>
  <si>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</si>
  <si>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</si>
  <si>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</si>
  <si>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</si>
  <si>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</si>
  <si>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</si>
  <si>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CARGA, DESCARGA E TRANSPORTE DE MATERIAIS</t>
  </si>
  <si>
    <t>0211</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</si>
  <si>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</si>
  <si>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</si>
  <si>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</si>
  <si>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</si>
  <si>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</si>
  <si>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</si>
  <si>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</si>
  <si>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</si>
  <si>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</si>
  <si>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</si>
  <si>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</si>
  <si>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</si>
  <si>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</si>
  <si>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</si>
  <si>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</si>
  <si>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</si>
  <si>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</si>
  <si>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</si>
  <si>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</si>
  <si>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</si>
  <si>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</si>
  <si>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</si>
  <si>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</si>
  <si>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</si>
  <si>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</si>
  <si>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</si>
  <si>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</si>
  <si>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</si>
  <si>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</si>
  <si>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</si>
  <si>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</si>
  <si>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</si>
  <si>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</si>
  <si>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</si>
  <si>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</si>
  <si>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</si>
  <si>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</si>
  <si>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</si>
  <si>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</si>
  <si>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</si>
  <si>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</si>
  <si>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</si>
  <si>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</si>
  <si>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</si>
  <si>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</si>
  <si>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</si>
  <si>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</si>
  <si>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</si>
  <si>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</si>
  <si>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</si>
  <si>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</si>
  <si>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</si>
  <si>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</si>
  <si>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</si>
  <si>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</si>
  <si>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</si>
  <si>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</si>
  <si>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</si>
  <si>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</si>
  <si>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</si>
  <si>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</si>
  <si>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</si>
  <si>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</si>
  <si>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</si>
  <si>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</si>
  <si>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</si>
  <si>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</si>
  <si>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</si>
  <si>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</si>
  <si>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</si>
  <si>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</si>
  <si>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</si>
  <si>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</si>
  <si>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</si>
  <si>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</si>
  <si>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</si>
  <si>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</si>
  <si>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</si>
  <si>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</si>
  <si>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</si>
  <si>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</si>
  <si>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</si>
  <si>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</si>
  <si>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</si>
  <si>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</si>
  <si>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</si>
  <si>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</si>
  <si>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</si>
  <si>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</si>
  <si>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</si>
  <si>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</si>
  <si>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</si>
  <si>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</si>
  <si>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</si>
  <si>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</si>
  <si>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</si>
  <si>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</si>
  <si>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</si>
  <si>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</si>
  <si>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</si>
  <si>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</si>
  <si>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</si>
  <si>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</si>
  <si>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</si>
  <si>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</si>
  <si>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</si>
  <si>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</si>
  <si>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</si>
  <si>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</si>
  <si>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</si>
  <si>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</si>
  <si>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</si>
  <si>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</si>
  <si>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</si>
  <si>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</si>
  <si>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</si>
  <si>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</si>
  <si>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</si>
  <si>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</si>
  <si>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</si>
  <si>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</si>
  <si>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</si>
  <si>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</si>
  <si>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</si>
  <si>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</si>
  <si>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</si>
  <si>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</si>
  <si>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</si>
  <si>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</si>
  <si>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</si>
  <si>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</si>
  <si>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</si>
  <si>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</si>
  <si>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</si>
  <si>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</si>
  <si>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</si>
  <si>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</si>
  <si>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</si>
  <si>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</si>
  <si>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</si>
  <si>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</si>
  <si>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</si>
  <si>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</si>
  <si>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</si>
  <si>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</si>
  <si>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</si>
  <si>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</si>
  <si>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E ARREMATES FINAIS</t>
  </si>
  <si>
    <t>0212</t>
  </si>
  <si>
    <t>LIMPEZA FINAL DA OBRA</t>
  </si>
  <si>
    <t>LIMPEZA DE SUPERFICIES</t>
  </si>
  <si>
    <t>73806/1</t>
  </si>
  <si>
    <t>LIMPEZA DE SUPERFICIES COM JATO DE ALTA PRESSAO DE AR E AGUA</t>
  </si>
  <si>
    <t>LIMPEZA DIVERSAS DA OBRA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</si>
  <si>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</si>
  <si>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</si>
  <si>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</si>
  <si>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</si>
  <si>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</si>
  <si>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</si>
  <si>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</si>
  <si>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</si>
  <si>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</si>
  <si>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</si>
  <si>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</si>
  <si>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</si>
  <si>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</si>
  <si>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</si>
  <si>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</si>
  <si>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</si>
  <si>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</si>
  <si>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</si>
  <si>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</si>
  <si>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</si>
  <si>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ABERTURA DE POCO | CISTERNA OU CACIMBA |</t>
  </si>
  <si>
    <t>0215</t>
  </si>
  <si>
    <t>PERFURACAO DE POCO</t>
  </si>
  <si>
    <t>74163/1</t>
  </si>
  <si>
    <t>PERFURACAO DE POCO COM PERFURATRIZ PNEUMATICA</t>
  </si>
  <si>
    <t>74163/2</t>
  </si>
  <si>
    <t>PERFURACAO DE POCO COM PERFURATRIZ A PERCUSSAO</t>
  </si>
  <si>
    <t>REVESTIMENTO DE POCOS C/ TUBOS DE CONCRETO</t>
  </si>
  <si>
    <t>POCO TUBULAR PROFUNDO</t>
  </si>
  <si>
    <t>0216</t>
  </si>
  <si>
    <t>ABRACADEIRA P/POCOS PROFUNDOS</t>
  </si>
  <si>
    <t>SOLDAS/CORTES</t>
  </si>
  <si>
    <t>0279</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</si>
  <si>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</si>
  <si>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</si>
  <si>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</si>
  <si>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OUTROS</t>
  </si>
  <si>
    <t>0318</t>
  </si>
  <si>
    <t>CONJUNTO DE MANGUEIRA PARA COMBATE A INCENDIO EM FIBRA DE POLIESTER PURA, COM 1.1/2", REVESTIDA INTERNAMENTE, COM 2 LANCES DE 15M CADA</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</si>
  <si>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</si>
  <si>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</si>
  <si>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</si>
  <si>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</si>
  <si>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</si>
  <si>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</si>
  <si>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</si>
  <si>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</si>
  <si>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</si>
  <si>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</si>
  <si>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</si>
  <si>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</si>
  <si>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</si>
  <si>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</si>
  <si>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</si>
  <si>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</si>
  <si>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</si>
  <si>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</si>
  <si>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</si>
  <si>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</si>
  <si>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</si>
  <si>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</si>
  <si>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</si>
  <si>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</si>
  <si>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</si>
  <si>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</si>
  <si>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</si>
  <si>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</si>
  <si>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</si>
  <si>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</si>
  <si>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</si>
  <si>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</si>
  <si>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LETREIROS/LOGOTIPOS/NUMERAÇÕES/SINALIZAÇÕES</t>
  </si>
  <si>
    <t>0324</t>
  </si>
  <si>
    <t>´PLACA DE IDENTIFICAÇÃO</t>
  </si>
  <si>
    <t>73916/2</t>
  </si>
  <si>
    <t>PLACA ESMALTADA PARA IDENTIFICAÇÃO NR DE RUA, DIMENSÕES 45X25CM</t>
  </si>
  <si>
    <t>SERVICOS PRELIMINARES</t>
  </si>
  <si>
    <t>SERP</t>
  </si>
  <si>
    <t>PREPARO DO TERRENO</t>
  </si>
  <si>
    <t>0010</t>
  </si>
  <si>
    <t>DESMATAMENTO E LIMPEZA MECANIZADA DE TERRENO COM ARVORES ATE Ø 15CM, UTILIZANDO TRATOR DE ESTEIRAS</t>
  </si>
  <si>
    <t>LIMPEZA DE TERRENO - ROCADA</t>
  </si>
  <si>
    <t>73822/2</t>
  </si>
  <si>
    <t>LIMPEZA MECANIZADA DE TERRENO COM REMOCAO DE CAMADA VEGETAL, UTILIZANDO MOTONIVELADORA</t>
  </si>
  <si>
    <t>DESMATAMENTO / LIMPEZA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</si>
  <si>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</si>
  <si>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</si>
  <si>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</si>
  <si>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</si>
  <si>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</si>
  <si>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</si>
  <si>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TRANSITO E SEGURANCA</t>
  </si>
  <si>
    <t>0011</t>
  </si>
  <si>
    <t>TAPUME DE VEDACAO</t>
  </si>
  <si>
    <t>74220/1</t>
  </si>
  <si>
    <t>TAPUME DE CHAPA DE MADEIRA COMPENSADA, E= 6MM, COM PINTURA A CAL E REAPROVEITAMENTO DE 2X</t>
  </si>
  <si>
    <t>SINALIZACAO DE TRANSITO</t>
  </si>
  <si>
    <t>74221/1</t>
  </si>
  <si>
    <t>SINALIZACAO DE TRANSITO - NOTURNA</t>
  </si>
  <si>
    <t>ACESSOS/PASSADICOS</t>
  </si>
  <si>
    <t>0012</t>
  </si>
  <si>
    <t>PASSADICOS E TRAVESSIAS - MONTAGEM, MANUTENCAO E REMOCAO</t>
  </si>
  <si>
    <t>74219/1</t>
  </si>
  <si>
    <t>PASSADICOS COM TABUAS DE MADEIRA PARA PEDESTRES</t>
  </si>
  <si>
    <t>74219/2</t>
  </si>
  <si>
    <t>PASSADICOS COM TABUAS DE MADEIRA PARA VEICULOS</t>
  </si>
  <si>
    <t>CHAPA DE ACO CARBONO 3/8 (COLOC/ USO/ RETIR) P/ PASS VEICULO SOBRE VALA MEDIDA P/ AREA CHAPA EM CADA APLICACAO</t>
  </si>
  <si>
    <t>DEMOLICOES/RETIRADAS</t>
  </si>
  <si>
    <t>0014</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</si>
  <si>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</si>
  <si>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</si>
  <si>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</si>
  <si>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</si>
  <si>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</si>
  <si>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</si>
  <si>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</si>
  <si>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</si>
  <si>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</si>
  <si>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</si>
  <si>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</si>
  <si>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DEMOLICAO MANUAL DE PISO / CONTRAPISO</t>
  </si>
  <si>
    <t>73801/1</t>
  </si>
  <si>
    <t>DEMOLICAO DE PISO DE ALTA RESISTENCIA</t>
  </si>
  <si>
    <t>DEMOLICAO MANUAL DE REVESTIMENTOS EM PAREDES</t>
  </si>
  <si>
    <t>73802/1</t>
  </si>
  <si>
    <t>DEMOLICAO DE REVESTIMENTO DE ARGAMASSA DE CAL E AREIA</t>
  </si>
  <si>
    <t>REMOCAO DE PINTURAS COM JATEAMENTO DE AREIA</t>
  </si>
  <si>
    <t>73874/1</t>
  </si>
  <si>
    <t>REMOCAO DE PINTURAS COM JATEAMENTO DE AREIA, EM SUPERFICIES METALICAS</t>
  </si>
  <si>
    <t>DEMOLICAO DE ALVENARIA DE TIJOLOS S/REAPROVEITAMENTO</t>
  </si>
  <si>
    <t>73899/1</t>
  </si>
  <si>
    <t>DEMOLICAO DE ALVENARIA DE TIJOLOS MACICOS S/REAPROVEITAMENTO</t>
  </si>
  <si>
    <t>73899/2</t>
  </si>
  <si>
    <t>DEMOLICAO DE ALVENARIA DE TIJOLOS FURADOS S/REAPROVEITAMENTO</t>
  </si>
  <si>
    <t>DEMOLICAO MANUAL CONCRETO ARMADO (PILAR / VIGA / LAJE) - INCL EMPILHACAO LATERAL NO CANTEIRO</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</si>
  <si>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</si>
  <si>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</si>
  <si>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</si>
  <si>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</si>
  <si>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</si>
  <si>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</si>
  <si>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</si>
  <si>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</si>
  <si>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</si>
  <si>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</si>
  <si>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</si>
  <si>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</si>
  <si>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</si>
  <si>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</si>
  <si>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</si>
  <si>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</si>
  <si>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</si>
  <si>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</si>
  <si>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</si>
  <si>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</si>
  <si>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</si>
  <si>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</si>
  <si>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</si>
  <si>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</si>
  <si>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</si>
  <si>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</si>
  <si>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</si>
  <si>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EMBUTIDA COM CONEXOES Ø 1/2" A 2"</t>
  </si>
  <si>
    <t>RETIRADA DE TUBULACAO HIDROSSANITARIA APARENTE COM CONEXOES, Ø 2 1/2" A 4"</t>
  </si>
  <si>
    <t>RETIRADA DE TUBULACAO HIDROSSANITARIA EMBUTIDA COM CONEXOES, Ø 2 1/2" A 4"</t>
  </si>
  <si>
    <t>REMOCAO DE VIDRO COMUM</t>
  </si>
  <si>
    <t>DEMOLICAO DE ESTRUTURA METALICA SEM REMOCAO</t>
  </si>
  <si>
    <t>SINALIZACAO DO CANTEIRO DE OBRAS</t>
  </si>
  <si>
    <t>0233</t>
  </si>
  <si>
    <t>ISOLAMENTO DE OBRA COM TELA PLASTICA COM MALHA DE 5MM</t>
  </si>
  <si>
    <t>ISOLAMENTO DE OBRA COM TELA PLASTICA COM MALHA DE 5MM E ESTRUTURA DE MADEIRA PONTALETEADA</t>
  </si>
  <si>
    <t>SERVICOS TECNICOS</t>
  </si>
  <si>
    <t>SERT</t>
  </si>
  <si>
    <t>CONTROLE TECNOLOGICO</t>
  </si>
  <si>
    <t>0006</t>
  </si>
  <si>
    <t>ENSAIO DE RECEBIMENTO E ACEITACAO DE CIMENTO PORTLAND</t>
  </si>
  <si>
    <t>ENSAIO DE RECEBIMENTO E ACEITACAO DE AGREGADO GRAUDO</t>
  </si>
  <si>
    <t>ENSAIOS TECNOLÓGICO DE ASFALTO</t>
  </si>
  <si>
    <t>73900/11</t>
  </si>
  <si>
    <t>ENSAIOS DE AREIA ASFALTO A QUENTE</t>
  </si>
  <si>
    <t>73900/12</t>
  </si>
  <si>
    <t>ENSAIOS DE CONCRETO ASFALTICO</t>
  </si>
  <si>
    <t>ENSAIO TECNOLOGICO COM CONCRETO</t>
  </si>
  <si>
    <t>74020/1</t>
  </si>
  <si>
    <t>ENSAIO DE PAVIMENTO DE CONCRETO</t>
  </si>
  <si>
    <t>74020/2</t>
  </si>
  <si>
    <t>ENSAIOS DE PAVIMENTO DE CONCRETO COMPACTADO COM ROLO</t>
  </si>
  <si>
    <t>ENSAIO TECNOLOGICO DE TERRAPLENAGEM</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</si>
  <si>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</si>
  <si>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</si>
  <si>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</si>
  <si>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</si>
  <si>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</si>
  <si>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</si>
  <si>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</si>
  <si>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</si>
  <si>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</si>
  <si>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</si>
  <si>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</si>
  <si>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</si>
  <si>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</si>
  <si>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</si>
  <si>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ENSAIO TECNOLOGICO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</si>
  <si>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</si>
  <si>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</si>
  <si>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</si>
  <si>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</si>
  <si>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</si>
  <si>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</si>
  <si>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</si>
  <si>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</si>
  <si>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</si>
  <si>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</si>
  <si>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</si>
  <si>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</si>
  <si>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</si>
  <si>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</si>
  <si>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</si>
  <si>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</si>
  <si>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</si>
  <si>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</si>
  <si>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</si>
  <si>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</si>
  <si>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</si>
  <si>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</si>
  <si>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</si>
  <si>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</si>
  <si>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</si>
  <si>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</si>
  <si>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</si>
  <si>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</si>
  <si>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</si>
  <si>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</si>
  <si>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</si>
  <si>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</si>
  <si>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</si>
  <si>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</si>
  <si>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</si>
  <si>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</si>
  <si>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</si>
  <si>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</si>
  <si>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</si>
  <si>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</si>
  <si>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</si>
  <si>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</si>
  <si>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</si>
  <si>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</si>
  <si>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</si>
  <si>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</si>
  <si>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</si>
  <si>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</si>
  <si>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</si>
  <si>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</si>
  <si>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</si>
  <si>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</si>
  <si>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</si>
  <si>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</si>
  <si>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</si>
  <si>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</si>
  <si>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</si>
  <si>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</si>
  <si>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</si>
  <si>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</si>
  <si>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</si>
  <si>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</si>
  <si>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</si>
  <si>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</si>
  <si>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</si>
  <si>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</si>
  <si>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</si>
  <si>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</si>
  <si>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</si>
  <si>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</si>
  <si>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</si>
  <si>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</si>
  <si>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</si>
  <si>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</si>
  <si>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</si>
  <si>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</si>
  <si>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</si>
  <si>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</si>
  <si>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</si>
  <si>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</si>
  <si>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</si>
  <si>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</si>
  <si>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</si>
  <si>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</si>
  <si>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</si>
  <si>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</si>
  <si>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</si>
  <si>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</si>
  <si>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</si>
  <si>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</si>
  <si>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</si>
  <si>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</si>
  <si>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</si>
  <si>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</si>
  <si>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</si>
  <si>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</si>
  <si>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</si>
  <si>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</si>
  <si>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</si>
  <si>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</si>
  <si>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</si>
  <si>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</si>
  <si>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</si>
  <si>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</si>
  <si>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</si>
  <si>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</si>
  <si>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</si>
  <si>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</si>
  <si>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</si>
  <si>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</si>
  <si>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</si>
  <si>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</si>
  <si>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</si>
  <si>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</si>
  <si>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SERVIÇOS TÉCNICOS ESPECIALIZADOS PARA ACOMPANHAMENTO DE EXECUÇÃO DE FUNDAÇÕES PROFUNDAS E ESTRUTURAS DE CONTENÇÃO</t>
  </si>
  <si>
    <t>SONDAGENS</t>
  </si>
  <si>
    <t>0007</t>
  </si>
  <si>
    <t>MOBILIZACAO E INSTALACAO DE 01  EQUIPAMENTO DE SONDAGEM, DISTANCIA ACIMA DE 20KM</t>
  </si>
  <si>
    <t>MOBILIZACAO E INSTALACAO DE 01 EQUIPAMENTO DE SONDAGEM, DISTANCIA ATE 10KM</t>
  </si>
  <si>
    <t>MOBILIZACAO E INSTALACAO DE 01 EQUIPAMENTO DE SONDAGEM, DISTANCIA DE 10KM ATE 20KM</t>
  </si>
  <si>
    <t>LOCACAO</t>
  </si>
  <si>
    <t>0008</t>
  </si>
  <si>
    <t>LOCAÇÃO DE REDES DE ÁGUA OU DE ESGOTO</t>
  </si>
  <si>
    <t>LOCAÇÃO DE ADUTORAS, COLETORES TRONCO E INTERCEPTORES - ATÉ DN 500 MM</t>
  </si>
  <si>
    <t>LOCACAO DA OBRA, COM USO DE EQUIPAMENTOS TOPOGRAFICOS, INCLUSIVE NIVELADOR</t>
  </si>
  <si>
    <t>LOCACAO DE OBRA</t>
  </si>
  <si>
    <t>73992/1</t>
  </si>
  <si>
    <t>LOCACAO CONVENCIONAL DE OBRA, ATRAVÉS DE GABARITO DE TABUAS CORRIDAS PONTALETADAS A CADA 1,50M, SEM REAPROVEITAMENTO</t>
  </si>
  <si>
    <t>LOCACAO OBRA C/PECA DE PINHO /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</si>
  <si>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</si>
  <si>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</si>
  <si>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</si>
  <si>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</si>
  <si>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</si>
  <si>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LEVANTAMENTO CADASTRAL</t>
  </si>
  <si>
    <t>0009</t>
  </si>
  <si>
    <t>LEVANT SECAO TRANSV C/NIVEL P/M LINEAR SECAO</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</si>
  <si>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</si>
  <si>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</si>
  <si>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</si>
  <si>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TRANPORTES, CARGAS E DESCARGAS</t>
  </si>
  <si>
    <t>TRAN</t>
  </si>
  <si>
    <t>TRANSPORTE COMERCIAL</t>
  </si>
  <si>
    <t>0332</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</si>
  <si>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</si>
  <si>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</si>
  <si>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</si>
  <si>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</si>
  <si>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</si>
  <si>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</si>
  <si>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TONXKM). AF_04/2016</t>
  </si>
  <si>
    <t>TRANSPORTE COM CAMINHÃO BASCULANTE DE 10 M3, EM VIA URBANA EM REVESTIMENTO PRIMÁRIO (UNIDADE: TONXKM). AF_04/2016</t>
  </si>
  <si>
    <t>TRANSPORTE COM CAMINHÃO BASCULANTE DE 10 M3, EM VIA URBANA PAVIMENTADA, DMT ACIMA DE 30 KM (UNIDADE: TONXKM). AF_04/2016</t>
  </si>
  <si>
    <t>TRANSPORTE COM CAMINHÃO BASCULANTE DE 14 M3, EM VIA URBANA EM LEITO NATURAL (UNIDADE: TONXKM). AF_04/2016</t>
  </si>
  <si>
    <t>TRANSPORTE COM CAMINHÃO BASCULANTE DE 14 M3, EM VIA URBANA EM REVESTIMENTO PRIMÁRIO (UNIDADE: TONXKM). AF_04/2016</t>
  </si>
  <si>
    <t>TRANSPORTE COM CAMINHÃO BASCULANTE DE 14 M3, EM VIA URBANA PAVIMENTADA, DMT ACIMA DE 30 KM (UNIDADE: TONXKM).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</si>
  <si>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</si>
  <si>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</si>
  <si>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</si>
  <si>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TONXKM). AF_09/2016</t>
  </si>
  <si>
    <t>TRANSPORTE COM CAMINHÃO BASCULANTE DE 18 M3, EM VIA URBANA EM REVESTIMENTO PRIMÁRIO (UNIDADE: TONXKM). AF_09/2016</t>
  </si>
  <si>
    <t>TRANSPORTE COM CAMINHÃO BASCULANTE DE 18 M3, EM VIA URBANA PAVIMENTADA, DMT ACIMA DE 30 KM (UNIDADE: TONXKM).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</si>
  <si>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</si>
  <si>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</si>
  <si>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</si>
  <si>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TONXKM). AF_12/2016</t>
  </si>
  <si>
    <t>TRANSPORTE COM CAMINHÃO BASCULANTE DE 14 M3, EM VIA URBANA PAVIMENTADA, DMT ATÉ 30 KM (UNIDADE: TONXKM). AF_12/2016</t>
  </si>
  <si>
    <t>TRANSPORTE COM CAMINHÃO BASCULANTE DE 18 M3, EM VIA URBANA PAVIMENTADA, DMT ATÉ 30 KM (UNIDADE: TONXKM). AF_12/2016</t>
  </si>
  <si>
    <t>TRANSPORTE MATERIAIS BETUMINOSOS</t>
  </si>
  <si>
    <t>0333</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</si>
  <si>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</si>
  <si>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</si>
  <si>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</si>
  <si>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</si>
  <si>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URBANIZACAO</t>
  </si>
  <si>
    <t>URBA</t>
  </si>
  <si>
    <t>CERCA/PROTETORES</t>
  </si>
  <si>
    <t>0202</t>
  </si>
  <si>
    <t>PORTÃO PARA CERCA</t>
  </si>
  <si>
    <t>74038/1</t>
  </si>
  <si>
    <t>PORTAO COM MOUROES DE MADEIRA ROLICA, DIAMETRO 11CM, COM 5 FIOS DE ARAME FARPADO Nº 14 CLASSE 250, SEM DOBRADICAS</t>
  </si>
  <si>
    <t>CERCA COM MOURÕES DE MADEIRA</t>
  </si>
  <si>
    <t>74039/1</t>
  </si>
  <si>
    <t>CERCA COM MOUROES DE MADEIRA ROLICA, DIAMETRO 11CM, ESPACAMENTO DE 2M, ALTURA LIVRE DE 1M, CRAVADOS 0,5M, COM 5 FIOS DE ARAME FARPADO Nº 14 CLASSE 250</t>
  </si>
  <si>
    <t>CERCA VIVA - MMA</t>
  </si>
  <si>
    <t>74118/1</t>
  </si>
  <si>
    <t>PLANTIO DE CERCA VIVA COM ARBUSTOS DE ALTURA 50 A 100CM, COM 4UN/M</t>
  </si>
  <si>
    <t>CERCA COM MOUROES - MMA</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</si>
  <si>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</si>
  <si>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</si>
  <si>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</si>
  <si>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</si>
  <si>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</si>
  <si>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</si>
  <si>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</si>
  <si>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</si>
  <si>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CERCA DE ARAME LISO</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</si>
  <si>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</si>
  <si>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</si>
  <si>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</si>
  <si>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</si>
  <si>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</si>
  <si>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ALAMBRADO</t>
  </si>
  <si>
    <t>0204</t>
  </si>
  <si>
    <t>73787/1</t>
  </si>
  <si>
    <t>ALAMBRADO EM TUBOS DE ACO GALVANIZADO, COM COSTURA, DIN 2440, DIAMETRO 2", ALTURA 3M, FIXADOS A CADA 2M EM BLOCOS DE CONCRETO, COM TELA DE ARAME GALVANIZADO REVESTIDO COM PVC, FIO 12 BWG E MALHA 7,5X7,5CM</t>
  </si>
  <si>
    <t>ALAMBRADO PARA QUADRA POLIESPORTIVA</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</si>
  <si>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</si>
  <si>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</si>
  <si>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</si>
  <si>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ARBORIZACAO, INCLUSIVE PREPARO DO SOLO</t>
  </si>
  <si>
    <t>0205</t>
  </si>
  <si>
    <t>PLANTIO DE ARVORES E ARBUSTOS</t>
  </si>
  <si>
    <t>73788/2</t>
  </si>
  <si>
    <t>GRADE EM MADEIRA PARA PROTECAO DE MUDAS DE ARVORES</t>
  </si>
  <si>
    <t>PLANTIO DE ARBUSTOS E ARVORES</t>
  </si>
  <si>
    <t>73967/1</t>
  </si>
  <si>
    <t>PLANTIO DE ARVORE, ALTURA DE 1,00M, EM CAVAS DE 80X80X80CM</t>
  </si>
  <si>
    <t>73967/2</t>
  </si>
  <si>
    <t>PLANTIO DE ARVORE REGIONAL, ALTURA MAIOR QUE 2,00M, EM CAVAS DE 80X80X80CM</t>
  </si>
  <si>
    <t>73967/4</t>
  </si>
  <si>
    <t>IRRIGAÇÃO DE ÁRVORE COM CARRO PIPA</t>
  </si>
  <si>
    <t>PLANTIO DE ARBUSTO COM ALTURA 50 A 100CM, EM CAVA DE 60X60X60CM</t>
  </si>
  <si>
    <t>GRAMA, INCLUSIVE PREPARO DO SOLO</t>
  </si>
  <si>
    <t>0206</t>
  </si>
  <si>
    <t>PLANTIO DE GRAMA</t>
  </si>
  <si>
    <t>74236/1</t>
  </si>
  <si>
    <t>PLANTIO DE GRAMA BATATAIS EM PLACAS</t>
  </si>
  <si>
    <t>PLANTIO DE GRAMA SAO CARLOS EM LEIVAS</t>
  </si>
  <si>
    <t>PLANTIO DE GRAMA ESMERALDA EM ROLO</t>
  </si>
  <si>
    <t>MANUTENCAO E LIMPEZA DE AREAS VERDES</t>
  </si>
  <si>
    <t>0277</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</si>
  <si>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</si>
  <si>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</si>
  <si>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</si>
  <si>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</si>
  <si>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</si>
  <si>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</si>
  <si>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</si>
  <si>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</si>
  <si>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</si>
  <si>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</si>
  <si>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</si>
  <si>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</si>
  <si>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</si>
  <si>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</si>
  <si>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</si>
  <si>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</si>
  <si>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</si>
  <si>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</si>
  <si>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</si>
  <si>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</si>
  <si>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</si>
  <si>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</si>
  <si>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</si>
  <si>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</si>
  <si>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</si>
  <si>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</si>
  <si>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</si>
  <si>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</si>
  <si>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</si>
  <si>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</si>
  <si>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</si>
  <si>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</si>
  <si>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</si>
  <si>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</si>
  <si>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</si>
  <si>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</si>
  <si>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</si>
  <si>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</si>
  <si>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</si>
  <si>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</si>
  <si>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</si>
  <si>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</si>
  <si>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</si>
  <si>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</si>
  <si>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</si>
  <si>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</si>
  <si>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</si>
  <si>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</si>
  <si>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</si>
  <si>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</si>
  <si>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</si>
  <si>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</si>
  <si>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ACABADORA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</si>
  <si>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</si>
  <si>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</si>
  <si>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</si>
  <si>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</si>
  <si>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</si>
  <si>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</si>
  <si>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</si>
  <si>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</si>
  <si>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</si>
  <si>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</si>
  <si>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</si>
  <si>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</si>
  <si>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</si>
  <si>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</si>
  <si>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</si>
  <si>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</si>
  <si>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</si>
  <si>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</si>
  <si>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</si>
  <si>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</si>
  <si>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</si>
  <si>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</si>
  <si>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</si>
  <si>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</si>
  <si>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</si>
  <si>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</si>
  <si>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</si>
  <si>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</si>
  <si>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</si>
  <si>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</si>
  <si>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</si>
  <si>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</si>
  <si>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</si>
  <si>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</si>
  <si>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</si>
  <si>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</si>
  <si>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</si>
  <si>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</si>
  <si>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</si>
  <si>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</si>
  <si>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</si>
  <si>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</si>
  <si>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</si>
  <si>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</si>
  <si>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</si>
  <si>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</si>
  <si>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</si>
  <si>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</si>
  <si>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</si>
  <si>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</si>
  <si>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</si>
  <si>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</si>
  <si>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</si>
  <si>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</si>
  <si>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</si>
  <si>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</si>
  <si>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</si>
  <si>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</si>
  <si>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</si>
  <si>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</si>
  <si>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</si>
  <si>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</si>
  <si>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</si>
  <si>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</si>
  <si>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</si>
  <si>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</si>
  <si>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</si>
  <si>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</si>
  <si>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</si>
  <si>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</si>
  <si>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</si>
  <si>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</si>
  <si>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</si>
  <si>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</si>
  <si>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</si>
  <si>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</si>
  <si>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</si>
  <si>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</si>
  <si>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</si>
  <si>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</si>
  <si>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</si>
  <si>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</si>
  <si>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</si>
  <si>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</si>
  <si>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</si>
  <si>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</si>
  <si>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</si>
  <si>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</si>
  <si>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</si>
  <si>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</si>
  <si>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</si>
  <si>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</si>
  <si>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</si>
  <si>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</si>
  <si>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</si>
  <si>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</si>
  <si>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</si>
  <si>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</si>
  <si>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</si>
  <si>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</si>
  <si>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</si>
  <si>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</si>
  <si>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</si>
  <si>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</si>
  <si>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</si>
  <si>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</si>
  <si>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ACABADORA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</si>
  <si>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</si>
  <si>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</si>
  <si>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</si>
  <si>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</si>
  <si>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</si>
  <si>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</si>
  <si>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</si>
  <si>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</si>
  <si>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</si>
  <si>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</si>
  <si>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</si>
  <si>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</si>
  <si>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</si>
  <si>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</si>
  <si>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</si>
  <si>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</si>
  <si>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</si>
  <si>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</si>
  <si>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</si>
  <si>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</si>
  <si>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</si>
  <si>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</si>
  <si>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</si>
  <si>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</si>
  <si>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</si>
  <si>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</si>
  <si>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</si>
  <si>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</si>
  <si>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</si>
  <si>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</si>
  <si>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</si>
  <si>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</si>
  <si>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</si>
  <si>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</si>
  <si>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</si>
  <si>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</si>
  <si>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</si>
  <si>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</si>
  <si>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</si>
  <si>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</si>
  <si>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</si>
  <si>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</si>
  <si>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</si>
  <si>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</si>
  <si>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</si>
  <si>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</si>
  <si>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</si>
  <si>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</si>
  <si>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</si>
  <si>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</si>
  <si>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</si>
  <si>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</si>
  <si>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</si>
  <si>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</si>
  <si>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</si>
  <si>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</si>
  <si>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</si>
  <si>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</si>
  <si>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</si>
  <si>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</si>
  <si>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</si>
  <si>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</si>
  <si>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</si>
  <si>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</si>
  <si>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</si>
  <si>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</si>
  <si>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</si>
  <si>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</si>
  <si>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</si>
  <si>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</si>
  <si>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</si>
  <si>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altura</t>
  </si>
  <si>
    <t>comprimento</t>
  </si>
  <si>
    <t>Área total</t>
  </si>
  <si>
    <t>Fundação</t>
  </si>
  <si>
    <t>Brocas</t>
  </si>
  <si>
    <t>profundidade</t>
  </si>
  <si>
    <t>Códigos</t>
  </si>
  <si>
    <t>Bloco de fundação</t>
  </si>
  <si>
    <t>Demolição</t>
  </si>
  <si>
    <t>Reparação</t>
  </si>
  <si>
    <t>Construção</t>
  </si>
  <si>
    <t>Dimensionamento Padrão para Construção</t>
  </si>
  <si>
    <t>Altura (m)</t>
  </si>
  <si>
    <t>Largura (m)</t>
  </si>
  <si>
    <t>Comprimento (m)</t>
  </si>
  <si>
    <t>taxa de aço</t>
  </si>
  <si>
    <t>Coeficiente de empolamento</t>
  </si>
  <si>
    <t>Quantidade de Blocos</t>
  </si>
  <si>
    <t>m³</t>
  </si>
  <si>
    <t>kg</t>
  </si>
  <si>
    <t>Volume Vala</t>
  </si>
  <si>
    <t>Reaterro Compactado</t>
  </si>
  <si>
    <t>Bota Fora de Terra excedente</t>
  </si>
  <si>
    <t>Impermealizaçao</t>
  </si>
  <si>
    <t>Carga Manual</t>
  </si>
  <si>
    <t>Lastro de Brita</t>
  </si>
  <si>
    <t>Armadura</t>
  </si>
  <si>
    <t>Viga</t>
  </si>
  <si>
    <t>Quantidade de vigas</t>
  </si>
  <si>
    <t>Pilares</t>
  </si>
  <si>
    <t>Quantidade de Pilares</t>
  </si>
  <si>
    <t>Forma</t>
  </si>
  <si>
    <t>Concreto 25mpa</t>
  </si>
  <si>
    <t>Pintura</t>
  </si>
  <si>
    <t>Blocos</t>
  </si>
  <si>
    <t>Descrição</t>
  </si>
  <si>
    <t>Porta</t>
  </si>
  <si>
    <t>Vidro</t>
  </si>
  <si>
    <t>Alvenaria</t>
  </si>
  <si>
    <t>Chapisco</t>
  </si>
  <si>
    <t>Emboço</t>
  </si>
  <si>
    <t>Fundo Selador</t>
  </si>
  <si>
    <t>Unidades</t>
  </si>
  <si>
    <t>Quantidades</t>
  </si>
  <si>
    <t>Preço Unitário</t>
  </si>
  <si>
    <t>Preço Total</t>
  </si>
  <si>
    <t>Total</t>
  </si>
  <si>
    <t>Acabamentos</t>
  </si>
  <si>
    <t>Dimensionamento Padrão para Demolição</t>
  </si>
  <si>
    <t>Bota Fora</t>
  </si>
  <si>
    <t>Transporte para bota fora</t>
  </si>
  <si>
    <t>m³ x km</t>
  </si>
  <si>
    <t>Demolição de muro existente</t>
  </si>
  <si>
    <t>Dimensionamento Padrão para Restauração</t>
  </si>
  <si>
    <t>Demolição de Emboço (15%)</t>
  </si>
  <si>
    <t>Largura</t>
  </si>
  <si>
    <t>Abertura de Caixa</t>
  </si>
  <si>
    <t>Piso</t>
  </si>
  <si>
    <t>Piso de concreto</t>
  </si>
  <si>
    <t>DMT</t>
  </si>
  <si>
    <t>km</t>
  </si>
  <si>
    <t>Demolição de calçada existente</t>
  </si>
  <si>
    <t>Plantio de árvores</t>
  </si>
  <si>
    <t>Plantio de grama</t>
  </si>
  <si>
    <t>Poda de cerca viva</t>
  </si>
  <si>
    <t>Poda de árvores</t>
  </si>
  <si>
    <t>SINAPI RS 7-17</t>
  </si>
  <si>
    <t>Plantio de arbusto</t>
  </si>
  <si>
    <t>Dm³</t>
  </si>
  <si>
    <t>m³Xkm</t>
  </si>
  <si>
    <t>ml</t>
  </si>
  <si>
    <t>l</t>
  </si>
  <si>
    <t>18l</t>
  </si>
  <si>
    <t>mIl</t>
  </si>
  <si>
    <t>unIDADE</t>
  </si>
  <si>
    <t>tXkm</t>
  </si>
  <si>
    <t>t</t>
  </si>
  <si>
    <t>mês</t>
  </si>
  <si>
    <t>m/mês</t>
  </si>
  <si>
    <t>Volume de escavação</t>
  </si>
  <si>
    <t>Base de brita</t>
  </si>
  <si>
    <t>Imprimação</t>
  </si>
  <si>
    <t>TSD</t>
  </si>
  <si>
    <t>Regularização e compactação</t>
  </si>
  <si>
    <t>Sistema Viário e Acessos</t>
  </si>
  <si>
    <t>Construção de via em TSD</t>
  </si>
  <si>
    <t>Escavação</t>
  </si>
  <si>
    <t>Capa em TSD</t>
  </si>
  <si>
    <t>Dimensionamento Padrão para Cobertura</t>
  </si>
  <si>
    <t>Pátios e estacionamentos</t>
  </si>
  <si>
    <t>Piso Intertravado</t>
  </si>
  <si>
    <t>Espessura</t>
  </si>
  <si>
    <t>Pátios e estacionamentos de Veículos</t>
  </si>
  <si>
    <t>Pátios e estacionamentos de Ônibus</t>
  </si>
  <si>
    <t>Estrutura de Aço</t>
  </si>
  <si>
    <t>Caixilio</t>
  </si>
  <si>
    <t>Vidro de Segurança</t>
  </si>
  <si>
    <t>Outras composições</t>
  </si>
  <si>
    <t>CP-001</t>
  </si>
  <si>
    <t>CP-002</t>
  </si>
  <si>
    <t>CP-003</t>
  </si>
  <si>
    <t>CP-004</t>
  </si>
  <si>
    <t>CP-005</t>
  </si>
  <si>
    <t>CP-006</t>
  </si>
  <si>
    <t>CP-007</t>
  </si>
  <si>
    <t>CP-008</t>
  </si>
  <si>
    <t>CP-009</t>
  </si>
  <si>
    <t>CP-010</t>
  </si>
  <si>
    <t>CP-011</t>
  </si>
  <si>
    <t>CP-012</t>
  </si>
  <si>
    <t>CP-013</t>
  </si>
  <si>
    <t>CP-014</t>
  </si>
  <si>
    <t>CP-015</t>
  </si>
  <si>
    <t>CP-016</t>
  </si>
  <si>
    <t>CP-017</t>
  </si>
  <si>
    <t>CP-018</t>
  </si>
  <si>
    <t>CP-019</t>
  </si>
  <si>
    <t>CP-020</t>
  </si>
  <si>
    <t>CP-021</t>
  </si>
  <si>
    <t>CP-022</t>
  </si>
  <si>
    <t>CP-023</t>
  </si>
  <si>
    <t>CP-024</t>
  </si>
  <si>
    <t>CP-025</t>
  </si>
  <si>
    <t>CP-026</t>
  </si>
  <si>
    <t xml:space="preserve">Vidro de segurança </t>
  </si>
  <si>
    <t>Profundidade do fosso</t>
  </si>
  <si>
    <t>Comprimento do fosso</t>
  </si>
  <si>
    <t xml:space="preserve">Espessura da parede </t>
  </si>
  <si>
    <t>Largura do fosso</t>
  </si>
  <si>
    <t>Construção de Galpão - Preço CUB</t>
  </si>
  <si>
    <t>Comprimento</t>
  </si>
  <si>
    <t>Construção de Galpão</t>
  </si>
  <si>
    <t>Grade</t>
  </si>
  <si>
    <t xml:space="preserve">Ambientação - Grupo I – grandes carnívoros </t>
  </si>
  <si>
    <t>% da área em concreto</t>
  </si>
  <si>
    <t>Ambientação</t>
  </si>
  <si>
    <t>Construção de área edificadas</t>
  </si>
  <si>
    <t xml:space="preserve">Construção de área edificadas - Grupo I – grandes carnívoros </t>
  </si>
  <si>
    <t>Recinto- Grupo 1 - Área edificada</t>
  </si>
  <si>
    <t>Muro</t>
  </si>
  <si>
    <t>Fechamento com Vidro</t>
  </si>
  <si>
    <t>Fechamento com Grade</t>
  </si>
  <si>
    <t>Fosso</t>
  </si>
  <si>
    <t>Área edificada</t>
  </si>
  <si>
    <t>Guarda Corpo</t>
  </si>
  <si>
    <t>Pintura de Guarda Corpo</t>
  </si>
  <si>
    <t>Base para pintura de Guarda Corpo</t>
  </si>
  <si>
    <t>Cerca Viva</t>
  </si>
  <si>
    <t>Ambientação - Grupo 3 – Herbívoros</t>
  </si>
  <si>
    <t>Ambientação - Grupo 4 - Primatas</t>
  </si>
  <si>
    <t>Ambientação - Grupo 5 até 8 - Aves</t>
  </si>
  <si>
    <t>Ambientação - Grupo 9 –  RÉPTEIS, ANFÍBIOS, INVERTEBRADOS E INSETÁRIO</t>
  </si>
  <si>
    <t>Profundidade</t>
  </si>
  <si>
    <t>Vidro 10 mm</t>
  </si>
  <si>
    <t>Fechamento com vidro</t>
  </si>
  <si>
    <t>Fazendinha</t>
  </si>
  <si>
    <t>Ambientação - Fazendinha</t>
  </si>
  <si>
    <t>Fazendinha - Muro</t>
  </si>
  <si>
    <t>Fazendinha - Ambientação</t>
  </si>
  <si>
    <t>Fazendinha - Fechamento com Grade</t>
  </si>
  <si>
    <t>Fazendinha - Fosso</t>
  </si>
  <si>
    <t>Fazendinha - Galpão Edificação</t>
  </si>
  <si>
    <t>Fazendinha - Guarda Corpo</t>
  </si>
  <si>
    <t>Calçadas Internas</t>
  </si>
  <si>
    <t>Drenagem</t>
  </si>
  <si>
    <t>Pintura de meio fio</t>
  </si>
  <si>
    <t>Meio Fio</t>
  </si>
  <si>
    <t>Sarjeta</t>
  </si>
  <si>
    <t>Calçada  Interna</t>
  </si>
  <si>
    <t>Sinalização</t>
  </si>
  <si>
    <t>Pintura de Faixa</t>
  </si>
  <si>
    <t>Safari</t>
  </si>
  <si>
    <t>Safari - Muro</t>
  </si>
  <si>
    <t>Safari - Ambientação</t>
  </si>
  <si>
    <t>Safari - Fechamento com Grade</t>
  </si>
  <si>
    <t>Safari - Fosso</t>
  </si>
  <si>
    <t>Safari - Galpão Edificação</t>
  </si>
  <si>
    <t>Safari - Guarda Corpo</t>
  </si>
  <si>
    <t>Ambientação - Safari</t>
  </si>
  <si>
    <t>Edificações</t>
  </si>
  <si>
    <t>Edificação</t>
  </si>
  <si>
    <t>Cercamento</t>
  </si>
  <si>
    <t>Tanques / Fosso</t>
  </si>
  <si>
    <t>vb</t>
  </si>
  <si>
    <t>Rede de PVC de 50mm - terra e pontalete</t>
  </si>
  <si>
    <t>Rede de PVC de 150mm - sem pavimento e descontíuo</t>
  </si>
  <si>
    <t>Cobertura</t>
  </si>
  <si>
    <t>Ambientação Auditórios</t>
  </si>
  <si>
    <t>Sanitários, Vestiários e fraldários</t>
  </si>
  <si>
    <t>Quiosques e Lojas</t>
  </si>
  <si>
    <t>Nome Científico</t>
  </si>
  <si>
    <t>Ordem</t>
  </si>
  <si>
    <t>Nome Comum</t>
  </si>
  <si>
    <t>Plantel Atual</t>
  </si>
  <si>
    <t>Plantel Pretendido</t>
  </si>
  <si>
    <t>Setor do Mapa</t>
  </si>
  <si>
    <t>Área do Recinto</t>
  </si>
  <si>
    <t>Cambeamento</t>
  </si>
  <si>
    <t>Maternidade</t>
  </si>
  <si>
    <t>Manejo</t>
  </si>
  <si>
    <t>Aberto / Fechado</t>
  </si>
  <si>
    <t>Grade / Fosso / Vidro</t>
  </si>
  <si>
    <t>Recinto Coletivo</t>
  </si>
  <si>
    <t>Observações</t>
  </si>
  <si>
    <t>Custo de Construção (R$)</t>
  </si>
  <si>
    <t>Dimensões</t>
  </si>
  <si>
    <t>Muro fundo e lateral</t>
  </si>
  <si>
    <t>Tanque dágua</t>
  </si>
  <si>
    <t>M</t>
  </si>
  <si>
    <t>F</t>
  </si>
  <si>
    <t>I</t>
  </si>
  <si>
    <t>T</t>
  </si>
  <si>
    <t>Frente</t>
  </si>
  <si>
    <t>Lateral</t>
  </si>
  <si>
    <t>Altura Muros</t>
  </si>
  <si>
    <t>Altura Vidros</t>
  </si>
  <si>
    <t>Código</t>
  </si>
  <si>
    <t>R$</t>
  </si>
  <si>
    <t>Tremarctos ornatus</t>
  </si>
  <si>
    <t>Carnivora</t>
  </si>
  <si>
    <t>Urso-Andino</t>
  </si>
  <si>
    <t>G I</t>
  </si>
  <si>
    <t>aberto</t>
  </si>
  <si>
    <t>vidro</t>
  </si>
  <si>
    <t>não</t>
  </si>
  <si>
    <t>tanque de água</t>
  </si>
  <si>
    <t>G1 / 1</t>
  </si>
  <si>
    <t>G1 / 2</t>
  </si>
  <si>
    <t>G1 / 3</t>
  </si>
  <si>
    <t>G1 / 7</t>
  </si>
  <si>
    <t>G1 / 5</t>
  </si>
  <si>
    <t>G1 / 4</t>
  </si>
  <si>
    <t>Chrysocyon brachyirus</t>
  </si>
  <si>
    <t>Lobo-Guará</t>
  </si>
  <si>
    <t>Leopardus pardalis</t>
  </si>
  <si>
    <t>Jaguatirica</t>
  </si>
  <si>
    <t>fechado</t>
  </si>
  <si>
    <t>tela e vidro</t>
  </si>
  <si>
    <t>Leptailurus serval</t>
  </si>
  <si>
    <t>Serval</t>
  </si>
  <si>
    <t>Panthera leo</t>
  </si>
  <si>
    <t>Leão</t>
  </si>
  <si>
    <t>Panthera onca</t>
  </si>
  <si>
    <t>Onça-Pintada</t>
  </si>
  <si>
    <t>Panthera tigris</t>
  </si>
  <si>
    <t>Tigre</t>
  </si>
  <si>
    <t>Puma concolor</t>
  </si>
  <si>
    <t>Onça-Parda</t>
  </si>
  <si>
    <t>Canis lupus</t>
  </si>
  <si>
    <t>Lobo</t>
  </si>
  <si>
    <t>Otaria flavescens</t>
  </si>
  <si>
    <t>leão marinho</t>
  </si>
  <si>
    <t>Panthera pardalis</t>
  </si>
  <si>
    <t>leopardo</t>
  </si>
  <si>
    <t>Lycaon pictus</t>
  </si>
  <si>
    <t>Cão selvagem africano</t>
  </si>
  <si>
    <t>Ursus arctos</t>
  </si>
  <si>
    <t>Urso pardo</t>
  </si>
  <si>
    <t>Plantel Faltante</t>
  </si>
  <si>
    <t>Plantel Excedente</t>
  </si>
  <si>
    <t>Tanque dágua / Fosso</t>
  </si>
  <si>
    <t>Largura Fosso</t>
  </si>
  <si>
    <t>hipopotamus amphibius</t>
  </si>
  <si>
    <t>Artiodactyla</t>
  </si>
  <si>
    <t>hipopotamo</t>
  </si>
  <si>
    <t>G II</t>
  </si>
  <si>
    <t>fosso</t>
  </si>
  <si>
    <t>60% da area do recinto água, 2,0 m de profundidade. No cambiamento tanque de 45 m2 e tanque com 1,5 prof</t>
  </si>
  <si>
    <t>G2 / 1</t>
  </si>
  <si>
    <t>G2 / 4</t>
  </si>
  <si>
    <t>G2 / 2</t>
  </si>
  <si>
    <t>G2 / 5</t>
  </si>
  <si>
    <t>G2 / 6</t>
  </si>
  <si>
    <t>Camelus bactriacus</t>
  </si>
  <si>
    <t>Camelo</t>
  </si>
  <si>
    <t>abrigo na exposição de 15 m2 e h de 4 m</t>
  </si>
  <si>
    <t>Elephas maximus</t>
  </si>
  <si>
    <t>Proboscides</t>
  </si>
  <si>
    <t>Elefante   - asiático</t>
  </si>
  <si>
    <t>G III</t>
  </si>
  <si>
    <t>tanque com 200 m2 e prof. 2,5 m. altura cambiamento 6 m. Parede de manejo e pisso de areia</t>
  </si>
  <si>
    <t>Ceratotherium simum</t>
  </si>
  <si>
    <t>Perissodactyla</t>
  </si>
  <si>
    <t>Rinoceronte-Branco</t>
  </si>
  <si>
    <t>tanque com 40% do tamanho do recinto</t>
  </si>
  <si>
    <t>Camelus dromedarius</t>
  </si>
  <si>
    <t>dromedrário</t>
  </si>
  <si>
    <t>Giraffa camelopardalis</t>
  </si>
  <si>
    <t>Girafa</t>
  </si>
  <si>
    <t>altura interna 7 m2 do cambiamento e abrigo de 20 m com 7 m de altura na exposição</t>
  </si>
  <si>
    <t>Bison bison</t>
  </si>
  <si>
    <t>Bisão</t>
  </si>
  <si>
    <t>tanque no recinto</t>
  </si>
  <si>
    <t>Antílope cervicapra</t>
  </si>
  <si>
    <t>Cervicapra</t>
  </si>
  <si>
    <t>20m2</t>
  </si>
  <si>
    <t>15m2</t>
  </si>
  <si>
    <t>tanque com água e 1,0 m de prof.</t>
  </si>
  <si>
    <t>G3 / 1</t>
  </si>
  <si>
    <t>G3 / 4</t>
  </si>
  <si>
    <t>G3 / 2</t>
  </si>
  <si>
    <t>G3 / 5</t>
  </si>
  <si>
    <t>G3 / 6</t>
  </si>
  <si>
    <t>Ammotragus lervia</t>
  </si>
  <si>
    <t>Aoudad</t>
  </si>
  <si>
    <t>Cervus elaphus</t>
  </si>
  <si>
    <t>cervo nobre</t>
  </si>
  <si>
    <t>Cervus unicolor</t>
  </si>
  <si>
    <t>cervo sambar</t>
  </si>
  <si>
    <t>Lama glama</t>
  </si>
  <si>
    <t>Lhama</t>
  </si>
  <si>
    <t>5m2</t>
  </si>
  <si>
    <t>Lama guanicoe</t>
  </si>
  <si>
    <t>Guanaco</t>
  </si>
  <si>
    <t>Lama pacos</t>
  </si>
  <si>
    <t>Alpaca</t>
  </si>
  <si>
    <t>Tapirus terrestris</t>
  </si>
  <si>
    <t>Anta-Brasileira</t>
  </si>
  <si>
    <t>40% do recinto deve ser água, com 1,8m de profundidade</t>
  </si>
  <si>
    <t>Dama dama</t>
  </si>
  <si>
    <t>cervo dama</t>
  </si>
  <si>
    <t>Pecari tajacu</t>
  </si>
  <si>
    <t>Cateto</t>
  </si>
  <si>
    <t>tanque com 10m2 e prof. De 30 cm</t>
  </si>
  <si>
    <t>Tayassu pecari</t>
  </si>
  <si>
    <t>Mazama gouazoupira</t>
  </si>
  <si>
    <t>Veado-catingueiro</t>
  </si>
  <si>
    <t>tanque com 5m2 e prof. De 30 cm</t>
  </si>
  <si>
    <t>Sus scrofa</t>
  </si>
  <si>
    <t>javali</t>
  </si>
  <si>
    <t>Kobus elliprymmus</t>
  </si>
  <si>
    <t>waterbuck</t>
  </si>
  <si>
    <t>Bubalus bubalis</t>
  </si>
  <si>
    <t>Búfalo</t>
  </si>
  <si>
    <t>Equus burchell</t>
  </si>
  <si>
    <t>Zebra</t>
  </si>
  <si>
    <t>Taurotragus oryx</t>
  </si>
  <si>
    <t>Elande</t>
  </si>
  <si>
    <t>Connochaetes taurinus</t>
  </si>
  <si>
    <t>Gnu</t>
  </si>
  <si>
    <t>Addax nasomaculatus</t>
  </si>
  <si>
    <t>adax</t>
  </si>
  <si>
    <t>Alouatta caraya</t>
  </si>
  <si>
    <t>Primates</t>
  </si>
  <si>
    <t>Bugio-Preto</t>
  </si>
  <si>
    <t>G V b</t>
  </si>
  <si>
    <t>tela  e vidro</t>
  </si>
  <si>
    <t xml:space="preserve"> com altura de 3 m2</t>
  </si>
  <si>
    <t>G4 / 4</t>
  </si>
  <si>
    <t>G4 / 2</t>
  </si>
  <si>
    <t>G4 / 5</t>
  </si>
  <si>
    <t>Alouatta guariba</t>
  </si>
  <si>
    <t>Bugio</t>
  </si>
  <si>
    <t>Aotus nigriceps</t>
  </si>
  <si>
    <t>Macaco da noite</t>
  </si>
  <si>
    <t>Ateles belzebuth</t>
  </si>
  <si>
    <t>Macaco-Aranha</t>
  </si>
  <si>
    <t>Ateles chamek</t>
  </si>
  <si>
    <t>Macaco-Aranha-Da-Cara-Preta</t>
  </si>
  <si>
    <t>Callithrix geoffroyi</t>
  </si>
  <si>
    <t>Sagui-Da-Cara-Branca</t>
  </si>
  <si>
    <t>Callithrix penicillata</t>
  </si>
  <si>
    <t>Sagui-De-Tufo-Preto</t>
  </si>
  <si>
    <t>Leontopithecus chrysomelas</t>
  </si>
  <si>
    <t>Mico-Leão-Da Cara-Dourada</t>
  </si>
  <si>
    <t>Macaca Mulatta</t>
  </si>
  <si>
    <t>Macaco-Rhesus</t>
  </si>
  <si>
    <t>Mandrillus sphinx</t>
  </si>
  <si>
    <t>Mandril</t>
  </si>
  <si>
    <t>G V a</t>
  </si>
  <si>
    <t>ilha</t>
  </si>
  <si>
    <t>Pan troglodytes</t>
  </si>
  <si>
    <t>Chipanzé</t>
  </si>
  <si>
    <t>Papio hamadryas</t>
  </si>
  <si>
    <t>Babuíno-Sagrado</t>
  </si>
  <si>
    <t>GV a</t>
  </si>
  <si>
    <t>construir recinto ilha</t>
  </si>
  <si>
    <t>Sapajus apella</t>
  </si>
  <si>
    <t>macaco prego</t>
  </si>
  <si>
    <t>Lemur catta</t>
  </si>
  <si>
    <t>primates</t>
  </si>
  <si>
    <t>lemur de cauda anelada</t>
  </si>
  <si>
    <t>construir recinto</t>
  </si>
  <si>
    <t>Cercocebus pata</t>
  </si>
  <si>
    <t>macaco pata</t>
  </si>
  <si>
    <t>construir ou adaptar recinto</t>
  </si>
  <si>
    <t>Callithryx jacchus</t>
  </si>
  <si>
    <t>sagui de tufo branco</t>
  </si>
  <si>
    <t>Rhea americana</t>
  </si>
  <si>
    <t>Rhelformes</t>
  </si>
  <si>
    <t>Ema</t>
  </si>
  <si>
    <t xml:space="preserve"> G V</t>
  </si>
  <si>
    <t>lago dentro do recinto</t>
  </si>
  <si>
    <t>G5 / 4</t>
  </si>
  <si>
    <t>G5 / 2</t>
  </si>
  <si>
    <t>G5 / 5</t>
  </si>
  <si>
    <t>G5 / 3</t>
  </si>
  <si>
    <t>Casuarius casuarius</t>
  </si>
  <si>
    <t>Struthioniformes</t>
  </si>
  <si>
    <t>Casuar</t>
  </si>
  <si>
    <t>tela</t>
  </si>
  <si>
    <t>Dromaius novaehollandiae</t>
  </si>
  <si>
    <t>Ave Emu</t>
  </si>
  <si>
    <t>Struthio camelus</t>
  </si>
  <si>
    <t>Struthionidae</t>
  </si>
  <si>
    <t>avestruz</t>
  </si>
  <si>
    <t>Heterospizias meridionalis</t>
  </si>
  <si>
    <t>Accipitiriformes</t>
  </si>
  <si>
    <t>Gavião caboclo</t>
  </si>
  <si>
    <t>G VI</t>
  </si>
  <si>
    <t>altura de 4 m</t>
  </si>
  <si>
    <t>Urubutinga urubutinga</t>
  </si>
  <si>
    <t>gavião preto</t>
  </si>
  <si>
    <t>Rostrhamus sociabilis</t>
  </si>
  <si>
    <t>gavião caramujeiro</t>
  </si>
  <si>
    <t>Rupornis magnirostris</t>
  </si>
  <si>
    <t>gavião carijó</t>
  </si>
  <si>
    <t>Hapija harpia</t>
  </si>
  <si>
    <t>Harpia</t>
  </si>
  <si>
    <t>altura de 6 m</t>
  </si>
  <si>
    <t>Geranoaetus melanolecus</t>
  </si>
  <si>
    <t>Águia- Chilena</t>
  </si>
  <si>
    <t>Cathartes aura</t>
  </si>
  <si>
    <t>Ciconiformes</t>
  </si>
  <si>
    <t>urubu cabeça vermelha</t>
  </si>
  <si>
    <t>Sarcoramphus papa</t>
  </si>
  <si>
    <t>urubu rei</t>
  </si>
  <si>
    <t>Vultur gryphus</t>
  </si>
  <si>
    <t>condor</t>
  </si>
  <si>
    <t>Caracara plancus</t>
  </si>
  <si>
    <t>Falconiformes</t>
  </si>
  <si>
    <t>gavião carcará</t>
  </si>
  <si>
    <t>altura de 3 m</t>
  </si>
  <si>
    <t>Falco sparverius</t>
  </si>
  <si>
    <t>gavião quiri quiri</t>
  </si>
  <si>
    <t>Milvago chimachima</t>
  </si>
  <si>
    <t>Carrapateiro</t>
  </si>
  <si>
    <t>Milvago chimango</t>
  </si>
  <si>
    <t>Chimango</t>
  </si>
  <si>
    <t>Bubo sacandiacus</t>
  </si>
  <si>
    <t>Strigiformes</t>
  </si>
  <si>
    <t>Coruja das neves</t>
  </si>
  <si>
    <t>altura de 2,5 a 3 m</t>
  </si>
  <si>
    <t>Athene cunicularia</t>
  </si>
  <si>
    <t>coruja buraqueira</t>
  </si>
  <si>
    <t>Megascops choliba</t>
  </si>
  <si>
    <t>corujinha do mato</t>
  </si>
  <si>
    <t>Asio ciamator</t>
  </si>
  <si>
    <t>Coruja-Orelhuda</t>
  </si>
  <si>
    <t>Bubo virginianus</t>
  </si>
  <si>
    <t>Corujão-Orelhudo</t>
  </si>
  <si>
    <t>Tyto alba</t>
  </si>
  <si>
    <t>Suindara</t>
  </si>
  <si>
    <t>Cariama cristata</t>
  </si>
  <si>
    <t>Cariamidae</t>
  </si>
  <si>
    <t>seriema</t>
  </si>
  <si>
    <t>Aix galericulata</t>
  </si>
  <si>
    <t>Anseriformes</t>
  </si>
  <si>
    <t>marreco carolina</t>
  </si>
  <si>
    <t>G VIII</t>
  </si>
  <si>
    <t>pode ser coletivo e precisa de lago</t>
  </si>
  <si>
    <t>Aix sponsa</t>
  </si>
  <si>
    <t>marreco mandarim</t>
  </si>
  <si>
    <t>Alopochen aegyptiacus</t>
  </si>
  <si>
    <t>Ganso-Do-Nilo</t>
  </si>
  <si>
    <t>fosso ou cerca baixa</t>
  </si>
  <si>
    <t>Amazonetta brasiliensis</t>
  </si>
  <si>
    <t>Pé-Vermelho</t>
  </si>
  <si>
    <t>Anser cygnoides</t>
  </si>
  <si>
    <t>ganso</t>
  </si>
  <si>
    <t>Branta canadensis</t>
  </si>
  <si>
    <t>ganso canadensis</t>
  </si>
  <si>
    <t>Cairina moscata</t>
  </si>
  <si>
    <t>Pato-Do-Mato</t>
  </si>
  <si>
    <t>Callonetta leucophrys</t>
  </si>
  <si>
    <t>Marreca-De-Coleira</t>
  </si>
  <si>
    <t>Coscoroba coscoroba</t>
  </si>
  <si>
    <t>coscoroba</t>
  </si>
  <si>
    <t>Cygnus atratus</t>
  </si>
  <si>
    <t>cisne preto</t>
  </si>
  <si>
    <t>Cygnus melancoryphus</t>
  </si>
  <si>
    <t>cisne de pescoço preto</t>
  </si>
  <si>
    <t>Cygnus olor</t>
  </si>
  <si>
    <t>cisne branco</t>
  </si>
  <si>
    <t>Dendrocygna bicolor</t>
  </si>
  <si>
    <t>Marreca-Canaleira</t>
  </si>
  <si>
    <t>Dendrocygna viduata</t>
  </si>
  <si>
    <t>Irerê</t>
  </si>
  <si>
    <t>Neochen jubata</t>
  </si>
  <si>
    <t>Pato-Corredor</t>
  </si>
  <si>
    <t>Tadorna ferruginea</t>
  </si>
  <si>
    <t>Tadorna ferrugem</t>
  </si>
  <si>
    <t>Vanellus chilensis</t>
  </si>
  <si>
    <t>Charadriformes</t>
  </si>
  <si>
    <t>Quero-Quero</t>
  </si>
  <si>
    <t>Chrysolophus pictus</t>
  </si>
  <si>
    <t>Galliformes</t>
  </si>
  <si>
    <t>faisão dourado</t>
  </si>
  <si>
    <t>Crax fasciolata</t>
  </si>
  <si>
    <t>Mutum-De-Penacho</t>
  </si>
  <si>
    <t>Pavo cristatus</t>
  </si>
  <si>
    <t>pavão azul</t>
  </si>
  <si>
    <t>Penelope obscura</t>
  </si>
  <si>
    <t>Jacuguaçu</t>
  </si>
  <si>
    <t>Pipile pipile</t>
  </si>
  <si>
    <t>Cujubi</t>
  </si>
  <si>
    <t>Chrysomus ruficapillus</t>
  </si>
  <si>
    <t>Passeriformes</t>
  </si>
  <si>
    <t>Garibaldi</t>
  </si>
  <si>
    <t>viveiro coletivo aviário com 5 m de altura</t>
  </si>
  <si>
    <t>Cacicus haemorrhous</t>
  </si>
  <si>
    <t>guaxe</t>
  </si>
  <si>
    <t>Tangara sayaca</t>
  </si>
  <si>
    <t>sanhaço</t>
  </si>
  <si>
    <t>Paroaria capitata</t>
  </si>
  <si>
    <t>cavalaria</t>
  </si>
  <si>
    <t>Saltator similis</t>
  </si>
  <si>
    <t>trinca ferro</t>
  </si>
  <si>
    <t>Turdus albicollis</t>
  </si>
  <si>
    <t>sabiá de coleira</t>
  </si>
  <si>
    <t>Turdus rufiventris</t>
  </si>
  <si>
    <t>sabiá laranjeira</t>
  </si>
  <si>
    <t>Cyanocorax chrysops</t>
  </si>
  <si>
    <t>Gralha picaça</t>
  </si>
  <si>
    <t>Cyanocorax caeruleus</t>
  </si>
  <si>
    <t>gralha azul</t>
  </si>
  <si>
    <t>Cyanocorax cristatelus</t>
  </si>
  <si>
    <t>Gralha de topete preto</t>
  </si>
  <si>
    <t>Procnias nudicollis</t>
  </si>
  <si>
    <t>Araponga</t>
  </si>
  <si>
    <t>Paroaria coronata</t>
  </si>
  <si>
    <t>cardeal</t>
  </si>
  <si>
    <t>Bubulcus bis</t>
  </si>
  <si>
    <t>Garça-Vaqueira</t>
  </si>
  <si>
    <t>Tigrisoma lineatum</t>
  </si>
  <si>
    <t>Socó-Boi</t>
  </si>
  <si>
    <t>Phoenicopterus chilensis</t>
  </si>
  <si>
    <t>Phoencopteriformes</t>
  </si>
  <si>
    <t>Flamingo-Chileno</t>
  </si>
  <si>
    <t>tela baixa</t>
  </si>
  <si>
    <t>40% do recinto deve ser com água e prof. De 1 m</t>
  </si>
  <si>
    <t>Selenedira maculirsotris</t>
  </si>
  <si>
    <t>Piciformes</t>
  </si>
  <si>
    <t>araçari poca</t>
  </si>
  <si>
    <t>Ramphastos dicolorus</t>
  </si>
  <si>
    <t>Tucano-De-Bico-Verde</t>
  </si>
  <si>
    <t>Ramphastos toco</t>
  </si>
  <si>
    <t>Tucanuçu</t>
  </si>
  <si>
    <t>Ramphastos tucanus</t>
  </si>
  <si>
    <t>Tucano-Grande-De-Papo-Branco</t>
  </si>
  <si>
    <t>cactaua galerita</t>
  </si>
  <si>
    <t>Psittaciformes</t>
  </si>
  <si>
    <t>cacatua galerita</t>
  </si>
  <si>
    <t>Ecletis roratus</t>
  </si>
  <si>
    <t>ecletus</t>
  </si>
  <si>
    <t>Agapornis roseicollis</t>
  </si>
  <si>
    <t>agapornis</t>
  </si>
  <si>
    <t>Thricoglossus haematodus</t>
  </si>
  <si>
    <t>loris arco iris</t>
  </si>
  <si>
    <t>Cacatua mollucensis</t>
  </si>
  <si>
    <t>cacatua das Molucas</t>
  </si>
  <si>
    <t>Amazona aestiva</t>
  </si>
  <si>
    <t>Papagaio-Verdadeiro</t>
  </si>
  <si>
    <t>Amazona amazonica</t>
  </si>
  <si>
    <t>Curica</t>
  </si>
  <si>
    <t>Amazona farinosa</t>
  </si>
  <si>
    <t>Papagaio-Moleiro</t>
  </si>
  <si>
    <t>Amazona pretel</t>
  </si>
  <si>
    <t>Papagaio charão</t>
  </si>
  <si>
    <t>Amazona rhodocorytha</t>
  </si>
  <si>
    <t>Chauá</t>
  </si>
  <si>
    <t>Amazona vinacea</t>
  </si>
  <si>
    <t>Papagaio-De-Peito-Roxo</t>
  </si>
  <si>
    <t>Anodorhynchus hyacinthinus</t>
  </si>
  <si>
    <t>Arara-Azul-Grande</t>
  </si>
  <si>
    <t>Ara ararauna</t>
  </si>
  <si>
    <t>Arara canindé</t>
  </si>
  <si>
    <t>Ara chloroptera</t>
  </si>
  <si>
    <t>Arara-Vermelha-Grande</t>
  </si>
  <si>
    <t>Ara macao</t>
  </si>
  <si>
    <t>Arara-Canga</t>
  </si>
  <si>
    <t>Aratinga jandaya</t>
  </si>
  <si>
    <t>Periquito-Jandaia</t>
  </si>
  <si>
    <t>Cyanoliseus patagonus</t>
  </si>
  <si>
    <t>Ararinha-Da-Patagônia</t>
  </si>
  <si>
    <t>Guarouba guarouba</t>
  </si>
  <si>
    <t>Ararajuba</t>
  </si>
  <si>
    <t>Myiopsitta monachus</t>
  </si>
  <si>
    <t>Caturrita</t>
  </si>
  <si>
    <t>Pionopsitta pileata</t>
  </si>
  <si>
    <t>Cuiú-Cuiú</t>
  </si>
  <si>
    <t>Balearica pavonina</t>
  </si>
  <si>
    <t>Gruiformes</t>
  </si>
  <si>
    <t>Grou coroado</t>
  </si>
  <si>
    <t>Pelicanus occidentalis</t>
  </si>
  <si>
    <t>Pelicaniformes</t>
  </si>
  <si>
    <t>pelicano marrom</t>
  </si>
  <si>
    <t>fosso / vidro</t>
  </si>
  <si>
    <t>60% do recinto deve ser com água e prof. De 1 m</t>
  </si>
  <si>
    <t>Pelicanus onocrotalus</t>
  </si>
  <si>
    <t>pelicaniformes</t>
  </si>
  <si>
    <t>pelicano rosa</t>
  </si>
  <si>
    <t>Theristicus caudatus</t>
  </si>
  <si>
    <t>Threskiornithidae</t>
  </si>
  <si>
    <t>curicaca</t>
  </si>
  <si>
    <t>altura de 3 a 4 m e lago no recinto com 40% do tamanho do recinto</t>
  </si>
  <si>
    <t>Eudocimus ruber</t>
  </si>
  <si>
    <t>guará</t>
  </si>
  <si>
    <t xml:space="preserve">Threskiornis aethiopicus </t>
  </si>
  <si>
    <t>ibis sagrado</t>
  </si>
  <si>
    <t>Musophaga violacea</t>
  </si>
  <si>
    <t>Musophagidae</t>
  </si>
  <si>
    <t>turaco violeta</t>
  </si>
  <si>
    <t>Tauraco leucotis</t>
  </si>
  <si>
    <t>turaco de orelha branca</t>
  </si>
  <si>
    <t>Ducula bicolor</t>
  </si>
  <si>
    <t>columbiformes</t>
  </si>
  <si>
    <t>Pomba de fruta</t>
  </si>
  <si>
    <t>Patagioenas picazuro</t>
  </si>
  <si>
    <t>pomba asa branca</t>
  </si>
  <si>
    <t>Zenaida auriculata</t>
  </si>
  <si>
    <t>pomba de bando</t>
  </si>
  <si>
    <t xml:space="preserve">Calman latirostris </t>
  </si>
  <si>
    <t>jacare de papo amarelo</t>
  </si>
  <si>
    <t>Setor IX</t>
  </si>
  <si>
    <t>SIM</t>
  </si>
  <si>
    <t>G9 / 1</t>
  </si>
  <si>
    <t>G9 / 4</t>
  </si>
  <si>
    <t>G9 / 2</t>
  </si>
  <si>
    <t>G9 / 3</t>
  </si>
  <si>
    <t>G9 / 7</t>
  </si>
  <si>
    <t>Phrynops hilarii</t>
  </si>
  <si>
    <t>Testudines</t>
  </si>
  <si>
    <t>cagado de barbicha</t>
  </si>
  <si>
    <t>recinto com 80% de água a aberto para sol</t>
  </si>
  <si>
    <t>Testudo carbonaria</t>
  </si>
  <si>
    <t>jabuti piranga</t>
  </si>
  <si>
    <t>recinto de terra aberto</t>
  </si>
  <si>
    <t>Testudo denticulata</t>
  </si>
  <si>
    <t>jabuti tinga</t>
  </si>
  <si>
    <t>Trachemys dorbigni</t>
  </si>
  <si>
    <t>tigre dágua de orelha vermelha</t>
  </si>
  <si>
    <t>Trachemys scripta</t>
  </si>
  <si>
    <t>tigre d´água</t>
  </si>
  <si>
    <t>Epicratres cenchia</t>
  </si>
  <si>
    <t>Serpentes</t>
  </si>
  <si>
    <t>salamandra</t>
  </si>
  <si>
    <t>Setor X - Casa de Repteis</t>
  </si>
  <si>
    <t>Epicratres crassus</t>
  </si>
  <si>
    <t>Eunectes murinus</t>
  </si>
  <si>
    <t>Sucuri</t>
  </si>
  <si>
    <t>Boa constrictor</t>
  </si>
  <si>
    <t>Squamata</t>
  </si>
  <si>
    <t>Jibóia</t>
  </si>
  <si>
    <t>Corallus hortulanus</t>
  </si>
  <si>
    <t>suaçuboia</t>
  </si>
  <si>
    <t>Iguana iguana</t>
  </si>
  <si>
    <t>Iguana</t>
  </si>
  <si>
    <t>Python molurus</t>
  </si>
  <si>
    <t>piton</t>
  </si>
  <si>
    <t>Pantherophis guttata</t>
  </si>
  <si>
    <t>cobra do milharal</t>
  </si>
  <si>
    <t>sucuri verde</t>
  </si>
  <si>
    <t>Boa c. amaralli</t>
  </si>
  <si>
    <t>jiboia cinzenta</t>
  </si>
  <si>
    <t>Spilotes pullatus</t>
  </si>
  <si>
    <t>caninana</t>
  </si>
  <si>
    <t>Clelia clelia</t>
  </si>
  <si>
    <t>muçurana</t>
  </si>
  <si>
    <t>Crotatulus durrisus</t>
  </si>
  <si>
    <t>cascavel</t>
  </si>
  <si>
    <t>Bothrops alternatus</t>
  </si>
  <si>
    <t>urutu cruzeiro</t>
  </si>
  <si>
    <t>bothrops jararaca</t>
  </si>
  <si>
    <t>jararaca</t>
  </si>
  <si>
    <t>Oxyrhopus guibei</t>
  </si>
  <si>
    <t>falsa coral</t>
  </si>
  <si>
    <t>Lampropeltis getula floridana</t>
  </si>
  <si>
    <t>falsa real</t>
  </si>
  <si>
    <t>Corallus caninus</t>
  </si>
  <si>
    <t>cobra papagaio</t>
  </si>
  <si>
    <t>Philodryas olfersii</t>
  </si>
  <si>
    <t>cobra verde</t>
  </si>
  <si>
    <t>Xenodon merremii</t>
  </si>
  <si>
    <t>boipeva</t>
  </si>
  <si>
    <t>Python regius</t>
  </si>
  <si>
    <t>piton bola</t>
  </si>
  <si>
    <t>Python reticulatus</t>
  </si>
  <si>
    <t>piton reticulada</t>
  </si>
  <si>
    <t>Python curtus</t>
  </si>
  <si>
    <t>piton sangue</t>
  </si>
  <si>
    <t>Grammostola rosea</t>
  </si>
  <si>
    <t>insetos</t>
  </si>
  <si>
    <t>aranha caranguejeira</t>
  </si>
  <si>
    <t>Phybalossoma phyllinum</t>
  </si>
  <si>
    <t>bicho pau</t>
  </si>
  <si>
    <t>Gromphadorhina portentosa</t>
  </si>
  <si>
    <t>barata gigante de Madagascar</t>
  </si>
  <si>
    <t>Gryllus sp</t>
  </si>
  <si>
    <t>grilo</t>
  </si>
  <si>
    <t>Tenebrio molitor</t>
  </si>
  <si>
    <t>tenebrio</t>
  </si>
  <si>
    <t>Lithobates catesbeianus</t>
  </si>
  <si>
    <t>anfibios</t>
  </si>
  <si>
    <t>rã touro</t>
  </si>
  <si>
    <t>Leptodactylus labyrinthicus</t>
  </si>
  <si>
    <t>rã pimenta</t>
  </si>
  <si>
    <t>Rhinella schneideri</t>
  </si>
  <si>
    <t>sapo cururu</t>
  </si>
  <si>
    <t>Adelphobates galactonotus</t>
  </si>
  <si>
    <t>sapo garimpeiro</t>
  </si>
  <si>
    <t>Ratuus sp</t>
  </si>
  <si>
    <t>roedor</t>
  </si>
  <si>
    <t>rato de laboratório</t>
  </si>
  <si>
    <t>mini porco</t>
  </si>
  <si>
    <t>fazenda</t>
  </si>
  <si>
    <t>f / 4</t>
  </si>
  <si>
    <t>f / 2</t>
  </si>
  <si>
    <t>f / 5</t>
  </si>
  <si>
    <t>f / 6</t>
  </si>
  <si>
    <t>galinha de Angola</t>
  </si>
  <si>
    <t xml:space="preserve">galinha </t>
  </si>
  <si>
    <t>pavão</t>
  </si>
  <si>
    <t>faisão</t>
  </si>
  <si>
    <t>vaca jersey</t>
  </si>
  <si>
    <t>mini cabra</t>
  </si>
  <si>
    <t>Ovelha</t>
  </si>
  <si>
    <t>ponei</t>
  </si>
  <si>
    <t>Cavalo bretão</t>
  </si>
  <si>
    <t>area 01</t>
  </si>
  <si>
    <t>SAFARI</t>
  </si>
  <si>
    <t xml:space="preserve">Aberto </t>
  </si>
  <si>
    <t>fosso seco, fosso molhado, gambião</t>
  </si>
  <si>
    <t>sim</t>
  </si>
  <si>
    <t>grande lago com profundidade de 1,0m e muita sombra de abrigo com altura de 4 m</t>
  </si>
  <si>
    <t>S / 4</t>
  </si>
  <si>
    <t>S / 2</t>
  </si>
  <si>
    <t>S / 5</t>
  </si>
  <si>
    <t>Gazella leptoceros</t>
  </si>
  <si>
    <t>gazela</t>
  </si>
  <si>
    <t>grou coroado</t>
  </si>
  <si>
    <t>zebra</t>
  </si>
  <si>
    <t>Aepyceros melampus</t>
  </si>
  <si>
    <t>impala</t>
  </si>
  <si>
    <t>Bos indicus</t>
  </si>
  <si>
    <t>guzerá</t>
  </si>
  <si>
    <t>aoudad</t>
  </si>
  <si>
    <t>area 02</t>
  </si>
  <si>
    <t>tanque de água, com 1 m de profundidade</t>
  </si>
  <si>
    <t>Pavo cristata</t>
  </si>
  <si>
    <t>carvo sambar</t>
  </si>
  <si>
    <t>macaco aranha</t>
  </si>
  <si>
    <t>area 03</t>
  </si>
  <si>
    <t>primatas em ilhas</t>
  </si>
  <si>
    <t>babuino</t>
  </si>
  <si>
    <t>area 04</t>
  </si>
  <si>
    <t>primatas em solo</t>
  </si>
  <si>
    <t>area 05</t>
  </si>
  <si>
    <t>girafa</t>
  </si>
  <si>
    <t>muita sombra com 7 m de altura</t>
  </si>
  <si>
    <t>area 06</t>
  </si>
  <si>
    <t>leão</t>
  </si>
  <si>
    <t>muita sobra e tanque</t>
  </si>
  <si>
    <t>area 07</t>
  </si>
  <si>
    <t>60%  a 80% da area do recinto água, 2,0 m de profundidade. No cambiamento tanque de 45 m2 e tanque com 1,5 prof</t>
  </si>
  <si>
    <t>1.1</t>
  </si>
  <si>
    <t>1.2</t>
  </si>
  <si>
    <t>1.3</t>
  </si>
  <si>
    <t>1.4</t>
  </si>
  <si>
    <t>1.5</t>
  </si>
  <si>
    <t>1.1.1</t>
  </si>
  <si>
    <t>1.1.2</t>
  </si>
  <si>
    <t>1.2.1</t>
  </si>
  <si>
    <t>1.2.2</t>
  </si>
  <si>
    <t>1.1.1.1</t>
  </si>
  <si>
    <t>1.1.1.2</t>
  </si>
  <si>
    <t>1.1.1.3</t>
  </si>
  <si>
    <t>1.1.2.1</t>
  </si>
  <si>
    <t>1.1.2.2</t>
  </si>
  <si>
    <t>1.1.2.3</t>
  </si>
  <si>
    <t>1.2.1.1</t>
  </si>
  <si>
    <t>1.2.1.2</t>
  </si>
  <si>
    <t>1.2.2.1</t>
  </si>
  <si>
    <t>1.2.2.2</t>
  </si>
  <si>
    <t>1.2.2.3</t>
  </si>
  <si>
    <t>1.3.1</t>
  </si>
  <si>
    <t>1.3.2</t>
  </si>
  <si>
    <t>1.3.3</t>
  </si>
  <si>
    <t>1.3.1.1</t>
  </si>
  <si>
    <t>1.3.1.2</t>
  </si>
  <si>
    <t>1.3.1.3</t>
  </si>
  <si>
    <t>1.3.2.1</t>
  </si>
  <si>
    <t>1.3.2.2</t>
  </si>
  <si>
    <t>1.3.3.1</t>
  </si>
  <si>
    <t>1.3.3.2</t>
  </si>
  <si>
    <t>1.3.3.3</t>
  </si>
  <si>
    <t>1.4.1</t>
  </si>
  <si>
    <t>1.4.2</t>
  </si>
  <si>
    <t>1.4.3</t>
  </si>
  <si>
    <t>1.4.4</t>
  </si>
  <si>
    <t>1.5.1</t>
  </si>
  <si>
    <t>1.5.2</t>
  </si>
  <si>
    <t>1.5.3</t>
  </si>
  <si>
    <t>1.5.4</t>
  </si>
  <si>
    <t>1.5.5</t>
  </si>
  <si>
    <t>Recintos</t>
  </si>
  <si>
    <t>2.1</t>
  </si>
  <si>
    <t>2.1.1</t>
  </si>
  <si>
    <t>2.1.2</t>
  </si>
  <si>
    <t>2.1.3</t>
  </si>
  <si>
    <t>2.1.4</t>
  </si>
  <si>
    <t>2.1.5</t>
  </si>
  <si>
    <t>2.2</t>
  </si>
  <si>
    <t>2.2.1</t>
  </si>
  <si>
    <t>2.2.2</t>
  </si>
  <si>
    <t>2.2.3</t>
  </si>
  <si>
    <t>2.2.4</t>
  </si>
  <si>
    <t>2.2.5</t>
  </si>
  <si>
    <t>2.2.6</t>
  </si>
  <si>
    <t>3.1</t>
  </si>
  <si>
    <t>3.1.1</t>
  </si>
  <si>
    <t>3.1.2</t>
  </si>
  <si>
    <t>3.1.3</t>
  </si>
  <si>
    <t>3.1.4</t>
  </si>
  <si>
    <t>3.1.5</t>
  </si>
  <si>
    <t>3.1.6</t>
  </si>
  <si>
    <t>3.2</t>
  </si>
  <si>
    <t>3.2.1</t>
  </si>
  <si>
    <t>3.2.2</t>
  </si>
  <si>
    <t>3.2.3</t>
  </si>
  <si>
    <t>3.2.4</t>
  </si>
  <si>
    <t>3.2.5</t>
  </si>
  <si>
    <t>3.3</t>
  </si>
  <si>
    <t>2.1.6</t>
  </si>
  <si>
    <t>3.3.1</t>
  </si>
  <si>
    <t>3.3.2</t>
  </si>
  <si>
    <t>3.3.3</t>
  </si>
  <si>
    <t>3.3.4</t>
  </si>
  <si>
    <t>3.3.5</t>
  </si>
  <si>
    <t>3.4.1</t>
  </si>
  <si>
    <t>3.4</t>
  </si>
  <si>
    <t>3.4.2</t>
  </si>
  <si>
    <t>3.4.3</t>
  </si>
  <si>
    <t>3.4.4</t>
  </si>
  <si>
    <t>3.5</t>
  </si>
  <si>
    <t>3.5.1</t>
  </si>
  <si>
    <t>3.5.2</t>
  </si>
  <si>
    <t>3.5.3</t>
  </si>
  <si>
    <t>3.5.4</t>
  </si>
  <si>
    <t>3.6</t>
  </si>
  <si>
    <t>3.6.1</t>
  </si>
  <si>
    <t>3.6.2</t>
  </si>
  <si>
    <t>3.6.3</t>
  </si>
  <si>
    <t>3.6.4</t>
  </si>
  <si>
    <t>3.6.5</t>
  </si>
  <si>
    <t>1.6</t>
  </si>
  <si>
    <t>1.6.1</t>
  </si>
  <si>
    <t>1.6.2</t>
  </si>
  <si>
    <t>1.6.3</t>
  </si>
  <si>
    <t>1.6.4</t>
  </si>
  <si>
    <t>1.6.5</t>
  </si>
  <si>
    <t>4.1</t>
  </si>
  <si>
    <t>4.1.1</t>
  </si>
  <si>
    <t>4.1.2</t>
  </si>
  <si>
    <t>4.1.3</t>
  </si>
  <si>
    <t>4.2</t>
  </si>
  <si>
    <t>4.2.1</t>
  </si>
  <si>
    <t>4.2.2</t>
  </si>
  <si>
    <t>4.2.3</t>
  </si>
  <si>
    <t>4.3</t>
  </si>
  <si>
    <t>4.3.1</t>
  </si>
  <si>
    <t>4.3.2</t>
  </si>
  <si>
    <t>4.3.3</t>
  </si>
  <si>
    <t>4.3.4</t>
  </si>
  <si>
    <t>4.4</t>
  </si>
  <si>
    <t>4.4.1</t>
  </si>
  <si>
    <t>4.4.2</t>
  </si>
  <si>
    <t>4.4.3</t>
  </si>
  <si>
    <t>4.4.4</t>
  </si>
  <si>
    <t>Lista Completa dos Animais Pretendidos</t>
  </si>
  <si>
    <t xml:space="preserve">R$/U$ </t>
  </si>
  <si>
    <t>Primeira Aquisição e Primeira Reposição</t>
  </si>
  <si>
    <t>Demais Reposições</t>
  </si>
  <si>
    <t>Longevidade</t>
  </si>
  <si>
    <t>Preço Unitário (U$)</t>
  </si>
  <si>
    <t>Preço Unitário (R$)</t>
  </si>
  <si>
    <t>Preço Total (R$)</t>
  </si>
  <si>
    <t>em verde animais sem valor comercial</t>
  </si>
  <si>
    <t>http://animaldiversity.org/search/?q=Panthera+leo&amp;feature=INFORMATION</t>
  </si>
  <si>
    <t>Total Geral</t>
  </si>
  <si>
    <t>Animais depreciáveis em 5 anos</t>
  </si>
  <si>
    <t>Animais depreciáveis em 2 anos</t>
  </si>
  <si>
    <t>Unidades de Gestão, Administração e Operação</t>
  </si>
  <si>
    <t>Hospital Veterinário</t>
  </si>
  <si>
    <t>2.2.7</t>
  </si>
  <si>
    <t>Macrops rufus</t>
  </si>
  <si>
    <t>marsupial</t>
  </si>
  <si>
    <t>canguru</t>
  </si>
  <si>
    <t>G XI - S5</t>
  </si>
  <si>
    <t>Arctictis binturong</t>
  </si>
  <si>
    <t>Carnívora</t>
  </si>
  <si>
    <t>Binturong</t>
  </si>
  <si>
    <t>Eira barbara</t>
  </si>
  <si>
    <t>irara</t>
  </si>
  <si>
    <t>Suricata suricatta</t>
  </si>
  <si>
    <t>suricata</t>
  </si>
  <si>
    <t>Felis tigrinus</t>
  </si>
  <si>
    <t>Gato-Do-Mato-Pequeno</t>
  </si>
  <si>
    <t>Pseudalopex gymnocercus</t>
  </si>
  <si>
    <t>Raposa-Dos-Pampas</t>
  </si>
  <si>
    <t>Cerdocyon thous</t>
  </si>
  <si>
    <t>Cachorro-Do-Mato</t>
  </si>
  <si>
    <t>Nasua nasua</t>
  </si>
  <si>
    <t>Quati</t>
  </si>
  <si>
    <t>Lontra longicaudis</t>
  </si>
  <si>
    <t>Lontra</t>
  </si>
  <si>
    <t>Mirmecophaga tridactyla</t>
  </si>
  <si>
    <t>xenarthra</t>
  </si>
  <si>
    <t>tamanduá bandeira</t>
  </si>
  <si>
    <t>Hydrochaeris hidrocaeris</t>
  </si>
  <si>
    <t>Rodentia</t>
  </si>
  <si>
    <t>Capivara</t>
  </si>
  <si>
    <t>Hystrix africaeustralis</t>
  </si>
  <si>
    <t>Porco espinho africano</t>
  </si>
  <si>
    <t>Sphiggurus villosus</t>
  </si>
  <si>
    <t>ouriço</t>
  </si>
  <si>
    <t>Myocastor coypus</t>
  </si>
  <si>
    <t>Ratão-Do-Banhado</t>
  </si>
  <si>
    <t>com 2,5 de altura</t>
  </si>
  <si>
    <t>50% do recinto deve ser de lago, com prof. De 2,0 m</t>
  </si>
  <si>
    <t>tanque com água</t>
  </si>
  <si>
    <t>40 % do recinto com água</t>
  </si>
  <si>
    <t>50% do recinto deve ser de lago, com prof. De 1,5 m</t>
  </si>
  <si>
    <t>Ambientação - Grupo 11 - Pequenos carnívoros e mamíferos médios</t>
  </si>
  <si>
    <t>3.7</t>
  </si>
  <si>
    <t>3.7.1</t>
  </si>
  <si>
    <t>3.7.2</t>
  </si>
  <si>
    <t>3.7.3</t>
  </si>
  <si>
    <t>3.7.4</t>
  </si>
  <si>
    <t>3.7.5</t>
  </si>
  <si>
    <t>3.7.6</t>
  </si>
  <si>
    <t>Memória 1</t>
  </si>
  <si>
    <t>Memória 2</t>
  </si>
  <si>
    <t>Ano de Início</t>
  </si>
  <si>
    <t>Prazo</t>
  </si>
  <si>
    <t>Manutenção Programada a cada 10 anos</t>
  </si>
  <si>
    <t>Grades</t>
  </si>
  <si>
    <t>Recintos - Tipo VI</t>
  </si>
  <si>
    <t>Recintos - Tipo VII</t>
  </si>
  <si>
    <t>Recintos - Tipo V</t>
  </si>
  <si>
    <t>Recintos - Tipo IV</t>
  </si>
  <si>
    <t>Recintos - Tipo III</t>
  </si>
  <si>
    <t>Recintos - Tipo II</t>
  </si>
  <si>
    <t>Recintos -  Tipo I</t>
  </si>
  <si>
    <t>Recinto- Tipo 1</t>
  </si>
  <si>
    <t>Recinto- Tipo 2</t>
  </si>
  <si>
    <t>Recinto- Tipo 3</t>
  </si>
  <si>
    <t>Recinto- Tipo 4</t>
  </si>
  <si>
    <t>Recinto- Tipo 5</t>
  </si>
  <si>
    <t>Recinto- Tipo 6</t>
  </si>
  <si>
    <t>Recinto- Tipo 7</t>
  </si>
  <si>
    <t>Recinto- Tipo 1 - Muro</t>
  </si>
  <si>
    <t>Recinto- Tipo 1 - Ambientação</t>
  </si>
  <si>
    <t>Recinto- Tipo 1 - Fechamento com Vidro</t>
  </si>
  <si>
    <t>Recinto- Tipo 1 - Fechamento com Grade</t>
  </si>
  <si>
    <t>Recinto- Tipo 1 - Fosso</t>
  </si>
  <si>
    <t>Recinto- Tipo 1 - Galpão Edificação</t>
  </si>
  <si>
    <t>Recinto- Tipo 1 - Área edificada</t>
  </si>
  <si>
    <t>Recinto- Tipo 2 - Muro</t>
  </si>
  <si>
    <t>Recinto- Tipo 2 - Ambientação</t>
  </si>
  <si>
    <t>Recinto- Tipo 2 - Fechamento com Grade</t>
  </si>
  <si>
    <t>Recinto- Tipo 2 - Fosso</t>
  </si>
  <si>
    <t>Recinto- Tipo 2 - Galpão Edificação</t>
  </si>
  <si>
    <t>Recinto- Tipo 2 - Guarda Corpo</t>
  </si>
  <si>
    <t>Recinto- Tipo 3 - Muro</t>
  </si>
  <si>
    <t>Recinto- Tipo 3 - Ambientação</t>
  </si>
  <si>
    <t>Recinto- Tipo 3 - Fechamento com Grade</t>
  </si>
  <si>
    <t>Recinto- Tipo 3 - Fosso</t>
  </si>
  <si>
    <t>Recinto- Tipo 3 - Galpão Edificação</t>
  </si>
  <si>
    <t>Recinto- Tipo 3 - Guarda Corpo</t>
  </si>
  <si>
    <t>Recinto- Tipo 5 - Muro</t>
  </si>
  <si>
    <t>Recinto- Tipo 5 - Ambientação</t>
  </si>
  <si>
    <t>Recinto- Tipo 5 - Fechamento com Grade</t>
  </si>
  <si>
    <t>Recinto- Tipo 5 - Fosso</t>
  </si>
  <si>
    <t>Recinto- Tipo 5 - Galpão Edificação</t>
  </si>
  <si>
    <t>Recinto- Tipo 5 - Guarda Corpo</t>
  </si>
  <si>
    <t>Recinto- Tipo 5 - Fechamento com Vidro</t>
  </si>
  <si>
    <t>Recinto- Tipo 4 - Muro</t>
  </si>
  <si>
    <t>Recinto- Tipo 4 - Ambientação</t>
  </si>
  <si>
    <t>Recinto- Tipo 4 - Fechamento com Grade</t>
  </si>
  <si>
    <t>Recinto- Tipo 4 - Fosso</t>
  </si>
  <si>
    <t>Recinto- Tipo 4 - Galpão Edificação</t>
  </si>
  <si>
    <t>Recinto- Tipo 4 - Guarda Corpo</t>
  </si>
  <si>
    <t>Recinto- Tipo 4 - Fechamento com Vidro</t>
  </si>
  <si>
    <t>Recinto- Tipo 6 - Muro</t>
  </si>
  <si>
    <t>Recinto- Tipo 6 - Ambientação</t>
  </si>
  <si>
    <t>Recinto- Tipo 6 - Fosso</t>
  </si>
  <si>
    <t>Recinto- Tipo 6 - Galpão Edificação</t>
  </si>
  <si>
    <t>Recinto- Tipo 6 - Guarda Corpo</t>
  </si>
  <si>
    <t>Recinto- Tipo 6 - Fechamento com Vidro</t>
  </si>
  <si>
    <t>Recinto- Tipo 7 - Muro</t>
  </si>
  <si>
    <t>Recinto- Tipo 7 - Ambientação</t>
  </si>
  <si>
    <t>Recinto- Tipo 7 - Fechamento com Vidro</t>
  </si>
  <si>
    <t>Recinto- Tipo 7 - Fechamento com Grade</t>
  </si>
  <si>
    <t>Recinto- Tipo 7 - Fosso</t>
  </si>
  <si>
    <t>Recinto- Tipo 7 - Galpão Edificação</t>
  </si>
  <si>
    <t>Recinto- Tipo 7 - Área edificada</t>
  </si>
  <si>
    <t>Portal de Entrada e Bilheterias</t>
  </si>
  <si>
    <t>Obras</t>
  </si>
  <si>
    <t>Manutenção Programada das Edificicações</t>
  </si>
  <si>
    <t>Investimentos Operacionais</t>
  </si>
  <si>
    <t>Equipamentos e Sistemas</t>
  </si>
  <si>
    <t>Depreciação 2 Anos</t>
  </si>
  <si>
    <t>Depreciação 5 Anos</t>
  </si>
  <si>
    <t>Depreciação 10 Anos</t>
  </si>
  <si>
    <t>Veículos</t>
  </si>
  <si>
    <t>Veículos das Atrações</t>
  </si>
  <si>
    <t>Animais</t>
  </si>
  <si>
    <t>Implantação e adequações das Edificações do Zoologico</t>
  </si>
  <si>
    <t>Quarentenário</t>
  </si>
  <si>
    <t>Recintos Extras - 5%</t>
  </si>
  <si>
    <t>Biotério</t>
  </si>
  <si>
    <t>Nutrição</t>
  </si>
  <si>
    <t>2.2.8</t>
  </si>
  <si>
    <t>2.2.9</t>
  </si>
  <si>
    <t>2.2.10</t>
  </si>
  <si>
    <t>CP-027</t>
  </si>
  <si>
    <t>Arvorismo</t>
  </si>
  <si>
    <t>verba</t>
  </si>
  <si>
    <t>4.5</t>
  </si>
  <si>
    <t>4.5.1</t>
  </si>
  <si>
    <t>Montagem do arvorismo</t>
  </si>
  <si>
    <t>1.6.6</t>
  </si>
  <si>
    <t>CP-028</t>
  </si>
  <si>
    <t>Poço semi-artesiano</t>
  </si>
  <si>
    <t>Reassentamento de paralelepípedo</t>
  </si>
  <si>
    <t>Atrações</t>
  </si>
  <si>
    <t>G4 / 1</t>
  </si>
  <si>
    <t>G4 / 3</t>
  </si>
  <si>
    <t>G10 / 1</t>
  </si>
  <si>
    <t>G10 / 2</t>
  </si>
  <si>
    <t>G10 / 3</t>
  </si>
  <si>
    <t>G10 / 7</t>
  </si>
  <si>
    <t>G10 / 5</t>
  </si>
  <si>
    <t>G10 / 4</t>
  </si>
  <si>
    <t>INFRAESTRUTURA</t>
  </si>
  <si>
    <t>Planilha de Investimentos - Ampliação e Modernização das Instalações do Zoo</t>
  </si>
  <si>
    <t>(R$)</t>
  </si>
  <si>
    <t>Aquisição e Reposição de Animais</t>
  </si>
  <si>
    <t>Aquisições</t>
  </si>
  <si>
    <t>Implantação e Manutenção Programada</t>
  </si>
  <si>
    <t>Cronograma de Investimentos</t>
  </si>
  <si>
    <r>
      <t xml:space="preserve">uma a cada </t>
    </r>
    <r>
      <rPr>
        <b/>
        <sz val="11"/>
        <color theme="1"/>
        <rFont val="Univers 45 Light"/>
        <family val="3"/>
      </rPr>
      <t xml:space="preserve">X </t>
    </r>
    <r>
      <rPr>
        <sz val="11"/>
        <color theme="1"/>
        <rFont val="Univers 45 Light"/>
        <family val="3"/>
      </rPr>
      <t>metros</t>
    </r>
  </si>
  <si>
    <t>60% do recinto deve ser água, com 3 m de profundidade</t>
  </si>
  <si>
    <t xml:space="preserve">Tipo I – Grandes Carnívoros </t>
  </si>
  <si>
    <t>Tipo II –  Mega Vertebrados</t>
  </si>
  <si>
    <t>Tipo III – Herbívoros</t>
  </si>
  <si>
    <t>Hipopotamus amphibius</t>
  </si>
  <si>
    <t>Tpo III – Herbívoros</t>
  </si>
  <si>
    <t>Tipo IV - Primatas</t>
  </si>
  <si>
    <t>Tipo V - Aves</t>
  </si>
  <si>
    <t>Tipo VI - Répteis, Anfíbios, Invertebrados e Insetário</t>
  </si>
  <si>
    <t>Tipo VII - Pequenos Carnívoros e Mamíferos Médios</t>
  </si>
  <si>
    <t>Fosso, vidro e lago</t>
  </si>
  <si>
    <t>Depreciação 25 Anos</t>
  </si>
  <si>
    <t>Resumo dos Investimentos em Manutenção Programada da Infraestrutura Física do Parque</t>
  </si>
  <si>
    <t>Infraestrutura</t>
  </si>
  <si>
    <t>Auditório 1</t>
  </si>
  <si>
    <t>Auditório 2</t>
  </si>
  <si>
    <t>Equipamentos, veiculos e sistemas total</t>
  </si>
  <si>
    <t>Resumo dos Investimentos em Equipamentos, Veículos e Sistemas</t>
  </si>
  <si>
    <t>Aquisição e Reposição do Plantel de Animais</t>
  </si>
  <si>
    <t>Manutenção Programada</t>
  </si>
  <si>
    <t>Manutenção Programada da Infraestrutura Física do Parque</t>
  </si>
  <si>
    <t>Cronograma Físico das Intervenções</t>
  </si>
  <si>
    <t>Intervenções Obrigatórias</t>
  </si>
  <si>
    <t>Intervenções Não Obrigatórias</t>
  </si>
  <si>
    <t>Depreciação de 2 Anos</t>
  </si>
  <si>
    <t>Depreciação de 5 Anos</t>
  </si>
  <si>
    <t>Depreciação de 10 Anos</t>
  </si>
  <si>
    <t>Ambientação - Grupo 2 – Mega Vertebrados</t>
  </si>
  <si>
    <t>PU 06/2017 -(R$)</t>
  </si>
  <si>
    <t>PU 06/2017 -(USD)</t>
  </si>
  <si>
    <t>PU 05/2020 -(R$)</t>
  </si>
  <si>
    <t>CUSTO TOTAL 06/2017</t>
  </si>
  <si>
    <t>CUSTO TOTAL 05/2020</t>
  </si>
  <si>
    <t>Novas Composições</t>
  </si>
  <si>
    <t>4x</t>
  </si>
  <si>
    <t>Ano1</t>
  </si>
  <si>
    <t>Ano 29</t>
  </si>
  <si>
    <t>Ano 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</si>
</sst>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_);_(* \(#,##0.00\);_(* &quot;-&quot;??_);_(@_)"/>
    <numFmt numFmtId="165" formatCode="_-* #,##0_-;\-* #,##0_-;_-* &quot;-&quot;??_-;_-@_-"/>
    <numFmt numFmtId="166" formatCode="0&quot; m²&quot;"/>
    <numFmt numFmtId="167" formatCode="&quot;Ano &quot;0"/>
    <numFmt numFmtId="168" formatCode="_ * #,##0.00_ ;_ * \-#,##0.00_ ;_ * &quot;-&quot;??_ ;_ @_ "/>
  </numFmts>
  <fonts count="30">
    <font>
      <sz val="11"/>
      <color theme="1"/>
      <name val="Calibri"/>
      <family val="2"/>
      <scheme val="minor"/>
    </font>
    <font>
      <sz val="11"/>
      <color theme="1"/>
      <name val="Calibri"/>
      <family val="2"/>
      <scheme val="minor"/>
    </font>
    <font>
      <sz val="10"/>
      <name val="Arial"/>
      <family val="2"/>
    </font>
    <font>
      <u/>
      <sz val="11"/>
      <color theme="10"/>
      <name val="Calibri"/>
      <family val="2"/>
      <scheme val="minor"/>
    </font>
    <font>
      <sz val="11"/>
      <color theme="1"/>
      <name val="Univers 45 Light"/>
      <family val="3"/>
    </font>
    <font>
      <b/>
      <sz val="12"/>
      <color theme="1"/>
      <name val="Univers 45 Light"/>
      <family val="3"/>
    </font>
    <font>
      <b/>
      <sz val="11"/>
      <color theme="1"/>
      <name val="Univers 45 Light"/>
      <family val="3"/>
    </font>
    <font>
      <sz val="12"/>
      <color theme="1"/>
      <name val="Univers 45 Light"/>
      <family val="3"/>
    </font>
    <font>
      <b/>
      <sz val="11"/>
      <name val="Univers 45 Light"/>
      <family val="3"/>
    </font>
    <font>
      <sz val="11"/>
      <name val="Univers 45 Light"/>
      <family val="3"/>
    </font>
    <font>
      <i/>
      <sz val="12"/>
      <color theme="1"/>
      <name val="Univers 45 Light"/>
      <family val="3"/>
    </font>
    <font>
      <b/>
      <i/>
      <sz val="12"/>
      <color theme="1"/>
      <name val="Univers 45 Light"/>
      <family val="3"/>
    </font>
    <font>
      <b/>
      <sz val="16"/>
      <color theme="1"/>
      <name val="Univers 45 Light"/>
      <family val="3"/>
    </font>
    <font>
      <sz val="12"/>
      <name val="Univers 45 Light"/>
      <family val="3"/>
    </font>
    <font>
      <sz val="11"/>
      <color rgb="FF00B050"/>
      <name val="Univers 45 Light"/>
      <family val="3"/>
    </font>
    <font>
      <u/>
      <sz val="11"/>
      <color theme="10"/>
      <name val="Univers 45 Light"/>
      <family val="3"/>
    </font>
    <font>
      <sz val="10"/>
      <name val="Univers 45 Light"/>
      <family val="3"/>
    </font>
    <font>
      <b/>
      <sz val="20"/>
      <name val="Univers 45 Light"/>
      <family val="3"/>
    </font>
    <font>
      <b/>
      <sz val="18"/>
      <color theme="1"/>
      <name val="Univers 45 Light"/>
      <family val="3"/>
    </font>
    <font>
      <b/>
      <sz val="11"/>
      <color rgb="FFFF0000"/>
      <name val="Univers 45 Light"/>
      <family val="3"/>
    </font>
    <font>
      <b/>
      <sz val="20"/>
      <color theme="1"/>
      <name val="Univers 45 Light"/>
      <family val="3"/>
    </font>
    <font>
      <b/>
      <sz val="11"/>
      <color theme="0"/>
      <name val="Univers 45 Light"/>
      <family val="3"/>
    </font>
    <font>
      <b/>
      <sz val="12"/>
      <color indexed="8"/>
      <name val="Univers 45 Light"/>
      <family val="3"/>
    </font>
    <font>
      <b/>
      <sz val="16"/>
      <color indexed="8"/>
      <name val="Univers 45 Light"/>
      <family val="3"/>
    </font>
    <font>
      <sz val="10"/>
      <color rgb="FFFF0000"/>
      <name val="Univers 45 Light"/>
      <family val="3"/>
    </font>
    <font>
      <b/>
      <sz val="11"/>
      <color rgb="FF0000FF"/>
      <name val="Calibri"/>
      <family val="2"/>
      <scheme val="minor"/>
    </font>
    <font>
      <b/>
      <sz val="12"/>
      <color rgb="FF0000FF"/>
      <name val="Univers 45 Light"/>
      <family val="3"/>
    </font>
    <font>
      <b/>
      <sz val="10"/>
      <name val="Univers 45 Light"/>
      <family val="3"/>
    </font>
    <font>
      <sz val="10"/>
      <name val="Courier New"/>
      <family val="3"/>
    </font>
    <font>
      <b/>
      <sz val="12"/>
      <color theme="1"/>
      <name val="Univers 45 Light"/>
    </font>
  </fonts>
  <fills count="11">
    <fill>
      <patternFill patternType="none"/>
    </fill>
    <fill>
      <patternFill patternType="gray125"/>
    </fill>
    <fill>
      <patternFill patternType="solid">
        <fgColor theme="0" tint="-0.14999847407452621"/>
        <bgColor indexed="64"/>
      </patternFill>
    </fill>
    <fill>
      <patternFill patternType="solid">
        <fgColor theme="5" tint="0.39997558519241921"/>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2" tint="-0.249977111117893"/>
        <bgColor indexed="64"/>
      </patternFill>
    </fill>
    <fill>
      <patternFill patternType="solid">
        <fgColor theme="7" tint="-0.249977111117893"/>
        <bgColor indexed="64"/>
      </patternFill>
    </fill>
    <fill>
      <patternFill patternType="solid">
        <fgColor rgb="FFFFFF00"/>
        <bgColor indexed="64"/>
      </patternFill>
    </fill>
    <fill>
      <patternFill patternType="solid">
        <fgColor rgb="FF7030A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s>
  <cellStyleXfs count="7">
    <xf numFmtId="0" fontId="0" fillId="0" borderId="0"/>
    <xf numFmtId="43" fontId="1" fillId="0" borderId="0" applyFont="0" applyFill="0" applyBorder="0" applyAlignment="0" applyProtection="0"/>
    <xf numFmtId="0" fontId="2" fillId="0" borderId="0"/>
    <xf numFmtId="0" fontId="2" fillId="0" borderId="0"/>
    <xf numFmtId="0" fontId="2" fillId="0" borderId="0"/>
    <xf numFmtId="9" fontId="1" fillId="0" borderId="0" applyFont="0" applyFill="0" applyBorder="0" applyAlignment="0" applyProtection="0"/>
    <xf numFmtId="0" fontId="3" fillId="0" borderId="0" applyNumberFormat="0" applyFill="0" applyBorder="0" applyAlignment="0" applyProtection="0"/>
  </cellStyleXfs>
  <cellXfs count="189">
    <xf numFmtId="0" fontId="0" fillId="0" borderId="0" xfId="0"/>
    <xf numFmtId="165" fontId="4" fillId="0" borderId="1" xfId="1" applyNumberFormat="1" applyFont="1" applyFill="1" applyBorder="1"/>
    <xf numFmtId="167" fontId="5" fillId="0" borderId="1" xfId="0" applyNumberFormat="1" applyFont="1" applyFill="1" applyBorder="1" applyAlignment="1">
      <alignment horizontal="center" vertical="center" wrapText="1"/>
    </xf>
    <xf numFmtId="0" fontId="4" fillId="0" borderId="0" xfId="0" applyFont="1" applyFill="1"/>
    <xf numFmtId="0" fontId="6" fillId="0" borderId="1" xfId="0" applyFont="1" applyFill="1" applyBorder="1"/>
    <xf numFmtId="167" fontId="7" fillId="0" borderId="1" xfId="0" applyNumberFormat="1" applyFont="1" applyFill="1" applyBorder="1" applyAlignment="1">
      <alignment horizontal="center" vertical="center" wrapText="1"/>
    </xf>
    <xf numFmtId="0" fontId="4" fillId="0" borderId="1" xfId="0" applyFont="1" applyFill="1" applyBorder="1" applyAlignment="1">
      <alignment horizontal="left" indent="2"/>
    </xf>
    <xf numFmtId="168" fontId="8" fillId="0" borderId="1" xfId="1" applyNumberFormat="1" applyFont="1" applyFill="1" applyBorder="1" applyAlignment="1">
      <alignment vertical="center"/>
    </xf>
    <xf numFmtId="165" fontId="8" fillId="0" borderId="1" xfId="1" applyNumberFormat="1" applyFont="1" applyFill="1" applyBorder="1" applyAlignment="1">
      <alignment vertical="center"/>
    </xf>
    <xf numFmtId="168" fontId="9" fillId="0" borderId="1" xfId="1" applyNumberFormat="1" applyFont="1" applyFill="1" applyBorder="1" applyAlignment="1">
      <alignment horizontal="left" vertical="center" indent="1"/>
    </xf>
    <xf numFmtId="165" fontId="9" fillId="0" borderId="1" xfId="1" applyNumberFormat="1" applyFont="1" applyFill="1" applyBorder="1" applyAlignment="1">
      <alignment horizontal="left" vertical="center" indent="1"/>
    </xf>
    <xf numFmtId="168" fontId="9" fillId="0" borderId="1" xfId="1" applyNumberFormat="1" applyFont="1" applyFill="1" applyBorder="1" applyAlignment="1">
      <alignment horizontal="left" vertical="center" indent="2"/>
    </xf>
    <xf numFmtId="165" fontId="9" fillId="0" borderId="1" xfId="1" applyNumberFormat="1" applyFont="1" applyFill="1" applyBorder="1" applyAlignment="1">
      <alignment horizontal="left" vertical="center" indent="2"/>
    </xf>
    <xf numFmtId="165" fontId="6" fillId="0" borderId="1" xfId="1" applyNumberFormat="1" applyFont="1" applyFill="1" applyBorder="1"/>
    <xf numFmtId="165" fontId="4" fillId="0" borderId="1" xfId="1" applyNumberFormat="1" applyFont="1" applyFill="1" applyBorder="1" applyAlignment="1">
      <alignment horizontal="left" indent="2"/>
    </xf>
    <xf numFmtId="0" fontId="6" fillId="0" borderId="1" xfId="0" applyFont="1" applyFill="1" applyBorder="1" applyAlignment="1">
      <alignment horizontal="right"/>
    </xf>
    <xf numFmtId="165" fontId="6" fillId="0" borderId="1" xfId="1" applyNumberFormat="1" applyFont="1" applyFill="1" applyBorder="1" applyAlignment="1">
      <alignment horizontal="right"/>
    </xf>
    <xf numFmtId="0" fontId="7" fillId="0" borderId="1" xfId="0" applyFont="1" applyBorder="1"/>
    <xf numFmtId="0" fontId="7" fillId="0" borderId="1" xfId="0" applyFont="1" applyBorder="1" applyAlignment="1">
      <alignment horizontal="center" vertical="center"/>
    </xf>
    <xf numFmtId="0" fontId="7" fillId="0" borderId="0" xfId="0" applyFont="1"/>
    <xf numFmtId="0" fontId="7" fillId="0" borderId="0" xfId="0" applyFont="1" applyAlignment="1">
      <alignment vertical="center"/>
    </xf>
    <xf numFmtId="43" fontId="7" fillId="0" borderId="0" xfId="0" applyNumberFormat="1" applyFont="1"/>
    <xf numFmtId="43" fontId="7" fillId="0" borderId="0" xfId="1" applyFont="1"/>
    <xf numFmtId="0" fontId="7" fillId="0" borderId="0" xfId="0" applyFont="1" applyAlignment="1">
      <alignment horizontal="center" vertical="center" wrapText="1"/>
    </xf>
    <xf numFmtId="0" fontId="7" fillId="6" borderId="1" xfId="0" applyFont="1" applyFill="1" applyBorder="1" applyAlignment="1">
      <alignment horizontal="center" vertical="center" wrapText="1"/>
    </xf>
    <xf numFmtId="0" fontId="10" fillId="0" borderId="1" xfId="0" applyFont="1" applyBorder="1" applyAlignment="1">
      <alignment vertical="center" wrapText="1"/>
    </xf>
    <xf numFmtId="0" fontId="7" fillId="0" borderId="1" xfId="0" applyFont="1" applyBorder="1" applyAlignment="1">
      <alignment vertical="center" wrapText="1"/>
    </xf>
    <xf numFmtId="0" fontId="7" fillId="0" borderId="1" xfId="0" applyFont="1" applyBorder="1" applyAlignment="1">
      <alignment horizontal="center" vertical="center" wrapText="1"/>
    </xf>
    <xf numFmtId="166" fontId="7" fillId="0" borderId="1" xfId="0" applyNumberFormat="1" applyFont="1" applyBorder="1" applyAlignment="1">
      <alignment horizontal="center" vertical="center" wrapText="1"/>
    </xf>
    <xf numFmtId="43" fontId="7" fillId="0" borderId="1" xfId="1" applyFont="1" applyBorder="1" applyAlignment="1">
      <alignment horizontal="center" vertical="center" wrapText="1"/>
    </xf>
    <xf numFmtId="43" fontId="7" fillId="0" borderId="1" xfId="1" applyFont="1" applyBorder="1"/>
    <xf numFmtId="43" fontId="7" fillId="0" borderId="1" xfId="1" applyFont="1" applyBorder="1" applyAlignment="1">
      <alignment horizontal="center"/>
    </xf>
    <xf numFmtId="9" fontId="7" fillId="0" borderId="0" xfId="5" applyFont="1"/>
    <xf numFmtId="0" fontId="11" fillId="7" borderId="1" xfId="0" applyFont="1" applyFill="1" applyBorder="1" applyAlignment="1">
      <alignment vertical="center" wrapText="1"/>
    </xf>
    <xf numFmtId="0" fontId="5" fillId="7" borderId="1" xfId="0" applyFont="1" applyFill="1" applyBorder="1" applyAlignment="1">
      <alignment vertical="center" wrapText="1"/>
    </xf>
    <xf numFmtId="0" fontId="5" fillId="7" borderId="1" xfId="0" applyFont="1" applyFill="1" applyBorder="1" applyAlignment="1">
      <alignment horizontal="center" vertical="center" wrapText="1"/>
    </xf>
    <xf numFmtId="43" fontId="5" fillId="7" borderId="1" xfId="1" applyFont="1" applyFill="1" applyBorder="1" applyAlignment="1">
      <alignment horizontal="center" vertical="center" wrapText="1"/>
    </xf>
    <xf numFmtId="1" fontId="7" fillId="0" borderId="1" xfId="0" applyNumberFormat="1" applyFont="1" applyBorder="1" applyAlignment="1">
      <alignment horizontal="center" vertical="center" wrapText="1"/>
    </xf>
    <xf numFmtId="0" fontId="4" fillId="0" borderId="0" xfId="0" applyFont="1"/>
    <xf numFmtId="0" fontId="4" fillId="0" borderId="0" xfId="0" applyFont="1" applyAlignment="1">
      <alignment horizontal="center"/>
    </xf>
    <xf numFmtId="0" fontId="4" fillId="5" borderId="0" xfId="0" applyFont="1" applyFill="1"/>
    <xf numFmtId="0" fontId="6" fillId="5" borderId="0" xfId="0" applyFont="1" applyFill="1"/>
    <xf numFmtId="0" fontId="4" fillId="5" borderId="0" xfId="0" applyFont="1" applyFill="1" applyAlignment="1">
      <alignment horizontal="center"/>
    </xf>
    <xf numFmtId="43" fontId="6" fillId="5" borderId="0" xfId="0" applyNumberFormat="1" applyFont="1" applyFill="1"/>
    <xf numFmtId="43" fontId="4" fillId="5" borderId="0" xfId="0" applyNumberFormat="1" applyFont="1" applyFill="1"/>
    <xf numFmtId="0" fontId="6" fillId="0" borderId="0" xfId="0" applyFont="1"/>
    <xf numFmtId="0" fontId="4" fillId="0" borderId="0" xfId="0" applyFont="1" applyAlignment="1">
      <alignment vertical="center"/>
    </xf>
    <xf numFmtId="0" fontId="6" fillId="0" borderId="0" xfId="0" applyFont="1" applyAlignment="1">
      <alignment vertical="center"/>
    </xf>
    <xf numFmtId="0" fontId="4" fillId="0" borderId="0" xfId="0" applyFont="1" applyAlignment="1">
      <alignment horizontal="center" vertical="center" wrapText="1"/>
    </xf>
    <xf numFmtId="0" fontId="4" fillId="0" borderId="0" xfId="0" applyFont="1" applyAlignment="1">
      <alignment horizontal="right"/>
    </xf>
    <xf numFmtId="43" fontId="4" fillId="0" borderId="0" xfId="1" applyFont="1"/>
    <xf numFmtId="164" fontId="9" fillId="0" borderId="0" xfId="3" applyNumberFormat="1" applyFont="1" applyFill="1" applyBorder="1" applyAlignment="1">
      <alignment horizontal="right" vertical="center" wrapText="1"/>
    </xf>
    <xf numFmtId="164" fontId="9" fillId="0" borderId="0" xfId="3" applyNumberFormat="1" applyFont="1" applyFill="1" applyBorder="1" applyAlignment="1">
      <alignment horizontal="center"/>
    </xf>
    <xf numFmtId="0" fontId="4" fillId="2" borderId="0" xfId="0" applyFont="1" applyFill="1"/>
    <xf numFmtId="164" fontId="9" fillId="2" borderId="0" xfId="3" applyNumberFormat="1" applyFont="1" applyFill="1" applyBorder="1" applyAlignment="1">
      <alignment horizontal="left" vertical="center" wrapText="1"/>
    </xf>
    <xf numFmtId="0" fontId="4" fillId="2" borderId="0" xfId="0" applyFont="1" applyFill="1" applyAlignment="1">
      <alignment horizontal="center"/>
    </xf>
    <xf numFmtId="164" fontId="9" fillId="2" borderId="0" xfId="3" applyNumberFormat="1" applyFont="1" applyFill="1" applyBorder="1" applyAlignment="1">
      <alignment vertical="center" wrapText="1"/>
    </xf>
    <xf numFmtId="43" fontId="4" fillId="2" borderId="0" xfId="1" applyFont="1" applyFill="1"/>
    <xf numFmtId="0" fontId="4" fillId="4" borderId="0" xfId="0" applyFont="1" applyFill="1"/>
    <xf numFmtId="0" fontId="6" fillId="4" borderId="0" xfId="0" applyFont="1" applyFill="1"/>
    <xf numFmtId="43" fontId="4" fillId="4" borderId="0" xfId="1" applyFont="1" applyFill="1"/>
    <xf numFmtId="0" fontId="6" fillId="3" borderId="0" xfId="0" applyFont="1" applyFill="1"/>
    <xf numFmtId="0" fontId="6" fillId="3" borderId="0" xfId="0" applyFont="1" applyFill="1" applyAlignment="1">
      <alignment horizontal="center"/>
    </xf>
    <xf numFmtId="43" fontId="6" fillId="3" borderId="0" xfId="1" applyFont="1" applyFill="1"/>
    <xf numFmtId="0" fontId="6" fillId="2" borderId="0" xfId="0" applyFont="1" applyFill="1"/>
    <xf numFmtId="164" fontId="9" fillId="2" borderId="0" xfId="3" applyNumberFormat="1" applyFont="1" applyFill="1" applyBorder="1" applyAlignment="1">
      <alignment horizontal="center"/>
    </xf>
    <xf numFmtId="0" fontId="4" fillId="4" borderId="0" xfId="0" applyFont="1" applyFill="1" applyAlignment="1">
      <alignment horizontal="center"/>
    </xf>
    <xf numFmtId="43" fontId="4" fillId="0" borderId="0" xfId="0" applyNumberFormat="1" applyFont="1"/>
    <xf numFmtId="9" fontId="9" fillId="0" borderId="0" xfId="5" applyFont="1" applyFill="1" applyBorder="1" applyAlignment="1">
      <alignment vertical="center" wrapText="1"/>
    </xf>
    <xf numFmtId="164" fontId="9" fillId="0" borderId="0" xfId="3" applyNumberFormat="1" applyFont="1" applyFill="1" applyBorder="1" applyAlignment="1">
      <alignment vertical="center" wrapText="1"/>
    </xf>
    <xf numFmtId="0" fontId="4" fillId="0" borderId="0" xfId="0" applyFont="1" applyAlignment="1">
      <alignment horizontal="center" vertical="center"/>
    </xf>
    <xf numFmtId="0" fontId="4" fillId="0" borderId="0" xfId="0" applyFont="1" applyAlignment="1">
      <alignment horizontal="left"/>
    </xf>
    <xf numFmtId="0" fontId="12" fillId="0" borderId="0" xfId="0" applyFont="1"/>
    <xf numFmtId="167" fontId="7" fillId="6" borderId="1" xfId="0" applyNumberFormat="1" applyFont="1" applyFill="1" applyBorder="1" applyAlignment="1">
      <alignment horizontal="center" vertical="center" wrapText="1"/>
    </xf>
    <xf numFmtId="0" fontId="4" fillId="0" borderId="0" xfId="0" applyFont="1" applyFill="1" applyAlignment="1">
      <alignment horizontal="center" vertical="center"/>
    </xf>
    <xf numFmtId="0" fontId="7" fillId="0" borderId="1" xfId="0" applyFont="1" applyFill="1" applyBorder="1"/>
    <xf numFmtId="165" fontId="7" fillId="0" borderId="1" xfId="1" applyNumberFormat="1" applyFont="1" applyFill="1" applyBorder="1"/>
    <xf numFmtId="0" fontId="6" fillId="0" borderId="0" xfId="0" applyFont="1" applyFill="1" applyAlignment="1">
      <alignment horizontal="center" vertical="center"/>
    </xf>
    <xf numFmtId="0" fontId="6" fillId="0" borderId="0" xfId="0" applyFont="1" applyFill="1"/>
    <xf numFmtId="0" fontId="5" fillId="0" borderId="1" xfId="0" applyFont="1" applyFill="1" applyBorder="1"/>
    <xf numFmtId="0" fontId="5" fillId="0" borderId="1" xfId="0" applyFont="1" applyBorder="1"/>
    <xf numFmtId="165" fontId="5" fillId="0" borderId="1" xfId="0" applyNumberFormat="1" applyFont="1" applyFill="1" applyBorder="1"/>
    <xf numFmtId="165" fontId="5" fillId="0" borderId="1" xfId="1" applyNumberFormat="1" applyFont="1" applyFill="1" applyBorder="1"/>
    <xf numFmtId="0" fontId="13" fillId="5" borderId="1" xfId="0" applyFont="1" applyFill="1" applyBorder="1"/>
    <xf numFmtId="165" fontId="13" fillId="5" borderId="1" xfId="1" applyNumberFormat="1" applyFont="1" applyFill="1" applyBorder="1"/>
    <xf numFmtId="0" fontId="7" fillId="9" borderId="1" xfId="0" applyFont="1" applyFill="1" applyBorder="1"/>
    <xf numFmtId="165" fontId="7" fillId="9" borderId="1" xfId="1" applyNumberFormat="1" applyFont="1" applyFill="1" applyBorder="1"/>
    <xf numFmtId="0" fontId="13" fillId="0" borderId="1" xfId="0" applyFont="1" applyFill="1" applyBorder="1"/>
    <xf numFmtId="0" fontId="13" fillId="10" borderId="1" xfId="0" applyFont="1" applyFill="1" applyBorder="1"/>
    <xf numFmtId="0" fontId="7" fillId="10" borderId="1" xfId="0" applyFont="1" applyFill="1" applyBorder="1"/>
    <xf numFmtId="0" fontId="7" fillId="8" borderId="1" xfId="0" applyFont="1" applyFill="1" applyBorder="1"/>
    <xf numFmtId="0" fontId="7" fillId="3" borderId="1" xfId="0" applyFont="1" applyFill="1" applyBorder="1"/>
    <xf numFmtId="165" fontId="7" fillId="3" borderId="1" xfId="1" applyNumberFormat="1" applyFont="1" applyFill="1" applyBorder="1"/>
    <xf numFmtId="0" fontId="14" fillId="0" borderId="0" xfId="0" applyFont="1"/>
    <xf numFmtId="0" fontId="6" fillId="0" borderId="0" xfId="0" applyFont="1" applyAlignment="1">
      <alignment horizontal="right"/>
    </xf>
    <xf numFmtId="165" fontId="6" fillId="0" borderId="1" xfId="0" applyNumberFormat="1" applyFont="1" applyBorder="1"/>
    <xf numFmtId="165" fontId="6" fillId="6" borderId="1" xfId="0" applyNumberFormat="1" applyFont="1" applyFill="1" applyBorder="1"/>
    <xf numFmtId="0" fontId="15" fillId="0" borderId="0" xfId="6" applyFont="1"/>
    <xf numFmtId="0" fontId="16" fillId="0" borderId="0" xfId="2" applyFont="1"/>
    <xf numFmtId="0" fontId="16" fillId="0" borderId="0" xfId="2" applyFont="1" applyAlignment="1"/>
    <xf numFmtId="0" fontId="16" fillId="0" borderId="0" xfId="2" applyFont="1" applyAlignment="1">
      <alignment horizontal="center"/>
    </xf>
    <xf numFmtId="43" fontId="16" fillId="0" borderId="0" xfId="1" applyFont="1" applyAlignment="1"/>
    <xf numFmtId="43" fontId="16" fillId="0" borderId="0" xfId="1" applyFont="1"/>
    <xf numFmtId="0" fontId="16" fillId="0" borderId="0" xfId="2" applyFont="1" applyAlignment="1">
      <alignment horizontal="left"/>
    </xf>
    <xf numFmtId="0" fontId="16" fillId="0" borderId="0" xfId="2" applyFont="1" applyAlignment="1">
      <alignment horizontal="right"/>
    </xf>
    <xf numFmtId="43" fontId="16" fillId="0" borderId="0" xfId="1" applyFont="1" applyAlignment="1">
      <alignment horizontal="right"/>
    </xf>
    <xf numFmtId="0" fontId="16" fillId="0" borderId="0" xfId="2" applyNumberFormat="1" applyFont="1" applyAlignment="1">
      <alignment horizontal="left"/>
    </xf>
    <xf numFmtId="0" fontId="17" fillId="0" borderId="0" xfId="2" applyFont="1"/>
    <xf numFmtId="0" fontId="16" fillId="9" borderId="0" xfId="2" applyFont="1" applyFill="1"/>
    <xf numFmtId="0" fontId="16" fillId="0" borderId="0" xfId="2" applyFont="1" applyFill="1"/>
    <xf numFmtId="0" fontId="18" fillId="0" borderId="0" xfId="0" applyFont="1" applyAlignment="1">
      <alignment vertical="center"/>
    </xf>
    <xf numFmtId="0" fontId="4" fillId="0" borderId="1" xfId="0" applyFont="1" applyBorder="1" applyAlignment="1">
      <alignment horizontal="center" vertical="center"/>
    </xf>
    <xf numFmtId="0" fontId="6" fillId="2" borderId="1" xfId="0" applyFont="1" applyFill="1" applyBorder="1" applyAlignment="1">
      <alignment horizontal="left" vertical="center"/>
    </xf>
    <xf numFmtId="0" fontId="6" fillId="2" borderId="1" xfId="0" applyFont="1" applyFill="1" applyBorder="1" applyAlignment="1">
      <alignment vertical="center"/>
    </xf>
    <xf numFmtId="0" fontId="4" fillId="2" borderId="1" xfId="0" applyFont="1" applyFill="1" applyBorder="1" applyAlignment="1">
      <alignment horizontal="center" vertical="center"/>
    </xf>
    <xf numFmtId="0" fontId="4" fillId="2" borderId="1" xfId="0" applyFont="1" applyFill="1" applyBorder="1" applyAlignment="1">
      <alignment vertical="center"/>
    </xf>
    <xf numFmtId="43" fontId="6" fillId="2" borderId="1" xfId="1" applyFont="1" applyFill="1" applyBorder="1" applyAlignment="1">
      <alignment vertical="center"/>
    </xf>
    <xf numFmtId="43" fontId="4" fillId="0" borderId="1" xfId="1" applyFont="1" applyBorder="1" applyAlignment="1">
      <alignment vertical="center"/>
    </xf>
    <xf numFmtId="0" fontId="6" fillId="0" borderId="1" xfId="0" applyFont="1" applyBorder="1" applyAlignment="1">
      <alignment horizontal="left" vertical="center" indent="2"/>
    </xf>
    <xf numFmtId="0" fontId="6" fillId="0" borderId="1" xfId="0" applyFont="1" applyBorder="1" applyAlignment="1">
      <alignment horizontal="center" vertical="center"/>
    </xf>
    <xf numFmtId="0" fontId="6" fillId="0" borderId="1" xfId="0" applyFont="1" applyBorder="1" applyAlignment="1">
      <alignment vertical="center"/>
    </xf>
    <xf numFmtId="43" fontId="6" fillId="0" borderId="1" xfId="1" applyFont="1" applyBorder="1" applyAlignment="1">
      <alignment vertical="center"/>
    </xf>
    <xf numFmtId="0" fontId="4" fillId="0" borderId="1" xfId="0" applyFont="1" applyBorder="1" applyAlignment="1">
      <alignment horizontal="left" vertical="center" indent="4"/>
    </xf>
    <xf numFmtId="0" fontId="4" fillId="0" borderId="1" xfId="0" applyFont="1" applyBorder="1" applyAlignment="1">
      <alignment vertical="center"/>
    </xf>
    <xf numFmtId="0" fontId="4" fillId="0" borderId="1" xfId="0" applyFont="1" applyBorder="1" applyAlignment="1">
      <alignment horizontal="left" vertical="center" indent="6"/>
    </xf>
    <xf numFmtId="165" fontId="4" fillId="0" borderId="1" xfId="1" applyNumberFormat="1" applyFont="1" applyBorder="1" applyAlignment="1">
      <alignment vertical="center"/>
    </xf>
    <xf numFmtId="0" fontId="6" fillId="0" borderId="1" xfId="0" applyFont="1" applyFill="1" applyBorder="1" applyAlignment="1">
      <alignment horizontal="left" vertical="center" indent="2"/>
    </xf>
    <xf numFmtId="165" fontId="6" fillId="0" borderId="1" xfId="1" applyNumberFormat="1" applyFont="1" applyBorder="1" applyAlignment="1">
      <alignment vertical="center"/>
    </xf>
    <xf numFmtId="165" fontId="4" fillId="0" borderId="1" xfId="1" applyNumberFormat="1" applyFont="1" applyBorder="1" applyAlignment="1">
      <alignment horizontal="center" vertical="center"/>
    </xf>
    <xf numFmtId="0" fontId="4" fillId="0" borderId="1" xfId="0" applyFont="1" applyFill="1" applyBorder="1" applyAlignment="1">
      <alignment horizontal="left" vertical="center" indent="4"/>
    </xf>
    <xf numFmtId="0" fontId="4" fillId="0" borderId="1" xfId="0" applyFont="1" applyFill="1" applyBorder="1" applyAlignment="1">
      <alignment horizontal="center" vertical="center"/>
    </xf>
    <xf numFmtId="165" fontId="4" fillId="0" borderId="1" xfId="1" applyNumberFormat="1" applyFont="1" applyFill="1" applyBorder="1" applyAlignment="1">
      <alignment horizontal="center" vertical="center"/>
    </xf>
    <xf numFmtId="43" fontId="4" fillId="0" borderId="1" xfId="1" applyFont="1" applyFill="1" applyBorder="1" applyAlignment="1">
      <alignment vertical="center"/>
    </xf>
    <xf numFmtId="0" fontId="6" fillId="0" borderId="1" xfId="0" applyFont="1" applyFill="1" applyBorder="1" applyAlignment="1">
      <alignment horizontal="left" vertical="center" indent="1"/>
    </xf>
    <xf numFmtId="0" fontId="6" fillId="0" borderId="1" xfId="0" applyFont="1" applyBorder="1" applyAlignment="1">
      <alignment horizontal="left" vertical="center" indent="1"/>
    </xf>
    <xf numFmtId="9" fontId="6" fillId="0" borderId="1" xfId="0" applyNumberFormat="1" applyFont="1" applyBorder="1" applyAlignment="1">
      <alignment horizontal="center" vertical="center"/>
    </xf>
    <xf numFmtId="0" fontId="19" fillId="0" borderId="0" xfId="0" applyFont="1" applyAlignment="1">
      <alignment vertical="center"/>
    </xf>
    <xf numFmtId="0" fontId="20" fillId="0" borderId="1" xfId="0" applyFont="1" applyFill="1" applyBorder="1"/>
    <xf numFmtId="0" fontId="4" fillId="0" borderId="1" xfId="1" applyNumberFormat="1" applyFont="1" applyFill="1" applyBorder="1"/>
    <xf numFmtId="9" fontId="21" fillId="0" borderId="1" xfId="0" applyNumberFormat="1" applyFont="1" applyFill="1" applyBorder="1" applyAlignment="1">
      <alignment horizontal="center" vertical="center"/>
    </xf>
    <xf numFmtId="165" fontId="21" fillId="0" borderId="1" xfId="1" applyNumberFormat="1" applyFont="1" applyFill="1" applyBorder="1" applyAlignment="1">
      <alignment vertical="center"/>
    </xf>
    <xf numFmtId="0" fontId="6" fillId="0" borderId="1" xfId="0" applyFont="1" applyBorder="1" applyAlignment="1">
      <alignment horizontal="center" vertical="center" wrapText="1"/>
    </xf>
    <xf numFmtId="0" fontId="7" fillId="0" borderId="1" xfId="0" applyFont="1" applyFill="1" applyBorder="1" applyAlignment="1">
      <alignment horizontal="center"/>
    </xf>
    <xf numFmtId="0" fontId="5" fillId="0" borderId="1" xfId="0" applyFont="1" applyBorder="1" applyAlignment="1">
      <alignment horizontal="center"/>
    </xf>
    <xf numFmtId="0" fontId="12" fillId="0" borderId="4" xfId="0" applyFont="1" applyFill="1" applyBorder="1" applyAlignment="1">
      <alignment horizontal="center" vertical="center" wrapText="1"/>
    </xf>
    <xf numFmtId="0" fontId="23" fillId="0" borderId="4"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Border="1"/>
    <xf numFmtId="43" fontId="5" fillId="0" borderId="0" xfId="1" applyFont="1" applyFill="1" applyBorder="1"/>
    <xf numFmtId="0" fontId="22" fillId="0" borderId="0" xfId="0" applyFont="1" applyFill="1" applyBorder="1" applyAlignment="1">
      <alignment horizontal="center" vertical="center" wrapText="1"/>
    </xf>
    <xf numFmtId="0" fontId="22" fillId="0" borderId="0" xfId="0" applyFont="1" applyFill="1" applyBorder="1"/>
    <xf numFmtId="43" fontId="22" fillId="0" borderId="0" xfId="1" applyFont="1" applyFill="1" applyBorder="1"/>
    <xf numFmtId="0" fontId="23" fillId="0" borderId="0" xfId="0" applyFont="1" applyFill="1" applyBorder="1" applyAlignment="1">
      <alignment vertical="center"/>
    </xf>
    <xf numFmtId="0" fontId="23" fillId="0" borderId="0" xfId="0" applyFont="1" applyFill="1" applyBorder="1" applyAlignment="1">
      <alignment vertical="center" wrapText="1"/>
    </xf>
    <xf numFmtId="0" fontId="4" fillId="0" borderId="0" xfId="0" applyFont="1" applyAlignment="1">
      <alignment horizontal="center" wrapText="1"/>
    </xf>
    <xf numFmtId="0" fontId="4" fillId="0" borderId="0" xfId="0" applyNumberFormat="1" applyFont="1"/>
    <xf numFmtId="3" fontId="4" fillId="0" borderId="1" xfId="1" applyNumberFormat="1" applyFont="1" applyBorder="1"/>
    <xf numFmtId="167" fontId="5" fillId="0" borderId="2" xfId="0" applyNumberFormat="1" applyFont="1" applyFill="1" applyBorder="1" applyAlignment="1">
      <alignment horizontal="center" vertical="center" wrapText="1"/>
    </xf>
    <xf numFmtId="0" fontId="12" fillId="0" borderId="0" xfId="0" applyFont="1" applyFill="1"/>
    <xf numFmtId="165" fontId="4" fillId="0" borderId="0" xfId="0" applyNumberFormat="1" applyFont="1" applyFill="1"/>
    <xf numFmtId="43" fontId="24" fillId="0" borderId="0" xfId="1" applyFont="1"/>
    <xf numFmtId="43" fontId="4" fillId="0" borderId="0" xfId="1" applyFont="1" applyAlignment="1">
      <alignment horizontal="center" vertical="center"/>
    </xf>
    <xf numFmtId="0" fontId="0" fillId="0" borderId="0" xfId="0" applyAlignment="1">
      <alignment horizontal="center" wrapText="1"/>
    </xf>
    <xf numFmtId="0" fontId="25" fillId="0" borderId="0" xfId="0" applyFont="1" applyAlignment="1">
      <alignment horizontal="center"/>
    </xf>
    <xf numFmtId="43" fontId="0" fillId="0" borderId="0" xfId="1" applyFont="1"/>
    <xf numFmtId="43" fontId="0" fillId="0" borderId="0" xfId="0" applyNumberFormat="1"/>
    <xf numFmtId="165" fontId="26" fillId="0" borderId="1" xfId="1" applyNumberFormat="1" applyFont="1" applyFill="1" applyBorder="1"/>
    <xf numFmtId="165" fontId="26" fillId="9" borderId="1" xfId="1" applyNumberFormat="1" applyFont="1" applyFill="1" applyBorder="1"/>
    <xf numFmtId="0" fontId="16" fillId="0" borderId="0" xfId="2" applyNumberFormat="1" applyFont="1"/>
    <xf numFmtId="4" fontId="16" fillId="0" borderId="0" xfId="2" applyNumberFormat="1" applyFont="1"/>
    <xf numFmtId="0" fontId="16" fillId="0" borderId="0" xfId="2" applyFont="1" applyAlignment="1">
      <alignment horizontal="left" vertical="center"/>
    </xf>
    <xf numFmtId="0" fontId="16" fillId="0" borderId="0" xfId="2" applyFont="1" applyAlignment="1">
      <alignment horizontal="center" vertical="center"/>
    </xf>
    <xf numFmtId="43" fontId="27" fillId="0" borderId="0" xfId="1" applyFont="1" applyAlignment="1">
      <alignment horizontal="center" vertical="center" wrapText="1"/>
    </xf>
    <xf numFmtId="0" fontId="27" fillId="0" borderId="0" xfId="2" applyFont="1" applyAlignment="1">
      <alignment horizontal="center" vertical="center" wrapText="1"/>
    </xf>
    <xf numFmtId="0" fontId="16" fillId="0" borderId="0" xfId="2" applyFont="1" applyAlignment="1">
      <alignment vertical="center"/>
    </xf>
    <xf numFmtId="43" fontId="16" fillId="0" borderId="0" xfId="2" applyNumberFormat="1" applyFont="1"/>
    <xf numFmtId="0" fontId="28" fillId="0" borderId="0" xfId="0" applyNumberFormat="1" applyFont="1" applyAlignment="1">
      <alignment horizontal="left"/>
    </xf>
    <xf numFmtId="10" fontId="3" fillId="0" borderId="0" xfId="6" applyNumberFormat="1" applyAlignment="1">
      <alignment horizontal="right"/>
    </xf>
    <xf numFmtId="0" fontId="6" fillId="0" borderId="0" xfId="0" applyFont="1" applyAlignment="1">
      <alignment horizontal="center" wrapText="1"/>
    </xf>
    <xf numFmtId="0" fontId="7" fillId="6" borderId="1" xfId="0" applyFont="1" applyFill="1" applyBorder="1" applyAlignment="1">
      <alignment horizontal="center" vertical="center" wrapText="1"/>
    </xf>
    <xf numFmtId="0" fontId="7" fillId="6" borderId="2" xfId="0" applyFont="1" applyFill="1" applyBorder="1" applyAlignment="1">
      <alignment horizontal="center" vertical="center" wrapText="1"/>
    </xf>
    <xf numFmtId="0" fontId="7" fillId="6" borderId="3" xfId="0" applyFont="1" applyFill="1" applyBorder="1" applyAlignment="1">
      <alignment horizontal="center" vertical="center" wrapText="1"/>
    </xf>
    <xf numFmtId="0" fontId="12" fillId="0" borderId="4" xfId="0" applyFont="1" applyFill="1" applyBorder="1" applyAlignment="1">
      <alignment horizontal="left" vertical="center" wrapText="1"/>
    </xf>
    <xf numFmtId="0" fontId="23" fillId="0" borderId="4"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23" fillId="0" borderId="0" xfId="0" applyFont="1" applyFill="1" applyBorder="1" applyAlignment="1">
      <alignment horizontal="left" vertical="center" wrapText="1"/>
    </xf>
    <xf numFmtId="165" fontId="7" fillId="0" borderId="0" xfId="0" applyNumberFormat="1" applyFont="1"/>
    <xf numFmtId="0" fontId="29" fillId="0" borderId="0" xfId="0" applyFont="1" applyAlignment="1">
      <alignment horizontal="center"/>
    </xf>
    <xf numFmtId="0" fontId="29" fillId="0" borderId="0" xfId="0" applyFont="1"/>
  </cellXfs>
  <cellStyles count="7">
    <cellStyle name="Hiperlink" xfId="6" builtinId="8"/>
    <cellStyle name="Normal" xfId="0" builtinId="0"/>
    <cellStyle name="Normal 2" xfId="2"/>
    <cellStyle name="Normal 83" xfId="4"/>
    <cellStyle name="Normal_Quantitativos_Spaipa_Marilia_1 2" xfId="3"/>
    <cellStyle name="Porcentagem" xfId="5" builtinId="5"/>
    <cellStyle name="Vírgula" xfId="1" builtinId="3"/>
  </cellStyles>
  <dxfs count="3">
    <dxf>
      <fill>
        <patternFill patternType="solid">
          <bgColor theme="1"/>
        </patternFill>
      </fill>
      <border>
        <left style="thin">
          <color auto="1"/>
        </left>
        <right style="thin">
          <color auto="1"/>
        </right>
        <top style="thin">
          <color auto="1"/>
        </top>
        <bottom style="thin">
          <color auto="1"/>
        </bottom>
        <vertical/>
        <horizontal/>
      </border>
    </dxf>
    <dxf>
      <fill>
        <patternFill patternType="solid">
          <bgColor theme="1"/>
        </patternFill>
      </fill>
      <border>
        <left style="thin">
          <color auto="1"/>
        </left>
        <right style="thin">
          <color auto="1"/>
        </right>
        <top style="thin">
          <color auto="1"/>
        </top>
        <bottom style="thin">
          <color auto="1"/>
        </bottom>
        <vertical/>
        <horizontal/>
      </border>
    </dxf>
    <dxf>
      <fill>
        <patternFill patternType="solid">
          <bgColor theme="1"/>
        </patternFill>
      </fill>
      <border>
        <left style="thin">
          <color auto="1"/>
        </left>
        <right style="thin">
          <color auto="1"/>
        </right>
        <top style="thin">
          <color auto="1"/>
        </top>
        <bottom style="thin">
          <color auto="1"/>
        </bottom>
        <vertical/>
        <horizontal/>
      </border>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4.xml"/><Relationship Id="rId47"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457199</xdr:colOff>
      <xdr:row>18</xdr:row>
      <xdr:rowOff>1434</xdr:rowOff>
    </xdr:from>
    <xdr:to>
      <xdr:col>30</xdr:col>
      <xdr:colOff>216788</xdr:colOff>
      <xdr:row>36</xdr:row>
      <xdr:rowOff>57149</xdr:rowOff>
    </xdr:to>
    <xdr:pic>
      <xdr:nvPicPr>
        <xdr:cNvPr id="5" name="Imagem 4"/>
        <xdr:cNvPicPr>
          <a:picLocks noChangeAspect="1"/>
        </xdr:cNvPicPr>
      </xdr:nvPicPr>
      <xdr:blipFill rotWithShape="1">
        <a:blip xmlns:r="http://schemas.openxmlformats.org/officeDocument/2006/relationships" r:embed="rId1"/>
        <a:srcRect t="3519" b="55179"/>
        <a:stretch/>
      </xdr:blipFill>
      <xdr:spPr>
        <a:xfrm>
          <a:off x="4914899" y="3811434"/>
          <a:ext cx="14999589" cy="3484715"/>
        </a:xfrm>
        <a:prstGeom prst="rect">
          <a:avLst/>
        </a:prstGeom>
      </xdr:spPr>
    </xdr:pic>
    <xdr:clientData/>
  </xdr:twoCellAnchor>
  <xdr:twoCellAnchor editAs="oneCell">
    <xdr:from>
      <xdr:col>5</xdr:col>
      <xdr:colOff>400050</xdr:colOff>
      <xdr:row>0</xdr:row>
      <xdr:rowOff>64494</xdr:rowOff>
    </xdr:from>
    <xdr:to>
      <xdr:col>29</xdr:col>
      <xdr:colOff>426338</xdr:colOff>
      <xdr:row>17</xdr:row>
      <xdr:rowOff>132529</xdr:rowOff>
    </xdr:to>
    <xdr:pic>
      <xdr:nvPicPr>
        <xdr:cNvPr id="6" name="Imagem 5"/>
        <xdr:cNvPicPr>
          <a:picLocks noChangeAspect="1"/>
        </xdr:cNvPicPr>
      </xdr:nvPicPr>
      <xdr:blipFill rotWithShape="1">
        <a:blip xmlns:r="http://schemas.openxmlformats.org/officeDocument/2006/relationships" r:embed="rId2"/>
        <a:srcRect t="3241" b="52031"/>
        <a:stretch/>
      </xdr:blipFill>
      <xdr:spPr>
        <a:xfrm>
          <a:off x="4857750" y="64494"/>
          <a:ext cx="14656688" cy="36875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0</xdr:colOff>
      <xdr:row>239</xdr:row>
      <xdr:rowOff>0</xdr:rowOff>
    </xdr:from>
    <xdr:to>
      <xdr:col>11</xdr:col>
      <xdr:colOff>30391</xdr:colOff>
      <xdr:row>245</xdr:row>
      <xdr:rowOff>88705</xdr:rowOff>
    </xdr:to>
    <xdr:pic>
      <xdr:nvPicPr>
        <xdr:cNvPr id="2" name="Imagem 1"/>
        <xdr:cNvPicPr>
          <a:picLocks noChangeAspect="1"/>
        </xdr:cNvPicPr>
      </xdr:nvPicPr>
      <xdr:blipFill>
        <a:blip xmlns:r="http://schemas.openxmlformats.org/officeDocument/2006/relationships" r:embed="rId1"/>
        <a:stretch>
          <a:fillRect/>
        </a:stretch>
      </xdr:blipFill>
      <xdr:spPr>
        <a:xfrm>
          <a:off x="9009529" y="48891265"/>
          <a:ext cx="971686" cy="12765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rata-03\Projeto\2006\CRS%20616%20-%20Projeto%20Basico%20Restauracao%20-%20BR-430-030%20BA%20-%20DERBA\campo\Brumado-Sussuarana\lead\CARACT%20PAV%20EXISTEN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T0_ATRIUM\PLANEJAMENTO\windows\TEMP\DCF%2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orp\depto\ANALISE\EMPRESAS\TEL_SERV\Tele%20Centro%20Sul%20Participa&#231;&#245;es\Brazil%20Telecom%202001\BRP_1Q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orp\depto\Analise\EMPRESAS\Water\Sanepar\prjbrs2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2013_ZOO_OPEX.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60118%20Modelo%20Projeto%202%20Zoo.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s>
    <sheetDataSet>
      <sheetData sheetId="0" refreshError="1"/>
      <sheetData sheetId="1" refreshError="1">
        <row r="6">
          <cell r="B6">
            <v>32.307692307692307</v>
          </cell>
          <cell r="C6">
            <v>28.846153846153843</v>
          </cell>
          <cell r="D6">
            <v>14.615384615384617</v>
          </cell>
          <cell r="E6">
            <v>6.9230769230769234</v>
          </cell>
          <cell r="F6">
            <v>17.307692307692307</v>
          </cell>
          <cell r="I6">
            <v>1.68</v>
          </cell>
          <cell r="J6">
            <v>1.5</v>
          </cell>
          <cell r="K6">
            <v>0.76</v>
          </cell>
          <cell r="L6">
            <v>0.36</v>
          </cell>
          <cell r="M6">
            <v>0.9</v>
          </cell>
        </row>
        <row r="7">
          <cell r="B7" t="str">
            <v>0 - 10</v>
          </cell>
          <cell r="C7" t="str">
            <v>10 - 20</v>
          </cell>
          <cell r="D7" t="str">
            <v>20 - 40</v>
          </cell>
          <cell r="E7" t="str">
            <v>40 - 60</v>
          </cell>
          <cell r="F7" t="str">
            <v>&gt; 60</v>
          </cell>
        </row>
        <row r="8">
          <cell r="B8">
            <v>97.307692307692307</v>
          </cell>
          <cell r="C8">
            <v>2.6923076923076925</v>
          </cell>
          <cell r="D8">
            <v>0</v>
          </cell>
          <cell r="E8">
            <v>0</v>
          </cell>
          <cell r="F8">
            <v>0</v>
          </cell>
          <cell r="I8">
            <v>5.0600000000000005</v>
          </cell>
          <cell r="J8">
            <v>0.14000000000000001</v>
          </cell>
          <cell r="K8">
            <v>0</v>
          </cell>
          <cell r="L8">
            <v>0</v>
          </cell>
          <cell r="M8">
            <v>0</v>
          </cell>
        </row>
        <row r="9">
          <cell r="B9" t="str">
            <v>0 -  10</v>
          </cell>
          <cell r="C9" t="str">
            <v>10 - 20</v>
          </cell>
          <cell r="D9" t="str">
            <v>20 - 40</v>
          </cell>
          <cell r="E9" t="str">
            <v>40 - 60</v>
          </cell>
          <cell r="F9" t="str">
            <v>&gt; 60</v>
          </cell>
        </row>
        <row r="10">
          <cell r="B10">
            <v>29.615384615384617</v>
          </cell>
          <cell r="C10">
            <v>31.538461538461537</v>
          </cell>
          <cell r="D10">
            <v>14.615384615384617</v>
          </cell>
          <cell r="E10">
            <v>6.9230769230769234</v>
          </cell>
          <cell r="F10">
            <v>17.307692307692307</v>
          </cell>
          <cell r="I10">
            <v>1.54</v>
          </cell>
          <cell r="J10">
            <v>1.6400000000000001</v>
          </cell>
          <cell r="K10">
            <v>0.76</v>
          </cell>
          <cell r="L10">
            <v>0.36</v>
          </cell>
          <cell r="M10">
            <v>0.9</v>
          </cell>
        </row>
        <row r="11">
          <cell r="B11" t="str">
            <v>0 - 10</v>
          </cell>
          <cell r="C11" t="str">
            <v>10 - 20</v>
          </cell>
          <cell r="D11" t="str">
            <v>20 - 40</v>
          </cell>
          <cell r="E11" t="str">
            <v>40 - 60</v>
          </cell>
          <cell r="F11" t="str">
            <v>&gt; 60</v>
          </cell>
        </row>
        <row r="12">
          <cell r="B12">
            <v>9.2307692307692317</v>
          </cell>
          <cell r="C12">
            <v>61.53846153846154</v>
          </cell>
          <cell r="D12">
            <v>21.153846153846153</v>
          </cell>
          <cell r="E12">
            <v>8.0769230769230766</v>
          </cell>
          <cell r="F12">
            <v>0</v>
          </cell>
          <cell r="I12">
            <v>0.48</v>
          </cell>
          <cell r="J12">
            <v>3.2</v>
          </cell>
          <cell r="K12">
            <v>1.1000000000000001</v>
          </cell>
          <cell r="L12">
            <v>0.42</v>
          </cell>
          <cell r="M12">
            <v>0</v>
          </cell>
        </row>
        <row r="13">
          <cell r="B13" t="str">
            <v>0 - 20</v>
          </cell>
          <cell r="C13" t="str">
            <v>20 - 40</v>
          </cell>
          <cell r="D13" t="str">
            <v>40 -  80</v>
          </cell>
          <cell r="E13" t="str">
            <v xml:space="preserve"> 80 - 150</v>
          </cell>
          <cell r="F13" t="str">
            <v>&gt; 150</v>
          </cell>
        </row>
        <row r="14">
          <cell r="B14">
            <v>9.2307692307692317</v>
          </cell>
          <cell r="C14">
            <v>63.84615384615384</v>
          </cell>
          <cell r="D14">
            <v>18.846153846153847</v>
          </cell>
          <cell r="E14">
            <v>8.0769230769230766</v>
          </cell>
          <cell r="F14">
            <v>0</v>
          </cell>
          <cell r="I14">
            <v>0.48</v>
          </cell>
          <cell r="J14">
            <v>3.3200000000000003</v>
          </cell>
          <cell r="K14">
            <v>0.98</v>
          </cell>
          <cell r="L14">
            <v>0.42</v>
          </cell>
          <cell r="M14">
            <v>0</v>
          </cell>
        </row>
        <row r="15">
          <cell r="B15" t="str">
            <v xml:space="preserve">  4 - 5</v>
          </cell>
          <cell r="C15" t="str">
            <v xml:space="preserve">  3 -   4</v>
          </cell>
          <cell r="D15" t="str">
            <v xml:space="preserve">  2 -   3</v>
          </cell>
          <cell r="E15" t="str">
            <v xml:space="preserve">  1 -   2</v>
          </cell>
          <cell r="F15" t="str">
            <v>0 -  1</v>
          </cell>
        </row>
        <row r="16">
          <cell r="B16">
            <v>69.230769230769226</v>
          </cell>
          <cell r="C16">
            <v>16.923076923076923</v>
          </cell>
          <cell r="D16">
            <v>13.846153846153847</v>
          </cell>
          <cell r="E16">
            <v>0</v>
          </cell>
          <cell r="F16">
            <v>0</v>
          </cell>
          <cell r="I16">
            <v>3.6</v>
          </cell>
          <cell r="J16">
            <v>0.88</v>
          </cell>
          <cell r="K16">
            <v>0.72</v>
          </cell>
          <cell r="L16">
            <v>0</v>
          </cell>
          <cell r="M16">
            <v>0</v>
          </cell>
        </row>
        <row r="17">
          <cell r="B17" t="str">
            <v>0 -  5</v>
          </cell>
          <cell r="C17" t="str">
            <v xml:space="preserve"> 5 - 10</v>
          </cell>
          <cell r="D17" t="str">
            <v>10 - 15</v>
          </cell>
          <cell r="E17" t="str">
            <v>15 - 20</v>
          </cell>
          <cell r="F17" t="str">
            <v>&gt; 20</v>
          </cell>
        </row>
        <row r="18">
          <cell r="B18">
            <v>0.76923076923076927</v>
          </cell>
          <cell r="C18">
            <v>59.615384615384613</v>
          </cell>
          <cell r="D18">
            <v>26.923076923076923</v>
          </cell>
          <cell r="E18">
            <v>12.692307692307692</v>
          </cell>
          <cell r="F18">
            <v>0</v>
          </cell>
          <cell r="I18">
            <v>0.04</v>
          </cell>
          <cell r="J18">
            <v>3.1</v>
          </cell>
          <cell r="K18">
            <v>1.4000000000000001</v>
          </cell>
          <cell r="L18">
            <v>0.66</v>
          </cell>
          <cell r="M18">
            <v>0</v>
          </cell>
        </row>
        <row r="19">
          <cell r="B19" t="str">
            <v>0 - 20</v>
          </cell>
          <cell r="C19" t="str">
            <v>20 - 40</v>
          </cell>
          <cell r="D19" t="str">
            <v>40 - 60</v>
          </cell>
          <cell r="E19" t="str">
            <v>60 - 80</v>
          </cell>
          <cell r="F19" t="str">
            <v>&gt; 80</v>
          </cell>
        </row>
        <row r="20">
          <cell r="B20">
            <v>0</v>
          </cell>
          <cell r="C20">
            <v>7.6923076923076925</v>
          </cell>
          <cell r="D20">
            <v>92.307692307692307</v>
          </cell>
          <cell r="E20">
            <v>0</v>
          </cell>
          <cell r="F20">
            <v>0</v>
          </cell>
          <cell r="I20">
            <v>0</v>
          </cell>
          <cell r="J20">
            <v>0.4</v>
          </cell>
          <cell r="K20">
            <v>4.8</v>
          </cell>
          <cell r="L20">
            <v>0</v>
          </cell>
          <cell r="M20">
            <v>0</v>
          </cell>
        </row>
        <row r="21">
          <cell r="B21" t="str">
            <v>0 - 20</v>
          </cell>
          <cell r="C21" t="str">
            <v>20 - 40</v>
          </cell>
          <cell r="D21" t="str">
            <v>40 - 80</v>
          </cell>
          <cell r="E21" t="str">
            <v>80 - 120</v>
          </cell>
          <cell r="F21" t="str">
            <v>&gt; 120</v>
          </cell>
        </row>
        <row r="22">
          <cell r="B22">
            <v>0</v>
          </cell>
          <cell r="C22">
            <v>93.07692307692308</v>
          </cell>
          <cell r="D22">
            <v>6.9230769230769234</v>
          </cell>
          <cell r="E22">
            <v>0</v>
          </cell>
          <cell r="F22">
            <v>0</v>
          </cell>
          <cell r="I22">
            <v>0</v>
          </cell>
          <cell r="J22">
            <v>4.84</v>
          </cell>
          <cell r="K22">
            <v>0.36</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81.92307692307692</v>
          </cell>
          <cell r="C24">
            <v>18.076923076923077</v>
          </cell>
          <cell r="D24">
            <v>0</v>
          </cell>
          <cell r="E24">
            <v>0</v>
          </cell>
          <cell r="F24">
            <v>0</v>
          </cell>
          <cell r="I24">
            <v>4.26</v>
          </cell>
          <cell r="J24">
            <v>0.94000000000000006</v>
          </cell>
          <cell r="K24">
            <v>0</v>
          </cell>
          <cell r="L24">
            <v>0</v>
          </cell>
          <cell r="M24">
            <v>0</v>
          </cell>
        </row>
        <row r="25">
          <cell r="B25" t="str">
            <v xml:space="preserve">  4 - 5</v>
          </cell>
          <cell r="C25" t="str">
            <v xml:space="preserve">  3 -   4</v>
          </cell>
          <cell r="D25" t="str">
            <v xml:space="preserve">  2 -   3</v>
          </cell>
          <cell r="E25" t="str">
            <v xml:space="preserve">  1 -   2</v>
          </cell>
          <cell r="F25" t="str">
            <v>0 -  1</v>
          </cell>
        </row>
        <row r="26">
          <cell r="B26">
            <v>36.538461538461533</v>
          </cell>
          <cell r="C26">
            <v>55.769230769230774</v>
          </cell>
          <cell r="D26">
            <v>7.6923076923076925</v>
          </cell>
          <cell r="E26">
            <v>0</v>
          </cell>
          <cell r="F26">
            <v>0</v>
          </cell>
          <cell r="I26">
            <v>1.9000000000000001</v>
          </cell>
          <cell r="J26">
            <v>2.9</v>
          </cell>
          <cell r="K26">
            <v>0.4</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45.384615384615387</v>
          </cell>
          <cell r="D28">
            <v>54.615384615384613</v>
          </cell>
          <cell r="E28">
            <v>0</v>
          </cell>
          <cell r="F28">
            <v>0</v>
          </cell>
          <cell r="I28">
            <v>0</v>
          </cell>
          <cell r="J28">
            <v>2.36</v>
          </cell>
          <cell r="K28">
            <v>2.84</v>
          </cell>
          <cell r="L28">
            <v>0</v>
          </cell>
          <cell r="M28">
            <v>0</v>
          </cell>
        </row>
        <row r="29">
          <cell r="B29" t="str">
            <v xml:space="preserve">  4 - 5</v>
          </cell>
          <cell r="C29" t="str">
            <v xml:space="preserve">  3 -   4</v>
          </cell>
          <cell r="D29" t="str">
            <v xml:space="preserve">  2 -   3</v>
          </cell>
          <cell r="E29" t="str">
            <v xml:space="preserve">  1 -   2</v>
          </cell>
          <cell r="F29" t="str">
            <v>0 -  1</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Input"/>
      <sheetName val="Inputs"/>
      <sheetName val="Assum"/>
      <sheetName val="Op-BS"/>
      <sheetName val="IS"/>
      <sheetName val="BSCF"/>
      <sheetName val="Ratios"/>
      <sheetName val="Sens"/>
      <sheetName val="Matrix"/>
      <sheetName val="Contrib"/>
      <sheetName val="AcqIS"/>
      <sheetName val="AcqBSCF"/>
      <sheetName val="AcqRat"/>
      <sheetName val="AcqDCF1"/>
      <sheetName val="AcqDCF2"/>
      <sheetName val="Wacc"/>
      <sheetName val="DCF-EBITDA"/>
      <sheetName val="Summary"/>
      <sheetName val="Macroeconomic"/>
      <sheetName val="Scenarios"/>
      <sheetName val="Projections"/>
      <sheetName val="Income Statement"/>
      <sheetName val="Balance Sheet - Cash Flow"/>
      <sheetName val="Module1"/>
      <sheetName val="Module2"/>
      <sheetName val="Module3"/>
      <sheetName val="Module4"/>
      <sheetName val="Receitas"/>
      <sheetName val=""/>
      <sheetName val="44"/>
      <sheetName val="48"/>
      <sheetName val="Income_Statement"/>
      <sheetName val="Balance_Sheet_-_Cash_Flow"/>
      <sheetName val="Plan2"/>
      <sheetName val="Lista"/>
      <sheetName val="Apo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_R$"/>
      <sheetName val="Report_US$"/>
      <sheetName val="GRAPHS"/>
      <sheetName val="Prem-IS"/>
      <sheetName val="Prem-BS"/>
      <sheetName val="Anual_R$"/>
      <sheetName val="Anual_US$"/>
      <sheetName val="multiples"/>
      <sheetName val="WACC"/>
      <sheetName val="dados"/>
      <sheetName val="Celular"/>
      <sheetName val="tabela1"/>
      <sheetName val="tabela2"/>
      <sheetName val="tabela3"/>
      <sheetName val="tabela4"/>
      <sheetName val="market"/>
      <sheetName val="results"/>
      <sheetName val="CPU"/>
      <sheetName val="GerRel"/>
      <sheetName val="Composições"/>
      <sheetName val="Insumos"/>
      <sheetName val="Serviços"/>
      <sheetName val="Configuration"/>
      <sheetName val="Funding"/>
      <sheetName val="Macroeconomics"/>
      <sheetName val="BUDGET"/>
      <sheetName val="DO NOT USE PRINT! Macro Data"/>
      <sheetName val="Sheet1"/>
      <sheetName val="Control"/>
      <sheetName val="Profit &amp; Loss"/>
      <sheetName val="Project Enigma Valuation V01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2">
          <cell r="E12" t="str">
            <v>a=blpH(E10,"EQY_WEIGHTED_AVG_PX,PX_LAST,PX_VOLUME","1/1/1998"," ",0,TRUE,"D","C","C",TRUE,1296,4)</v>
          </cell>
          <cell r="J12" t="str">
            <v>a=blpH(J10,"EQY_WEIGHTED_AVG_PX,PX_LAST,PX_VOLUME","1/1/1998"," ",0,TRUE,"D","C","C",TRUE,1296,4)</v>
          </cell>
          <cell r="T12" t="str">
            <v>a=blpH(T10,"EQY_WEIGHTED_AVG_PX,PX_LAST,PX_VOLUME","1/1/1998"," ",0,TRUE,"D","C","C",TRUE,1296,4)</v>
          </cell>
          <cell r="Y12" t="str">
            <v>a=blpH(Y10,"EQY_WEIGHTED_AVG_PX,PX_LAST,PX_VOLUME","1/1/1998"," ",0,TRUE,"D","C","C",TRUE,1296,4)</v>
          </cell>
          <cell r="AD12" t="str">
            <v>a=blpH(AD10,"EQY_WEIGHTED_AVG_PX,PX_LAST,PX_VOLUME","1/1/1998"," ",0,TRUE,"D","C","C",TRUE,1296,4)</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rterly_financials"/>
      <sheetName val="Summary_financials"/>
      <sheetName val="Despesas operacionais"/>
      <sheetName val="Anual_p"/>
      <sheetName val="Premissas"/>
      <sheetName val="Anual_p_US$"/>
      <sheetName val="Financiamentos"/>
      <sheetName val="TargetP"/>
      <sheetName val="Acionária"/>
      <sheetName val="Máscara 2"/>
      <sheetName val="Máscara 1"/>
      <sheetName val="Summary_Operations"/>
      <sheetName val="WACC"/>
      <sheetName val="Base"/>
      <sheetName val="Forecasts_VDF"/>
      <sheetName val="Data"/>
      <sheetName val=""/>
      <sheetName val="RELATA antigo"/>
      <sheetName val="market"/>
    </sheetNames>
    <sheetDataSet>
      <sheetData sheetId="0" refreshError="1"/>
      <sheetData sheetId="1" refreshError="1"/>
      <sheetData sheetId="2" refreshError="1"/>
      <sheetData sheetId="3" refreshError="1"/>
      <sheetData sheetId="4" refreshError="1">
        <row r="161">
          <cell r="Z161">
            <v>-1255.8879413952952</v>
          </cell>
        </row>
        <row r="166">
          <cell r="Z166">
            <v>-2.0120103106201701E-2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PPT"/>
      <sheetName val="Fator Dim. Equipes"/>
      <sheetName val="Tabela Salários"/>
      <sheetName val="Encargos e Benefícios"/>
      <sheetName val="PU Eqtos e Veíc."/>
      <sheetName val="Cronograma de Permanência"/>
      <sheetName val="Crono Gestão (impress)"/>
      <sheetName val="Crono Operação (impress)"/>
      <sheetName val="Permanência e Custos Eqtos"/>
      <sheetName val="Permanência e Custos Veíc."/>
      <sheetName val="Despesas Complementares"/>
      <sheetName val="Memória de Consumo de Água"/>
      <sheetName val="Memória de Custos das Atrações"/>
      <sheetName val="Transf OPER"/>
      <sheetName val="Atrações (impress)"/>
      <sheetName val="Memória Transporte Valores"/>
      <sheetName val="Segurança SP -Cumul"/>
      <sheetName val="Segurança SP - N cumul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28">
          <cell r="F28">
            <v>178.53426689516886</v>
          </cell>
          <cell r="G28">
            <v>0</v>
          </cell>
          <cell r="H28">
            <v>178.53426689516886</v>
          </cell>
          <cell r="I28">
            <v>0</v>
          </cell>
          <cell r="J28">
            <v>178.53426689516886</v>
          </cell>
          <cell r="K28">
            <v>0</v>
          </cell>
          <cell r="L28">
            <v>178.53426689516886</v>
          </cell>
          <cell r="M28">
            <v>0</v>
          </cell>
          <cell r="N28">
            <v>178.53426689516886</v>
          </cell>
          <cell r="O28">
            <v>0</v>
          </cell>
          <cell r="P28">
            <v>178.53426689516886</v>
          </cell>
          <cell r="Q28">
            <v>0</v>
          </cell>
          <cell r="R28">
            <v>178.53426689516886</v>
          </cell>
          <cell r="S28">
            <v>0</v>
          </cell>
          <cell r="T28">
            <v>178.53426689516886</v>
          </cell>
          <cell r="U28">
            <v>0</v>
          </cell>
          <cell r="V28">
            <v>178.53426689516886</v>
          </cell>
          <cell r="W28">
            <v>0</v>
          </cell>
          <cell r="X28">
            <v>178.53426689516886</v>
          </cell>
          <cell r="Y28">
            <v>0</v>
          </cell>
          <cell r="Z28">
            <v>178.53426689516886</v>
          </cell>
          <cell r="AA28">
            <v>0</v>
          </cell>
          <cell r="AB28">
            <v>178.53426689516886</v>
          </cell>
          <cell r="AC28">
            <v>0</v>
          </cell>
          <cell r="AD28">
            <v>178.53426689516886</v>
          </cell>
          <cell r="AE28">
            <v>0</v>
          </cell>
          <cell r="AF28">
            <v>178.53426689516886</v>
          </cell>
          <cell r="AG28">
            <v>0</v>
          </cell>
          <cell r="AH28">
            <v>178.53426689516886</v>
          </cell>
          <cell r="AI28">
            <v>0</v>
          </cell>
        </row>
        <row r="29">
          <cell r="F29">
            <v>1153.60613868625</v>
          </cell>
          <cell r="G29">
            <v>0</v>
          </cell>
          <cell r="H29">
            <v>0</v>
          </cell>
          <cell r="I29">
            <v>0</v>
          </cell>
          <cell r="J29">
            <v>0</v>
          </cell>
          <cell r="K29">
            <v>1153.60613868625</v>
          </cell>
          <cell r="L29">
            <v>0</v>
          </cell>
          <cell r="M29">
            <v>0</v>
          </cell>
          <cell r="N29">
            <v>0</v>
          </cell>
          <cell r="O29">
            <v>0</v>
          </cell>
          <cell r="P29">
            <v>1153.60613868625</v>
          </cell>
          <cell r="Q29">
            <v>0</v>
          </cell>
          <cell r="R29">
            <v>0</v>
          </cell>
          <cell r="S29">
            <v>0</v>
          </cell>
          <cell r="T29">
            <v>0</v>
          </cell>
          <cell r="U29">
            <v>1153.60613868625</v>
          </cell>
          <cell r="V29">
            <v>0</v>
          </cell>
          <cell r="W29">
            <v>0</v>
          </cell>
          <cell r="X29">
            <v>0</v>
          </cell>
          <cell r="Y29">
            <v>0</v>
          </cell>
          <cell r="Z29">
            <v>1153.60613868625</v>
          </cell>
          <cell r="AA29">
            <v>0</v>
          </cell>
          <cell r="AB29">
            <v>0</v>
          </cell>
          <cell r="AC29">
            <v>0</v>
          </cell>
          <cell r="AD29">
            <v>0</v>
          </cell>
          <cell r="AE29">
            <v>1153.60613868625</v>
          </cell>
          <cell r="AF29">
            <v>0</v>
          </cell>
          <cell r="AG29">
            <v>0</v>
          </cell>
          <cell r="AH29">
            <v>0</v>
          </cell>
          <cell r="AI29">
            <v>0</v>
          </cell>
        </row>
        <row r="30">
          <cell r="F30">
            <v>1387.7978838326833</v>
          </cell>
          <cell r="G30">
            <v>0</v>
          </cell>
          <cell r="H30">
            <v>0</v>
          </cell>
          <cell r="I30">
            <v>0</v>
          </cell>
          <cell r="J30">
            <v>0</v>
          </cell>
          <cell r="K30">
            <v>0</v>
          </cell>
          <cell r="L30">
            <v>0</v>
          </cell>
          <cell r="M30">
            <v>0</v>
          </cell>
          <cell r="N30">
            <v>0</v>
          </cell>
          <cell r="O30">
            <v>0</v>
          </cell>
          <cell r="P30">
            <v>1387.7978838326833</v>
          </cell>
          <cell r="Q30">
            <v>0</v>
          </cell>
          <cell r="R30">
            <v>0</v>
          </cell>
          <cell r="S30">
            <v>0</v>
          </cell>
          <cell r="T30">
            <v>0</v>
          </cell>
          <cell r="U30">
            <v>0</v>
          </cell>
          <cell r="V30">
            <v>0</v>
          </cell>
          <cell r="W30">
            <v>0</v>
          </cell>
          <cell r="X30">
            <v>0</v>
          </cell>
          <cell r="Y30">
            <v>0</v>
          </cell>
          <cell r="Z30">
            <v>1387.7978838326833</v>
          </cell>
          <cell r="AA30">
            <v>0</v>
          </cell>
          <cell r="AB30">
            <v>0</v>
          </cell>
          <cell r="AC30">
            <v>0</v>
          </cell>
          <cell r="AD30">
            <v>0</v>
          </cell>
          <cell r="AE30">
            <v>0</v>
          </cell>
          <cell r="AF30">
            <v>0</v>
          </cell>
          <cell r="AG30">
            <v>0</v>
          </cell>
          <cell r="AH30">
            <v>0</v>
          </cell>
          <cell r="AI30">
            <v>0</v>
          </cell>
        </row>
        <row r="32">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row>
        <row r="33">
          <cell r="F33">
            <v>697.52459613094504</v>
          </cell>
          <cell r="G33">
            <v>0</v>
          </cell>
          <cell r="H33">
            <v>0</v>
          </cell>
          <cell r="I33">
            <v>0</v>
          </cell>
          <cell r="J33">
            <v>0</v>
          </cell>
          <cell r="K33">
            <v>697.52459613094504</v>
          </cell>
          <cell r="L33">
            <v>0</v>
          </cell>
          <cell r="M33">
            <v>0</v>
          </cell>
          <cell r="N33">
            <v>0</v>
          </cell>
          <cell r="O33">
            <v>0</v>
          </cell>
          <cell r="P33">
            <v>697.52459613094504</v>
          </cell>
          <cell r="Q33">
            <v>0</v>
          </cell>
          <cell r="R33">
            <v>0</v>
          </cell>
          <cell r="S33">
            <v>0</v>
          </cell>
          <cell r="T33">
            <v>0</v>
          </cell>
          <cell r="U33">
            <v>697.52459613094504</v>
          </cell>
          <cell r="V33">
            <v>0</v>
          </cell>
          <cell r="W33">
            <v>0</v>
          </cell>
          <cell r="X33">
            <v>0</v>
          </cell>
          <cell r="Y33">
            <v>0</v>
          </cell>
          <cell r="Z33">
            <v>697.52459613094504</v>
          </cell>
          <cell r="AA33">
            <v>0</v>
          </cell>
          <cell r="AB33">
            <v>0</v>
          </cell>
          <cell r="AC33">
            <v>0</v>
          </cell>
          <cell r="AD33">
            <v>0</v>
          </cell>
          <cell r="AE33">
            <v>697.52459613094504</v>
          </cell>
          <cell r="AF33">
            <v>0</v>
          </cell>
          <cell r="AG33">
            <v>0</v>
          </cell>
          <cell r="AH33">
            <v>0</v>
          </cell>
          <cell r="AI33">
            <v>0</v>
          </cell>
        </row>
        <row r="34">
          <cell r="F34">
            <v>866.227181112528</v>
          </cell>
          <cell r="G34">
            <v>0</v>
          </cell>
          <cell r="H34">
            <v>0</v>
          </cell>
          <cell r="I34">
            <v>0</v>
          </cell>
          <cell r="J34">
            <v>0</v>
          </cell>
          <cell r="K34">
            <v>0</v>
          </cell>
          <cell r="L34">
            <v>0</v>
          </cell>
          <cell r="M34">
            <v>0</v>
          </cell>
          <cell r="N34">
            <v>0</v>
          </cell>
          <cell r="O34">
            <v>0</v>
          </cell>
          <cell r="P34">
            <v>866.227181112528</v>
          </cell>
          <cell r="Q34">
            <v>0</v>
          </cell>
          <cell r="R34">
            <v>0</v>
          </cell>
          <cell r="S34">
            <v>0</v>
          </cell>
          <cell r="T34">
            <v>0</v>
          </cell>
          <cell r="U34">
            <v>0</v>
          </cell>
          <cell r="V34">
            <v>0</v>
          </cell>
          <cell r="W34">
            <v>0</v>
          </cell>
          <cell r="X34">
            <v>0</v>
          </cell>
          <cell r="Y34">
            <v>0</v>
          </cell>
          <cell r="Z34">
            <v>866.227181112528</v>
          </cell>
          <cell r="AA34">
            <v>0</v>
          </cell>
          <cell r="AB34">
            <v>0</v>
          </cell>
          <cell r="AC34">
            <v>0</v>
          </cell>
          <cell r="AD34">
            <v>0</v>
          </cell>
          <cell r="AE34">
            <v>0</v>
          </cell>
          <cell r="AF34">
            <v>0</v>
          </cell>
          <cell r="AG34">
            <v>0</v>
          </cell>
          <cell r="AH34">
            <v>0</v>
          </cell>
          <cell r="AI34">
            <v>0</v>
          </cell>
        </row>
        <row r="36">
          <cell r="F36">
            <v>19.740112199999999</v>
          </cell>
          <cell r="G36">
            <v>0</v>
          </cell>
          <cell r="H36">
            <v>19.740112199999999</v>
          </cell>
          <cell r="I36">
            <v>0</v>
          </cell>
          <cell r="J36">
            <v>19.740112199999999</v>
          </cell>
          <cell r="K36">
            <v>0</v>
          </cell>
          <cell r="L36">
            <v>19.740112199999999</v>
          </cell>
          <cell r="M36">
            <v>0</v>
          </cell>
          <cell r="N36">
            <v>19.740112199999999</v>
          </cell>
          <cell r="O36">
            <v>0</v>
          </cell>
          <cell r="P36">
            <v>19.740112199999999</v>
          </cell>
          <cell r="Q36">
            <v>0</v>
          </cell>
          <cell r="R36">
            <v>19.740112199999999</v>
          </cell>
          <cell r="S36">
            <v>0</v>
          </cell>
          <cell r="T36">
            <v>19.740112199999999</v>
          </cell>
          <cell r="U36">
            <v>0</v>
          </cell>
          <cell r="V36">
            <v>19.740112199999999</v>
          </cell>
          <cell r="W36">
            <v>0</v>
          </cell>
          <cell r="X36">
            <v>19.740112199999999</v>
          </cell>
          <cell r="Y36">
            <v>0</v>
          </cell>
          <cell r="Z36">
            <v>19.740112199999999</v>
          </cell>
          <cell r="AA36">
            <v>0</v>
          </cell>
          <cell r="AB36">
            <v>19.740112199999999</v>
          </cell>
          <cell r="AC36">
            <v>0</v>
          </cell>
          <cell r="AD36">
            <v>19.740112199999999</v>
          </cell>
          <cell r="AE36">
            <v>0</v>
          </cell>
          <cell r="AF36">
            <v>19.740112199999999</v>
          </cell>
          <cell r="AG36">
            <v>0</v>
          </cell>
          <cell r="AH36">
            <v>19.740112199999999</v>
          </cell>
          <cell r="AI36">
            <v>0</v>
          </cell>
        </row>
        <row r="37">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row>
        <row r="38">
          <cell r="F38">
            <v>1710.8097239999997</v>
          </cell>
          <cell r="G38">
            <v>0</v>
          </cell>
          <cell r="H38">
            <v>0</v>
          </cell>
          <cell r="I38">
            <v>0</v>
          </cell>
          <cell r="J38">
            <v>0</v>
          </cell>
          <cell r="K38">
            <v>0</v>
          </cell>
          <cell r="L38">
            <v>0</v>
          </cell>
          <cell r="M38">
            <v>0</v>
          </cell>
          <cell r="N38">
            <v>0</v>
          </cell>
          <cell r="O38">
            <v>0</v>
          </cell>
          <cell r="P38">
            <v>1710.8097239999997</v>
          </cell>
          <cell r="Q38">
            <v>0</v>
          </cell>
          <cell r="R38">
            <v>0</v>
          </cell>
          <cell r="S38">
            <v>0</v>
          </cell>
          <cell r="T38">
            <v>0</v>
          </cell>
          <cell r="U38">
            <v>0</v>
          </cell>
          <cell r="V38">
            <v>0</v>
          </cell>
          <cell r="W38">
            <v>0</v>
          </cell>
          <cell r="X38">
            <v>0</v>
          </cell>
          <cell r="Y38">
            <v>0</v>
          </cell>
          <cell r="Z38">
            <v>1710.8097239999997</v>
          </cell>
          <cell r="AA38">
            <v>0</v>
          </cell>
          <cell r="AB38">
            <v>0</v>
          </cell>
          <cell r="AC38">
            <v>0</v>
          </cell>
          <cell r="AD38">
            <v>0</v>
          </cell>
          <cell r="AE38">
            <v>0</v>
          </cell>
          <cell r="AF38">
            <v>0</v>
          </cell>
          <cell r="AG38">
            <v>0</v>
          </cell>
          <cell r="AH38">
            <v>0</v>
          </cell>
          <cell r="AI38">
            <v>0</v>
          </cell>
        </row>
      </sheetData>
      <sheetData sheetId="14"/>
      <sheetData sheetId="15"/>
      <sheetData sheetId="16"/>
      <sheetData sheetId="17"/>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sheetName val="Input TD"/>
      <sheetName val="Input TI"/>
      <sheetName val="Cálculos"/>
      <sheetName val="DFs"/>
      <sheetName val="Boletim Focus"/>
    </sheetNames>
    <sheetDataSet>
      <sheetData sheetId="0"/>
      <sheetData sheetId="1">
        <row r="15">
          <cell r="E15">
            <v>43952</v>
          </cell>
        </row>
        <row r="91">
          <cell r="E91">
            <v>1.0966729</v>
          </cell>
        </row>
        <row r="100">
          <cell r="D100">
            <v>42916</v>
          </cell>
        </row>
      </sheetData>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13.bin"/><Relationship Id="rId1" Type="http://schemas.openxmlformats.org/officeDocument/2006/relationships/hyperlink" Target="http://animaldiversity.org/search/?q=Panthera+leo&amp;feature=INFORMATION"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D4:S52"/>
  <sheetViews>
    <sheetView showGridLines="0" showZeros="0" view="pageBreakPreview" zoomScale="55" zoomScaleNormal="100" zoomScaleSheetLayoutView="55" workbookViewId="0">
      <selection activeCell="Z37" sqref="Z37"/>
    </sheetView>
  </sheetViews>
  <sheetFormatPr defaultRowHeight="15"/>
  <cols>
    <col min="1" max="3" width="9.140625" style="3"/>
    <col min="4" max="4" width="67.28515625" style="3" customWidth="1"/>
    <col min="5" max="19" width="10.42578125" style="3" customWidth="1"/>
    <col min="20" max="34" width="14.5703125" style="3" customWidth="1"/>
    <col min="35" max="16384" width="9.140625" style="3"/>
  </cols>
  <sheetData>
    <row r="4" spans="4:19" ht="21">
      <c r="D4" s="158" t="s">
        <v>8153</v>
      </c>
    </row>
    <row r="5" spans="4:19" ht="21">
      <c r="D5" s="158"/>
    </row>
    <row r="6" spans="4:19" ht="16.5">
      <c r="D6" s="2" t="s">
        <v>7114</v>
      </c>
      <c r="E6" s="157">
        <v>1</v>
      </c>
      <c r="F6" s="157">
        <v>2</v>
      </c>
      <c r="G6" s="157">
        <v>3</v>
      </c>
      <c r="H6" s="157">
        <v>4</v>
      </c>
      <c r="I6" s="157">
        <v>5</v>
      </c>
      <c r="J6" s="157">
        <v>6</v>
      </c>
      <c r="K6" s="157">
        <v>7</v>
      </c>
      <c r="L6" s="157">
        <v>8</v>
      </c>
      <c r="M6" s="157">
        <v>9</v>
      </c>
      <c r="N6" s="157">
        <v>10</v>
      </c>
      <c r="O6" s="2">
        <v>11</v>
      </c>
      <c r="P6" s="2">
        <v>12</v>
      </c>
      <c r="Q6" s="2">
        <v>13</v>
      </c>
      <c r="R6" s="2">
        <v>14</v>
      </c>
      <c r="S6" s="2">
        <v>15</v>
      </c>
    </row>
    <row r="7" spans="4:19" ht="15.75">
      <c r="D7" s="4" t="str">
        <f>'Cronograma de Investimentos'!D7</f>
        <v>Intervenções Obrigatórias</v>
      </c>
      <c r="E7" s="138"/>
      <c r="F7" s="138"/>
      <c r="G7" s="138"/>
      <c r="H7" s="138"/>
      <c r="I7" s="138"/>
      <c r="J7" s="138"/>
      <c r="K7" s="138"/>
      <c r="L7" s="138"/>
      <c r="M7" s="138"/>
      <c r="N7" s="138"/>
      <c r="O7" s="138"/>
      <c r="P7" s="138"/>
      <c r="Q7" s="138"/>
      <c r="R7" s="138"/>
      <c r="S7" s="138"/>
    </row>
    <row r="8" spans="4:19">
      <c r="D8" s="6" t="str">
        <f>'Cronograma de Investimentos'!D8</f>
        <v>Infraestrutura</v>
      </c>
      <c r="E8" s="138">
        <f ca="1">'Cronograma de Investimentos'!F8</f>
        <v>5200308.9133799998</v>
      </c>
      <c r="F8" s="138">
        <f ca="1">'Cronograma de Investimentos'!G8</f>
        <v>813196.33760000009</v>
      </c>
      <c r="G8" s="138">
        <f ca="1">'Cronograma de Investimentos'!H8</f>
        <v>700056.83760000009</v>
      </c>
      <c r="H8" s="138">
        <f ca="1">'Cronograma de Investimentos'!I8</f>
        <v>0</v>
      </c>
      <c r="I8" s="138">
        <f ca="1">'Cronograma de Investimentos'!J8</f>
        <v>0</v>
      </c>
      <c r="J8" s="138">
        <f ca="1">'Cronograma de Investimentos'!K8</f>
        <v>0</v>
      </c>
      <c r="K8" s="138">
        <f ca="1">'Cronograma de Investimentos'!L8</f>
        <v>0</v>
      </c>
      <c r="L8" s="138">
        <f ca="1">'Cronograma de Investimentos'!M8</f>
        <v>0</v>
      </c>
      <c r="M8" s="138">
        <f ca="1">'Cronograma de Investimentos'!N8</f>
        <v>0</v>
      </c>
      <c r="N8" s="138">
        <f ca="1">'Cronograma de Investimentos'!O8</f>
        <v>0</v>
      </c>
      <c r="O8" s="138">
        <f ca="1">'Cronograma de Investimentos'!P8</f>
        <v>0</v>
      </c>
      <c r="P8" s="138">
        <f ca="1">'Cronograma de Investimentos'!Q8</f>
        <v>0</v>
      </c>
      <c r="Q8" s="138">
        <f ca="1">'Cronograma de Investimentos'!R8</f>
        <v>0</v>
      </c>
      <c r="R8" s="138">
        <f ca="1">'Cronograma de Investimentos'!S8</f>
        <v>0</v>
      </c>
      <c r="S8" s="138">
        <f ca="1">'Cronograma de Investimentos'!T8</f>
        <v>0</v>
      </c>
    </row>
    <row r="9" spans="4:19">
      <c r="D9" s="6" t="str">
        <f>'Cronograma de Investimentos'!D9</f>
        <v>Edificações</v>
      </c>
      <c r="E9" s="138">
        <f ca="1">'Cronograma de Investimentos'!F9</f>
        <v>3327305.3453333336</v>
      </c>
      <c r="F9" s="138">
        <f ca="1">'Cronograma de Investimentos'!G9</f>
        <v>494035.212</v>
      </c>
      <c r="G9" s="138">
        <f ca="1">'Cronograma de Investimentos'!H9</f>
        <v>0</v>
      </c>
      <c r="H9" s="138">
        <f ca="1">'Cronograma de Investimentos'!I9</f>
        <v>0</v>
      </c>
      <c r="I9" s="138">
        <f ca="1">'Cronograma de Investimentos'!J9</f>
        <v>0</v>
      </c>
      <c r="J9" s="138">
        <f ca="1">'Cronograma de Investimentos'!K9</f>
        <v>0</v>
      </c>
      <c r="K9" s="138">
        <f ca="1">'Cronograma de Investimentos'!L9</f>
        <v>0</v>
      </c>
      <c r="L9" s="138">
        <f ca="1">'Cronograma de Investimentos'!M9</f>
        <v>0</v>
      </c>
      <c r="M9" s="138">
        <f ca="1">'Cronograma de Investimentos'!N9</f>
        <v>0</v>
      </c>
      <c r="N9" s="138">
        <f ca="1">'Cronograma de Investimentos'!O9</f>
        <v>0</v>
      </c>
      <c r="O9" s="138">
        <f ca="1">'Cronograma de Investimentos'!P9</f>
        <v>0</v>
      </c>
      <c r="P9" s="138">
        <f ca="1">'Cronograma de Investimentos'!Q9</f>
        <v>0</v>
      </c>
      <c r="Q9" s="138">
        <f ca="1">'Cronograma de Investimentos'!R9</f>
        <v>0</v>
      </c>
      <c r="R9" s="138">
        <f ca="1">'Cronograma de Investimentos'!S9</f>
        <v>0</v>
      </c>
      <c r="S9" s="138">
        <f ca="1">'Cronograma de Investimentos'!T9</f>
        <v>0</v>
      </c>
    </row>
    <row r="10" spans="4:19">
      <c r="D10" s="6" t="str">
        <f>'Cronograma de Investimentos'!D10</f>
        <v>Recintos</v>
      </c>
      <c r="E10" s="138">
        <f ca="1">'Cronograma de Investimentos'!F10</f>
        <v>3743782.466325724</v>
      </c>
      <c r="F10" s="138">
        <f ca="1">'Cronograma de Investimentos'!G10</f>
        <v>3743782.466325724</v>
      </c>
      <c r="G10" s="138">
        <f ca="1">'Cronograma de Investimentos'!H10</f>
        <v>3743782.466325724</v>
      </c>
      <c r="H10" s="138">
        <f ca="1">'Cronograma de Investimentos'!I10</f>
        <v>0</v>
      </c>
      <c r="I10" s="138">
        <f ca="1">'Cronograma de Investimentos'!J10</f>
        <v>0</v>
      </c>
      <c r="J10" s="138">
        <f ca="1">'Cronograma de Investimentos'!K10</f>
        <v>0</v>
      </c>
      <c r="K10" s="138">
        <f ca="1">'Cronograma de Investimentos'!L10</f>
        <v>0</v>
      </c>
      <c r="L10" s="138">
        <f ca="1">'Cronograma de Investimentos'!M10</f>
        <v>0</v>
      </c>
      <c r="M10" s="138">
        <f ca="1">'Cronograma de Investimentos'!N10</f>
        <v>0</v>
      </c>
      <c r="N10" s="138">
        <f ca="1">'Cronograma de Investimentos'!O10</f>
        <v>0</v>
      </c>
      <c r="O10" s="138">
        <f ca="1">'Cronograma de Investimentos'!P10</f>
        <v>0</v>
      </c>
      <c r="P10" s="138">
        <f ca="1">'Cronograma de Investimentos'!Q10</f>
        <v>0</v>
      </c>
      <c r="Q10" s="138">
        <f ca="1">'Cronograma de Investimentos'!R10</f>
        <v>0</v>
      </c>
      <c r="R10" s="138">
        <f ca="1">'Cronograma de Investimentos'!S10</f>
        <v>0</v>
      </c>
      <c r="S10" s="138">
        <f ca="1">'Cronograma de Investimentos'!T10</f>
        <v>0</v>
      </c>
    </row>
    <row r="11" spans="4:19">
      <c r="D11" s="6" t="str">
        <f>'Cronograma de Investimentos'!D11</f>
        <v>Aquisição e Reposição do Plantel de Animais</v>
      </c>
      <c r="E11" s="138">
        <f>'Cronograma de Investimentos'!F11</f>
        <v>9199602.0341032818</v>
      </c>
      <c r="F11" s="138">
        <f>'Cronograma de Investimentos'!G11</f>
        <v>0</v>
      </c>
      <c r="G11" s="138">
        <f>'Cronograma de Investimentos'!H11</f>
        <v>0</v>
      </c>
      <c r="H11" s="138">
        <f>'Cronograma de Investimentos'!I11</f>
        <v>0</v>
      </c>
      <c r="I11" s="138">
        <f>'Cronograma de Investimentos'!J11</f>
        <v>5399.5404522916924</v>
      </c>
      <c r="J11" s="138">
        <f>'Cronograma de Investimentos'!K11</f>
        <v>0</v>
      </c>
      <c r="K11" s="138">
        <f>'Cronograma de Investimentos'!L11</f>
        <v>79103.267626073284</v>
      </c>
      <c r="L11" s="138">
        <f>'Cronograma de Investimentos'!M11</f>
        <v>0</v>
      </c>
      <c r="M11" s="138">
        <f>'Cronograma de Investimentos'!N11</f>
        <v>0</v>
      </c>
      <c r="N11" s="138">
        <f>'Cronograma de Investimentos'!O11</f>
        <v>10799.080904583381</v>
      </c>
      <c r="O11" s="138">
        <f>'Cronograma de Investimentos'!P11</f>
        <v>269977.02261458465</v>
      </c>
      <c r="P11" s="138">
        <f>'Cronograma de Investimentos'!Q11</f>
        <v>299674.4951021889</v>
      </c>
      <c r="Q11" s="138">
        <f>'Cronograma de Investimentos'!R11</f>
        <v>0</v>
      </c>
      <c r="R11" s="138">
        <f>'Cronograma de Investimentos'!S11</f>
        <v>161986.21356875074</v>
      </c>
      <c r="S11" s="138">
        <f>'Cronograma de Investimentos'!T11</f>
        <v>86392.647236667093</v>
      </c>
    </row>
    <row r="12" spans="4:19" ht="15.75">
      <c r="D12" s="4" t="str">
        <f>'Cronograma de Investimentos'!D12</f>
        <v>Intervenções Não Obrigatórias</v>
      </c>
      <c r="E12" s="138"/>
      <c r="F12" s="138"/>
      <c r="G12" s="138"/>
      <c r="H12" s="138"/>
      <c r="I12" s="138"/>
      <c r="J12" s="138"/>
      <c r="K12" s="138"/>
      <c r="L12" s="138"/>
      <c r="M12" s="138"/>
      <c r="N12" s="138"/>
      <c r="O12" s="138"/>
      <c r="P12" s="138"/>
      <c r="Q12" s="138"/>
      <c r="R12" s="138"/>
      <c r="S12" s="138"/>
    </row>
    <row r="13" spans="4:19">
      <c r="D13" s="6" t="str">
        <f>'Cronograma de Investimentos'!D13</f>
        <v>Atrações</v>
      </c>
      <c r="E13" s="138">
        <f ca="1">'Cronograma de Investimentos'!F13</f>
        <v>5517342.4195466088</v>
      </c>
      <c r="F13" s="138">
        <f ca="1">'Cronograma de Investimentos'!G13</f>
        <v>0</v>
      </c>
      <c r="G13" s="138">
        <f ca="1">'Cronograma de Investimentos'!H13</f>
        <v>0</v>
      </c>
      <c r="H13" s="138">
        <f ca="1">'Cronograma de Investimentos'!I13</f>
        <v>0</v>
      </c>
      <c r="I13" s="138">
        <f ca="1">'Cronograma de Investimentos'!J13</f>
        <v>0</v>
      </c>
      <c r="J13" s="138">
        <f ca="1">'Cronograma de Investimentos'!K13</f>
        <v>0</v>
      </c>
      <c r="K13" s="138">
        <f ca="1">'Cronograma de Investimentos'!L13</f>
        <v>0</v>
      </c>
      <c r="L13" s="138">
        <f ca="1">'Cronograma de Investimentos'!M13</f>
        <v>0</v>
      </c>
      <c r="M13" s="138">
        <f ca="1">'Cronograma de Investimentos'!N13</f>
        <v>0</v>
      </c>
      <c r="N13" s="138">
        <f ca="1">'Cronograma de Investimentos'!O13</f>
        <v>0</v>
      </c>
      <c r="O13" s="138">
        <f ca="1">'Cronograma de Investimentos'!P13</f>
        <v>0</v>
      </c>
      <c r="P13" s="138">
        <f ca="1">'Cronograma de Investimentos'!Q13</f>
        <v>0</v>
      </c>
      <c r="Q13" s="138">
        <f ca="1">'Cronograma de Investimentos'!R13</f>
        <v>0</v>
      </c>
      <c r="R13" s="138">
        <f ca="1">'Cronograma de Investimentos'!S13</f>
        <v>0</v>
      </c>
      <c r="S13" s="138">
        <f ca="1">'Cronograma de Investimentos'!T13</f>
        <v>0</v>
      </c>
    </row>
    <row r="14" spans="4:19" ht="15.75">
      <c r="D14" s="4" t="str">
        <f>'Cronograma de Investimentos'!D14</f>
        <v>Manutenção Programada</v>
      </c>
      <c r="E14" s="138"/>
      <c r="F14" s="138"/>
      <c r="G14" s="138"/>
      <c r="H14" s="138"/>
      <c r="I14" s="138"/>
      <c r="J14" s="138"/>
      <c r="K14" s="138"/>
      <c r="L14" s="138"/>
      <c r="M14" s="138"/>
      <c r="N14" s="138"/>
      <c r="O14" s="138"/>
      <c r="P14" s="138"/>
      <c r="Q14" s="138"/>
      <c r="R14" s="138"/>
      <c r="S14" s="138"/>
    </row>
    <row r="15" spans="4:19">
      <c r="D15" s="6" t="str">
        <f>'Cronograma de Investimentos'!D15</f>
        <v>Manutenção Programada da Infraestrutura Física do Parque</v>
      </c>
      <c r="E15" s="138">
        <f>'Cronograma de Investimentos'!F15</f>
        <v>0</v>
      </c>
      <c r="F15" s="138">
        <f>'Cronograma de Investimentos'!G15</f>
        <v>0</v>
      </c>
      <c r="G15" s="138">
        <f>'Cronograma de Investimentos'!H15</f>
        <v>0</v>
      </c>
      <c r="H15" s="138">
        <f>'Cronograma de Investimentos'!I15</f>
        <v>0</v>
      </c>
      <c r="I15" s="138">
        <f>'Cronograma de Investimentos'!J15</f>
        <v>0</v>
      </c>
      <c r="J15" s="138">
        <f>'Cronograma de Investimentos'!K15</f>
        <v>0</v>
      </c>
      <c r="K15" s="138">
        <f>'Cronograma de Investimentos'!L15</f>
        <v>0</v>
      </c>
      <c r="L15" s="138">
        <f>'Cronograma de Investimentos'!M15</f>
        <v>0</v>
      </c>
      <c r="M15" s="138">
        <f>'Cronograma de Investimentos'!N15</f>
        <v>0</v>
      </c>
      <c r="N15" s="138">
        <f>'Cronograma de Investimentos'!O15</f>
        <v>0</v>
      </c>
      <c r="O15" s="138">
        <f ca="1">'Cronograma de Investimentos'!P15</f>
        <v>889436.95722928364</v>
      </c>
      <c r="P15" s="138">
        <f ca="1">'Cronograma de Investimentos'!Q15</f>
        <v>252550.70079628623</v>
      </c>
      <c r="Q15" s="138">
        <f ca="1">'Cronograma de Investimentos'!R15</f>
        <v>222191.96519628621</v>
      </c>
      <c r="R15" s="138">
        <f ca="1">'Cronograma de Investimentos'!S15</f>
        <v>0</v>
      </c>
      <c r="S15" s="138">
        <f ca="1">'Cronograma de Investimentos'!T15</f>
        <v>0</v>
      </c>
    </row>
    <row r="16" spans="4:19" ht="15.75">
      <c r="D16" s="7" t="str">
        <f>'Cronograma de Investimentos'!D16</f>
        <v>Investimentos Operacionais</v>
      </c>
      <c r="E16" s="138">
        <f>'Cronograma de Investimentos'!F16</f>
        <v>0</v>
      </c>
      <c r="F16" s="138">
        <f>'Cronograma de Investimentos'!G16</f>
        <v>0</v>
      </c>
      <c r="G16" s="138">
        <f>'Cronograma de Investimentos'!H16</f>
        <v>0</v>
      </c>
      <c r="H16" s="138">
        <f>'Cronograma de Investimentos'!I16</f>
        <v>0</v>
      </c>
      <c r="I16" s="138">
        <f>'Cronograma de Investimentos'!J16</f>
        <v>0</v>
      </c>
      <c r="J16" s="138">
        <f>'Cronograma de Investimentos'!K16</f>
        <v>0</v>
      </c>
      <c r="K16" s="138">
        <f>'Cronograma de Investimentos'!L16</f>
        <v>0</v>
      </c>
      <c r="L16" s="138">
        <f>'Cronograma de Investimentos'!M16</f>
        <v>0</v>
      </c>
      <c r="M16" s="138">
        <f>'Cronograma de Investimentos'!N16</f>
        <v>0</v>
      </c>
      <c r="N16" s="138">
        <f>'Cronograma de Investimentos'!O16</f>
        <v>0</v>
      </c>
      <c r="O16" s="138">
        <f>'Cronograma de Investimentos'!P16</f>
        <v>0</v>
      </c>
      <c r="P16" s="138">
        <f>'Cronograma de Investimentos'!Q16</f>
        <v>0</v>
      </c>
      <c r="Q16" s="138">
        <f>'Cronograma de Investimentos'!R16</f>
        <v>0</v>
      </c>
      <c r="R16" s="138">
        <f>'Cronograma de Investimentos'!S16</f>
        <v>0</v>
      </c>
      <c r="S16" s="138">
        <f>'Cronograma de Investimentos'!T16</f>
        <v>0</v>
      </c>
    </row>
    <row r="17" spans="4:19">
      <c r="D17" s="9" t="str">
        <f>'Cronograma de Investimentos'!D17</f>
        <v>Equipamentos e Sistemas</v>
      </c>
      <c r="E17" s="138">
        <f>'Cronograma de Investimentos'!F17</f>
        <v>0</v>
      </c>
      <c r="F17" s="138">
        <f>'Cronograma de Investimentos'!G17</f>
        <v>0</v>
      </c>
      <c r="G17" s="138">
        <f>'Cronograma de Investimentos'!H17</f>
        <v>0</v>
      </c>
      <c r="H17" s="138">
        <f>'Cronograma de Investimentos'!I17</f>
        <v>0</v>
      </c>
      <c r="I17" s="138">
        <f>'Cronograma de Investimentos'!J17</f>
        <v>0</v>
      </c>
      <c r="J17" s="138">
        <f>'Cronograma de Investimentos'!K17</f>
        <v>0</v>
      </c>
      <c r="K17" s="138">
        <f>'Cronograma de Investimentos'!L17</f>
        <v>0</v>
      </c>
      <c r="L17" s="138">
        <f>'Cronograma de Investimentos'!M17</f>
        <v>0</v>
      </c>
      <c r="M17" s="138">
        <f>'Cronograma de Investimentos'!N17</f>
        <v>0</v>
      </c>
      <c r="N17" s="138">
        <f>'Cronograma de Investimentos'!O17</f>
        <v>0</v>
      </c>
      <c r="O17" s="138">
        <f>'Cronograma de Investimentos'!P17</f>
        <v>0</v>
      </c>
      <c r="P17" s="138">
        <f>'Cronograma de Investimentos'!Q17</f>
        <v>0</v>
      </c>
      <c r="Q17" s="138">
        <f>'Cronograma de Investimentos'!R17</f>
        <v>0</v>
      </c>
      <c r="R17" s="138">
        <f>'Cronograma de Investimentos'!S17</f>
        <v>0</v>
      </c>
      <c r="S17" s="138">
        <f>'Cronograma de Investimentos'!T17</f>
        <v>0</v>
      </c>
    </row>
    <row r="18" spans="4:19">
      <c r="D18" s="11" t="str">
        <f>'Cronograma de Investimentos'!D18</f>
        <v>Depreciação de 2 Anos</v>
      </c>
      <c r="E18" s="138">
        <f>'Cronograma de Investimentos'!F18</f>
        <v>178534.26689516887</v>
      </c>
      <c r="F18" s="138">
        <f>'Cronograma de Investimentos'!G18</f>
        <v>0</v>
      </c>
      <c r="G18" s="138">
        <f>'Cronograma de Investimentos'!H18</f>
        <v>178534.26689516887</v>
      </c>
      <c r="H18" s="138">
        <f>'Cronograma de Investimentos'!I18</f>
        <v>0</v>
      </c>
      <c r="I18" s="138">
        <f>'Cronograma de Investimentos'!J18</f>
        <v>178534.26689516887</v>
      </c>
      <c r="J18" s="138">
        <f>'Cronograma de Investimentos'!K18</f>
        <v>0</v>
      </c>
      <c r="K18" s="138">
        <f>'Cronograma de Investimentos'!L18</f>
        <v>178534.26689516887</v>
      </c>
      <c r="L18" s="138">
        <f>'Cronograma de Investimentos'!M18</f>
        <v>0</v>
      </c>
      <c r="M18" s="138">
        <f>'Cronograma de Investimentos'!N18</f>
        <v>178534.26689516887</v>
      </c>
      <c r="N18" s="138">
        <f>'Cronograma de Investimentos'!O18</f>
        <v>0</v>
      </c>
      <c r="O18" s="138">
        <f>'Cronograma de Investimentos'!P18</f>
        <v>178534.26689516887</v>
      </c>
      <c r="P18" s="138">
        <f>'Cronograma de Investimentos'!Q18</f>
        <v>0</v>
      </c>
      <c r="Q18" s="138">
        <f>'Cronograma de Investimentos'!R18</f>
        <v>178534.26689516887</v>
      </c>
      <c r="R18" s="138">
        <f>'Cronograma de Investimentos'!S18</f>
        <v>0</v>
      </c>
      <c r="S18" s="138">
        <f>'Cronograma de Investimentos'!T18</f>
        <v>178534.26689516887</v>
      </c>
    </row>
    <row r="19" spans="4:19">
      <c r="D19" s="11" t="str">
        <f>'Cronograma de Investimentos'!D19</f>
        <v>Depreciação de 5 Anos</v>
      </c>
      <c r="E19" s="138">
        <f>'Cronograma de Investimentos'!F19</f>
        <v>1153606.13868625</v>
      </c>
      <c r="F19" s="138">
        <f>'Cronograma de Investimentos'!G19</f>
        <v>0</v>
      </c>
      <c r="G19" s="138">
        <f>'Cronograma de Investimentos'!H19</f>
        <v>0</v>
      </c>
      <c r="H19" s="138">
        <f>'Cronograma de Investimentos'!I19</f>
        <v>0</v>
      </c>
      <c r="I19" s="138">
        <f>'Cronograma de Investimentos'!J19</f>
        <v>0</v>
      </c>
      <c r="J19" s="138">
        <f>'Cronograma de Investimentos'!K19</f>
        <v>1153606.13868625</v>
      </c>
      <c r="K19" s="138">
        <f>'Cronograma de Investimentos'!L19</f>
        <v>0</v>
      </c>
      <c r="L19" s="138">
        <f>'Cronograma de Investimentos'!M19</f>
        <v>0</v>
      </c>
      <c r="M19" s="138">
        <f>'Cronograma de Investimentos'!N19</f>
        <v>0</v>
      </c>
      <c r="N19" s="138">
        <f>'Cronograma de Investimentos'!O19</f>
        <v>0</v>
      </c>
      <c r="O19" s="138">
        <f>'Cronograma de Investimentos'!P19</f>
        <v>1153606.13868625</v>
      </c>
      <c r="P19" s="138">
        <f>'Cronograma de Investimentos'!Q19</f>
        <v>0</v>
      </c>
      <c r="Q19" s="138">
        <f>'Cronograma de Investimentos'!R19</f>
        <v>0</v>
      </c>
      <c r="R19" s="138">
        <f>'Cronograma de Investimentos'!S19</f>
        <v>0</v>
      </c>
      <c r="S19" s="138">
        <f>'Cronograma de Investimentos'!T19</f>
        <v>0</v>
      </c>
    </row>
    <row r="20" spans="4:19">
      <c r="D20" s="11" t="str">
        <f>'Cronograma de Investimentos'!D20</f>
        <v>Depreciação de 10 Anos</v>
      </c>
      <c r="E20" s="138">
        <f>'Cronograma de Investimentos'!F20</f>
        <v>1387797.8838326833</v>
      </c>
      <c r="F20" s="138">
        <f>'Cronograma de Investimentos'!G20</f>
        <v>0</v>
      </c>
      <c r="G20" s="138">
        <f>'Cronograma de Investimentos'!H20</f>
        <v>0</v>
      </c>
      <c r="H20" s="138">
        <f>'Cronograma de Investimentos'!I20</f>
        <v>0</v>
      </c>
      <c r="I20" s="138">
        <f>'Cronograma de Investimentos'!J20</f>
        <v>0</v>
      </c>
      <c r="J20" s="138">
        <f>'Cronograma de Investimentos'!K20</f>
        <v>0</v>
      </c>
      <c r="K20" s="138">
        <f>'Cronograma de Investimentos'!L20</f>
        <v>0</v>
      </c>
      <c r="L20" s="138">
        <f>'Cronograma de Investimentos'!M20</f>
        <v>0</v>
      </c>
      <c r="M20" s="138">
        <f>'Cronograma de Investimentos'!N20</f>
        <v>0</v>
      </c>
      <c r="N20" s="138">
        <f>'Cronograma de Investimentos'!O20</f>
        <v>0</v>
      </c>
      <c r="O20" s="138">
        <f>'Cronograma de Investimentos'!P20</f>
        <v>1387797.8838326833</v>
      </c>
      <c r="P20" s="138">
        <f>'Cronograma de Investimentos'!Q20</f>
        <v>0</v>
      </c>
      <c r="Q20" s="138">
        <f>'Cronograma de Investimentos'!R20</f>
        <v>0</v>
      </c>
      <c r="R20" s="138">
        <f>'Cronograma de Investimentos'!S20</f>
        <v>0</v>
      </c>
      <c r="S20" s="138">
        <f>'Cronograma de Investimentos'!T20</f>
        <v>0</v>
      </c>
    </row>
    <row r="21" spans="4:19">
      <c r="D21" s="9" t="str">
        <f>'Cronograma de Investimentos'!D21</f>
        <v>Veículos</v>
      </c>
      <c r="E21" s="138">
        <f>'Cronograma de Investimentos'!F21</f>
        <v>0</v>
      </c>
      <c r="F21" s="138">
        <f>'Cronograma de Investimentos'!G21</f>
        <v>0</v>
      </c>
      <c r="G21" s="138">
        <f>'Cronograma de Investimentos'!H21</f>
        <v>0</v>
      </c>
      <c r="H21" s="138">
        <f>'Cronograma de Investimentos'!I21</f>
        <v>0</v>
      </c>
      <c r="I21" s="138">
        <f>'Cronograma de Investimentos'!J21</f>
        <v>0</v>
      </c>
      <c r="J21" s="138">
        <f>'Cronograma de Investimentos'!K21</f>
        <v>0</v>
      </c>
      <c r="K21" s="138">
        <f>'Cronograma de Investimentos'!L21</f>
        <v>0</v>
      </c>
      <c r="L21" s="138">
        <f>'Cronograma de Investimentos'!M21</f>
        <v>0</v>
      </c>
      <c r="M21" s="138">
        <f>'Cronograma de Investimentos'!N21</f>
        <v>0</v>
      </c>
      <c r="N21" s="138">
        <f>'Cronograma de Investimentos'!O21</f>
        <v>0</v>
      </c>
      <c r="O21" s="138">
        <f>'Cronograma de Investimentos'!P21</f>
        <v>0</v>
      </c>
      <c r="P21" s="138">
        <f>'Cronograma de Investimentos'!Q21</f>
        <v>0</v>
      </c>
      <c r="Q21" s="138">
        <f>'Cronograma de Investimentos'!R21</f>
        <v>0</v>
      </c>
      <c r="R21" s="138">
        <f>'Cronograma de Investimentos'!S21</f>
        <v>0</v>
      </c>
      <c r="S21" s="138">
        <f>'Cronograma de Investimentos'!T21</f>
        <v>0</v>
      </c>
    </row>
    <row r="22" spans="4:19">
      <c r="D22" s="11" t="str">
        <f>'Cronograma de Investimentos'!D22</f>
        <v>Depreciação de 2 Anos</v>
      </c>
      <c r="E22" s="138">
        <f>'Cronograma de Investimentos'!F22</f>
        <v>0</v>
      </c>
      <c r="F22" s="138">
        <f>'Cronograma de Investimentos'!G22</f>
        <v>0</v>
      </c>
      <c r="G22" s="138">
        <f>'Cronograma de Investimentos'!H22</f>
        <v>0</v>
      </c>
      <c r="H22" s="138">
        <f>'Cronograma de Investimentos'!I22</f>
        <v>0</v>
      </c>
      <c r="I22" s="138">
        <f>'Cronograma de Investimentos'!J22</f>
        <v>0</v>
      </c>
      <c r="J22" s="138">
        <f>'Cronograma de Investimentos'!K22</f>
        <v>0</v>
      </c>
      <c r="K22" s="138">
        <f>'Cronograma de Investimentos'!L22</f>
        <v>0</v>
      </c>
      <c r="L22" s="138">
        <f>'Cronograma de Investimentos'!M22</f>
        <v>0</v>
      </c>
      <c r="M22" s="138">
        <f>'Cronograma de Investimentos'!N22</f>
        <v>0</v>
      </c>
      <c r="N22" s="138">
        <f>'Cronograma de Investimentos'!O22</f>
        <v>0</v>
      </c>
      <c r="O22" s="138">
        <f>'Cronograma de Investimentos'!P22</f>
        <v>0</v>
      </c>
      <c r="P22" s="138">
        <f>'Cronograma de Investimentos'!Q22</f>
        <v>0</v>
      </c>
      <c r="Q22" s="138">
        <f>'Cronograma de Investimentos'!R22</f>
        <v>0</v>
      </c>
      <c r="R22" s="138">
        <f>'Cronograma de Investimentos'!S22</f>
        <v>0</v>
      </c>
      <c r="S22" s="138">
        <f>'Cronograma de Investimentos'!T22</f>
        <v>0</v>
      </c>
    </row>
    <row r="23" spans="4:19">
      <c r="D23" s="11" t="str">
        <f>'Cronograma de Investimentos'!D23</f>
        <v>Depreciação de 5 Anos</v>
      </c>
      <c r="E23" s="138">
        <f>'Cronograma de Investimentos'!F23</f>
        <v>697524.59613094502</v>
      </c>
      <c r="F23" s="138">
        <f>'Cronograma de Investimentos'!G23</f>
        <v>0</v>
      </c>
      <c r="G23" s="138">
        <f>'Cronograma de Investimentos'!H23</f>
        <v>0</v>
      </c>
      <c r="H23" s="138">
        <f>'Cronograma de Investimentos'!I23</f>
        <v>0</v>
      </c>
      <c r="I23" s="138">
        <f>'Cronograma de Investimentos'!J23</f>
        <v>0</v>
      </c>
      <c r="J23" s="138">
        <f>'Cronograma de Investimentos'!K23</f>
        <v>697524.59613094502</v>
      </c>
      <c r="K23" s="138">
        <f>'Cronograma de Investimentos'!L23</f>
        <v>0</v>
      </c>
      <c r="L23" s="138">
        <f>'Cronograma de Investimentos'!M23</f>
        <v>0</v>
      </c>
      <c r="M23" s="138">
        <f>'Cronograma de Investimentos'!N23</f>
        <v>0</v>
      </c>
      <c r="N23" s="138">
        <f>'Cronograma de Investimentos'!O23</f>
        <v>0</v>
      </c>
      <c r="O23" s="138">
        <f>'Cronograma de Investimentos'!P23</f>
        <v>697524.59613094502</v>
      </c>
      <c r="P23" s="138">
        <f>'Cronograma de Investimentos'!Q23</f>
        <v>0</v>
      </c>
      <c r="Q23" s="138">
        <f>'Cronograma de Investimentos'!R23</f>
        <v>0</v>
      </c>
      <c r="R23" s="138">
        <f>'Cronograma de Investimentos'!S23</f>
        <v>0</v>
      </c>
      <c r="S23" s="138">
        <f>'Cronograma de Investimentos'!T23</f>
        <v>0</v>
      </c>
    </row>
    <row r="24" spans="4:19">
      <c r="D24" s="11" t="str">
        <f>'Cronograma de Investimentos'!D24</f>
        <v>Depreciação de 10 Anos</v>
      </c>
      <c r="E24" s="138">
        <f>'Cronograma de Investimentos'!F24</f>
        <v>866227.18111252796</v>
      </c>
      <c r="F24" s="138">
        <f>'Cronograma de Investimentos'!G24</f>
        <v>0</v>
      </c>
      <c r="G24" s="138">
        <f>'Cronograma de Investimentos'!H24</f>
        <v>0</v>
      </c>
      <c r="H24" s="138">
        <f>'Cronograma de Investimentos'!I24</f>
        <v>0</v>
      </c>
      <c r="I24" s="138">
        <f>'Cronograma de Investimentos'!J24</f>
        <v>0</v>
      </c>
      <c r="J24" s="138">
        <f>'Cronograma de Investimentos'!K24</f>
        <v>0</v>
      </c>
      <c r="K24" s="138">
        <f>'Cronograma de Investimentos'!L24</f>
        <v>0</v>
      </c>
      <c r="L24" s="138">
        <f>'Cronograma de Investimentos'!M24</f>
        <v>0</v>
      </c>
      <c r="M24" s="138">
        <f>'Cronograma de Investimentos'!N24</f>
        <v>0</v>
      </c>
      <c r="N24" s="138">
        <f>'Cronograma de Investimentos'!O24</f>
        <v>0</v>
      </c>
      <c r="O24" s="138">
        <f>'Cronograma de Investimentos'!P24</f>
        <v>866227.18111252796</v>
      </c>
      <c r="P24" s="138">
        <f>'Cronograma de Investimentos'!Q24</f>
        <v>0</v>
      </c>
      <c r="Q24" s="138">
        <f>'Cronograma de Investimentos'!R24</f>
        <v>0</v>
      </c>
      <c r="R24" s="138">
        <f>'Cronograma de Investimentos'!S24</f>
        <v>0</v>
      </c>
      <c r="S24" s="138">
        <f>'Cronograma de Investimentos'!T24</f>
        <v>0</v>
      </c>
    </row>
    <row r="25" spans="4:19">
      <c r="D25" s="9" t="str">
        <f>'Cronograma de Investimentos'!D25</f>
        <v>Veículos das Atrações</v>
      </c>
      <c r="E25" s="138">
        <f>'Cronograma de Investimentos'!F25</f>
        <v>0</v>
      </c>
      <c r="F25" s="138">
        <f>'Cronograma de Investimentos'!G25</f>
        <v>0</v>
      </c>
      <c r="G25" s="138">
        <f>'Cronograma de Investimentos'!H25</f>
        <v>0</v>
      </c>
      <c r="H25" s="138">
        <f>'Cronograma de Investimentos'!I25</f>
        <v>0</v>
      </c>
      <c r="I25" s="138">
        <f>'Cronograma de Investimentos'!J25</f>
        <v>0</v>
      </c>
      <c r="J25" s="138">
        <f>'Cronograma de Investimentos'!K25</f>
        <v>0</v>
      </c>
      <c r="K25" s="138">
        <f>'Cronograma de Investimentos'!L25</f>
        <v>0</v>
      </c>
      <c r="L25" s="138">
        <f>'Cronograma de Investimentos'!M25</f>
        <v>0</v>
      </c>
      <c r="M25" s="138">
        <f>'Cronograma de Investimentos'!N25</f>
        <v>0</v>
      </c>
      <c r="N25" s="138">
        <f>'Cronograma de Investimentos'!O25</f>
        <v>0</v>
      </c>
      <c r="O25" s="138">
        <f>'Cronograma de Investimentos'!P25</f>
        <v>0</v>
      </c>
      <c r="P25" s="138">
        <f>'Cronograma de Investimentos'!Q25</f>
        <v>0</v>
      </c>
      <c r="Q25" s="138">
        <f>'Cronograma de Investimentos'!R25</f>
        <v>0</v>
      </c>
      <c r="R25" s="138">
        <f>'Cronograma de Investimentos'!S25</f>
        <v>0</v>
      </c>
      <c r="S25" s="138">
        <f>'Cronograma de Investimentos'!T25</f>
        <v>0</v>
      </c>
    </row>
    <row r="26" spans="4:19">
      <c r="D26" s="11" t="str">
        <f>'Cronograma de Investimentos'!D26</f>
        <v>Depreciação de 2 Anos</v>
      </c>
      <c r="E26" s="138">
        <f>'Cronograma de Investimentos'!F26</f>
        <v>19740.1122</v>
      </c>
      <c r="F26" s="138">
        <f>'Cronograma de Investimentos'!G26</f>
        <v>0</v>
      </c>
      <c r="G26" s="138">
        <f>'Cronograma de Investimentos'!H26</f>
        <v>19740.1122</v>
      </c>
      <c r="H26" s="138">
        <f>'Cronograma de Investimentos'!I26</f>
        <v>0</v>
      </c>
      <c r="I26" s="138">
        <f>'Cronograma de Investimentos'!J26</f>
        <v>19740.1122</v>
      </c>
      <c r="J26" s="138">
        <f>'Cronograma de Investimentos'!K26</f>
        <v>0</v>
      </c>
      <c r="K26" s="138">
        <f>'Cronograma de Investimentos'!L26</f>
        <v>19740.1122</v>
      </c>
      <c r="L26" s="138">
        <f>'Cronograma de Investimentos'!M26</f>
        <v>0</v>
      </c>
      <c r="M26" s="138">
        <f>'Cronograma de Investimentos'!N26</f>
        <v>19740.1122</v>
      </c>
      <c r="N26" s="138">
        <f>'Cronograma de Investimentos'!O26</f>
        <v>0</v>
      </c>
      <c r="O26" s="138">
        <f>'Cronograma de Investimentos'!P26</f>
        <v>19740.1122</v>
      </c>
      <c r="P26" s="138">
        <f>'Cronograma de Investimentos'!Q26</f>
        <v>0</v>
      </c>
      <c r="Q26" s="138">
        <f>'Cronograma de Investimentos'!R26</f>
        <v>19740.1122</v>
      </c>
      <c r="R26" s="138">
        <f>'Cronograma de Investimentos'!S26</f>
        <v>0</v>
      </c>
      <c r="S26" s="138">
        <f>'Cronograma de Investimentos'!T26</f>
        <v>19740.1122</v>
      </c>
    </row>
    <row r="27" spans="4:19">
      <c r="D27" s="11" t="str">
        <f>'Cronograma de Investimentos'!D27</f>
        <v>Depreciação de 5 Anos</v>
      </c>
      <c r="E27" s="138">
        <f>'Cronograma de Investimentos'!F27</f>
        <v>0</v>
      </c>
      <c r="F27" s="138">
        <f>'Cronograma de Investimentos'!G27</f>
        <v>0</v>
      </c>
      <c r="G27" s="138">
        <f>'Cronograma de Investimentos'!H27</f>
        <v>0</v>
      </c>
      <c r="H27" s="138">
        <f>'Cronograma de Investimentos'!I27</f>
        <v>0</v>
      </c>
      <c r="I27" s="138">
        <f>'Cronograma de Investimentos'!J27</f>
        <v>0</v>
      </c>
      <c r="J27" s="138">
        <f>'Cronograma de Investimentos'!K27</f>
        <v>0</v>
      </c>
      <c r="K27" s="138">
        <f>'Cronograma de Investimentos'!L27</f>
        <v>0</v>
      </c>
      <c r="L27" s="138">
        <f>'Cronograma de Investimentos'!M27</f>
        <v>0</v>
      </c>
      <c r="M27" s="138">
        <f>'Cronograma de Investimentos'!N27</f>
        <v>0</v>
      </c>
      <c r="N27" s="138">
        <f>'Cronograma de Investimentos'!O27</f>
        <v>0</v>
      </c>
      <c r="O27" s="138">
        <f>'Cronograma de Investimentos'!P27</f>
        <v>0</v>
      </c>
      <c r="P27" s="138">
        <f>'Cronograma de Investimentos'!Q27</f>
        <v>0</v>
      </c>
      <c r="Q27" s="138">
        <f>'Cronograma de Investimentos'!R27</f>
        <v>0</v>
      </c>
      <c r="R27" s="138">
        <f>'Cronograma de Investimentos'!S27</f>
        <v>0</v>
      </c>
      <c r="S27" s="138">
        <f>'Cronograma de Investimentos'!T27</f>
        <v>0</v>
      </c>
    </row>
    <row r="28" spans="4:19">
      <c r="D28" s="11" t="str">
        <f>'Cronograma de Investimentos'!D28</f>
        <v>Depreciação de 10 Anos</v>
      </c>
      <c r="E28" s="138">
        <f>'Cronograma de Investimentos'!F28</f>
        <v>1710809.7239999997</v>
      </c>
      <c r="F28" s="138">
        <f>'Cronograma de Investimentos'!G28</f>
        <v>0</v>
      </c>
      <c r="G28" s="138">
        <f>'Cronograma de Investimentos'!H28</f>
        <v>0</v>
      </c>
      <c r="H28" s="138">
        <f>'Cronograma de Investimentos'!I28</f>
        <v>0</v>
      </c>
      <c r="I28" s="138">
        <f>'Cronograma de Investimentos'!J28</f>
        <v>0</v>
      </c>
      <c r="J28" s="138">
        <f>'Cronograma de Investimentos'!K28</f>
        <v>0</v>
      </c>
      <c r="K28" s="138">
        <f>'Cronograma de Investimentos'!L28</f>
        <v>0</v>
      </c>
      <c r="L28" s="138">
        <f>'Cronograma de Investimentos'!M28</f>
        <v>0</v>
      </c>
      <c r="M28" s="138">
        <f>'Cronograma de Investimentos'!N28</f>
        <v>0</v>
      </c>
      <c r="N28" s="138">
        <f>'Cronograma de Investimentos'!O28</f>
        <v>0</v>
      </c>
      <c r="O28" s="138">
        <f>'Cronograma de Investimentos'!P28</f>
        <v>1710809.7239999997</v>
      </c>
      <c r="P28" s="138">
        <f>'Cronograma de Investimentos'!Q28</f>
        <v>0</v>
      </c>
      <c r="Q28" s="138">
        <f>'Cronograma de Investimentos'!R28</f>
        <v>0</v>
      </c>
      <c r="R28" s="138">
        <f>'Cronograma de Investimentos'!S28</f>
        <v>0</v>
      </c>
      <c r="S28" s="138">
        <f>'Cronograma de Investimentos'!T28</f>
        <v>0</v>
      </c>
    </row>
    <row r="30" spans="4:19" ht="16.5">
      <c r="D30" s="2" t="s">
        <v>7114</v>
      </c>
      <c r="E30" s="2">
        <v>16</v>
      </c>
      <c r="F30" s="2">
        <v>17</v>
      </c>
      <c r="G30" s="2">
        <v>18</v>
      </c>
      <c r="H30" s="2">
        <v>19</v>
      </c>
      <c r="I30" s="2">
        <v>20</v>
      </c>
      <c r="J30" s="2">
        <v>21</v>
      </c>
      <c r="K30" s="2">
        <v>22</v>
      </c>
      <c r="L30" s="2">
        <v>23</v>
      </c>
      <c r="M30" s="2">
        <v>24</v>
      </c>
      <c r="N30" s="2">
        <v>25</v>
      </c>
      <c r="O30" s="2">
        <v>26</v>
      </c>
      <c r="P30" s="2">
        <v>27</v>
      </c>
      <c r="Q30" s="2">
        <v>28</v>
      </c>
      <c r="R30" s="2">
        <v>29</v>
      </c>
      <c r="S30" s="2">
        <v>30</v>
      </c>
    </row>
    <row r="31" spans="4:19" ht="15.75">
      <c r="D31" s="4" t="str">
        <f t="shared" ref="D31:D52" si="0">D7</f>
        <v>Intervenções Obrigatórias</v>
      </c>
      <c r="E31" s="138"/>
      <c r="F31" s="138"/>
      <c r="G31" s="138"/>
      <c r="H31" s="138"/>
      <c r="I31" s="138"/>
      <c r="J31" s="138"/>
      <c r="K31" s="138"/>
      <c r="L31" s="138"/>
      <c r="M31" s="138"/>
      <c r="N31" s="138"/>
      <c r="O31" s="138"/>
      <c r="P31" s="138"/>
      <c r="Q31" s="138"/>
      <c r="R31" s="138"/>
      <c r="S31" s="138"/>
    </row>
    <row r="32" spans="4:19">
      <c r="D32" s="6" t="str">
        <f t="shared" si="0"/>
        <v>Infraestrutura</v>
      </c>
      <c r="E32" s="138">
        <f ca="1">'Cronograma de Investimentos'!U8</f>
        <v>0</v>
      </c>
      <c r="F32" s="138">
        <f ca="1">'Cronograma de Investimentos'!V8</f>
        <v>0</v>
      </c>
      <c r="G32" s="138">
        <f ca="1">'Cronograma de Investimentos'!W8</f>
        <v>0</v>
      </c>
      <c r="H32" s="138">
        <f ca="1">'Cronograma de Investimentos'!X8</f>
        <v>0</v>
      </c>
      <c r="I32" s="138">
        <f ca="1">'Cronograma de Investimentos'!Y8</f>
        <v>0</v>
      </c>
      <c r="J32" s="138">
        <f ca="1">'Cronograma de Investimentos'!Z8</f>
        <v>0</v>
      </c>
      <c r="K32" s="138">
        <f ca="1">'Cronograma de Investimentos'!AA8</f>
        <v>0</v>
      </c>
      <c r="L32" s="138">
        <f ca="1">'Cronograma de Investimentos'!AB8</f>
        <v>0</v>
      </c>
      <c r="M32" s="138">
        <f ca="1">'Cronograma de Investimentos'!AC8</f>
        <v>0</v>
      </c>
      <c r="N32" s="138">
        <f ca="1">'Cronograma de Investimentos'!AD8</f>
        <v>0</v>
      </c>
      <c r="O32" s="138">
        <f ca="1">'Cronograma de Investimentos'!AE8</f>
        <v>0</v>
      </c>
      <c r="P32" s="138">
        <f ca="1">'Cronograma de Investimentos'!AF8</f>
        <v>0</v>
      </c>
      <c r="Q32" s="138">
        <f ca="1">'Cronograma de Investimentos'!AG8</f>
        <v>0</v>
      </c>
      <c r="R32" s="138">
        <f ca="1">'Cronograma de Investimentos'!AH8</f>
        <v>0</v>
      </c>
      <c r="S32" s="138">
        <f ca="1">'Cronograma de Investimentos'!AI8</f>
        <v>0</v>
      </c>
    </row>
    <row r="33" spans="4:19">
      <c r="D33" s="6" t="str">
        <f t="shared" si="0"/>
        <v>Edificações</v>
      </c>
      <c r="E33" s="138">
        <f ca="1">'Cronograma de Investimentos'!U9</f>
        <v>0</v>
      </c>
      <c r="F33" s="138">
        <f ca="1">'Cronograma de Investimentos'!V9</f>
        <v>0</v>
      </c>
      <c r="G33" s="138">
        <f ca="1">'Cronograma de Investimentos'!W9</f>
        <v>0</v>
      </c>
      <c r="H33" s="138">
        <f ca="1">'Cronograma de Investimentos'!X9</f>
        <v>0</v>
      </c>
      <c r="I33" s="138">
        <f ca="1">'Cronograma de Investimentos'!Y9</f>
        <v>0</v>
      </c>
      <c r="J33" s="138">
        <f ca="1">'Cronograma de Investimentos'!Z9</f>
        <v>0</v>
      </c>
      <c r="K33" s="138">
        <f ca="1">'Cronograma de Investimentos'!AA9</f>
        <v>0</v>
      </c>
      <c r="L33" s="138">
        <f ca="1">'Cronograma de Investimentos'!AB9</f>
        <v>0</v>
      </c>
      <c r="M33" s="138">
        <f ca="1">'Cronograma de Investimentos'!AC9</f>
        <v>0</v>
      </c>
      <c r="N33" s="138">
        <f ca="1">'Cronograma de Investimentos'!AD9</f>
        <v>0</v>
      </c>
      <c r="O33" s="138">
        <f ca="1">'Cronograma de Investimentos'!AE9</f>
        <v>0</v>
      </c>
      <c r="P33" s="138">
        <f ca="1">'Cronograma de Investimentos'!AF9</f>
        <v>0</v>
      </c>
      <c r="Q33" s="138">
        <f ca="1">'Cronograma de Investimentos'!AG9</f>
        <v>0</v>
      </c>
      <c r="R33" s="138">
        <f ca="1">'Cronograma de Investimentos'!AH9</f>
        <v>0</v>
      </c>
      <c r="S33" s="138">
        <f ca="1">'Cronograma de Investimentos'!AI9</f>
        <v>0</v>
      </c>
    </row>
    <row r="34" spans="4:19">
      <c r="D34" s="6" t="str">
        <f t="shared" si="0"/>
        <v>Recintos</v>
      </c>
      <c r="E34" s="138">
        <f ca="1">'Cronograma de Investimentos'!U10</f>
        <v>0</v>
      </c>
      <c r="F34" s="138">
        <f ca="1">'Cronograma de Investimentos'!V10</f>
        <v>0</v>
      </c>
      <c r="G34" s="138">
        <f ca="1">'Cronograma de Investimentos'!W10</f>
        <v>0</v>
      </c>
      <c r="H34" s="138">
        <f ca="1">'Cronograma de Investimentos'!X10</f>
        <v>0</v>
      </c>
      <c r="I34" s="138">
        <f ca="1">'Cronograma de Investimentos'!Y10</f>
        <v>0</v>
      </c>
      <c r="J34" s="138">
        <f ca="1">'Cronograma de Investimentos'!Z10</f>
        <v>0</v>
      </c>
      <c r="K34" s="138">
        <f ca="1">'Cronograma de Investimentos'!AA10</f>
        <v>0</v>
      </c>
      <c r="L34" s="138">
        <f ca="1">'Cronograma de Investimentos'!AB10</f>
        <v>0</v>
      </c>
      <c r="M34" s="138">
        <f ca="1">'Cronograma de Investimentos'!AC10</f>
        <v>0</v>
      </c>
      <c r="N34" s="138">
        <f ca="1">'Cronograma de Investimentos'!AD10</f>
        <v>0</v>
      </c>
      <c r="O34" s="138">
        <f ca="1">'Cronograma de Investimentos'!AE10</f>
        <v>0</v>
      </c>
      <c r="P34" s="138">
        <f ca="1">'Cronograma de Investimentos'!AF10</f>
        <v>0</v>
      </c>
      <c r="Q34" s="138">
        <f ca="1">'Cronograma de Investimentos'!AG10</f>
        <v>0</v>
      </c>
      <c r="R34" s="138">
        <f ca="1">'Cronograma de Investimentos'!AH10</f>
        <v>0</v>
      </c>
      <c r="S34" s="138">
        <f ca="1">'Cronograma de Investimentos'!AI10</f>
        <v>0</v>
      </c>
    </row>
    <row r="35" spans="4:19">
      <c r="D35" s="6" t="str">
        <f t="shared" si="0"/>
        <v>Aquisição e Reposição do Plantel de Animais</v>
      </c>
      <c r="E35" s="138">
        <f>'Cronograma de Investimentos'!U11</f>
        <v>2009438.9793203531</v>
      </c>
      <c r="F35" s="138">
        <f>'Cronograma de Investimentos'!V11</f>
        <v>329371.96758979326</v>
      </c>
      <c r="G35" s="138">
        <f>'Cronograma de Investimentos'!W11</f>
        <v>0</v>
      </c>
      <c r="H35" s="138">
        <f>'Cronograma de Investimentos'!X11</f>
        <v>0</v>
      </c>
      <c r="I35" s="138">
        <f>'Cronograma de Investimentos'!Y11</f>
        <v>349890.22130850167</v>
      </c>
      <c r="J35" s="138">
        <f>'Cronograma de Investimentos'!Z11</f>
        <v>132288.74108114647</v>
      </c>
      <c r="K35" s="138">
        <f>'Cronograma de Investimentos'!AA11</f>
        <v>184394.30644576129</v>
      </c>
      <c r="L35" s="138">
        <f>'Cronograma de Investimentos'!AB11</f>
        <v>453561.39799250214</v>
      </c>
      <c r="M35" s="138">
        <f>'Cronograma de Investimentos'!AC11</f>
        <v>0</v>
      </c>
      <c r="N35" s="138">
        <f>'Cronograma de Investimentos'!AD11</f>
        <v>0</v>
      </c>
      <c r="O35" s="138">
        <f>'Cronograma de Investimentos'!AE11</f>
        <v>313173.34623291815</v>
      </c>
      <c r="P35" s="138">
        <f>'Cronograma de Investimentos'!AF11</f>
        <v>0</v>
      </c>
      <c r="Q35" s="138">
        <f>'Cronograma de Investimentos'!AG11</f>
        <v>0</v>
      </c>
      <c r="R35" s="138">
        <f>'Cronograma de Investimentos'!AH11</f>
        <v>485958.64070625231</v>
      </c>
      <c r="S35" s="138">
        <f>'Cronograma de Investimentos'!AI11</f>
        <v>10799.080904583381</v>
      </c>
    </row>
    <row r="36" spans="4:19" ht="15.75">
      <c r="D36" s="4" t="str">
        <f t="shared" si="0"/>
        <v>Intervenções Não Obrigatórias</v>
      </c>
      <c r="E36" s="138"/>
      <c r="F36" s="138"/>
      <c r="G36" s="138"/>
      <c r="H36" s="138"/>
      <c r="I36" s="138"/>
      <c r="J36" s="138"/>
      <c r="K36" s="138"/>
      <c r="L36" s="138"/>
      <c r="M36" s="138"/>
      <c r="N36" s="138"/>
      <c r="O36" s="138"/>
      <c r="P36" s="138"/>
      <c r="Q36" s="138"/>
      <c r="R36" s="138"/>
      <c r="S36" s="138"/>
    </row>
    <row r="37" spans="4:19">
      <c r="D37" s="6" t="str">
        <f t="shared" si="0"/>
        <v>Atrações</v>
      </c>
      <c r="E37" s="138">
        <f ca="1">'Cronograma de Investimentos'!U13</f>
        <v>0</v>
      </c>
      <c r="F37" s="138">
        <f ca="1">'Cronograma de Investimentos'!V13</f>
        <v>0</v>
      </c>
      <c r="G37" s="138">
        <f ca="1">'Cronograma de Investimentos'!W13</f>
        <v>0</v>
      </c>
      <c r="H37" s="138">
        <f ca="1">'Cronograma de Investimentos'!X13</f>
        <v>0</v>
      </c>
      <c r="I37" s="138">
        <f ca="1">'Cronograma de Investimentos'!Y13</f>
        <v>0</v>
      </c>
      <c r="J37" s="138">
        <f ca="1">'Cronograma de Investimentos'!Z13</f>
        <v>0</v>
      </c>
      <c r="K37" s="138">
        <f ca="1">'Cronograma de Investimentos'!AA13</f>
        <v>0</v>
      </c>
      <c r="L37" s="138">
        <f ca="1">'Cronograma de Investimentos'!AB13</f>
        <v>0</v>
      </c>
      <c r="M37" s="138">
        <f ca="1">'Cronograma de Investimentos'!AC13</f>
        <v>0</v>
      </c>
      <c r="N37" s="138">
        <f ca="1">'Cronograma de Investimentos'!AD13</f>
        <v>0</v>
      </c>
      <c r="O37" s="138">
        <f ca="1">'Cronograma de Investimentos'!AE13</f>
        <v>0</v>
      </c>
      <c r="P37" s="138">
        <f ca="1">'Cronograma de Investimentos'!AF13</f>
        <v>0</v>
      </c>
      <c r="Q37" s="138">
        <f ca="1">'Cronograma de Investimentos'!AG13</f>
        <v>0</v>
      </c>
      <c r="R37" s="138">
        <f ca="1">'Cronograma de Investimentos'!AH13</f>
        <v>0</v>
      </c>
      <c r="S37" s="138">
        <f ca="1">'Cronograma de Investimentos'!AI13</f>
        <v>0</v>
      </c>
    </row>
    <row r="38" spans="4:19" ht="15.75">
      <c r="D38" s="4" t="str">
        <f t="shared" si="0"/>
        <v>Manutenção Programada</v>
      </c>
      <c r="E38" s="138"/>
      <c r="F38" s="138"/>
      <c r="G38" s="138"/>
      <c r="H38" s="138"/>
      <c r="I38" s="138"/>
      <c r="J38" s="138"/>
      <c r="K38" s="138"/>
      <c r="L38" s="138"/>
      <c r="M38" s="138"/>
      <c r="N38" s="138"/>
      <c r="O38" s="138"/>
      <c r="P38" s="138"/>
      <c r="Q38" s="138"/>
      <c r="R38" s="138"/>
      <c r="S38" s="138"/>
    </row>
    <row r="39" spans="4:19">
      <c r="D39" s="6" t="str">
        <f t="shared" si="0"/>
        <v>Manutenção Programada da Infraestrutura Física do Parque</v>
      </c>
      <c r="E39" s="138">
        <f ca="1">'Cronograma de Investimentos'!U15</f>
        <v>0</v>
      </c>
      <c r="F39" s="138">
        <f ca="1">'Cronograma de Investimentos'!V15</f>
        <v>0</v>
      </c>
      <c r="G39" s="138">
        <f ca="1">'Cronograma de Investimentos'!W15</f>
        <v>0</v>
      </c>
      <c r="H39" s="138">
        <f ca="1">'Cronograma de Investimentos'!X15</f>
        <v>0</v>
      </c>
      <c r="I39" s="138">
        <f ca="1">'Cronograma de Investimentos'!Y15</f>
        <v>0</v>
      </c>
      <c r="J39" s="138">
        <f ca="1">'Cronograma de Investimentos'!Z15</f>
        <v>889436.95722928364</v>
      </c>
      <c r="K39" s="138">
        <f ca="1">'Cronograma de Investimentos'!AA15</f>
        <v>252550.70079628623</v>
      </c>
      <c r="L39" s="138">
        <f ca="1">'Cronograma de Investimentos'!AB15</f>
        <v>222191.96519628621</v>
      </c>
      <c r="M39" s="138">
        <f ca="1">'Cronograma de Investimentos'!AC15</f>
        <v>0</v>
      </c>
      <c r="N39" s="138">
        <f ca="1">'Cronograma de Investimentos'!AD15</f>
        <v>0</v>
      </c>
      <c r="O39" s="138">
        <f ca="1">'Cronograma de Investimentos'!AE15</f>
        <v>0</v>
      </c>
      <c r="P39" s="138">
        <f ca="1">'Cronograma de Investimentos'!AF15</f>
        <v>0</v>
      </c>
      <c r="Q39" s="138">
        <f ca="1">'Cronograma de Investimentos'!AG15</f>
        <v>0</v>
      </c>
      <c r="R39" s="138">
        <f ca="1">'Cronograma de Investimentos'!AH15</f>
        <v>0</v>
      </c>
      <c r="S39" s="138">
        <f ca="1">'Cronograma de Investimentos'!AI15</f>
        <v>0</v>
      </c>
    </row>
    <row r="40" spans="4:19" ht="15.75">
      <c r="D40" s="7" t="str">
        <f t="shared" si="0"/>
        <v>Investimentos Operacionais</v>
      </c>
      <c r="E40" s="138">
        <f>'Cronograma de Investimentos'!U16</f>
        <v>0</v>
      </c>
      <c r="F40" s="138">
        <f>'Cronograma de Investimentos'!V16</f>
        <v>0</v>
      </c>
      <c r="G40" s="138">
        <f>'Cronograma de Investimentos'!W16</f>
        <v>0</v>
      </c>
      <c r="H40" s="138">
        <f>'Cronograma de Investimentos'!X16</f>
        <v>0</v>
      </c>
      <c r="I40" s="138">
        <f>'Cronograma de Investimentos'!Y16</f>
        <v>0</v>
      </c>
      <c r="J40" s="138">
        <f>'Cronograma de Investimentos'!Z16</f>
        <v>0</v>
      </c>
      <c r="K40" s="138">
        <f>'Cronograma de Investimentos'!AA16</f>
        <v>0</v>
      </c>
      <c r="L40" s="138">
        <f>'Cronograma de Investimentos'!AB16</f>
        <v>0</v>
      </c>
      <c r="M40" s="138">
        <f>'Cronograma de Investimentos'!AC16</f>
        <v>0</v>
      </c>
      <c r="N40" s="138">
        <f>'Cronograma de Investimentos'!AD16</f>
        <v>0</v>
      </c>
      <c r="O40" s="138">
        <f>'Cronograma de Investimentos'!AE16</f>
        <v>0</v>
      </c>
      <c r="P40" s="138">
        <f>'Cronograma de Investimentos'!AF16</f>
        <v>0</v>
      </c>
      <c r="Q40" s="138">
        <f>'Cronograma de Investimentos'!AG16</f>
        <v>0</v>
      </c>
      <c r="R40" s="138">
        <f>'Cronograma de Investimentos'!AH16</f>
        <v>0</v>
      </c>
      <c r="S40" s="138">
        <f>'Cronograma de Investimentos'!AI16</f>
        <v>0</v>
      </c>
    </row>
    <row r="41" spans="4:19">
      <c r="D41" s="9" t="str">
        <f t="shared" si="0"/>
        <v>Equipamentos e Sistemas</v>
      </c>
      <c r="E41" s="138">
        <f>'Cronograma de Investimentos'!U17</f>
        <v>0</v>
      </c>
      <c r="F41" s="138">
        <f>'Cronograma de Investimentos'!V17</f>
        <v>0</v>
      </c>
      <c r="G41" s="138">
        <f>'Cronograma de Investimentos'!W17</f>
        <v>0</v>
      </c>
      <c r="H41" s="138">
        <f>'Cronograma de Investimentos'!X17</f>
        <v>0</v>
      </c>
      <c r="I41" s="138">
        <f>'Cronograma de Investimentos'!Y17</f>
        <v>0</v>
      </c>
      <c r="J41" s="138">
        <f>'Cronograma de Investimentos'!Z17</f>
        <v>0</v>
      </c>
      <c r="K41" s="138">
        <f>'Cronograma de Investimentos'!AA17</f>
        <v>0</v>
      </c>
      <c r="L41" s="138">
        <f>'Cronograma de Investimentos'!AB17</f>
        <v>0</v>
      </c>
      <c r="M41" s="138">
        <f>'Cronograma de Investimentos'!AC17</f>
        <v>0</v>
      </c>
      <c r="N41" s="138">
        <f>'Cronograma de Investimentos'!AD17</f>
        <v>0</v>
      </c>
      <c r="O41" s="138">
        <f>'Cronograma de Investimentos'!AE17</f>
        <v>0</v>
      </c>
      <c r="P41" s="138">
        <f>'Cronograma de Investimentos'!AF17</f>
        <v>0</v>
      </c>
      <c r="Q41" s="138">
        <f>'Cronograma de Investimentos'!AG17</f>
        <v>0</v>
      </c>
      <c r="R41" s="138">
        <f>'Cronograma de Investimentos'!AH17</f>
        <v>0</v>
      </c>
      <c r="S41" s="138">
        <f>'Cronograma de Investimentos'!AI17</f>
        <v>0</v>
      </c>
    </row>
    <row r="42" spans="4:19">
      <c r="D42" s="11" t="str">
        <f t="shared" si="0"/>
        <v>Depreciação de 2 Anos</v>
      </c>
      <c r="E42" s="138">
        <f>'Cronograma de Investimentos'!U18</f>
        <v>0</v>
      </c>
      <c r="F42" s="138">
        <f>'Cronograma de Investimentos'!V18</f>
        <v>178534.26689516887</v>
      </c>
      <c r="G42" s="138">
        <f>'Cronograma de Investimentos'!W18</f>
        <v>0</v>
      </c>
      <c r="H42" s="138">
        <f>'Cronograma de Investimentos'!X18</f>
        <v>178534.26689516887</v>
      </c>
      <c r="I42" s="138">
        <f>'Cronograma de Investimentos'!Y18</f>
        <v>0</v>
      </c>
      <c r="J42" s="138">
        <f>'Cronograma de Investimentos'!Z18</f>
        <v>178534.26689516887</v>
      </c>
      <c r="K42" s="138">
        <f>'Cronograma de Investimentos'!AA18</f>
        <v>0</v>
      </c>
      <c r="L42" s="138">
        <f>'Cronograma de Investimentos'!AB18</f>
        <v>178534.26689516887</v>
      </c>
      <c r="M42" s="138">
        <f>'Cronograma de Investimentos'!AC18</f>
        <v>0</v>
      </c>
      <c r="N42" s="138">
        <f>'Cronograma de Investimentos'!AD18</f>
        <v>178534.26689516887</v>
      </c>
      <c r="O42" s="138">
        <f>'Cronograma de Investimentos'!AE18</f>
        <v>0</v>
      </c>
      <c r="P42" s="138">
        <f>'Cronograma de Investimentos'!AF18</f>
        <v>178534.26689516887</v>
      </c>
      <c r="Q42" s="138">
        <f>'Cronograma de Investimentos'!AG18</f>
        <v>0</v>
      </c>
      <c r="R42" s="138">
        <f>'Cronograma de Investimentos'!AH18</f>
        <v>178534.26689516887</v>
      </c>
      <c r="S42" s="138">
        <f>'Cronograma de Investimentos'!AI18</f>
        <v>0</v>
      </c>
    </row>
    <row r="43" spans="4:19">
      <c r="D43" s="11" t="str">
        <f t="shared" si="0"/>
        <v>Depreciação de 5 Anos</v>
      </c>
      <c r="E43" s="138">
        <f>'Cronograma de Investimentos'!U19</f>
        <v>1153606.13868625</v>
      </c>
      <c r="F43" s="138">
        <f>'Cronograma de Investimentos'!V19</f>
        <v>0</v>
      </c>
      <c r="G43" s="138">
        <f>'Cronograma de Investimentos'!W19</f>
        <v>0</v>
      </c>
      <c r="H43" s="138">
        <f>'Cronograma de Investimentos'!X19</f>
        <v>0</v>
      </c>
      <c r="I43" s="138">
        <f>'Cronograma de Investimentos'!Y19</f>
        <v>0</v>
      </c>
      <c r="J43" s="138">
        <f>'Cronograma de Investimentos'!Z19</f>
        <v>1153606.13868625</v>
      </c>
      <c r="K43" s="138">
        <f>'Cronograma de Investimentos'!AA19</f>
        <v>0</v>
      </c>
      <c r="L43" s="138">
        <f>'Cronograma de Investimentos'!AB19</f>
        <v>0</v>
      </c>
      <c r="M43" s="138">
        <f>'Cronograma de Investimentos'!AC19</f>
        <v>0</v>
      </c>
      <c r="N43" s="138">
        <f>'Cronograma de Investimentos'!AD19</f>
        <v>0</v>
      </c>
      <c r="O43" s="138">
        <f>'Cronograma de Investimentos'!AE19</f>
        <v>1153606.13868625</v>
      </c>
      <c r="P43" s="138">
        <f>'Cronograma de Investimentos'!AF19</f>
        <v>0</v>
      </c>
      <c r="Q43" s="138">
        <f>'Cronograma de Investimentos'!AG19</f>
        <v>0</v>
      </c>
      <c r="R43" s="138">
        <f>'Cronograma de Investimentos'!AH19</f>
        <v>0</v>
      </c>
      <c r="S43" s="138">
        <f>'Cronograma de Investimentos'!AI19</f>
        <v>0</v>
      </c>
    </row>
    <row r="44" spans="4:19">
      <c r="D44" s="11" t="str">
        <f t="shared" si="0"/>
        <v>Depreciação de 10 Anos</v>
      </c>
      <c r="E44" s="138">
        <f>'Cronograma de Investimentos'!U20</f>
        <v>0</v>
      </c>
      <c r="F44" s="138">
        <f>'Cronograma de Investimentos'!V20</f>
        <v>0</v>
      </c>
      <c r="G44" s="138">
        <f>'Cronograma de Investimentos'!W20</f>
        <v>0</v>
      </c>
      <c r="H44" s="138">
        <f>'Cronograma de Investimentos'!X20</f>
        <v>0</v>
      </c>
      <c r="I44" s="138">
        <f>'Cronograma de Investimentos'!Y20</f>
        <v>0</v>
      </c>
      <c r="J44" s="138">
        <f>'Cronograma de Investimentos'!Z20</f>
        <v>1387797.8838326833</v>
      </c>
      <c r="K44" s="138">
        <f>'Cronograma de Investimentos'!AA20</f>
        <v>0</v>
      </c>
      <c r="L44" s="138">
        <f>'Cronograma de Investimentos'!AB20</f>
        <v>0</v>
      </c>
      <c r="M44" s="138">
        <f>'Cronograma de Investimentos'!AC20</f>
        <v>0</v>
      </c>
      <c r="N44" s="138">
        <f>'Cronograma de Investimentos'!AD20</f>
        <v>0</v>
      </c>
      <c r="O44" s="138">
        <f>'Cronograma de Investimentos'!AE20</f>
        <v>0</v>
      </c>
      <c r="P44" s="138">
        <f>'Cronograma de Investimentos'!AF20</f>
        <v>0</v>
      </c>
      <c r="Q44" s="138">
        <f>'Cronograma de Investimentos'!AG20</f>
        <v>0</v>
      </c>
      <c r="R44" s="138">
        <f>'Cronograma de Investimentos'!AH20</f>
        <v>0</v>
      </c>
      <c r="S44" s="138">
        <f>'Cronograma de Investimentos'!AI20</f>
        <v>0</v>
      </c>
    </row>
    <row r="45" spans="4:19">
      <c r="D45" s="9" t="str">
        <f t="shared" si="0"/>
        <v>Veículos</v>
      </c>
      <c r="E45" s="138">
        <f>'Cronograma de Investimentos'!U21</f>
        <v>0</v>
      </c>
      <c r="F45" s="138">
        <f>'Cronograma de Investimentos'!V21</f>
        <v>0</v>
      </c>
      <c r="G45" s="138">
        <f>'Cronograma de Investimentos'!W21</f>
        <v>0</v>
      </c>
      <c r="H45" s="138">
        <f>'Cronograma de Investimentos'!X21</f>
        <v>0</v>
      </c>
      <c r="I45" s="138">
        <f>'Cronograma de Investimentos'!Y21</f>
        <v>0</v>
      </c>
      <c r="J45" s="138">
        <f>'Cronograma de Investimentos'!Z21</f>
        <v>0</v>
      </c>
      <c r="K45" s="138">
        <f>'Cronograma de Investimentos'!AA21</f>
        <v>0</v>
      </c>
      <c r="L45" s="138">
        <f>'Cronograma de Investimentos'!AB21</f>
        <v>0</v>
      </c>
      <c r="M45" s="138">
        <f>'Cronograma de Investimentos'!AC21</f>
        <v>0</v>
      </c>
      <c r="N45" s="138">
        <f>'Cronograma de Investimentos'!AD21</f>
        <v>0</v>
      </c>
      <c r="O45" s="138">
        <f>'Cronograma de Investimentos'!AE21</f>
        <v>0</v>
      </c>
      <c r="P45" s="138">
        <f>'Cronograma de Investimentos'!AF21</f>
        <v>0</v>
      </c>
      <c r="Q45" s="138">
        <f>'Cronograma de Investimentos'!AG21</f>
        <v>0</v>
      </c>
      <c r="R45" s="138">
        <f>'Cronograma de Investimentos'!AH21</f>
        <v>0</v>
      </c>
      <c r="S45" s="138">
        <f>'Cronograma de Investimentos'!AI21</f>
        <v>0</v>
      </c>
    </row>
    <row r="46" spans="4:19">
      <c r="D46" s="11" t="str">
        <f t="shared" si="0"/>
        <v>Depreciação de 2 Anos</v>
      </c>
      <c r="E46" s="138">
        <f>'Cronograma de Investimentos'!U22</f>
        <v>0</v>
      </c>
      <c r="F46" s="138">
        <f>'Cronograma de Investimentos'!V22</f>
        <v>0</v>
      </c>
      <c r="G46" s="138">
        <f>'Cronograma de Investimentos'!W22</f>
        <v>0</v>
      </c>
      <c r="H46" s="138">
        <f>'Cronograma de Investimentos'!X22</f>
        <v>0</v>
      </c>
      <c r="I46" s="138">
        <f>'Cronograma de Investimentos'!Y22</f>
        <v>0</v>
      </c>
      <c r="J46" s="138">
        <f>'Cronograma de Investimentos'!Z22</f>
        <v>0</v>
      </c>
      <c r="K46" s="138">
        <f>'Cronograma de Investimentos'!AA22</f>
        <v>0</v>
      </c>
      <c r="L46" s="138">
        <f>'Cronograma de Investimentos'!AB22</f>
        <v>0</v>
      </c>
      <c r="M46" s="138">
        <f>'Cronograma de Investimentos'!AC22</f>
        <v>0</v>
      </c>
      <c r="N46" s="138">
        <f>'Cronograma de Investimentos'!AD22</f>
        <v>0</v>
      </c>
      <c r="O46" s="138">
        <f>'Cronograma de Investimentos'!AE22</f>
        <v>0</v>
      </c>
      <c r="P46" s="138">
        <f>'Cronograma de Investimentos'!AF22</f>
        <v>0</v>
      </c>
      <c r="Q46" s="138">
        <f>'Cronograma de Investimentos'!AG22</f>
        <v>0</v>
      </c>
      <c r="R46" s="138">
        <f>'Cronograma de Investimentos'!AH22</f>
        <v>0</v>
      </c>
      <c r="S46" s="138">
        <f>'Cronograma de Investimentos'!AI22</f>
        <v>0</v>
      </c>
    </row>
    <row r="47" spans="4:19">
      <c r="D47" s="11" t="str">
        <f t="shared" si="0"/>
        <v>Depreciação de 5 Anos</v>
      </c>
      <c r="E47" s="138">
        <f>'Cronograma de Investimentos'!U23</f>
        <v>697524.59613094502</v>
      </c>
      <c r="F47" s="138">
        <f>'Cronograma de Investimentos'!V23</f>
        <v>0</v>
      </c>
      <c r="G47" s="138">
        <f>'Cronograma de Investimentos'!W23</f>
        <v>0</v>
      </c>
      <c r="H47" s="138">
        <f>'Cronograma de Investimentos'!X23</f>
        <v>0</v>
      </c>
      <c r="I47" s="138">
        <f>'Cronograma de Investimentos'!Y23</f>
        <v>0</v>
      </c>
      <c r="J47" s="138">
        <f>'Cronograma de Investimentos'!Z23</f>
        <v>697524.59613094502</v>
      </c>
      <c r="K47" s="138">
        <f>'Cronograma de Investimentos'!AA23</f>
        <v>0</v>
      </c>
      <c r="L47" s="138">
        <f>'Cronograma de Investimentos'!AB23</f>
        <v>0</v>
      </c>
      <c r="M47" s="138">
        <f>'Cronograma de Investimentos'!AC23</f>
        <v>0</v>
      </c>
      <c r="N47" s="138">
        <f>'Cronograma de Investimentos'!AD23</f>
        <v>0</v>
      </c>
      <c r="O47" s="138">
        <f>'Cronograma de Investimentos'!AE23</f>
        <v>697524.59613094502</v>
      </c>
      <c r="P47" s="138">
        <f>'Cronograma de Investimentos'!AF23</f>
        <v>0</v>
      </c>
      <c r="Q47" s="138">
        <f>'Cronograma de Investimentos'!AG23</f>
        <v>0</v>
      </c>
      <c r="R47" s="138">
        <f>'Cronograma de Investimentos'!AH23</f>
        <v>0</v>
      </c>
      <c r="S47" s="138">
        <f>'Cronograma de Investimentos'!AI23</f>
        <v>0</v>
      </c>
    </row>
    <row r="48" spans="4:19">
      <c r="D48" s="11" t="str">
        <f t="shared" si="0"/>
        <v>Depreciação de 10 Anos</v>
      </c>
      <c r="E48" s="138">
        <f>'Cronograma de Investimentos'!U24</f>
        <v>0</v>
      </c>
      <c r="F48" s="138">
        <f>'Cronograma de Investimentos'!V24</f>
        <v>0</v>
      </c>
      <c r="G48" s="138">
        <f>'Cronograma de Investimentos'!W24</f>
        <v>0</v>
      </c>
      <c r="H48" s="138">
        <f>'Cronograma de Investimentos'!X24</f>
        <v>0</v>
      </c>
      <c r="I48" s="138">
        <f>'Cronograma de Investimentos'!Y24</f>
        <v>0</v>
      </c>
      <c r="J48" s="138">
        <f>'Cronograma de Investimentos'!Z24</f>
        <v>866227.18111252796</v>
      </c>
      <c r="K48" s="138">
        <f>'Cronograma de Investimentos'!AA24</f>
        <v>0</v>
      </c>
      <c r="L48" s="138">
        <f>'Cronograma de Investimentos'!AB24</f>
        <v>0</v>
      </c>
      <c r="M48" s="138">
        <f>'Cronograma de Investimentos'!AC24</f>
        <v>0</v>
      </c>
      <c r="N48" s="138">
        <f>'Cronograma de Investimentos'!AD24</f>
        <v>0</v>
      </c>
      <c r="O48" s="138">
        <f>'Cronograma de Investimentos'!AE24</f>
        <v>0</v>
      </c>
      <c r="P48" s="138">
        <f>'Cronograma de Investimentos'!AF24</f>
        <v>0</v>
      </c>
      <c r="Q48" s="138">
        <f>'Cronograma de Investimentos'!AG24</f>
        <v>0</v>
      </c>
      <c r="R48" s="138">
        <f>'Cronograma de Investimentos'!AH24</f>
        <v>0</v>
      </c>
      <c r="S48" s="138">
        <f>'Cronograma de Investimentos'!AI24</f>
        <v>0</v>
      </c>
    </row>
    <row r="49" spans="4:19">
      <c r="D49" s="9" t="str">
        <f t="shared" si="0"/>
        <v>Veículos das Atrações</v>
      </c>
      <c r="E49" s="138">
        <f>'Cronograma de Investimentos'!U25</f>
        <v>0</v>
      </c>
      <c r="F49" s="138">
        <f>'Cronograma de Investimentos'!V25</f>
        <v>0</v>
      </c>
      <c r="G49" s="138">
        <f>'Cronograma de Investimentos'!W25</f>
        <v>0</v>
      </c>
      <c r="H49" s="138">
        <f>'Cronograma de Investimentos'!X25</f>
        <v>0</v>
      </c>
      <c r="I49" s="138">
        <f>'Cronograma de Investimentos'!Y25</f>
        <v>0</v>
      </c>
      <c r="J49" s="138">
        <f>'Cronograma de Investimentos'!Z25</f>
        <v>0</v>
      </c>
      <c r="K49" s="138">
        <f>'Cronograma de Investimentos'!AA25</f>
        <v>0</v>
      </c>
      <c r="L49" s="138">
        <f>'Cronograma de Investimentos'!AB25</f>
        <v>0</v>
      </c>
      <c r="M49" s="138">
        <f>'Cronograma de Investimentos'!AC25</f>
        <v>0</v>
      </c>
      <c r="N49" s="138">
        <f>'Cronograma de Investimentos'!AD25</f>
        <v>0</v>
      </c>
      <c r="O49" s="138">
        <f>'Cronograma de Investimentos'!AE25</f>
        <v>0</v>
      </c>
      <c r="P49" s="138">
        <f>'Cronograma de Investimentos'!AF25</f>
        <v>0</v>
      </c>
      <c r="Q49" s="138">
        <f>'Cronograma de Investimentos'!AG25</f>
        <v>0</v>
      </c>
      <c r="R49" s="138">
        <f>'Cronograma de Investimentos'!AH25</f>
        <v>0</v>
      </c>
      <c r="S49" s="138">
        <f>'Cronograma de Investimentos'!AI25</f>
        <v>0</v>
      </c>
    </row>
    <row r="50" spans="4:19">
      <c r="D50" s="11" t="str">
        <f t="shared" si="0"/>
        <v>Depreciação de 2 Anos</v>
      </c>
      <c r="E50" s="138">
        <f>'Cronograma de Investimentos'!U26</f>
        <v>0</v>
      </c>
      <c r="F50" s="138">
        <f>'Cronograma de Investimentos'!V26</f>
        <v>19740.1122</v>
      </c>
      <c r="G50" s="138">
        <f>'Cronograma de Investimentos'!W26</f>
        <v>0</v>
      </c>
      <c r="H50" s="138">
        <f>'Cronograma de Investimentos'!X26</f>
        <v>19740.1122</v>
      </c>
      <c r="I50" s="138">
        <f>'Cronograma de Investimentos'!Y26</f>
        <v>0</v>
      </c>
      <c r="J50" s="138">
        <f>'Cronograma de Investimentos'!Z26</f>
        <v>19740.1122</v>
      </c>
      <c r="K50" s="138">
        <f>'Cronograma de Investimentos'!AA26</f>
        <v>0</v>
      </c>
      <c r="L50" s="138">
        <f>'Cronograma de Investimentos'!AB26</f>
        <v>19740.1122</v>
      </c>
      <c r="M50" s="138">
        <f>'Cronograma de Investimentos'!AC26</f>
        <v>0</v>
      </c>
      <c r="N50" s="138">
        <f>'Cronograma de Investimentos'!AD26</f>
        <v>19740.1122</v>
      </c>
      <c r="O50" s="138">
        <f>'Cronograma de Investimentos'!AE26</f>
        <v>0</v>
      </c>
      <c r="P50" s="138">
        <f>'Cronograma de Investimentos'!AF26</f>
        <v>19740.1122</v>
      </c>
      <c r="Q50" s="138">
        <f>'Cronograma de Investimentos'!AG26</f>
        <v>0</v>
      </c>
      <c r="R50" s="138">
        <f>'Cronograma de Investimentos'!AH26</f>
        <v>19740.1122</v>
      </c>
      <c r="S50" s="138">
        <f>'Cronograma de Investimentos'!AI26</f>
        <v>0</v>
      </c>
    </row>
    <row r="51" spans="4:19">
      <c r="D51" s="11" t="str">
        <f t="shared" si="0"/>
        <v>Depreciação de 5 Anos</v>
      </c>
      <c r="E51" s="138">
        <f>'Cronograma de Investimentos'!U27</f>
        <v>0</v>
      </c>
      <c r="F51" s="138">
        <f>'Cronograma de Investimentos'!V27</f>
        <v>0</v>
      </c>
      <c r="G51" s="138">
        <f>'Cronograma de Investimentos'!W27</f>
        <v>0</v>
      </c>
      <c r="H51" s="138">
        <f>'Cronograma de Investimentos'!X27</f>
        <v>0</v>
      </c>
      <c r="I51" s="138">
        <f>'Cronograma de Investimentos'!Y27</f>
        <v>0</v>
      </c>
      <c r="J51" s="138">
        <f>'Cronograma de Investimentos'!Z27</f>
        <v>0</v>
      </c>
      <c r="K51" s="138">
        <f>'Cronograma de Investimentos'!AA27</f>
        <v>0</v>
      </c>
      <c r="L51" s="138">
        <f>'Cronograma de Investimentos'!AB27</f>
        <v>0</v>
      </c>
      <c r="M51" s="138">
        <f>'Cronograma de Investimentos'!AC27</f>
        <v>0</v>
      </c>
      <c r="N51" s="138">
        <f>'Cronograma de Investimentos'!AD27</f>
        <v>0</v>
      </c>
      <c r="O51" s="138">
        <f>'Cronograma de Investimentos'!AE27</f>
        <v>0</v>
      </c>
      <c r="P51" s="138">
        <f>'Cronograma de Investimentos'!AF27</f>
        <v>0</v>
      </c>
      <c r="Q51" s="138">
        <f>'Cronograma de Investimentos'!AG27</f>
        <v>0</v>
      </c>
      <c r="R51" s="138">
        <f>'Cronograma de Investimentos'!AH27</f>
        <v>0</v>
      </c>
      <c r="S51" s="138">
        <f>'Cronograma de Investimentos'!AI27</f>
        <v>0</v>
      </c>
    </row>
    <row r="52" spans="4:19">
      <c r="D52" s="11" t="str">
        <f t="shared" si="0"/>
        <v>Depreciação de 10 Anos</v>
      </c>
      <c r="E52" s="138">
        <f>'Cronograma de Investimentos'!U28</f>
        <v>0</v>
      </c>
      <c r="F52" s="138">
        <f>'Cronograma de Investimentos'!V28</f>
        <v>0</v>
      </c>
      <c r="G52" s="138">
        <f>'Cronograma de Investimentos'!W28</f>
        <v>0</v>
      </c>
      <c r="H52" s="138">
        <f>'Cronograma de Investimentos'!X28</f>
        <v>0</v>
      </c>
      <c r="I52" s="138">
        <f>'Cronograma de Investimentos'!Y28</f>
        <v>0</v>
      </c>
      <c r="J52" s="138">
        <f>'Cronograma de Investimentos'!Z28</f>
        <v>1710809.7239999997</v>
      </c>
      <c r="K52" s="138">
        <f>'Cronograma de Investimentos'!AA28</f>
        <v>0</v>
      </c>
      <c r="L52" s="138">
        <f>'Cronograma de Investimentos'!AB28</f>
        <v>0</v>
      </c>
      <c r="M52" s="138">
        <f>'Cronograma de Investimentos'!AC28</f>
        <v>0</v>
      </c>
      <c r="N52" s="138">
        <f>'Cronograma de Investimentos'!AD28</f>
        <v>0</v>
      </c>
      <c r="O52" s="138">
        <f>'Cronograma de Investimentos'!AE28</f>
        <v>0</v>
      </c>
      <c r="P52" s="138">
        <f>'Cronograma de Investimentos'!AF28</f>
        <v>0</v>
      </c>
      <c r="Q52" s="138">
        <f>'Cronograma de Investimentos'!AG28</f>
        <v>0</v>
      </c>
      <c r="R52" s="138">
        <f>'Cronograma de Investimentos'!AH28</f>
        <v>0</v>
      </c>
      <c r="S52" s="138">
        <f>'Cronograma de Investimentos'!AI28</f>
        <v>0</v>
      </c>
    </row>
  </sheetData>
  <conditionalFormatting sqref="E31:I52 O7:S28">
    <cfRule type="cellIs" dxfId="2" priority="3" operator="greaterThan">
      <formula>0</formula>
    </cfRule>
  </conditionalFormatting>
  <conditionalFormatting sqref="J31:S52">
    <cfRule type="cellIs" dxfId="1" priority="2" operator="greaterThan">
      <formula>0</formula>
    </cfRule>
  </conditionalFormatting>
  <conditionalFormatting sqref="E7:N28">
    <cfRule type="cellIs" dxfId="0" priority="1" operator="greaterThan">
      <formula>0</formula>
    </cfRule>
  </conditionalFormatting>
  <printOptions horizontalCentered="1" verticalCentered="1"/>
  <pageMargins left="2.3622047244094491" right="0.78740157480314965" top="1.5748031496062993" bottom="1.5748031496062993" header="0.31496062992125984" footer="0.31496062992125984"/>
  <pageSetup paperSize="8" scale="76"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D4:T55"/>
  <sheetViews>
    <sheetView view="pageBreakPreview" zoomScale="55" zoomScaleNormal="100" zoomScaleSheetLayoutView="55" workbookViewId="0">
      <selection activeCell="F9" sqref="F9"/>
    </sheetView>
  </sheetViews>
  <sheetFormatPr defaultRowHeight="15"/>
  <cols>
    <col min="1" max="3" width="9.140625" style="3"/>
    <col min="4" max="4" width="61.42578125" style="3" bestFit="1" customWidth="1"/>
    <col min="5" max="5" width="15.28515625" style="3" customWidth="1"/>
    <col min="6" max="6" width="14.5703125" style="3" bestFit="1" customWidth="1"/>
    <col min="7" max="8" width="13.140625" style="3" bestFit="1" customWidth="1"/>
    <col min="9" max="10" width="12.7109375" style="3" customWidth="1"/>
    <col min="11" max="11" width="13.140625" style="3" bestFit="1" customWidth="1"/>
    <col min="12" max="15" width="12.7109375" style="3" customWidth="1"/>
    <col min="16" max="16" width="13.140625" style="3" bestFit="1" customWidth="1"/>
    <col min="17" max="20" width="12.7109375" style="3" customWidth="1"/>
    <col min="21" max="35" width="14.5703125" style="3" customWidth="1"/>
    <col min="36" max="16384" width="9.140625" style="3"/>
  </cols>
  <sheetData>
    <row r="4" spans="4:20" ht="21">
      <c r="D4" s="158" t="s">
        <v>8130</v>
      </c>
    </row>
    <row r="6" spans="4:20" ht="19.5" customHeight="1">
      <c r="D6" s="2" t="s">
        <v>7114</v>
      </c>
      <c r="E6" s="2" t="s">
        <v>7125</v>
      </c>
      <c r="F6" s="2">
        <v>1</v>
      </c>
      <c r="G6" s="2">
        <v>2</v>
      </c>
      <c r="H6" s="2">
        <v>3</v>
      </c>
      <c r="I6" s="2">
        <v>4</v>
      </c>
      <c r="J6" s="2">
        <v>5</v>
      </c>
      <c r="K6" s="2">
        <v>6</v>
      </c>
      <c r="L6" s="2">
        <v>7</v>
      </c>
      <c r="M6" s="2">
        <v>8</v>
      </c>
      <c r="N6" s="2">
        <v>9</v>
      </c>
      <c r="O6" s="2">
        <v>10</v>
      </c>
      <c r="P6" s="2">
        <v>11</v>
      </c>
      <c r="Q6" s="2">
        <v>12</v>
      </c>
      <c r="R6" s="2">
        <v>13</v>
      </c>
      <c r="S6" s="2">
        <v>14</v>
      </c>
      <c r="T6" s="2">
        <v>15</v>
      </c>
    </row>
    <row r="7" spans="4:20" ht="19.5" customHeight="1">
      <c r="D7" s="4" t="str">
        <f>'Cronograma de Investimentos'!D7</f>
        <v>Intervenções Obrigatórias</v>
      </c>
      <c r="E7" s="5"/>
      <c r="F7" s="5"/>
      <c r="G7" s="5"/>
      <c r="H7" s="5"/>
      <c r="I7" s="5"/>
      <c r="J7" s="5"/>
      <c r="K7" s="5"/>
      <c r="L7" s="5"/>
      <c r="M7" s="5"/>
      <c r="N7" s="5"/>
      <c r="O7" s="5"/>
      <c r="P7" s="5"/>
      <c r="Q7" s="5"/>
      <c r="R7" s="5"/>
      <c r="S7" s="5"/>
      <c r="T7" s="5"/>
    </row>
    <row r="8" spans="4:20" ht="19.5" customHeight="1">
      <c r="D8" s="6" t="str">
        <f>'Cronograma de Investimentos'!D8</f>
        <v>Infraestrutura</v>
      </c>
      <c r="E8" s="1">
        <f ca="1">'Cronograma de Investimentos'!E8</f>
        <v>6713562.0885800002</v>
      </c>
      <c r="F8" s="1">
        <f ca="1">'Cronograma de Investimentos'!F8</f>
        <v>5200308.9133799998</v>
      </c>
      <c r="G8" s="1">
        <f ca="1">'Cronograma de Investimentos'!G8</f>
        <v>813196.33760000009</v>
      </c>
      <c r="H8" s="1">
        <f ca="1">'Cronograma de Investimentos'!H8</f>
        <v>700056.83760000009</v>
      </c>
      <c r="I8" s="1">
        <f ca="1">'Cronograma de Investimentos'!I8</f>
        <v>0</v>
      </c>
      <c r="J8" s="1">
        <f ca="1">'Cronograma de Investimentos'!J8</f>
        <v>0</v>
      </c>
      <c r="K8" s="1">
        <f ca="1">'Cronograma de Investimentos'!K8</f>
        <v>0</v>
      </c>
      <c r="L8" s="1">
        <f ca="1">'Cronograma de Investimentos'!L8</f>
        <v>0</v>
      </c>
      <c r="M8" s="1">
        <f ca="1">'Cronograma de Investimentos'!M8</f>
        <v>0</v>
      </c>
      <c r="N8" s="1">
        <f ca="1">'Cronograma de Investimentos'!N8</f>
        <v>0</v>
      </c>
      <c r="O8" s="1">
        <f ca="1">'Cronograma de Investimentos'!O8</f>
        <v>0</v>
      </c>
      <c r="P8" s="1">
        <f ca="1">'Cronograma de Investimentos'!P8</f>
        <v>0</v>
      </c>
      <c r="Q8" s="1">
        <f ca="1">'Cronograma de Investimentos'!Q8</f>
        <v>0</v>
      </c>
      <c r="R8" s="1">
        <f ca="1">'Cronograma de Investimentos'!R8</f>
        <v>0</v>
      </c>
      <c r="S8" s="1">
        <f ca="1">'Cronograma de Investimentos'!S8</f>
        <v>0</v>
      </c>
      <c r="T8" s="1">
        <f ca="1">'Cronograma de Investimentos'!T8</f>
        <v>0</v>
      </c>
    </row>
    <row r="9" spans="4:20" ht="19.5" customHeight="1">
      <c r="D9" s="6" t="str">
        <f>'Cronograma de Investimentos'!D9</f>
        <v>Edificações</v>
      </c>
      <c r="E9" s="1">
        <f ca="1">'Cronograma de Investimentos'!E9</f>
        <v>3821340.5573333334</v>
      </c>
      <c r="F9" s="1">
        <f ca="1">'Cronograma de Investimentos'!F9</f>
        <v>3327305.3453333336</v>
      </c>
      <c r="G9" s="1">
        <f ca="1">'Cronograma de Investimentos'!G9</f>
        <v>494035.212</v>
      </c>
      <c r="H9" s="1">
        <f ca="1">'Cronograma de Investimentos'!H9</f>
        <v>0</v>
      </c>
      <c r="I9" s="1">
        <f ca="1">'Cronograma de Investimentos'!I9</f>
        <v>0</v>
      </c>
      <c r="J9" s="1">
        <f ca="1">'Cronograma de Investimentos'!J9</f>
        <v>0</v>
      </c>
      <c r="K9" s="1">
        <f ca="1">'Cronograma de Investimentos'!K9</f>
        <v>0</v>
      </c>
      <c r="L9" s="1">
        <f ca="1">'Cronograma de Investimentos'!L9</f>
        <v>0</v>
      </c>
      <c r="M9" s="1">
        <f ca="1">'Cronograma de Investimentos'!M9</f>
        <v>0</v>
      </c>
      <c r="N9" s="1">
        <f ca="1">'Cronograma de Investimentos'!N9</f>
        <v>0</v>
      </c>
      <c r="O9" s="1">
        <f ca="1">'Cronograma de Investimentos'!O9</f>
        <v>0</v>
      </c>
      <c r="P9" s="1">
        <f ca="1">'Cronograma de Investimentos'!P9</f>
        <v>0</v>
      </c>
      <c r="Q9" s="1">
        <f ca="1">'Cronograma de Investimentos'!Q9</f>
        <v>0</v>
      </c>
      <c r="R9" s="1">
        <f ca="1">'Cronograma de Investimentos'!R9</f>
        <v>0</v>
      </c>
      <c r="S9" s="1">
        <f ca="1">'Cronograma de Investimentos'!S9</f>
        <v>0</v>
      </c>
      <c r="T9" s="1">
        <f ca="1">'Cronograma de Investimentos'!T9</f>
        <v>0</v>
      </c>
    </row>
    <row r="10" spans="4:20" ht="19.5" customHeight="1">
      <c r="D10" s="6" t="str">
        <f>'Cronograma de Investimentos'!D10</f>
        <v>Recintos</v>
      </c>
      <c r="E10" s="1">
        <f ca="1">'Cronograma de Investimentos'!E10</f>
        <v>11231347.398977172</v>
      </c>
      <c r="F10" s="1">
        <f ca="1">'Cronograma de Investimentos'!F10</f>
        <v>3743782.466325724</v>
      </c>
      <c r="G10" s="1">
        <f ca="1">'Cronograma de Investimentos'!G10</f>
        <v>3743782.466325724</v>
      </c>
      <c r="H10" s="1">
        <f ca="1">'Cronograma de Investimentos'!H10</f>
        <v>3743782.466325724</v>
      </c>
      <c r="I10" s="1">
        <f ca="1">'Cronograma de Investimentos'!I10</f>
        <v>0</v>
      </c>
      <c r="J10" s="1">
        <f ca="1">'Cronograma de Investimentos'!J10</f>
        <v>0</v>
      </c>
      <c r="K10" s="1">
        <f ca="1">'Cronograma de Investimentos'!K10</f>
        <v>0</v>
      </c>
      <c r="L10" s="1">
        <f ca="1">'Cronograma de Investimentos'!L10</f>
        <v>0</v>
      </c>
      <c r="M10" s="1">
        <f ca="1">'Cronograma de Investimentos'!M10</f>
        <v>0</v>
      </c>
      <c r="N10" s="1">
        <f ca="1">'Cronograma de Investimentos'!N10</f>
        <v>0</v>
      </c>
      <c r="O10" s="1">
        <f ca="1">'Cronograma de Investimentos'!O10</f>
        <v>0</v>
      </c>
      <c r="P10" s="1">
        <f ca="1">'Cronograma de Investimentos'!P10</f>
        <v>0</v>
      </c>
      <c r="Q10" s="1">
        <f ca="1">'Cronograma de Investimentos'!Q10</f>
        <v>0</v>
      </c>
      <c r="R10" s="1">
        <f ca="1">'Cronograma de Investimentos'!R10</f>
        <v>0</v>
      </c>
      <c r="S10" s="1">
        <f ca="1">'Cronograma de Investimentos'!S10</f>
        <v>0</v>
      </c>
      <c r="T10" s="1">
        <f ca="1">'Cronograma de Investimentos'!T10</f>
        <v>0</v>
      </c>
    </row>
    <row r="11" spans="4:20" ht="19.5" customHeight="1">
      <c r="D11" s="6" t="str">
        <f>'Cronograma de Investimentos'!D11</f>
        <v>Aquisição e Reposição do Plantel de Animais</v>
      </c>
      <c r="E11" s="1">
        <f>'Cronograma de Investimentos'!E11</f>
        <v>14381810.983190235</v>
      </c>
      <c r="F11" s="1">
        <f>'Cronograma de Investimentos'!F11</f>
        <v>9199602.0341032818</v>
      </c>
      <c r="G11" s="1">
        <f>'Cronograma de Investimentos'!G11</f>
        <v>0</v>
      </c>
      <c r="H11" s="1">
        <f>'Cronograma de Investimentos'!H11</f>
        <v>0</v>
      </c>
      <c r="I11" s="1">
        <f>'Cronograma de Investimentos'!I11</f>
        <v>0</v>
      </c>
      <c r="J11" s="1">
        <f>'Cronograma de Investimentos'!J11</f>
        <v>5399.5404522916924</v>
      </c>
      <c r="K11" s="1">
        <f>'Cronograma de Investimentos'!K11</f>
        <v>0</v>
      </c>
      <c r="L11" s="1">
        <f>'Cronograma de Investimentos'!L11</f>
        <v>79103.267626073284</v>
      </c>
      <c r="M11" s="1">
        <f>'Cronograma de Investimentos'!M11</f>
        <v>0</v>
      </c>
      <c r="N11" s="1">
        <f>'Cronograma de Investimentos'!N11</f>
        <v>0</v>
      </c>
      <c r="O11" s="1">
        <f>'Cronograma de Investimentos'!O11</f>
        <v>10799.080904583381</v>
      </c>
      <c r="P11" s="1">
        <f>'Cronograma de Investimentos'!P11</f>
        <v>269977.02261458465</v>
      </c>
      <c r="Q11" s="1">
        <f>'Cronograma de Investimentos'!Q11</f>
        <v>299674.4951021889</v>
      </c>
      <c r="R11" s="1">
        <f>'Cronograma de Investimentos'!R11</f>
        <v>0</v>
      </c>
      <c r="S11" s="1">
        <f>'Cronograma de Investimentos'!S11</f>
        <v>161986.21356875074</v>
      </c>
      <c r="T11" s="1">
        <f>'Cronograma de Investimentos'!T11</f>
        <v>86392.647236667093</v>
      </c>
    </row>
    <row r="12" spans="4:20" ht="19.5" customHeight="1">
      <c r="D12" s="4" t="str">
        <f>'Cronograma de Investimentos'!D12</f>
        <v>Intervenções Não Obrigatórias</v>
      </c>
      <c r="E12" s="5"/>
      <c r="F12" s="5"/>
      <c r="G12" s="5"/>
      <c r="H12" s="5"/>
      <c r="I12" s="5"/>
      <c r="J12" s="5"/>
      <c r="K12" s="5"/>
      <c r="L12" s="5"/>
      <c r="M12" s="5"/>
      <c r="N12" s="5"/>
      <c r="O12" s="5"/>
      <c r="P12" s="5"/>
      <c r="Q12" s="5"/>
      <c r="R12" s="5"/>
      <c r="S12" s="5"/>
      <c r="T12" s="5"/>
    </row>
    <row r="13" spans="4:20" ht="19.5" customHeight="1">
      <c r="D13" s="6" t="str">
        <f>'Cronograma de Investimentos'!D13</f>
        <v>Atrações</v>
      </c>
      <c r="E13" s="1">
        <f ca="1">'Cronograma de Investimentos'!E13</f>
        <v>5517342.4195466088</v>
      </c>
      <c r="F13" s="1">
        <f ca="1">'Cronograma de Investimentos'!F13</f>
        <v>5517342.4195466088</v>
      </c>
      <c r="G13" s="1">
        <f ca="1">'Cronograma de Investimentos'!G13</f>
        <v>0</v>
      </c>
      <c r="H13" s="1">
        <f ca="1">'Cronograma de Investimentos'!H13</f>
        <v>0</v>
      </c>
      <c r="I13" s="1">
        <f ca="1">'Cronograma de Investimentos'!I13</f>
        <v>0</v>
      </c>
      <c r="J13" s="1">
        <f ca="1">'Cronograma de Investimentos'!J13</f>
        <v>0</v>
      </c>
      <c r="K13" s="1">
        <f ca="1">'Cronograma de Investimentos'!K13</f>
        <v>0</v>
      </c>
      <c r="L13" s="1">
        <f ca="1">'Cronograma de Investimentos'!L13</f>
        <v>0</v>
      </c>
      <c r="M13" s="1">
        <f ca="1">'Cronograma de Investimentos'!M13</f>
        <v>0</v>
      </c>
      <c r="N13" s="1">
        <f ca="1">'Cronograma de Investimentos'!N13</f>
        <v>0</v>
      </c>
      <c r="O13" s="1">
        <f ca="1">'Cronograma de Investimentos'!O13</f>
        <v>0</v>
      </c>
      <c r="P13" s="1">
        <f ca="1">'Cronograma de Investimentos'!P13</f>
        <v>0</v>
      </c>
      <c r="Q13" s="1">
        <f ca="1">'Cronograma de Investimentos'!Q13</f>
        <v>0</v>
      </c>
      <c r="R13" s="1">
        <f ca="1">'Cronograma de Investimentos'!R13</f>
        <v>0</v>
      </c>
      <c r="S13" s="1">
        <f ca="1">'Cronograma de Investimentos'!S13</f>
        <v>0</v>
      </c>
      <c r="T13" s="1">
        <f ca="1">'Cronograma de Investimentos'!T13</f>
        <v>0</v>
      </c>
    </row>
    <row r="14" spans="4:20" ht="19.5" customHeight="1">
      <c r="D14" s="4" t="str">
        <f>'Cronograma de Investimentos'!D14</f>
        <v>Manutenção Programada</v>
      </c>
      <c r="E14" s="5"/>
      <c r="F14" s="5"/>
      <c r="G14" s="5"/>
      <c r="H14" s="5"/>
      <c r="I14" s="5"/>
      <c r="J14" s="5"/>
      <c r="K14" s="5"/>
      <c r="L14" s="5"/>
      <c r="M14" s="5"/>
      <c r="N14" s="5"/>
      <c r="O14" s="5"/>
      <c r="P14" s="5"/>
      <c r="Q14" s="5"/>
      <c r="R14" s="5"/>
      <c r="S14" s="5"/>
      <c r="T14" s="5"/>
    </row>
    <row r="15" spans="4:20" ht="19.5" customHeight="1">
      <c r="D15" s="6" t="str">
        <f>'Cronograma de Investimentos'!D15</f>
        <v>Manutenção Programada da Infraestrutura Física do Parque</v>
      </c>
      <c r="E15" s="1">
        <f ca="1">'Cronograma de Investimentos'!E15</f>
        <v>2728359.2464437122</v>
      </c>
      <c r="F15" s="1">
        <f>'Cronograma de Investimentos'!F15</f>
        <v>0</v>
      </c>
      <c r="G15" s="1">
        <f>'Cronograma de Investimentos'!G15</f>
        <v>0</v>
      </c>
      <c r="H15" s="1">
        <f>'Cronograma de Investimentos'!H15</f>
        <v>0</v>
      </c>
      <c r="I15" s="1">
        <f>'Cronograma de Investimentos'!I15</f>
        <v>0</v>
      </c>
      <c r="J15" s="1">
        <f>'Cronograma de Investimentos'!J15</f>
        <v>0</v>
      </c>
      <c r="K15" s="1">
        <f>'Cronograma de Investimentos'!K15</f>
        <v>0</v>
      </c>
      <c r="L15" s="1">
        <f>'Cronograma de Investimentos'!L15</f>
        <v>0</v>
      </c>
      <c r="M15" s="1">
        <f>'Cronograma de Investimentos'!M15</f>
        <v>0</v>
      </c>
      <c r="N15" s="1">
        <f>'Cronograma de Investimentos'!N15</f>
        <v>0</v>
      </c>
      <c r="O15" s="1">
        <f>'Cronograma de Investimentos'!O15</f>
        <v>0</v>
      </c>
      <c r="P15" s="1">
        <f ca="1">'Cronograma de Investimentos'!P15</f>
        <v>889436.95722928364</v>
      </c>
      <c r="Q15" s="1">
        <f ca="1">'Cronograma de Investimentos'!Q15</f>
        <v>252550.70079628623</v>
      </c>
      <c r="R15" s="1">
        <f ca="1">'Cronograma de Investimentos'!R15</f>
        <v>222191.96519628621</v>
      </c>
      <c r="S15" s="1">
        <f ca="1">'Cronograma de Investimentos'!S15</f>
        <v>0</v>
      </c>
      <c r="T15" s="1">
        <f ca="1">'Cronograma de Investimentos'!T15</f>
        <v>0</v>
      </c>
    </row>
    <row r="16" spans="4:20" ht="19.5" customHeight="1">
      <c r="D16" s="7" t="str">
        <f>'Cronograma de Investimentos'!D16</f>
        <v>Investimentos Operacionais</v>
      </c>
      <c r="E16" s="8">
        <f>'Cronograma de Investimentos'!E16</f>
        <v>0</v>
      </c>
      <c r="F16" s="1">
        <f>'Cronograma de Investimentos'!F16</f>
        <v>0</v>
      </c>
      <c r="G16" s="1">
        <f>'Cronograma de Investimentos'!G16</f>
        <v>0</v>
      </c>
      <c r="H16" s="1">
        <f>'Cronograma de Investimentos'!H16</f>
        <v>0</v>
      </c>
      <c r="I16" s="1">
        <f>'Cronograma de Investimentos'!I16</f>
        <v>0</v>
      </c>
      <c r="J16" s="1">
        <f>'Cronograma de Investimentos'!J16</f>
        <v>0</v>
      </c>
      <c r="K16" s="1">
        <f>'Cronograma de Investimentos'!K16</f>
        <v>0</v>
      </c>
      <c r="L16" s="1">
        <f>'Cronograma de Investimentos'!L16</f>
        <v>0</v>
      </c>
      <c r="M16" s="1">
        <f>'Cronograma de Investimentos'!M16</f>
        <v>0</v>
      </c>
      <c r="N16" s="1">
        <f>'Cronograma de Investimentos'!N16</f>
        <v>0</v>
      </c>
      <c r="O16" s="1">
        <f>'Cronograma de Investimentos'!O16</f>
        <v>0</v>
      </c>
      <c r="P16" s="1">
        <f>'Cronograma de Investimentos'!P16</f>
        <v>0</v>
      </c>
      <c r="Q16" s="1">
        <f>'Cronograma de Investimentos'!Q16</f>
        <v>0</v>
      </c>
      <c r="R16" s="1">
        <f>'Cronograma de Investimentos'!R16</f>
        <v>0</v>
      </c>
      <c r="S16" s="1">
        <f>'Cronograma de Investimentos'!S16</f>
        <v>0</v>
      </c>
      <c r="T16" s="1">
        <f>'Cronograma de Investimentos'!T16</f>
        <v>0</v>
      </c>
    </row>
    <row r="17" spans="4:20" ht="19.5" customHeight="1">
      <c r="D17" s="9" t="str">
        <f>'Cronograma de Investimentos'!D17</f>
        <v>Equipamentos e Sistemas</v>
      </c>
      <c r="E17" s="10">
        <f>'Cronograma de Investimentos'!E17</f>
        <v>0</v>
      </c>
      <c r="F17" s="1">
        <f>'Cronograma de Investimentos'!F17</f>
        <v>0</v>
      </c>
      <c r="G17" s="1">
        <f>'Cronograma de Investimentos'!G17</f>
        <v>0</v>
      </c>
      <c r="H17" s="1">
        <f>'Cronograma de Investimentos'!H17</f>
        <v>0</v>
      </c>
      <c r="I17" s="1">
        <f>'Cronograma de Investimentos'!I17</f>
        <v>0</v>
      </c>
      <c r="J17" s="1">
        <f>'Cronograma de Investimentos'!J17</f>
        <v>0</v>
      </c>
      <c r="K17" s="1">
        <f>'Cronograma de Investimentos'!K17</f>
        <v>0</v>
      </c>
      <c r="L17" s="1">
        <f>'Cronograma de Investimentos'!L17</f>
        <v>0</v>
      </c>
      <c r="M17" s="1">
        <f>'Cronograma de Investimentos'!M17</f>
        <v>0</v>
      </c>
      <c r="N17" s="1">
        <f>'Cronograma de Investimentos'!N17</f>
        <v>0</v>
      </c>
      <c r="O17" s="1">
        <f>'Cronograma de Investimentos'!O17</f>
        <v>0</v>
      </c>
      <c r="P17" s="1">
        <f>'Cronograma de Investimentos'!P17</f>
        <v>0</v>
      </c>
      <c r="Q17" s="1">
        <f>'Cronograma de Investimentos'!Q17</f>
        <v>0</v>
      </c>
      <c r="R17" s="1">
        <f>'Cronograma de Investimentos'!R17</f>
        <v>0</v>
      </c>
      <c r="S17" s="1">
        <f>'Cronograma de Investimentos'!S17</f>
        <v>0</v>
      </c>
      <c r="T17" s="1">
        <f>'Cronograma de Investimentos'!T17</f>
        <v>0</v>
      </c>
    </row>
    <row r="18" spans="4:20" ht="19.5" customHeight="1">
      <c r="D18" s="11" t="str">
        <f>'Cronograma de Investimentos'!D18</f>
        <v>Depreciação de 2 Anos</v>
      </c>
      <c r="E18" s="12">
        <f>'Cronograma de Investimentos'!E18</f>
        <v>2678014.0034275334</v>
      </c>
      <c r="F18" s="1">
        <f>'Cronograma de Investimentos'!F18</f>
        <v>178534.26689516887</v>
      </c>
      <c r="G18" s="1">
        <f>'Cronograma de Investimentos'!G18</f>
        <v>0</v>
      </c>
      <c r="H18" s="1">
        <f>'Cronograma de Investimentos'!H18</f>
        <v>178534.26689516887</v>
      </c>
      <c r="I18" s="1">
        <f>'Cronograma de Investimentos'!I18</f>
        <v>0</v>
      </c>
      <c r="J18" s="1">
        <f>'Cronograma de Investimentos'!J18</f>
        <v>178534.26689516887</v>
      </c>
      <c r="K18" s="1">
        <f>'Cronograma de Investimentos'!K18</f>
        <v>0</v>
      </c>
      <c r="L18" s="1">
        <f>'Cronograma de Investimentos'!L18</f>
        <v>178534.26689516887</v>
      </c>
      <c r="M18" s="1">
        <f>'Cronograma de Investimentos'!M18</f>
        <v>0</v>
      </c>
      <c r="N18" s="1">
        <f>'Cronograma de Investimentos'!N18</f>
        <v>178534.26689516887</v>
      </c>
      <c r="O18" s="1">
        <f>'Cronograma de Investimentos'!O18</f>
        <v>0</v>
      </c>
      <c r="P18" s="1">
        <f>'Cronograma de Investimentos'!P18</f>
        <v>178534.26689516887</v>
      </c>
      <c r="Q18" s="1">
        <f>'Cronograma de Investimentos'!Q18</f>
        <v>0</v>
      </c>
      <c r="R18" s="1">
        <f>'Cronograma de Investimentos'!R18</f>
        <v>178534.26689516887</v>
      </c>
      <c r="S18" s="1">
        <f>'Cronograma de Investimentos'!S18</f>
        <v>0</v>
      </c>
      <c r="T18" s="1">
        <f>'Cronograma de Investimentos'!T18</f>
        <v>178534.26689516887</v>
      </c>
    </row>
    <row r="19" spans="4:20" ht="19.5" customHeight="1">
      <c r="D19" s="11" t="str">
        <f>'Cronograma de Investimentos'!D19</f>
        <v>Depreciação de 5 Anos</v>
      </c>
      <c r="E19" s="12">
        <f>'Cronograma de Investimentos'!E19</f>
        <v>6921636.8321174998</v>
      </c>
      <c r="F19" s="1">
        <f>'Cronograma de Investimentos'!F19</f>
        <v>1153606.13868625</v>
      </c>
      <c r="G19" s="1">
        <f>'Cronograma de Investimentos'!G19</f>
        <v>0</v>
      </c>
      <c r="H19" s="1">
        <f>'Cronograma de Investimentos'!H19</f>
        <v>0</v>
      </c>
      <c r="I19" s="1">
        <f>'Cronograma de Investimentos'!I19</f>
        <v>0</v>
      </c>
      <c r="J19" s="1">
        <f>'Cronograma de Investimentos'!J19</f>
        <v>0</v>
      </c>
      <c r="K19" s="1">
        <f>'Cronograma de Investimentos'!K19</f>
        <v>1153606.13868625</v>
      </c>
      <c r="L19" s="1">
        <f>'Cronograma de Investimentos'!L19</f>
        <v>0</v>
      </c>
      <c r="M19" s="1">
        <f>'Cronograma de Investimentos'!M19</f>
        <v>0</v>
      </c>
      <c r="N19" s="1">
        <f>'Cronograma de Investimentos'!N19</f>
        <v>0</v>
      </c>
      <c r="O19" s="1">
        <f>'Cronograma de Investimentos'!O19</f>
        <v>0</v>
      </c>
      <c r="P19" s="1">
        <f>'Cronograma de Investimentos'!P19</f>
        <v>1153606.13868625</v>
      </c>
      <c r="Q19" s="1">
        <f>'Cronograma de Investimentos'!Q19</f>
        <v>0</v>
      </c>
      <c r="R19" s="1">
        <f>'Cronograma de Investimentos'!R19</f>
        <v>0</v>
      </c>
      <c r="S19" s="1">
        <f>'Cronograma de Investimentos'!S19</f>
        <v>0</v>
      </c>
      <c r="T19" s="1">
        <f>'Cronograma de Investimentos'!T19</f>
        <v>0</v>
      </c>
    </row>
    <row r="20" spans="4:20" ht="19.5" customHeight="1">
      <c r="D20" s="11" t="str">
        <f>'Cronograma de Investimentos'!D20</f>
        <v>Depreciação de 10 Anos</v>
      </c>
      <c r="E20" s="12">
        <f>'Cronograma de Investimentos'!E20</f>
        <v>4163393.65149805</v>
      </c>
      <c r="F20" s="1">
        <f>'Cronograma de Investimentos'!F20</f>
        <v>1387797.8838326833</v>
      </c>
      <c r="G20" s="1">
        <f>'Cronograma de Investimentos'!G20</f>
        <v>0</v>
      </c>
      <c r="H20" s="1">
        <f>'Cronograma de Investimentos'!H20</f>
        <v>0</v>
      </c>
      <c r="I20" s="1">
        <f>'Cronograma de Investimentos'!I20</f>
        <v>0</v>
      </c>
      <c r="J20" s="1">
        <f>'Cronograma de Investimentos'!J20</f>
        <v>0</v>
      </c>
      <c r="K20" s="1">
        <f>'Cronograma de Investimentos'!K20</f>
        <v>0</v>
      </c>
      <c r="L20" s="1">
        <f>'Cronograma de Investimentos'!L20</f>
        <v>0</v>
      </c>
      <c r="M20" s="1">
        <f>'Cronograma de Investimentos'!M20</f>
        <v>0</v>
      </c>
      <c r="N20" s="1">
        <f>'Cronograma de Investimentos'!N20</f>
        <v>0</v>
      </c>
      <c r="O20" s="1">
        <f>'Cronograma de Investimentos'!O20</f>
        <v>0</v>
      </c>
      <c r="P20" s="1">
        <f>'Cronograma de Investimentos'!P20</f>
        <v>1387797.8838326833</v>
      </c>
      <c r="Q20" s="1">
        <f>'Cronograma de Investimentos'!Q20</f>
        <v>0</v>
      </c>
      <c r="R20" s="1">
        <f>'Cronograma de Investimentos'!R20</f>
        <v>0</v>
      </c>
      <c r="S20" s="1">
        <f>'Cronograma de Investimentos'!S20</f>
        <v>0</v>
      </c>
      <c r="T20" s="1">
        <f>'Cronograma de Investimentos'!T20</f>
        <v>0</v>
      </c>
    </row>
    <row r="21" spans="4:20" ht="19.5" customHeight="1">
      <c r="D21" s="9" t="str">
        <f>'Cronograma de Investimentos'!D21</f>
        <v>Veículos</v>
      </c>
      <c r="E21" s="10">
        <f>'Cronograma de Investimentos'!E21</f>
        <v>0</v>
      </c>
      <c r="F21" s="1">
        <f>'Cronograma de Investimentos'!F21</f>
        <v>0</v>
      </c>
      <c r="G21" s="1">
        <f>'Cronograma de Investimentos'!G21</f>
        <v>0</v>
      </c>
      <c r="H21" s="1">
        <f>'Cronograma de Investimentos'!H21</f>
        <v>0</v>
      </c>
      <c r="I21" s="1">
        <f>'Cronograma de Investimentos'!I21</f>
        <v>0</v>
      </c>
      <c r="J21" s="1">
        <f>'Cronograma de Investimentos'!J21</f>
        <v>0</v>
      </c>
      <c r="K21" s="1">
        <f>'Cronograma de Investimentos'!K21</f>
        <v>0</v>
      </c>
      <c r="L21" s="1">
        <f>'Cronograma de Investimentos'!L21</f>
        <v>0</v>
      </c>
      <c r="M21" s="1">
        <f>'Cronograma de Investimentos'!M21</f>
        <v>0</v>
      </c>
      <c r="N21" s="1">
        <f>'Cronograma de Investimentos'!N21</f>
        <v>0</v>
      </c>
      <c r="O21" s="1">
        <f>'Cronograma de Investimentos'!O21</f>
        <v>0</v>
      </c>
      <c r="P21" s="1">
        <f>'Cronograma de Investimentos'!P21</f>
        <v>0</v>
      </c>
      <c r="Q21" s="1">
        <f>'Cronograma de Investimentos'!Q21</f>
        <v>0</v>
      </c>
      <c r="R21" s="1">
        <f>'Cronograma de Investimentos'!R21</f>
        <v>0</v>
      </c>
      <c r="S21" s="1">
        <f>'Cronograma de Investimentos'!S21</f>
        <v>0</v>
      </c>
      <c r="T21" s="1">
        <f>'Cronograma de Investimentos'!T21</f>
        <v>0</v>
      </c>
    </row>
    <row r="22" spans="4:20" ht="19.5" customHeight="1">
      <c r="D22" s="11" t="str">
        <f>'Cronograma de Investimentos'!D22</f>
        <v>Depreciação de 2 Anos</v>
      </c>
      <c r="E22" s="12">
        <f>'Cronograma de Investimentos'!E22</f>
        <v>0</v>
      </c>
      <c r="F22" s="1">
        <f>'Cronograma de Investimentos'!F22</f>
        <v>0</v>
      </c>
      <c r="G22" s="1">
        <f>'Cronograma de Investimentos'!G22</f>
        <v>0</v>
      </c>
      <c r="H22" s="1">
        <f>'Cronograma de Investimentos'!H22</f>
        <v>0</v>
      </c>
      <c r="I22" s="1">
        <f>'Cronograma de Investimentos'!I22</f>
        <v>0</v>
      </c>
      <c r="J22" s="1">
        <f>'Cronograma de Investimentos'!J22</f>
        <v>0</v>
      </c>
      <c r="K22" s="1">
        <f>'Cronograma de Investimentos'!K22</f>
        <v>0</v>
      </c>
      <c r="L22" s="1">
        <f>'Cronograma de Investimentos'!L22</f>
        <v>0</v>
      </c>
      <c r="M22" s="1">
        <f>'Cronograma de Investimentos'!M22</f>
        <v>0</v>
      </c>
      <c r="N22" s="1">
        <f>'Cronograma de Investimentos'!N22</f>
        <v>0</v>
      </c>
      <c r="O22" s="1">
        <f>'Cronograma de Investimentos'!O22</f>
        <v>0</v>
      </c>
      <c r="P22" s="1">
        <f>'Cronograma de Investimentos'!P22</f>
        <v>0</v>
      </c>
      <c r="Q22" s="1">
        <f>'Cronograma de Investimentos'!Q22</f>
        <v>0</v>
      </c>
      <c r="R22" s="1">
        <f>'Cronograma de Investimentos'!R22</f>
        <v>0</v>
      </c>
      <c r="S22" s="1">
        <f>'Cronograma de Investimentos'!S22</f>
        <v>0</v>
      </c>
      <c r="T22" s="1">
        <f>'Cronograma de Investimentos'!T22</f>
        <v>0</v>
      </c>
    </row>
    <row r="23" spans="4:20" ht="19.5" customHeight="1">
      <c r="D23" s="11" t="str">
        <f>'Cronograma de Investimentos'!D23</f>
        <v>Depreciação de 5 Anos</v>
      </c>
      <c r="E23" s="12">
        <f>'Cronograma de Investimentos'!E23</f>
        <v>4185147.5767856697</v>
      </c>
      <c r="F23" s="1">
        <f>'Cronograma de Investimentos'!F23</f>
        <v>697524.59613094502</v>
      </c>
      <c r="G23" s="1">
        <f>'Cronograma de Investimentos'!G23</f>
        <v>0</v>
      </c>
      <c r="H23" s="1">
        <f>'Cronograma de Investimentos'!H23</f>
        <v>0</v>
      </c>
      <c r="I23" s="1">
        <f>'Cronograma de Investimentos'!I23</f>
        <v>0</v>
      </c>
      <c r="J23" s="1">
        <f>'Cronograma de Investimentos'!J23</f>
        <v>0</v>
      </c>
      <c r="K23" s="1">
        <f>'Cronograma de Investimentos'!K23</f>
        <v>697524.59613094502</v>
      </c>
      <c r="L23" s="1">
        <f>'Cronograma de Investimentos'!L23</f>
        <v>0</v>
      </c>
      <c r="M23" s="1">
        <f>'Cronograma de Investimentos'!M23</f>
        <v>0</v>
      </c>
      <c r="N23" s="1">
        <f>'Cronograma de Investimentos'!N23</f>
        <v>0</v>
      </c>
      <c r="O23" s="1">
        <f>'Cronograma de Investimentos'!O23</f>
        <v>0</v>
      </c>
      <c r="P23" s="1">
        <f>'Cronograma de Investimentos'!P23</f>
        <v>697524.59613094502</v>
      </c>
      <c r="Q23" s="1">
        <f>'Cronograma de Investimentos'!Q23</f>
        <v>0</v>
      </c>
      <c r="R23" s="1">
        <f>'Cronograma de Investimentos'!R23</f>
        <v>0</v>
      </c>
      <c r="S23" s="1">
        <f>'Cronograma de Investimentos'!S23</f>
        <v>0</v>
      </c>
      <c r="T23" s="1">
        <f>'Cronograma de Investimentos'!T23</f>
        <v>0</v>
      </c>
    </row>
    <row r="24" spans="4:20" ht="19.5" customHeight="1">
      <c r="D24" s="11" t="str">
        <f>'Cronograma de Investimentos'!D24</f>
        <v>Depreciação de 10 Anos</v>
      </c>
      <c r="E24" s="12">
        <f>'Cronograma de Investimentos'!E24</f>
        <v>2598681.543337584</v>
      </c>
      <c r="F24" s="1">
        <f>'Cronograma de Investimentos'!F24</f>
        <v>866227.18111252796</v>
      </c>
      <c r="G24" s="1">
        <f>'Cronograma de Investimentos'!G24</f>
        <v>0</v>
      </c>
      <c r="H24" s="1">
        <f>'Cronograma de Investimentos'!H24</f>
        <v>0</v>
      </c>
      <c r="I24" s="1">
        <f>'Cronograma de Investimentos'!I24</f>
        <v>0</v>
      </c>
      <c r="J24" s="1">
        <f>'Cronograma de Investimentos'!J24</f>
        <v>0</v>
      </c>
      <c r="K24" s="1">
        <f>'Cronograma de Investimentos'!K24</f>
        <v>0</v>
      </c>
      <c r="L24" s="1">
        <f>'Cronograma de Investimentos'!L24</f>
        <v>0</v>
      </c>
      <c r="M24" s="1">
        <f>'Cronograma de Investimentos'!M24</f>
        <v>0</v>
      </c>
      <c r="N24" s="1">
        <f>'Cronograma de Investimentos'!N24</f>
        <v>0</v>
      </c>
      <c r="O24" s="1">
        <f>'Cronograma de Investimentos'!O24</f>
        <v>0</v>
      </c>
      <c r="P24" s="1">
        <f>'Cronograma de Investimentos'!P24</f>
        <v>866227.18111252796</v>
      </c>
      <c r="Q24" s="1">
        <f>'Cronograma de Investimentos'!Q24</f>
        <v>0</v>
      </c>
      <c r="R24" s="1">
        <f>'Cronograma de Investimentos'!R24</f>
        <v>0</v>
      </c>
      <c r="S24" s="1">
        <f>'Cronograma de Investimentos'!S24</f>
        <v>0</v>
      </c>
      <c r="T24" s="1">
        <f>'Cronograma de Investimentos'!T24</f>
        <v>0</v>
      </c>
    </row>
    <row r="25" spans="4:20" ht="19.5" customHeight="1">
      <c r="D25" s="9" t="str">
        <f>'Cronograma de Investimentos'!D25</f>
        <v>Veículos das Atrações</v>
      </c>
      <c r="E25" s="10">
        <f>'Cronograma de Investimentos'!E25</f>
        <v>0</v>
      </c>
      <c r="F25" s="1">
        <f>'Cronograma de Investimentos'!F25</f>
        <v>0</v>
      </c>
      <c r="G25" s="1">
        <f>'Cronograma de Investimentos'!G25</f>
        <v>0</v>
      </c>
      <c r="H25" s="1">
        <f>'Cronograma de Investimentos'!H25</f>
        <v>0</v>
      </c>
      <c r="I25" s="1">
        <f>'Cronograma de Investimentos'!I25</f>
        <v>0</v>
      </c>
      <c r="J25" s="1">
        <f>'Cronograma de Investimentos'!J25</f>
        <v>0</v>
      </c>
      <c r="K25" s="1">
        <f>'Cronograma de Investimentos'!K25</f>
        <v>0</v>
      </c>
      <c r="L25" s="1">
        <f>'Cronograma de Investimentos'!L25</f>
        <v>0</v>
      </c>
      <c r="M25" s="1">
        <f>'Cronograma de Investimentos'!M25</f>
        <v>0</v>
      </c>
      <c r="N25" s="1">
        <f>'Cronograma de Investimentos'!N25</f>
        <v>0</v>
      </c>
      <c r="O25" s="1">
        <f>'Cronograma de Investimentos'!O25</f>
        <v>0</v>
      </c>
      <c r="P25" s="1">
        <f>'Cronograma de Investimentos'!P25</f>
        <v>0</v>
      </c>
      <c r="Q25" s="1">
        <f>'Cronograma de Investimentos'!Q25</f>
        <v>0</v>
      </c>
      <c r="R25" s="1">
        <f>'Cronograma de Investimentos'!R25</f>
        <v>0</v>
      </c>
      <c r="S25" s="1">
        <f>'Cronograma de Investimentos'!S25</f>
        <v>0</v>
      </c>
      <c r="T25" s="1">
        <f>'Cronograma de Investimentos'!T25</f>
        <v>0</v>
      </c>
    </row>
    <row r="26" spans="4:20" ht="19.5" customHeight="1">
      <c r="D26" s="11" t="str">
        <f>'Cronograma de Investimentos'!D26</f>
        <v>Depreciação de 2 Anos</v>
      </c>
      <c r="E26" s="12">
        <f>'Cronograma de Investimentos'!E26</f>
        <v>296101.68299999996</v>
      </c>
      <c r="F26" s="1">
        <f>'Cronograma de Investimentos'!F26</f>
        <v>19740.1122</v>
      </c>
      <c r="G26" s="1">
        <f>'Cronograma de Investimentos'!G26</f>
        <v>0</v>
      </c>
      <c r="H26" s="1">
        <f>'Cronograma de Investimentos'!H26</f>
        <v>19740.1122</v>
      </c>
      <c r="I26" s="1">
        <f>'Cronograma de Investimentos'!I26</f>
        <v>0</v>
      </c>
      <c r="J26" s="1">
        <f>'Cronograma de Investimentos'!J26</f>
        <v>19740.1122</v>
      </c>
      <c r="K26" s="1">
        <f>'Cronograma de Investimentos'!K26</f>
        <v>0</v>
      </c>
      <c r="L26" s="1">
        <f>'Cronograma de Investimentos'!L26</f>
        <v>19740.1122</v>
      </c>
      <c r="M26" s="1">
        <f>'Cronograma de Investimentos'!M26</f>
        <v>0</v>
      </c>
      <c r="N26" s="1">
        <f>'Cronograma de Investimentos'!N26</f>
        <v>19740.1122</v>
      </c>
      <c r="O26" s="1">
        <f>'Cronograma de Investimentos'!O26</f>
        <v>0</v>
      </c>
      <c r="P26" s="1">
        <f>'Cronograma de Investimentos'!P26</f>
        <v>19740.1122</v>
      </c>
      <c r="Q26" s="1">
        <f>'Cronograma de Investimentos'!Q26</f>
        <v>0</v>
      </c>
      <c r="R26" s="1">
        <f>'Cronograma de Investimentos'!R26</f>
        <v>19740.1122</v>
      </c>
      <c r="S26" s="1">
        <f>'Cronograma de Investimentos'!S26</f>
        <v>0</v>
      </c>
      <c r="T26" s="1">
        <f>'Cronograma de Investimentos'!T26</f>
        <v>19740.1122</v>
      </c>
    </row>
    <row r="27" spans="4:20" ht="19.5" customHeight="1">
      <c r="D27" s="11" t="str">
        <f>'Cronograma de Investimentos'!D27</f>
        <v>Depreciação de 5 Anos</v>
      </c>
      <c r="E27" s="12">
        <f>'Cronograma de Investimentos'!E27</f>
        <v>0</v>
      </c>
      <c r="F27" s="1">
        <f>'Cronograma de Investimentos'!F27</f>
        <v>0</v>
      </c>
      <c r="G27" s="1">
        <f>'Cronograma de Investimentos'!G27</f>
        <v>0</v>
      </c>
      <c r="H27" s="1">
        <f>'Cronograma de Investimentos'!H27</f>
        <v>0</v>
      </c>
      <c r="I27" s="1">
        <f>'Cronograma de Investimentos'!I27</f>
        <v>0</v>
      </c>
      <c r="J27" s="1">
        <f>'Cronograma de Investimentos'!J27</f>
        <v>0</v>
      </c>
      <c r="K27" s="1">
        <f>'Cronograma de Investimentos'!K27</f>
        <v>0</v>
      </c>
      <c r="L27" s="1">
        <f>'Cronograma de Investimentos'!L27</f>
        <v>0</v>
      </c>
      <c r="M27" s="1">
        <f>'Cronograma de Investimentos'!M27</f>
        <v>0</v>
      </c>
      <c r="N27" s="1">
        <f>'Cronograma de Investimentos'!N27</f>
        <v>0</v>
      </c>
      <c r="O27" s="1">
        <f>'Cronograma de Investimentos'!O27</f>
        <v>0</v>
      </c>
      <c r="P27" s="1">
        <f>'Cronograma de Investimentos'!P27</f>
        <v>0</v>
      </c>
      <c r="Q27" s="1">
        <f>'Cronograma de Investimentos'!Q27</f>
        <v>0</v>
      </c>
      <c r="R27" s="1">
        <f>'Cronograma de Investimentos'!R27</f>
        <v>0</v>
      </c>
      <c r="S27" s="1">
        <f>'Cronograma de Investimentos'!S27</f>
        <v>0</v>
      </c>
      <c r="T27" s="1">
        <f>'Cronograma de Investimentos'!T27</f>
        <v>0</v>
      </c>
    </row>
    <row r="28" spans="4:20" ht="19.5" customHeight="1">
      <c r="D28" s="11" t="str">
        <f>'Cronograma de Investimentos'!D28</f>
        <v>Depreciação de 10 Anos</v>
      </c>
      <c r="E28" s="12">
        <f>'Cronograma de Investimentos'!E28</f>
        <v>5132429.1719999993</v>
      </c>
      <c r="F28" s="1">
        <f>'Cronograma de Investimentos'!F28</f>
        <v>1710809.7239999997</v>
      </c>
      <c r="G28" s="1">
        <f>'Cronograma de Investimentos'!G28</f>
        <v>0</v>
      </c>
      <c r="H28" s="1">
        <f>'Cronograma de Investimentos'!H28</f>
        <v>0</v>
      </c>
      <c r="I28" s="1">
        <f>'Cronograma de Investimentos'!I28</f>
        <v>0</v>
      </c>
      <c r="J28" s="1">
        <f>'Cronograma de Investimentos'!J28</f>
        <v>0</v>
      </c>
      <c r="K28" s="1">
        <f>'Cronograma de Investimentos'!K28</f>
        <v>0</v>
      </c>
      <c r="L28" s="1">
        <f>'Cronograma de Investimentos'!L28</f>
        <v>0</v>
      </c>
      <c r="M28" s="1">
        <f>'Cronograma de Investimentos'!M28</f>
        <v>0</v>
      </c>
      <c r="N28" s="1">
        <f>'Cronograma de Investimentos'!N28</f>
        <v>0</v>
      </c>
      <c r="O28" s="1">
        <f>'Cronograma de Investimentos'!O28</f>
        <v>0</v>
      </c>
      <c r="P28" s="1">
        <f>'Cronograma de Investimentos'!P28</f>
        <v>1710809.7239999997</v>
      </c>
      <c r="Q28" s="1">
        <f>'Cronograma de Investimentos'!Q28</f>
        <v>0</v>
      </c>
      <c r="R28" s="1">
        <f>'Cronograma de Investimentos'!R28</f>
        <v>0</v>
      </c>
      <c r="S28" s="1">
        <f>'Cronograma de Investimentos'!S28</f>
        <v>0</v>
      </c>
      <c r="T28" s="1">
        <f>'Cronograma de Investimentos'!T28</f>
        <v>0</v>
      </c>
    </row>
    <row r="29" spans="4:20" ht="19.5" customHeight="1">
      <c r="D29" s="15" t="str">
        <f>'Cronograma de Investimentos'!D29</f>
        <v>Total</v>
      </c>
      <c r="E29" s="16">
        <f ca="1">'Cronograma de Investimentos'!E29</f>
        <v>70369167.156237379</v>
      </c>
      <c r="F29" s="13">
        <f ca="1">'Cronograma de Investimentos'!F29</f>
        <v>33002581.081546519</v>
      </c>
      <c r="G29" s="13">
        <f ca="1">'Cronograma de Investimentos'!G29</f>
        <v>5051014.0159257241</v>
      </c>
      <c r="H29" s="13">
        <f ca="1">'Cronograma de Investimentos'!H29</f>
        <v>4642113.6830208926</v>
      </c>
      <c r="I29" s="13">
        <f ca="1">'Cronograma de Investimentos'!I29</f>
        <v>0</v>
      </c>
      <c r="J29" s="13">
        <f ca="1">'Cronograma de Investimentos'!J29</f>
        <v>203673.91954746057</v>
      </c>
      <c r="K29" s="13">
        <f ca="1">'Cronograma de Investimentos'!K29</f>
        <v>1851130.734817195</v>
      </c>
      <c r="L29" s="13">
        <f ca="1">'Cronograma de Investimentos'!L29</f>
        <v>277377.64672124211</v>
      </c>
      <c r="M29" s="13">
        <f ca="1">'Cronograma de Investimentos'!M29</f>
        <v>0</v>
      </c>
      <c r="N29" s="13">
        <f ca="1">'Cronograma de Investimentos'!N29</f>
        <v>198274.37909516887</v>
      </c>
      <c r="O29" s="13">
        <f ca="1">'Cronograma de Investimentos'!O29</f>
        <v>10799.080904583381</v>
      </c>
      <c r="P29" s="13">
        <f ca="1">'Cronograma de Investimentos'!P29</f>
        <v>7173653.8827014435</v>
      </c>
      <c r="Q29" s="13">
        <f ca="1">'Cronograma de Investimentos'!Q29</f>
        <v>552225.19589847513</v>
      </c>
      <c r="R29" s="13">
        <f ca="1">'Cronograma de Investimentos'!R29</f>
        <v>420466.34429145505</v>
      </c>
      <c r="S29" s="13">
        <f ca="1">'Cronograma de Investimentos'!S29</f>
        <v>161986.21356875074</v>
      </c>
      <c r="T29" s="13">
        <f ca="1">'Cronograma de Investimentos'!T29</f>
        <v>284667.02633183595</v>
      </c>
    </row>
    <row r="30" spans="4:20" ht="19.5" customHeight="1"/>
    <row r="31" spans="4:20" ht="19.5" customHeight="1">
      <c r="D31" s="2" t="s">
        <v>7114</v>
      </c>
      <c r="E31" s="2" t="s">
        <v>7125</v>
      </c>
      <c r="F31" s="2">
        <v>16</v>
      </c>
      <c r="G31" s="2">
        <v>17</v>
      </c>
      <c r="H31" s="2">
        <v>18</v>
      </c>
      <c r="I31" s="2">
        <v>19</v>
      </c>
      <c r="J31" s="2">
        <v>20</v>
      </c>
      <c r="K31" s="2">
        <v>21</v>
      </c>
      <c r="L31" s="2">
        <v>22</v>
      </c>
      <c r="M31" s="2">
        <v>23</v>
      </c>
      <c r="N31" s="2">
        <v>24</v>
      </c>
      <c r="O31" s="2">
        <v>25</v>
      </c>
      <c r="P31" s="2">
        <v>26</v>
      </c>
      <c r="Q31" s="2">
        <v>27</v>
      </c>
      <c r="R31" s="2">
        <v>28</v>
      </c>
      <c r="S31" s="2">
        <v>29</v>
      </c>
      <c r="T31" s="2">
        <v>30</v>
      </c>
    </row>
    <row r="32" spans="4:20" ht="19.5" customHeight="1">
      <c r="D32" s="4" t="str">
        <f>D7</f>
        <v>Intervenções Obrigatórias</v>
      </c>
      <c r="E32" s="5"/>
      <c r="F32" s="5"/>
      <c r="G32" s="5"/>
      <c r="H32" s="5"/>
      <c r="I32" s="5"/>
      <c r="J32" s="5"/>
      <c r="K32" s="5"/>
      <c r="L32" s="5"/>
      <c r="M32" s="5"/>
      <c r="N32" s="5"/>
      <c r="O32" s="5"/>
      <c r="P32" s="5"/>
      <c r="Q32" s="5"/>
      <c r="R32" s="5"/>
      <c r="S32" s="5"/>
      <c r="T32" s="5"/>
    </row>
    <row r="33" spans="4:20" ht="19.5" customHeight="1">
      <c r="D33" s="6" t="str">
        <f t="shared" ref="D33" si="0">D8</f>
        <v>Infraestrutura</v>
      </c>
      <c r="E33" s="1">
        <f t="shared" ref="E33:E54" ca="1" si="1">E8</f>
        <v>6713562.0885800002</v>
      </c>
      <c r="F33" s="1">
        <f ca="1">'Cronograma de Investimentos'!U8</f>
        <v>0</v>
      </c>
      <c r="G33" s="1">
        <f ca="1">'Cronograma de Investimentos'!V8</f>
        <v>0</v>
      </c>
      <c r="H33" s="1">
        <f ca="1">'Cronograma de Investimentos'!W8</f>
        <v>0</v>
      </c>
      <c r="I33" s="1">
        <f ca="1">'Cronograma de Investimentos'!X8</f>
        <v>0</v>
      </c>
      <c r="J33" s="1">
        <f ca="1">'Cronograma de Investimentos'!Y8</f>
        <v>0</v>
      </c>
      <c r="K33" s="1">
        <f ca="1">'Cronograma de Investimentos'!Z8</f>
        <v>0</v>
      </c>
      <c r="L33" s="1">
        <f ca="1">'Cronograma de Investimentos'!AA8</f>
        <v>0</v>
      </c>
      <c r="M33" s="1">
        <f ca="1">'Cronograma de Investimentos'!AB8</f>
        <v>0</v>
      </c>
      <c r="N33" s="1">
        <f ca="1">'Cronograma de Investimentos'!AC8</f>
        <v>0</v>
      </c>
      <c r="O33" s="1">
        <f ca="1">'Cronograma de Investimentos'!AD8</f>
        <v>0</v>
      </c>
      <c r="P33" s="1">
        <f ca="1">'Cronograma de Investimentos'!AE8</f>
        <v>0</v>
      </c>
      <c r="Q33" s="1">
        <f ca="1">'Cronograma de Investimentos'!AF8</f>
        <v>0</v>
      </c>
      <c r="R33" s="1">
        <f ca="1">'Cronograma de Investimentos'!AG8</f>
        <v>0</v>
      </c>
      <c r="S33" s="1">
        <f ca="1">'Cronograma de Investimentos'!AH8</f>
        <v>0</v>
      </c>
      <c r="T33" s="1">
        <f ca="1">'Cronograma de Investimentos'!AI8</f>
        <v>0</v>
      </c>
    </row>
    <row r="34" spans="4:20" ht="19.5" customHeight="1">
      <c r="D34" s="6" t="str">
        <f t="shared" ref="D34" si="2">D9</f>
        <v>Edificações</v>
      </c>
      <c r="E34" s="1">
        <f t="shared" ca="1" si="1"/>
        <v>3821340.5573333334</v>
      </c>
      <c r="F34" s="1">
        <f ca="1">'Cronograma de Investimentos'!U9</f>
        <v>0</v>
      </c>
      <c r="G34" s="1">
        <f ca="1">'Cronograma de Investimentos'!V9</f>
        <v>0</v>
      </c>
      <c r="H34" s="1">
        <f ca="1">'Cronograma de Investimentos'!W9</f>
        <v>0</v>
      </c>
      <c r="I34" s="1">
        <f ca="1">'Cronograma de Investimentos'!X9</f>
        <v>0</v>
      </c>
      <c r="J34" s="1">
        <f ca="1">'Cronograma de Investimentos'!Y9</f>
        <v>0</v>
      </c>
      <c r="K34" s="1">
        <f ca="1">'Cronograma de Investimentos'!Z9</f>
        <v>0</v>
      </c>
      <c r="L34" s="1">
        <f ca="1">'Cronograma de Investimentos'!AA9</f>
        <v>0</v>
      </c>
      <c r="M34" s="1">
        <f ca="1">'Cronograma de Investimentos'!AB9</f>
        <v>0</v>
      </c>
      <c r="N34" s="1">
        <f ca="1">'Cronograma de Investimentos'!AC9</f>
        <v>0</v>
      </c>
      <c r="O34" s="1">
        <f ca="1">'Cronograma de Investimentos'!AD9</f>
        <v>0</v>
      </c>
      <c r="P34" s="1">
        <f ca="1">'Cronograma de Investimentos'!AE9</f>
        <v>0</v>
      </c>
      <c r="Q34" s="1">
        <f ca="1">'Cronograma de Investimentos'!AF9</f>
        <v>0</v>
      </c>
      <c r="R34" s="1">
        <f ca="1">'Cronograma de Investimentos'!AG9</f>
        <v>0</v>
      </c>
      <c r="S34" s="1">
        <f ca="1">'Cronograma de Investimentos'!AH9</f>
        <v>0</v>
      </c>
      <c r="T34" s="1">
        <f ca="1">'Cronograma de Investimentos'!AI9</f>
        <v>0</v>
      </c>
    </row>
    <row r="35" spans="4:20" ht="19.5" customHeight="1">
      <c r="D35" s="6" t="str">
        <f t="shared" ref="D35" si="3">D10</f>
        <v>Recintos</v>
      </c>
      <c r="E35" s="1">
        <f t="shared" ca="1" si="1"/>
        <v>11231347.398977172</v>
      </c>
      <c r="F35" s="1">
        <f ca="1">'Cronograma de Investimentos'!U10</f>
        <v>0</v>
      </c>
      <c r="G35" s="1">
        <f ca="1">'Cronograma de Investimentos'!V10</f>
        <v>0</v>
      </c>
      <c r="H35" s="1">
        <f ca="1">'Cronograma de Investimentos'!W10</f>
        <v>0</v>
      </c>
      <c r="I35" s="1">
        <f ca="1">'Cronograma de Investimentos'!X10</f>
        <v>0</v>
      </c>
      <c r="J35" s="1">
        <f ca="1">'Cronograma de Investimentos'!Y10</f>
        <v>0</v>
      </c>
      <c r="K35" s="1">
        <f ca="1">'Cronograma de Investimentos'!Z10</f>
        <v>0</v>
      </c>
      <c r="L35" s="1">
        <f ca="1">'Cronograma de Investimentos'!AA10</f>
        <v>0</v>
      </c>
      <c r="M35" s="1">
        <f ca="1">'Cronograma de Investimentos'!AB10</f>
        <v>0</v>
      </c>
      <c r="N35" s="1">
        <f ca="1">'Cronograma de Investimentos'!AC10</f>
        <v>0</v>
      </c>
      <c r="O35" s="1">
        <f ca="1">'Cronograma de Investimentos'!AD10</f>
        <v>0</v>
      </c>
      <c r="P35" s="1">
        <f ca="1">'Cronograma de Investimentos'!AE10</f>
        <v>0</v>
      </c>
      <c r="Q35" s="1">
        <f ca="1">'Cronograma de Investimentos'!AF10</f>
        <v>0</v>
      </c>
      <c r="R35" s="1">
        <f ca="1">'Cronograma de Investimentos'!AG10</f>
        <v>0</v>
      </c>
      <c r="S35" s="1">
        <f ca="1">'Cronograma de Investimentos'!AH10</f>
        <v>0</v>
      </c>
      <c r="T35" s="1">
        <f ca="1">'Cronograma de Investimentos'!AI10</f>
        <v>0</v>
      </c>
    </row>
    <row r="36" spans="4:20" ht="19.5" customHeight="1">
      <c r="D36" s="6" t="str">
        <f t="shared" ref="D36" si="4">D11</f>
        <v>Aquisição e Reposição do Plantel de Animais</v>
      </c>
      <c r="E36" s="1">
        <f t="shared" si="1"/>
        <v>14381810.983190235</v>
      </c>
      <c r="F36" s="1">
        <f>'Cronograma de Investimentos'!U11</f>
        <v>2009438.9793203531</v>
      </c>
      <c r="G36" s="1">
        <f>'Cronograma de Investimentos'!V11</f>
        <v>329371.96758979326</v>
      </c>
      <c r="H36" s="1">
        <f>'Cronograma de Investimentos'!W11</f>
        <v>0</v>
      </c>
      <c r="I36" s="1">
        <f>'Cronograma de Investimentos'!X11</f>
        <v>0</v>
      </c>
      <c r="J36" s="1">
        <f>'Cronograma de Investimentos'!Y11</f>
        <v>349890.22130850167</v>
      </c>
      <c r="K36" s="1">
        <f>'Cronograma de Investimentos'!Z11</f>
        <v>132288.74108114647</v>
      </c>
      <c r="L36" s="1">
        <f>'Cronograma de Investimentos'!AA11</f>
        <v>184394.30644576129</v>
      </c>
      <c r="M36" s="1">
        <f>'Cronograma de Investimentos'!AB11</f>
        <v>453561.39799250214</v>
      </c>
      <c r="N36" s="1">
        <f>'Cronograma de Investimentos'!AC11</f>
        <v>0</v>
      </c>
      <c r="O36" s="1">
        <f>'Cronograma de Investimentos'!AD11</f>
        <v>0</v>
      </c>
      <c r="P36" s="1">
        <f>'Cronograma de Investimentos'!AE11</f>
        <v>313173.34623291815</v>
      </c>
      <c r="Q36" s="1">
        <f>'Cronograma de Investimentos'!AF11</f>
        <v>0</v>
      </c>
      <c r="R36" s="1">
        <f>'Cronograma de Investimentos'!AG11</f>
        <v>0</v>
      </c>
      <c r="S36" s="1">
        <f>'Cronograma de Investimentos'!AH11</f>
        <v>485958.64070625231</v>
      </c>
      <c r="T36" s="1">
        <f>'Cronograma de Investimentos'!AI11</f>
        <v>10799.080904583381</v>
      </c>
    </row>
    <row r="37" spans="4:20" ht="19.5" customHeight="1">
      <c r="D37" s="4" t="str">
        <f t="shared" ref="D37" si="5">D12</f>
        <v>Intervenções Não Obrigatórias</v>
      </c>
      <c r="E37" s="5"/>
      <c r="F37" s="5"/>
      <c r="G37" s="5"/>
      <c r="H37" s="5"/>
      <c r="I37" s="5"/>
      <c r="J37" s="5"/>
      <c r="K37" s="5"/>
      <c r="L37" s="5"/>
      <c r="M37" s="5"/>
      <c r="N37" s="5"/>
      <c r="O37" s="5"/>
      <c r="P37" s="5"/>
      <c r="Q37" s="5"/>
      <c r="R37" s="5"/>
      <c r="S37" s="5"/>
      <c r="T37" s="5"/>
    </row>
    <row r="38" spans="4:20" ht="19.5" customHeight="1">
      <c r="D38" s="6" t="str">
        <f t="shared" ref="D38" si="6">D13</f>
        <v>Atrações</v>
      </c>
      <c r="E38" s="1">
        <f t="shared" ca="1" si="1"/>
        <v>5517342.4195466088</v>
      </c>
      <c r="F38" s="1">
        <f ca="1">'Cronograma de Investimentos'!U13</f>
        <v>0</v>
      </c>
      <c r="G38" s="1">
        <f ca="1">'Cronograma de Investimentos'!V13</f>
        <v>0</v>
      </c>
      <c r="H38" s="1">
        <f ca="1">'Cronograma de Investimentos'!W13</f>
        <v>0</v>
      </c>
      <c r="I38" s="1">
        <f ca="1">'Cronograma de Investimentos'!X13</f>
        <v>0</v>
      </c>
      <c r="J38" s="1">
        <f ca="1">'Cronograma de Investimentos'!Y13</f>
        <v>0</v>
      </c>
      <c r="K38" s="1">
        <f ca="1">'Cronograma de Investimentos'!Z13</f>
        <v>0</v>
      </c>
      <c r="L38" s="1">
        <f ca="1">'Cronograma de Investimentos'!AA13</f>
        <v>0</v>
      </c>
      <c r="M38" s="1">
        <f ca="1">'Cronograma de Investimentos'!AB13</f>
        <v>0</v>
      </c>
      <c r="N38" s="1">
        <f ca="1">'Cronograma de Investimentos'!AC13</f>
        <v>0</v>
      </c>
      <c r="O38" s="1">
        <f ca="1">'Cronograma de Investimentos'!AD13</f>
        <v>0</v>
      </c>
      <c r="P38" s="1">
        <f ca="1">'Cronograma de Investimentos'!AE13</f>
        <v>0</v>
      </c>
      <c r="Q38" s="1">
        <f ca="1">'Cronograma de Investimentos'!AF13</f>
        <v>0</v>
      </c>
      <c r="R38" s="1">
        <f ca="1">'Cronograma de Investimentos'!AG13</f>
        <v>0</v>
      </c>
      <c r="S38" s="1">
        <f ca="1">'Cronograma de Investimentos'!AH13</f>
        <v>0</v>
      </c>
      <c r="T38" s="1">
        <f ca="1">'Cronograma de Investimentos'!AI13</f>
        <v>0</v>
      </c>
    </row>
    <row r="39" spans="4:20" ht="19.5" customHeight="1">
      <c r="D39" s="4" t="str">
        <f t="shared" ref="D39" si="7">D14</f>
        <v>Manutenção Programada</v>
      </c>
      <c r="E39" s="5"/>
      <c r="F39" s="5"/>
      <c r="G39" s="5"/>
      <c r="H39" s="5"/>
      <c r="I39" s="5"/>
      <c r="J39" s="5"/>
      <c r="K39" s="5"/>
      <c r="L39" s="5"/>
      <c r="M39" s="5"/>
      <c r="N39" s="5"/>
      <c r="O39" s="5"/>
      <c r="P39" s="5"/>
      <c r="Q39" s="5"/>
      <c r="R39" s="5"/>
      <c r="S39" s="5"/>
      <c r="T39" s="5"/>
    </row>
    <row r="40" spans="4:20" ht="19.5" customHeight="1">
      <c r="D40" s="6" t="str">
        <f t="shared" ref="D40" si="8">D15</f>
        <v>Manutenção Programada da Infraestrutura Física do Parque</v>
      </c>
      <c r="E40" s="1">
        <f t="shared" ca="1" si="1"/>
        <v>2728359.2464437122</v>
      </c>
      <c r="F40" s="1">
        <f ca="1">'Cronograma de Investimentos'!U15</f>
        <v>0</v>
      </c>
      <c r="G40" s="1">
        <f ca="1">'Cronograma de Investimentos'!V15</f>
        <v>0</v>
      </c>
      <c r="H40" s="1">
        <f ca="1">'Cronograma de Investimentos'!W15</f>
        <v>0</v>
      </c>
      <c r="I40" s="1">
        <f ca="1">'Cronograma de Investimentos'!X15</f>
        <v>0</v>
      </c>
      <c r="J40" s="1">
        <f ca="1">'Cronograma de Investimentos'!Y15</f>
        <v>0</v>
      </c>
      <c r="K40" s="1">
        <f ca="1">'Cronograma de Investimentos'!Z15</f>
        <v>889436.95722928364</v>
      </c>
      <c r="L40" s="1">
        <f ca="1">'Cronograma de Investimentos'!AA15</f>
        <v>252550.70079628623</v>
      </c>
      <c r="M40" s="1">
        <f ca="1">'Cronograma de Investimentos'!AB15</f>
        <v>222191.96519628621</v>
      </c>
      <c r="N40" s="1">
        <f ca="1">'Cronograma de Investimentos'!AC15</f>
        <v>0</v>
      </c>
      <c r="O40" s="1">
        <f ca="1">'Cronograma de Investimentos'!AD15</f>
        <v>0</v>
      </c>
      <c r="P40" s="1">
        <f ca="1">'Cronograma de Investimentos'!AE15</f>
        <v>0</v>
      </c>
      <c r="Q40" s="1">
        <f ca="1">'Cronograma de Investimentos'!AF15</f>
        <v>0</v>
      </c>
      <c r="R40" s="1">
        <f ca="1">'Cronograma de Investimentos'!AG15</f>
        <v>0</v>
      </c>
      <c r="S40" s="1">
        <f ca="1">'Cronograma de Investimentos'!AH15</f>
        <v>0</v>
      </c>
      <c r="T40" s="1">
        <f ca="1">'Cronograma de Investimentos'!AI15</f>
        <v>0</v>
      </c>
    </row>
    <row r="41" spans="4:20" ht="19.5" customHeight="1">
      <c r="D41" s="7" t="str">
        <f t="shared" ref="D41" si="9">D16</f>
        <v>Investimentos Operacionais</v>
      </c>
      <c r="E41" s="8">
        <f t="shared" si="1"/>
        <v>0</v>
      </c>
      <c r="F41" s="1">
        <f>'Cronograma de Investimentos'!U16</f>
        <v>0</v>
      </c>
      <c r="G41" s="1">
        <f>'Cronograma de Investimentos'!V16</f>
        <v>0</v>
      </c>
      <c r="H41" s="1">
        <f>'Cronograma de Investimentos'!W16</f>
        <v>0</v>
      </c>
      <c r="I41" s="1">
        <f>'Cronograma de Investimentos'!X16</f>
        <v>0</v>
      </c>
      <c r="J41" s="1">
        <f>'Cronograma de Investimentos'!Y16</f>
        <v>0</v>
      </c>
      <c r="K41" s="1">
        <f>'Cronograma de Investimentos'!Z16</f>
        <v>0</v>
      </c>
      <c r="L41" s="1">
        <f>'Cronograma de Investimentos'!AA16</f>
        <v>0</v>
      </c>
      <c r="M41" s="1">
        <f>'Cronograma de Investimentos'!AB16</f>
        <v>0</v>
      </c>
      <c r="N41" s="1">
        <f>'Cronograma de Investimentos'!AC16</f>
        <v>0</v>
      </c>
      <c r="O41" s="1">
        <f>'Cronograma de Investimentos'!AD16</f>
        <v>0</v>
      </c>
      <c r="P41" s="1">
        <f>'Cronograma de Investimentos'!AE16</f>
        <v>0</v>
      </c>
      <c r="Q41" s="1">
        <f>'Cronograma de Investimentos'!AF16</f>
        <v>0</v>
      </c>
      <c r="R41" s="1">
        <f>'Cronograma de Investimentos'!AG16</f>
        <v>0</v>
      </c>
      <c r="S41" s="1">
        <f>'Cronograma de Investimentos'!AH16</f>
        <v>0</v>
      </c>
      <c r="T41" s="1">
        <f>'Cronograma de Investimentos'!AI16</f>
        <v>0</v>
      </c>
    </row>
    <row r="42" spans="4:20" ht="19.5" customHeight="1">
      <c r="D42" s="9" t="str">
        <f t="shared" ref="D42" si="10">D17</f>
        <v>Equipamentos e Sistemas</v>
      </c>
      <c r="E42" s="10">
        <f t="shared" si="1"/>
        <v>0</v>
      </c>
      <c r="F42" s="1">
        <f>'Cronograma de Investimentos'!U17</f>
        <v>0</v>
      </c>
      <c r="G42" s="1">
        <f>'Cronograma de Investimentos'!V17</f>
        <v>0</v>
      </c>
      <c r="H42" s="1">
        <f>'Cronograma de Investimentos'!W17</f>
        <v>0</v>
      </c>
      <c r="I42" s="1">
        <f>'Cronograma de Investimentos'!X17</f>
        <v>0</v>
      </c>
      <c r="J42" s="1">
        <f>'Cronograma de Investimentos'!Y17</f>
        <v>0</v>
      </c>
      <c r="K42" s="1">
        <f>'Cronograma de Investimentos'!Z17</f>
        <v>0</v>
      </c>
      <c r="L42" s="1">
        <f>'Cronograma de Investimentos'!AA17</f>
        <v>0</v>
      </c>
      <c r="M42" s="1">
        <f>'Cronograma de Investimentos'!AB17</f>
        <v>0</v>
      </c>
      <c r="N42" s="1">
        <f>'Cronograma de Investimentos'!AC17</f>
        <v>0</v>
      </c>
      <c r="O42" s="1">
        <f>'Cronograma de Investimentos'!AD17</f>
        <v>0</v>
      </c>
      <c r="P42" s="1">
        <f>'Cronograma de Investimentos'!AE17</f>
        <v>0</v>
      </c>
      <c r="Q42" s="1">
        <f>'Cronograma de Investimentos'!AF17</f>
        <v>0</v>
      </c>
      <c r="R42" s="1">
        <f>'Cronograma de Investimentos'!AG17</f>
        <v>0</v>
      </c>
      <c r="S42" s="1">
        <f>'Cronograma de Investimentos'!AH17</f>
        <v>0</v>
      </c>
      <c r="T42" s="1">
        <f>'Cronograma de Investimentos'!AI17</f>
        <v>0</v>
      </c>
    </row>
    <row r="43" spans="4:20" ht="19.5" customHeight="1">
      <c r="D43" s="11" t="str">
        <f t="shared" ref="D43" si="11">D18</f>
        <v>Depreciação de 2 Anos</v>
      </c>
      <c r="E43" s="12">
        <f t="shared" si="1"/>
        <v>2678014.0034275334</v>
      </c>
      <c r="F43" s="1">
        <f>'Cronograma de Investimentos'!U18</f>
        <v>0</v>
      </c>
      <c r="G43" s="1">
        <f>'Cronograma de Investimentos'!V18</f>
        <v>178534.26689516887</v>
      </c>
      <c r="H43" s="1">
        <f>'Cronograma de Investimentos'!W18</f>
        <v>0</v>
      </c>
      <c r="I43" s="1">
        <f>'Cronograma de Investimentos'!X18</f>
        <v>178534.26689516887</v>
      </c>
      <c r="J43" s="1">
        <f>'Cronograma de Investimentos'!Y18</f>
        <v>0</v>
      </c>
      <c r="K43" s="1">
        <f>'Cronograma de Investimentos'!Z18</f>
        <v>178534.26689516887</v>
      </c>
      <c r="L43" s="1">
        <f>'Cronograma de Investimentos'!AA18</f>
        <v>0</v>
      </c>
      <c r="M43" s="1">
        <f>'Cronograma de Investimentos'!AB18</f>
        <v>178534.26689516887</v>
      </c>
      <c r="N43" s="1">
        <f>'Cronograma de Investimentos'!AC18</f>
        <v>0</v>
      </c>
      <c r="O43" s="1">
        <f>'Cronograma de Investimentos'!AD18</f>
        <v>178534.26689516887</v>
      </c>
      <c r="P43" s="1">
        <f>'Cronograma de Investimentos'!AE18</f>
        <v>0</v>
      </c>
      <c r="Q43" s="1">
        <f>'Cronograma de Investimentos'!AF18</f>
        <v>178534.26689516887</v>
      </c>
      <c r="R43" s="1">
        <f>'Cronograma de Investimentos'!AG18</f>
        <v>0</v>
      </c>
      <c r="S43" s="1">
        <f>'Cronograma de Investimentos'!AH18</f>
        <v>178534.26689516887</v>
      </c>
      <c r="T43" s="1">
        <f>'Cronograma de Investimentos'!AI18</f>
        <v>0</v>
      </c>
    </row>
    <row r="44" spans="4:20" ht="19.5" customHeight="1">
      <c r="D44" s="11" t="str">
        <f t="shared" ref="D44" si="12">D19</f>
        <v>Depreciação de 5 Anos</v>
      </c>
      <c r="E44" s="12">
        <f t="shared" si="1"/>
        <v>6921636.8321174998</v>
      </c>
      <c r="F44" s="1">
        <f>'Cronograma de Investimentos'!U19</f>
        <v>1153606.13868625</v>
      </c>
      <c r="G44" s="1">
        <f>'Cronograma de Investimentos'!V19</f>
        <v>0</v>
      </c>
      <c r="H44" s="1">
        <f>'Cronograma de Investimentos'!W19</f>
        <v>0</v>
      </c>
      <c r="I44" s="1">
        <f>'Cronograma de Investimentos'!X19</f>
        <v>0</v>
      </c>
      <c r="J44" s="1">
        <f>'Cronograma de Investimentos'!Y19</f>
        <v>0</v>
      </c>
      <c r="K44" s="1">
        <f>'Cronograma de Investimentos'!Z19</f>
        <v>1153606.13868625</v>
      </c>
      <c r="L44" s="1">
        <f>'Cronograma de Investimentos'!AA19</f>
        <v>0</v>
      </c>
      <c r="M44" s="1">
        <f>'Cronograma de Investimentos'!AB19</f>
        <v>0</v>
      </c>
      <c r="N44" s="1">
        <f>'Cronograma de Investimentos'!AC19</f>
        <v>0</v>
      </c>
      <c r="O44" s="1">
        <f>'Cronograma de Investimentos'!AD19</f>
        <v>0</v>
      </c>
      <c r="P44" s="1">
        <f>'Cronograma de Investimentos'!AE19</f>
        <v>1153606.13868625</v>
      </c>
      <c r="Q44" s="1">
        <f>'Cronograma de Investimentos'!AF19</f>
        <v>0</v>
      </c>
      <c r="R44" s="1">
        <f>'Cronograma de Investimentos'!AG19</f>
        <v>0</v>
      </c>
      <c r="S44" s="1">
        <f>'Cronograma de Investimentos'!AH19</f>
        <v>0</v>
      </c>
      <c r="T44" s="1">
        <f>'Cronograma de Investimentos'!AI19</f>
        <v>0</v>
      </c>
    </row>
    <row r="45" spans="4:20" ht="19.5" customHeight="1">
      <c r="D45" s="11" t="str">
        <f t="shared" ref="D45" si="13">D20</f>
        <v>Depreciação de 10 Anos</v>
      </c>
      <c r="E45" s="12">
        <f t="shared" si="1"/>
        <v>4163393.65149805</v>
      </c>
      <c r="F45" s="1">
        <f>'Cronograma de Investimentos'!U20</f>
        <v>0</v>
      </c>
      <c r="G45" s="1">
        <f>'Cronograma de Investimentos'!V20</f>
        <v>0</v>
      </c>
      <c r="H45" s="1">
        <f>'Cronograma de Investimentos'!W20</f>
        <v>0</v>
      </c>
      <c r="I45" s="1">
        <f>'Cronograma de Investimentos'!X20</f>
        <v>0</v>
      </c>
      <c r="J45" s="1">
        <f>'Cronograma de Investimentos'!Y20</f>
        <v>0</v>
      </c>
      <c r="K45" s="1">
        <f>'Cronograma de Investimentos'!Z20</f>
        <v>1387797.8838326833</v>
      </c>
      <c r="L45" s="1">
        <f>'Cronograma de Investimentos'!AA20</f>
        <v>0</v>
      </c>
      <c r="M45" s="1">
        <f>'Cronograma de Investimentos'!AB20</f>
        <v>0</v>
      </c>
      <c r="N45" s="1">
        <f>'Cronograma de Investimentos'!AC20</f>
        <v>0</v>
      </c>
      <c r="O45" s="1">
        <f>'Cronograma de Investimentos'!AD20</f>
        <v>0</v>
      </c>
      <c r="P45" s="1">
        <f>'Cronograma de Investimentos'!AE20</f>
        <v>0</v>
      </c>
      <c r="Q45" s="1">
        <f>'Cronograma de Investimentos'!AF20</f>
        <v>0</v>
      </c>
      <c r="R45" s="1">
        <f>'Cronograma de Investimentos'!AG20</f>
        <v>0</v>
      </c>
      <c r="S45" s="1">
        <f>'Cronograma de Investimentos'!AH20</f>
        <v>0</v>
      </c>
      <c r="T45" s="1">
        <f>'Cronograma de Investimentos'!AI20</f>
        <v>0</v>
      </c>
    </row>
    <row r="46" spans="4:20" ht="19.5" customHeight="1">
      <c r="D46" s="9" t="str">
        <f t="shared" ref="D46" si="14">D21</f>
        <v>Veículos</v>
      </c>
      <c r="E46" s="10">
        <f t="shared" si="1"/>
        <v>0</v>
      </c>
      <c r="F46" s="1">
        <f>'Cronograma de Investimentos'!U21</f>
        <v>0</v>
      </c>
      <c r="G46" s="1">
        <f>'Cronograma de Investimentos'!V21</f>
        <v>0</v>
      </c>
      <c r="H46" s="1">
        <f>'Cronograma de Investimentos'!W21</f>
        <v>0</v>
      </c>
      <c r="I46" s="1">
        <f>'Cronograma de Investimentos'!X21</f>
        <v>0</v>
      </c>
      <c r="J46" s="1">
        <f>'Cronograma de Investimentos'!Y21</f>
        <v>0</v>
      </c>
      <c r="K46" s="1">
        <f>'Cronograma de Investimentos'!Z21</f>
        <v>0</v>
      </c>
      <c r="L46" s="1">
        <f>'Cronograma de Investimentos'!AA21</f>
        <v>0</v>
      </c>
      <c r="M46" s="1">
        <f>'Cronograma de Investimentos'!AB21</f>
        <v>0</v>
      </c>
      <c r="N46" s="1">
        <f>'Cronograma de Investimentos'!AC21</f>
        <v>0</v>
      </c>
      <c r="O46" s="1">
        <f>'Cronograma de Investimentos'!AD21</f>
        <v>0</v>
      </c>
      <c r="P46" s="1">
        <f>'Cronograma de Investimentos'!AE21</f>
        <v>0</v>
      </c>
      <c r="Q46" s="1">
        <f>'Cronograma de Investimentos'!AF21</f>
        <v>0</v>
      </c>
      <c r="R46" s="1">
        <f>'Cronograma de Investimentos'!AG21</f>
        <v>0</v>
      </c>
      <c r="S46" s="1">
        <f>'Cronograma de Investimentos'!AH21</f>
        <v>0</v>
      </c>
      <c r="T46" s="1">
        <f>'Cronograma de Investimentos'!AI21</f>
        <v>0</v>
      </c>
    </row>
    <row r="47" spans="4:20" ht="19.5" customHeight="1">
      <c r="D47" s="11" t="str">
        <f t="shared" ref="D47" si="15">D22</f>
        <v>Depreciação de 2 Anos</v>
      </c>
      <c r="E47" s="12">
        <f t="shared" si="1"/>
        <v>0</v>
      </c>
      <c r="F47" s="1">
        <f>'Cronograma de Investimentos'!U22</f>
        <v>0</v>
      </c>
      <c r="G47" s="1">
        <f>'Cronograma de Investimentos'!V22</f>
        <v>0</v>
      </c>
      <c r="H47" s="1">
        <f>'Cronograma de Investimentos'!W22</f>
        <v>0</v>
      </c>
      <c r="I47" s="1">
        <f>'Cronograma de Investimentos'!X22</f>
        <v>0</v>
      </c>
      <c r="J47" s="1">
        <f>'Cronograma de Investimentos'!Y22</f>
        <v>0</v>
      </c>
      <c r="K47" s="1">
        <f>'Cronograma de Investimentos'!Z22</f>
        <v>0</v>
      </c>
      <c r="L47" s="1">
        <f>'Cronograma de Investimentos'!AA22</f>
        <v>0</v>
      </c>
      <c r="M47" s="1">
        <f>'Cronograma de Investimentos'!AB22</f>
        <v>0</v>
      </c>
      <c r="N47" s="1">
        <f>'Cronograma de Investimentos'!AC22</f>
        <v>0</v>
      </c>
      <c r="O47" s="1">
        <f>'Cronograma de Investimentos'!AD22</f>
        <v>0</v>
      </c>
      <c r="P47" s="1">
        <f>'Cronograma de Investimentos'!AE22</f>
        <v>0</v>
      </c>
      <c r="Q47" s="1">
        <f>'Cronograma de Investimentos'!AF22</f>
        <v>0</v>
      </c>
      <c r="R47" s="1">
        <f>'Cronograma de Investimentos'!AG22</f>
        <v>0</v>
      </c>
      <c r="S47" s="1">
        <f>'Cronograma de Investimentos'!AH22</f>
        <v>0</v>
      </c>
      <c r="T47" s="1">
        <f>'Cronograma de Investimentos'!AI22</f>
        <v>0</v>
      </c>
    </row>
    <row r="48" spans="4:20" ht="19.5" customHeight="1">
      <c r="D48" s="11" t="str">
        <f t="shared" ref="D48" si="16">D23</f>
        <v>Depreciação de 5 Anos</v>
      </c>
      <c r="E48" s="12">
        <f t="shared" si="1"/>
        <v>4185147.5767856697</v>
      </c>
      <c r="F48" s="1">
        <f>'Cronograma de Investimentos'!U23</f>
        <v>697524.59613094502</v>
      </c>
      <c r="G48" s="1">
        <f>'Cronograma de Investimentos'!V23</f>
        <v>0</v>
      </c>
      <c r="H48" s="1">
        <f>'Cronograma de Investimentos'!W23</f>
        <v>0</v>
      </c>
      <c r="I48" s="1">
        <f>'Cronograma de Investimentos'!X23</f>
        <v>0</v>
      </c>
      <c r="J48" s="1">
        <f>'Cronograma de Investimentos'!Y23</f>
        <v>0</v>
      </c>
      <c r="K48" s="1">
        <f>'Cronograma de Investimentos'!Z23</f>
        <v>697524.59613094502</v>
      </c>
      <c r="L48" s="1">
        <f>'Cronograma de Investimentos'!AA23</f>
        <v>0</v>
      </c>
      <c r="M48" s="1">
        <f>'Cronograma de Investimentos'!AB23</f>
        <v>0</v>
      </c>
      <c r="N48" s="1">
        <f>'Cronograma de Investimentos'!AC23</f>
        <v>0</v>
      </c>
      <c r="O48" s="1">
        <f>'Cronograma de Investimentos'!AD23</f>
        <v>0</v>
      </c>
      <c r="P48" s="1">
        <f>'Cronograma de Investimentos'!AE23</f>
        <v>697524.59613094502</v>
      </c>
      <c r="Q48" s="1">
        <f>'Cronograma de Investimentos'!AF23</f>
        <v>0</v>
      </c>
      <c r="R48" s="1">
        <f>'Cronograma de Investimentos'!AG23</f>
        <v>0</v>
      </c>
      <c r="S48" s="1">
        <f>'Cronograma de Investimentos'!AH23</f>
        <v>0</v>
      </c>
      <c r="T48" s="1">
        <f>'Cronograma de Investimentos'!AI23</f>
        <v>0</v>
      </c>
    </row>
    <row r="49" spans="4:20" ht="19.5" customHeight="1">
      <c r="D49" s="11" t="str">
        <f t="shared" ref="D49" si="17">D24</f>
        <v>Depreciação de 10 Anos</v>
      </c>
      <c r="E49" s="12">
        <f t="shared" si="1"/>
        <v>2598681.543337584</v>
      </c>
      <c r="F49" s="1">
        <f>'Cronograma de Investimentos'!U24</f>
        <v>0</v>
      </c>
      <c r="G49" s="1">
        <f>'Cronograma de Investimentos'!V24</f>
        <v>0</v>
      </c>
      <c r="H49" s="1">
        <f>'Cronograma de Investimentos'!W24</f>
        <v>0</v>
      </c>
      <c r="I49" s="1">
        <f>'Cronograma de Investimentos'!X24</f>
        <v>0</v>
      </c>
      <c r="J49" s="1">
        <f>'Cronograma de Investimentos'!Y24</f>
        <v>0</v>
      </c>
      <c r="K49" s="1">
        <f>'Cronograma de Investimentos'!Z24</f>
        <v>866227.18111252796</v>
      </c>
      <c r="L49" s="1">
        <f>'Cronograma de Investimentos'!AA24</f>
        <v>0</v>
      </c>
      <c r="M49" s="1">
        <f>'Cronograma de Investimentos'!AB24</f>
        <v>0</v>
      </c>
      <c r="N49" s="1">
        <f>'Cronograma de Investimentos'!AC24</f>
        <v>0</v>
      </c>
      <c r="O49" s="1">
        <f>'Cronograma de Investimentos'!AD24</f>
        <v>0</v>
      </c>
      <c r="P49" s="1">
        <f>'Cronograma de Investimentos'!AE24</f>
        <v>0</v>
      </c>
      <c r="Q49" s="1">
        <f>'Cronograma de Investimentos'!AF24</f>
        <v>0</v>
      </c>
      <c r="R49" s="1">
        <f>'Cronograma de Investimentos'!AG24</f>
        <v>0</v>
      </c>
      <c r="S49" s="1">
        <f>'Cronograma de Investimentos'!AH24</f>
        <v>0</v>
      </c>
      <c r="T49" s="1">
        <f>'Cronograma de Investimentos'!AI24</f>
        <v>0</v>
      </c>
    </row>
    <row r="50" spans="4:20" ht="19.5" customHeight="1">
      <c r="D50" s="9" t="str">
        <f t="shared" ref="D50" si="18">D25</f>
        <v>Veículos das Atrações</v>
      </c>
      <c r="E50" s="10">
        <f t="shared" si="1"/>
        <v>0</v>
      </c>
      <c r="F50" s="1">
        <f>'Cronograma de Investimentos'!U25</f>
        <v>0</v>
      </c>
      <c r="G50" s="1">
        <f>'Cronograma de Investimentos'!V25</f>
        <v>0</v>
      </c>
      <c r="H50" s="1">
        <f>'Cronograma de Investimentos'!W25</f>
        <v>0</v>
      </c>
      <c r="I50" s="1">
        <f>'Cronograma de Investimentos'!X25</f>
        <v>0</v>
      </c>
      <c r="J50" s="1">
        <f>'Cronograma de Investimentos'!Y25</f>
        <v>0</v>
      </c>
      <c r="K50" s="1">
        <f>'Cronograma de Investimentos'!Z25</f>
        <v>0</v>
      </c>
      <c r="L50" s="1">
        <f>'Cronograma de Investimentos'!AA25</f>
        <v>0</v>
      </c>
      <c r="M50" s="1">
        <f>'Cronograma de Investimentos'!AB25</f>
        <v>0</v>
      </c>
      <c r="N50" s="1">
        <f>'Cronograma de Investimentos'!AC25</f>
        <v>0</v>
      </c>
      <c r="O50" s="1">
        <f>'Cronograma de Investimentos'!AD25</f>
        <v>0</v>
      </c>
      <c r="P50" s="1">
        <f>'Cronograma de Investimentos'!AE25</f>
        <v>0</v>
      </c>
      <c r="Q50" s="1">
        <f>'Cronograma de Investimentos'!AF25</f>
        <v>0</v>
      </c>
      <c r="R50" s="1">
        <f>'Cronograma de Investimentos'!AG25</f>
        <v>0</v>
      </c>
      <c r="S50" s="1">
        <f>'Cronograma de Investimentos'!AH25</f>
        <v>0</v>
      </c>
      <c r="T50" s="1">
        <f>'Cronograma de Investimentos'!AI25</f>
        <v>0</v>
      </c>
    </row>
    <row r="51" spans="4:20" ht="19.5" customHeight="1">
      <c r="D51" s="11" t="str">
        <f t="shared" ref="D51" si="19">D26</f>
        <v>Depreciação de 2 Anos</v>
      </c>
      <c r="E51" s="12">
        <f t="shared" si="1"/>
        <v>296101.68299999996</v>
      </c>
      <c r="F51" s="1">
        <f>'Cronograma de Investimentos'!U26</f>
        <v>0</v>
      </c>
      <c r="G51" s="1">
        <f>'Cronograma de Investimentos'!V26</f>
        <v>19740.1122</v>
      </c>
      <c r="H51" s="1">
        <f>'Cronograma de Investimentos'!W26</f>
        <v>0</v>
      </c>
      <c r="I51" s="1">
        <f>'Cronograma de Investimentos'!X26</f>
        <v>19740.1122</v>
      </c>
      <c r="J51" s="1">
        <f>'Cronograma de Investimentos'!Y26</f>
        <v>0</v>
      </c>
      <c r="K51" s="1">
        <f>'Cronograma de Investimentos'!Z26</f>
        <v>19740.1122</v>
      </c>
      <c r="L51" s="1">
        <f>'Cronograma de Investimentos'!AA26</f>
        <v>0</v>
      </c>
      <c r="M51" s="1">
        <f>'Cronograma de Investimentos'!AB26</f>
        <v>19740.1122</v>
      </c>
      <c r="N51" s="1">
        <f>'Cronograma de Investimentos'!AC26</f>
        <v>0</v>
      </c>
      <c r="O51" s="1">
        <f>'Cronograma de Investimentos'!AD26</f>
        <v>19740.1122</v>
      </c>
      <c r="P51" s="1">
        <f>'Cronograma de Investimentos'!AE26</f>
        <v>0</v>
      </c>
      <c r="Q51" s="1">
        <f>'Cronograma de Investimentos'!AF26</f>
        <v>19740.1122</v>
      </c>
      <c r="R51" s="1">
        <f>'Cronograma de Investimentos'!AG26</f>
        <v>0</v>
      </c>
      <c r="S51" s="1">
        <f>'Cronograma de Investimentos'!AH26</f>
        <v>19740.1122</v>
      </c>
      <c r="T51" s="1">
        <f>'Cronograma de Investimentos'!AI26</f>
        <v>0</v>
      </c>
    </row>
    <row r="52" spans="4:20" ht="19.5" customHeight="1">
      <c r="D52" s="11" t="str">
        <f t="shared" ref="D52" si="20">D27</f>
        <v>Depreciação de 5 Anos</v>
      </c>
      <c r="E52" s="12">
        <f t="shared" si="1"/>
        <v>0</v>
      </c>
      <c r="F52" s="1">
        <f>'Cronograma de Investimentos'!U27</f>
        <v>0</v>
      </c>
      <c r="G52" s="1">
        <f>'Cronograma de Investimentos'!V27</f>
        <v>0</v>
      </c>
      <c r="H52" s="1">
        <f>'Cronograma de Investimentos'!W27</f>
        <v>0</v>
      </c>
      <c r="I52" s="1">
        <f>'Cronograma de Investimentos'!X27</f>
        <v>0</v>
      </c>
      <c r="J52" s="1">
        <f>'Cronograma de Investimentos'!Y27</f>
        <v>0</v>
      </c>
      <c r="K52" s="1">
        <f>'Cronograma de Investimentos'!Z27</f>
        <v>0</v>
      </c>
      <c r="L52" s="1">
        <f>'Cronograma de Investimentos'!AA27</f>
        <v>0</v>
      </c>
      <c r="M52" s="1">
        <f>'Cronograma de Investimentos'!AB27</f>
        <v>0</v>
      </c>
      <c r="N52" s="1">
        <f>'Cronograma de Investimentos'!AC27</f>
        <v>0</v>
      </c>
      <c r="O52" s="1">
        <f>'Cronograma de Investimentos'!AD27</f>
        <v>0</v>
      </c>
      <c r="P52" s="1">
        <f>'Cronograma de Investimentos'!AE27</f>
        <v>0</v>
      </c>
      <c r="Q52" s="1">
        <f>'Cronograma de Investimentos'!AF27</f>
        <v>0</v>
      </c>
      <c r="R52" s="1">
        <f>'Cronograma de Investimentos'!AG27</f>
        <v>0</v>
      </c>
      <c r="S52" s="1">
        <f>'Cronograma de Investimentos'!AH27</f>
        <v>0</v>
      </c>
      <c r="T52" s="1">
        <f>'Cronograma de Investimentos'!AI27</f>
        <v>0</v>
      </c>
    </row>
    <row r="53" spans="4:20" ht="19.5" customHeight="1">
      <c r="D53" s="11" t="str">
        <f t="shared" ref="D53" si="21">D28</f>
        <v>Depreciação de 10 Anos</v>
      </c>
      <c r="E53" s="12">
        <f t="shared" si="1"/>
        <v>5132429.1719999993</v>
      </c>
      <c r="F53" s="1">
        <f>'Cronograma de Investimentos'!U28</f>
        <v>0</v>
      </c>
      <c r="G53" s="1">
        <f>'Cronograma de Investimentos'!V28</f>
        <v>0</v>
      </c>
      <c r="H53" s="1">
        <f>'Cronograma de Investimentos'!W28</f>
        <v>0</v>
      </c>
      <c r="I53" s="1">
        <f>'Cronograma de Investimentos'!X28</f>
        <v>0</v>
      </c>
      <c r="J53" s="1">
        <f>'Cronograma de Investimentos'!Y28</f>
        <v>0</v>
      </c>
      <c r="K53" s="1">
        <f>'Cronograma de Investimentos'!Z28</f>
        <v>1710809.7239999997</v>
      </c>
      <c r="L53" s="1">
        <f>'Cronograma de Investimentos'!AA28</f>
        <v>0</v>
      </c>
      <c r="M53" s="1">
        <f>'Cronograma de Investimentos'!AB28</f>
        <v>0</v>
      </c>
      <c r="N53" s="1">
        <f>'Cronograma de Investimentos'!AC28</f>
        <v>0</v>
      </c>
      <c r="O53" s="1">
        <f>'Cronograma de Investimentos'!AD28</f>
        <v>0</v>
      </c>
      <c r="P53" s="1">
        <f>'Cronograma de Investimentos'!AE28</f>
        <v>0</v>
      </c>
      <c r="Q53" s="1">
        <f>'Cronograma de Investimentos'!AF28</f>
        <v>0</v>
      </c>
      <c r="R53" s="1">
        <f>'Cronograma de Investimentos'!AG28</f>
        <v>0</v>
      </c>
      <c r="S53" s="1">
        <f>'Cronograma de Investimentos'!AH28</f>
        <v>0</v>
      </c>
      <c r="T53" s="1">
        <f>'Cronograma de Investimentos'!AI28</f>
        <v>0</v>
      </c>
    </row>
    <row r="54" spans="4:20" ht="19.5" customHeight="1">
      <c r="D54" s="15" t="str">
        <f t="shared" ref="D54" si="22">D29</f>
        <v>Total</v>
      </c>
      <c r="E54" s="16">
        <f t="shared" ca="1" si="1"/>
        <v>70369167.156237379</v>
      </c>
      <c r="F54" s="13">
        <f ca="1">'Cronograma de Investimentos'!U29</f>
        <v>3860569.7141375476</v>
      </c>
      <c r="G54" s="13">
        <f ca="1">'Cronograma de Investimentos'!V29</f>
        <v>527646.34668496216</v>
      </c>
      <c r="H54" s="13">
        <f ca="1">'Cronograma de Investimentos'!W29</f>
        <v>0</v>
      </c>
      <c r="I54" s="13">
        <f ca="1">'Cronograma de Investimentos'!X29</f>
        <v>198274.37909516887</v>
      </c>
      <c r="J54" s="13">
        <f ca="1">'Cronograma de Investimentos'!Y29</f>
        <v>349890.22130850167</v>
      </c>
      <c r="K54" s="13">
        <f ca="1">'Cronograma de Investimentos'!Z29</f>
        <v>7035965.6011680048</v>
      </c>
      <c r="L54" s="13">
        <f ca="1">'Cronograma de Investimentos'!AA29</f>
        <v>436945.00724204752</v>
      </c>
      <c r="M54" s="13">
        <f ca="1">'Cronograma de Investimentos'!AB29</f>
        <v>874027.7422839572</v>
      </c>
      <c r="N54" s="13">
        <f ca="1">'Cronograma de Investimentos'!AC29</f>
        <v>0</v>
      </c>
      <c r="O54" s="13">
        <f ca="1">'Cronograma de Investimentos'!AD29</f>
        <v>198274.37909516887</v>
      </c>
      <c r="P54" s="13">
        <f ca="1">'Cronograma de Investimentos'!AE29</f>
        <v>2164304.0810501128</v>
      </c>
      <c r="Q54" s="13">
        <f ca="1">'Cronograma de Investimentos'!AF29</f>
        <v>198274.37909516887</v>
      </c>
      <c r="R54" s="13">
        <f ca="1">'Cronograma de Investimentos'!AG29</f>
        <v>0</v>
      </c>
      <c r="S54" s="13">
        <f ca="1">'Cronograma de Investimentos'!AH29</f>
        <v>684233.01980142121</v>
      </c>
      <c r="T54" s="13">
        <f ca="1">'Cronograma de Investimentos'!AI29</f>
        <v>10799.080904583381</v>
      </c>
    </row>
    <row r="55" spans="4:20" ht="19.5" customHeight="1"/>
  </sheetData>
  <printOptions horizontalCentered="1" verticalCentered="1"/>
  <pageMargins left="2.3622047244094491" right="0.78740157480314965" top="1.5748031496062993" bottom="1.5748031496062993" header="0.31496062992125984" footer="0.31496062992125984"/>
  <pageSetup paperSize="8" scale="62"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D6:AI29"/>
  <sheetViews>
    <sheetView view="pageBreakPreview" topLeftCell="A4" zoomScale="85" zoomScaleNormal="100" zoomScaleSheetLayoutView="85" workbookViewId="0">
      <selection activeCell="F9" sqref="F9"/>
    </sheetView>
  </sheetViews>
  <sheetFormatPr defaultRowHeight="15"/>
  <cols>
    <col min="1" max="3" width="9.140625" style="3"/>
    <col min="4" max="4" width="61.42578125" style="3" customWidth="1"/>
    <col min="5" max="5" width="18.28515625" style="3" bestFit="1" customWidth="1"/>
    <col min="6" max="6" width="16.85546875" style="3" bestFit="1" customWidth="1"/>
    <col min="7" max="35" width="14.5703125" style="3" customWidth="1"/>
    <col min="36" max="16384" width="9.140625" style="3"/>
  </cols>
  <sheetData>
    <row r="6" spans="4:35" ht="27">
      <c r="D6" s="137" t="s">
        <v>8130</v>
      </c>
      <c r="E6" s="2" t="s">
        <v>7125</v>
      </c>
      <c r="F6" s="2">
        <v>1</v>
      </c>
      <c r="G6" s="2">
        <v>2</v>
      </c>
      <c r="H6" s="2">
        <v>3</v>
      </c>
      <c r="I6" s="2">
        <v>4</v>
      </c>
      <c r="J6" s="2">
        <v>5</v>
      </c>
      <c r="K6" s="2">
        <v>6</v>
      </c>
      <c r="L6" s="2">
        <v>7</v>
      </c>
      <c r="M6" s="2">
        <v>8</v>
      </c>
      <c r="N6" s="2">
        <v>9</v>
      </c>
      <c r="O6" s="2">
        <v>10</v>
      </c>
      <c r="P6" s="2">
        <v>11</v>
      </c>
      <c r="Q6" s="2">
        <v>12</v>
      </c>
      <c r="R6" s="2">
        <v>13</v>
      </c>
      <c r="S6" s="2">
        <v>14</v>
      </c>
      <c r="T6" s="2">
        <v>15</v>
      </c>
      <c r="U6" s="2">
        <v>16</v>
      </c>
      <c r="V6" s="2">
        <v>17</v>
      </c>
      <c r="W6" s="2">
        <v>18</v>
      </c>
      <c r="X6" s="2">
        <v>19</v>
      </c>
      <c r="Y6" s="2">
        <v>20</v>
      </c>
      <c r="Z6" s="2">
        <v>21</v>
      </c>
      <c r="AA6" s="2">
        <v>22</v>
      </c>
      <c r="AB6" s="2">
        <v>23</v>
      </c>
      <c r="AC6" s="2">
        <v>24</v>
      </c>
      <c r="AD6" s="2">
        <v>25</v>
      </c>
      <c r="AE6" s="2">
        <v>26</v>
      </c>
      <c r="AF6" s="2">
        <v>27</v>
      </c>
      <c r="AG6" s="2">
        <v>28</v>
      </c>
      <c r="AH6" s="2">
        <v>29</v>
      </c>
      <c r="AI6" s="2">
        <v>30</v>
      </c>
    </row>
    <row r="7" spans="4:35" ht="15.75">
      <c r="D7" s="4" t="s">
        <v>8154</v>
      </c>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row>
    <row r="8" spans="4:35">
      <c r="D8" s="6" t="s">
        <v>8145</v>
      </c>
      <c r="E8" s="1">
        <f t="shared" ref="E8" ca="1" si="0">SUM(F8:AI8)</f>
        <v>6713562.0885800002</v>
      </c>
      <c r="F8" s="1">
        <f ca="1">SUM('Planilha Padrão'!O7:O54)</f>
        <v>5200308.9133799998</v>
      </c>
      <c r="G8" s="1">
        <f ca="1">SUM('Planilha Padrão'!P7:P54)</f>
        <v>813196.33760000009</v>
      </c>
      <c r="H8" s="1">
        <f ca="1">SUM('Planilha Padrão'!Q7:Q54)</f>
        <v>700056.83760000009</v>
      </c>
      <c r="I8" s="1">
        <f ca="1">SUM('Planilha Padrão'!R7:R54)</f>
        <v>0</v>
      </c>
      <c r="J8" s="1">
        <f ca="1">SUM('Planilha Padrão'!S7:S54)</f>
        <v>0</v>
      </c>
      <c r="K8" s="1">
        <f ca="1">SUM('Planilha Padrão'!T7:T54)</f>
        <v>0</v>
      </c>
      <c r="L8" s="1">
        <f ca="1">SUM('Planilha Padrão'!U7:U54)</f>
        <v>0</v>
      </c>
      <c r="M8" s="1">
        <f ca="1">SUM('Planilha Padrão'!V7:V54)</f>
        <v>0</v>
      </c>
      <c r="N8" s="1">
        <f ca="1">SUM('Planilha Padrão'!W7:W54)</f>
        <v>0</v>
      </c>
      <c r="O8" s="1">
        <f ca="1">SUM('Planilha Padrão'!X7:X54)</f>
        <v>0</v>
      </c>
      <c r="P8" s="1">
        <f ca="1">SUM('Planilha Padrão'!Y7:Y54)</f>
        <v>0</v>
      </c>
      <c r="Q8" s="1">
        <f ca="1">SUM('Planilha Padrão'!Z7:Z54)</f>
        <v>0</v>
      </c>
      <c r="R8" s="1">
        <f ca="1">SUM('Planilha Padrão'!AA7:AA54)</f>
        <v>0</v>
      </c>
      <c r="S8" s="1">
        <f ca="1">SUM('Planilha Padrão'!AB7:AB54)</f>
        <v>0</v>
      </c>
      <c r="T8" s="1">
        <f ca="1">SUM('Planilha Padrão'!AC7:AC54)</f>
        <v>0</v>
      </c>
      <c r="U8" s="1">
        <f ca="1">SUM('Planilha Padrão'!AD7:AD54)</f>
        <v>0</v>
      </c>
      <c r="V8" s="1">
        <f ca="1">SUM('Planilha Padrão'!AE7:AE54)</f>
        <v>0</v>
      </c>
      <c r="W8" s="1">
        <f ca="1">SUM('Planilha Padrão'!AF7:AF54)</f>
        <v>0</v>
      </c>
      <c r="X8" s="1">
        <f ca="1">SUM('Planilha Padrão'!AG7:AG54)</f>
        <v>0</v>
      </c>
      <c r="Y8" s="1">
        <f ca="1">SUM('Planilha Padrão'!AH7:AH54)</f>
        <v>0</v>
      </c>
      <c r="Z8" s="1">
        <f ca="1">SUM('Planilha Padrão'!AI7:AI54)</f>
        <v>0</v>
      </c>
      <c r="AA8" s="1">
        <f ca="1">SUM('Planilha Padrão'!AJ7:AJ54)</f>
        <v>0</v>
      </c>
      <c r="AB8" s="1">
        <f ca="1">SUM('Planilha Padrão'!AK7:AK54)</f>
        <v>0</v>
      </c>
      <c r="AC8" s="1">
        <f ca="1">SUM('Planilha Padrão'!AL7:AL54)</f>
        <v>0</v>
      </c>
      <c r="AD8" s="1">
        <f ca="1">SUM('Planilha Padrão'!AM7:AM54)</f>
        <v>0</v>
      </c>
      <c r="AE8" s="1">
        <f ca="1">SUM('Planilha Padrão'!AN7:AN54)</f>
        <v>0</v>
      </c>
      <c r="AF8" s="1">
        <f ca="1">SUM('Planilha Padrão'!AO7:AO54)</f>
        <v>0</v>
      </c>
      <c r="AG8" s="1">
        <f ca="1">SUM('Planilha Padrão'!AP7:AP54)</f>
        <v>0</v>
      </c>
      <c r="AH8" s="1">
        <f ca="1">SUM('Planilha Padrão'!AQ7:AQ54)</f>
        <v>0</v>
      </c>
      <c r="AI8" s="1">
        <f ca="1">SUM('Planilha Padrão'!AR7:AR54)</f>
        <v>0</v>
      </c>
    </row>
    <row r="9" spans="4:35">
      <c r="D9" s="6" t="s">
        <v>7258</v>
      </c>
      <c r="E9" s="1">
        <f t="shared" ref="E9" ca="1" si="1">SUM(F9:AI9)</f>
        <v>3821340.5573333334</v>
      </c>
      <c r="F9" s="1">
        <f ca="1">SUM('Planilha Padrão'!O57:O73)</f>
        <v>3327305.3453333336</v>
      </c>
      <c r="G9" s="1">
        <f ca="1">SUM('Planilha Padrão'!P57:P73)</f>
        <v>494035.212</v>
      </c>
      <c r="H9" s="1">
        <f ca="1">SUM('Planilha Padrão'!Q57:Q73)</f>
        <v>0</v>
      </c>
      <c r="I9" s="1">
        <f ca="1">SUM('Planilha Padrão'!R57:R73)</f>
        <v>0</v>
      </c>
      <c r="J9" s="1">
        <f ca="1">SUM('Planilha Padrão'!S57:S73)</f>
        <v>0</v>
      </c>
      <c r="K9" s="1">
        <f ca="1">SUM('Planilha Padrão'!T57:T73)</f>
        <v>0</v>
      </c>
      <c r="L9" s="1">
        <f ca="1">SUM('Planilha Padrão'!U57:U73)</f>
        <v>0</v>
      </c>
      <c r="M9" s="1">
        <f ca="1">SUM('Planilha Padrão'!V57:V73)</f>
        <v>0</v>
      </c>
      <c r="N9" s="1">
        <f ca="1">SUM('Planilha Padrão'!W57:W73)</f>
        <v>0</v>
      </c>
      <c r="O9" s="1">
        <f ca="1">SUM('Planilha Padrão'!X57:X73)</f>
        <v>0</v>
      </c>
      <c r="P9" s="1">
        <f ca="1">SUM('Planilha Padrão'!Y57:Y73)</f>
        <v>0</v>
      </c>
      <c r="Q9" s="1">
        <f ca="1">SUM('Planilha Padrão'!Z57:Z73)</f>
        <v>0</v>
      </c>
      <c r="R9" s="1">
        <f ca="1">SUM('Planilha Padrão'!AA57:AA73)</f>
        <v>0</v>
      </c>
      <c r="S9" s="1">
        <f ca="1">SUM('Planilha Padrão'!AB57:AB73)</f>
        <v>0</v>
      </c>
      <c r="T9" s="1">
        <f ca="1">SUM('Planilha Padrão'!AC57:AC73)</f>
        <v>0</v>
      </c>
      <c r="U9" s="1">
        <f ca="1">SUM('Planilha Padrão'!AD57:AD73)</f>
        <v>0</v>
      </c>
      <c r="V9" s="1">
        <f ca="1">SUM('Planilha Padrão'!AE57:AE73)</f>
        <v>0</v>
      </c>
      <c r="W9" s="1">
        <f ca="1">SUM('Planilha Padrão'!AF57:AF73)</f>
        <v>0</v>
      </c>
      <c r="X9" s="1">
        <f ca="1">SUM('Planilha Padrão'!AG57:AG73)</f>
        <v>0</v>
      </c>
      <c r="Y9" s="1">
        <f ca="1">SUM('Planilha Padrão'!AH57:AH73)</f>
        <v>0</v>
      </c>
      <c r="Z9" s="1">
        <f ca="1">SUM('Planilha Padrão'!AI57:AI73)</f>
        <v>0</v>
      </c>
      <c r="AA9" s="1">
        <f ca="1">SUM('Planilha Padrão'!AJ57:AJ73)</f>
        <v>0</v>
      </c>
      <c r="AB9" s="1">
        <f ca="1">SUM('Planilha Padrão'!AK57:AK73)</f>
        <v>0</v>
      </c>
      <c r="AC9" s="1">
        <f ca="1">SUM('Planilha Padrão'!AL57:AL73)</f>
        <v>0</v>
      </c>
      <c r="AD9" s="1">
        <f ca="1">SUM('Planilha Padrão'!AM57:AM73)</f>
        <v>0</v>
      </c>
      <c r="AE9" s="1">
        <f ca="1">SUM('Planilha Padrão'!AN57:AN73)</f>
        <v>0</v>
      </c>
      <c r="AF9" s="1">
        <f ca="1">SUM('Planilha Padrão'!AO57:AO73)</f>
        <v>0</v>
      </c>
      <c r="AG9" s="1">
        <f ca="1">SUM('Planilha Padrão'!AP57:AP73)</f>
        <v>0</v>
      </c>
      <c r="AH9" s="1">
        <f ca="1">SUM('Planilha Padrão'!AQ57:AQ73)</f>
        <v>0</v>
      </c>
      <c r="AI9" s="1">
        <f ca="1">SUM('Planilha Padrão'!AR57:AR73)</f>
        <v>0</v>
      </c>
    </row>
    <row r="10" spans="4:35">
      <c r="D10" s="6" t="s">
        <v>7884</v>
      </c>
      <c r="E10" s="1">
        <f t="shared" ref="E10" ca="1" si="2">SUM(F10:AI10)</f>
        <v>11231347.398977172</v>
      </c>
      <c r="F10" s="1">
        <f ca="1">SUM('Planilha Padrão'!O76:O117)</f>
        <v>3743782.466325724</v>
      </c>
      <c r="G10" s="1">
        <f ca="1">SUM('Planilha Padrão'!P76:P117)</f>
        <v>3743782.466325724</v>
      </c>
      <c r="H10" s="1">
        <f ca="1">SUM('Planilha Padrão'!Q76:Q117)</f>
        <v>3743782.466325724</v>
      </c>
      <c r="I10" s="1">
        <f ca="1">SUM('Planilha Padrão'!R76:R117)</f>
        <v>0</v>
      </c>
      <c r="J10" s="1">
        <f ca="1">SUM('Planilha Padrão'!S76:S117)</f>
        <v>0</v>
      </c>
      <c r="K10" s="1">
        <f ca="1">SUM('Planilha Padrão'!T76:T117)</f>
        <v>0</v>
      </c>
      <c r="L10" s="1">
        <f ca="1">SUM('Planilha Padrão'!U76:U117)</f>
        <v>0</v>
      </c>
      <c r="M10" s="1">
        <f ca="1">SUM('Planilha Padrão'!V76:V117)</f>
        <v>0</v>
      </c>
      <c r="N10" s="1">
        <f ca="1">SUM('Planilha Padrão'!W76:W117)</f>
        <v>0</v>
      </c>
      <c r="O10" s="1">
        <f ca="1">SUM('Planilha Padrão'!X76:X117)</f>
        <v>0</v>
      </c>
      <c r="P10" s="1">
        <f ca="1">SUM('Planilha Padrão'!Y76:Y117)</f>
        <v>0</v>
      </c>
      <c r="Q10" s="1">
        <f ca="1">SUM('Planilha Padrão'!Z76:Z117)</f>
        <v>0</v>
      </c>
      <c r="R10" s="1">
        <f ca="1">SUM('Planilha Padrão'!AA76:AA117)</f>
        <v>0</v>
      </c>
      <c r="S10" s="1">
        <f ca="1">SUM('Planilha Padrão'!AB76:AB117)</f>
        <v>0</v>
      </c>
      <c r="T10" s="1">
        <f ca="1">SUM('Planilha Padrão'!AC76:AC117)</f>
        <v>0</v>
      </c>
      <c r="U10" s="1">
        <f ca="1">SUM('Planilha Padrão'!AD76:AD117)</f>
        <v>0</v>
      </c>
      <c r="V10" s="1">
        <f ca="1">SUM('Planilha Padrão'!AE76:AE117)</f>
        <v>0</v>
      </c>
      <c r="W10" s="1">
        <f ca="1">SUM('Planilha Padrão'!AF76:AF117)</f>
        <v>0</v>
      </c>
      <c r="X10" s="1">
        <f ca="1">SUM('Planilha Padrão'!AG76:AG117)</f>
        <v>0</v>
      </c>
      <c r="Y10" s="1">
        <f ca="1">SUM('Planilha Padrão'!AH76:AH117)</f>
        <v>0</v>
      </c>
      <c r="Z10" s="1">
        <f ca="1">SUM('Planilha Padrão'!AI76:AI117)</f>
        <v>0</v>
      </c>
      <c r="AA10" s="1">
        <f ca="1">SUM('Planilha Padrão'!AJ76:AJ117)</f>
        <v>0</v>
      </c>
      <c r="AB10" s="1">
        <f ca="1">SUM('Planilha Padrão'!AK76:AK117)</f>
        <v>0</v>
      </c>
      <c r="AC10" s="1">
        <f ca="1">SUM('Planilha Padrão'!AL76:AL117)</f>
        <v>0</v>
      </c>
      <c r="AD10" s="1">
        <f ca="1">SUM('Planilha Padrão'!AM76:AM117)</f>
        <v>0</v>
      </c>
      <c r="AE10" s="1">
        <f ca="1">SUM('Planilha Padrão'!AN76:AN117)</f>
        <v>0</v>
      </c>
      <c r="AF10" s="1">
        <f ca="1">SUM('Planilha Padrão'!AO76:AO117)</f>
        <v>0</v>
      </c>
      <c r="AG10" s="1">
        <f ca="1">SUM('Planilha Padrão'!AP76:AP117)</f>
        <v>0</v>
      </c>
      <c r="AH10" s="1">
        <f ca="1">SUM('Planilha Padrão'!AQ76:AQ117)</f>
        <v>0</v>
      </c>
      <c r="AI10" s="1">
        <f ca="1">SUM('Planilha Padrão'!AR76:AR117)</f>
        <v>0</v>
      </c>
    </row>
    <row r="11" spans="4:35">
      <c r="D11" s="6" t="s">
        <v>8150</v>
      </c>
      <c r="E11" s="1">
        <f t="shared" ref="E11" si="3">SUM(F11:AI11)</f>
        <v>14381810.983190235</v>
      </c>
      <c r="F11" s="1">
        <f>SUM('Plantel IMPRE'!I53)</f>
        <v>9199602.0341032818</v>
      </c>
      <c r="G11" s="1">
        <f>SUM('Plantel IMPRE'!J53)</f>
        <v>0</v>
      </c>
      <c r="H11" s="1">
        <f>SUM('Plantel IMPRE'!K53)</f>
        <v>0</v>
      </c>
      <c r="I11" s="1">
        <f>SUM('Plantel IMPRE'!L53)</f>
        <v>0</v>
      </c>
      <c r="J11" s="1">
        <f>SUM('Plantel IMPRE'!M53)</f>
        <v>5399.5404522916924</v>
      </c>
      <c r="K11" s="1">
        <f>SUM('Plantel IMPRE'!N53)</f>
        <v>0</v>
      </c>
      <c r="L11" s="1">
        <f>SUM('Plantel IMPRE'!O53)</f>
        <v>79103.267626073284</v>
      </c>
      <c r="M11" s="1">
        <f>SUM('Plantel IMPRE'!P53)</f>
        <v>0</v>
      </c>
      <c r="N11" s="1">
        <f>SUM('Plantel IMPRE'!Q53)</f>
        <v>0</v>
      </c>
      <c r="O11" s="1">
        <f>SUM('Plantel IMPRE'!R53)</f>
        <v>10799.080904583381</v>
      </c>
      <c r="P11" s="1">
        <f>SUM('Plantel IMPRE'!S53)</f>
        <v>269977.02261458465</v>
      </c>
      <c r="Q11" s="1">
        <f>SUM('Plantel IMPRE'!T53)</f>
        <v>299674.4951021889</v>
      </c>
      <c r="R11" s="1">
        <f>SUM('Plantel IMPRE'!U53)</f>
        <v>0</v>
      </c>
      <c r="S11" s="1">
        <f>SUM('Plantel IMPRE'!V53)</f>
        <v>161986.21356875074</v>
      </c>
      <c r="T11" s="1">
        <f>SUM('Plantel IMPRE'!W53)</f>
        <v>86392.647236667093</v>
      </c>
      <c r="U11" s="1">
        <f>SUM('Plantel IMPRE'!X53)</f>
        <v>2009438.9793203531</v>
      </c>
      <c r="V11" s="1">
        <f>SUM('Plantel IMPRE'!Y53)</f>
        <v>329371.96758979326</v>
      </c>
      <c r="W11" s="1">
        <f>SUM('Plantel IMPRE'!Z53)</f>
        <v>0</v>
      </c>
      <c r="X11" s="1">
        <f>SUM('Plantel IMPRE'!AA53)</f>
        <v>0</v>
      </c>
      <c r="Y11" s="1">
        <f>SUM('Plantel IMPRE'!AB53)</f>
        <v>349890.22130850167</v>
      </c>
      <c r="Z11" s="1">
        <f>SUM('Plantel IMPRE'!AC53)</f>
        <v>132288.74108114647</v>
      </c>
      <c r="AA11" s="1">
        <f>SUM('Plantel IMPRE'!AD53)</f>
        <v>184394.30644576129</v>
      </c>
      <c r="AB11" s="1">
        <f>SUM('Plantel IMPRE'!AE53)</f>
        <v>453561.39799250214</v>
      </c>
      <c r="AC11" s="1">
        <f>SUM('Plantel IMPRE'!AF53)</f>
        <v>0</v>
      </c>
      <c r="AD11" s="1">
        <f>SUM('Plantel IMPRE'!AG53)</f>
        <v>0</v>
      </c>
      <c r="AE11" s="1">
        <f>SUM('Plantel IMPRE'!AH53)</f>
        <v>313173.34623291815</v>
      </c>
      <c r="AF11" s="1">
        <f>SUM('Plantel IMPRE'!AI53)</f>
        <v>0</v>
      </c>
      <c r="AG11" s="1">
        <f>SUM('Plantel IMPRE'!AJ53)</f>
        <v>0</v>
      </c>
      <c r="AH11" s="1">
        <f>SUM('Plantel IMPRE'!AK53)</f>
        <v>485958.64070625231</v>
      </c>
      <c r="AI11" s="1">
        <f>SUM('Plantel IMPRE'!AL53)</f>
        <v>10799.080904583381</v>
      </c>
    </row>
    <row r="12" spans="4:35" ht="15.75">
      <c r="D12" s="4" t="s">
        <v>8155</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row>
    <row r="13" spans="4:35">
      <c r="D13" s="6" t="s">
        <v>8115</v>
      </c>
      <c r="E13" s="1">
        <f t="shared" ref="E13" ca="1" si="4">SUM(F13:AI13)</f>
        <v>5517342.4195466088</v>
      </c>
      <c r="F13" s="1">
        <f ca="1">SUM('Planilha Padrão'!O120:O138)</f>
        <v>5517342.4195466088</v>
      </c>
      <c r="G13" s="1">
        <f ca="1">SUM('Planilha Padrão'!P120:P138)</f>
        <v>0</v>
      </c>
      <c r="H13" s="1">
        <f ca="1">SUM('Planilha Padrão'!Q120:Q138)</f>
        <v>0</v>
      </c>
      <c r="I13" s="1">
        <f ca="1">SUM('Planilha Padrão'!R120:R138)</f>
        <v>0</v>
      </c>
      <c r="J13" s="1">
        <f ca="1">SUM('Planilha Padrão'!S120:S138)</f>
        <v>0</v>
      </c>
      <c r="K13" s="1">
        <f ca="1">SUM('Planilha Padrão'!T120:T138)</f>
        <v>0</v>
      </c>
      <c r="L13" s="1">
        <f ca="1">SUM('Planilha Padrão'!U120:U138)</f>
        <v>0</v>
      </c>
      <c r="M13" s="1">
        <f ca="1">SUM('Planilha Padrão'!V120:V138)</f>
        <v>0</v>
      </c>
      <c r="N13" s="1">
        <f ca="1">SUM('Planilha Padrão'!W120:W138)</f>
        <v>0</v>
      </c>
      <c r="O13" s="1">
        <f ca="1">SUM('Planilha Padrão'!X120:X138)</f>
        <v>0</v>
      </c>
      <c r="P13" s="1">
        <f ca="1">SUM('Planilha Padrão'!Y120:Y138)</f>
        <v>0</v>
      </c>
      <c r="Q13" s="1">
        <f ca="1">SUM('Planilha Padrão'!Z120:Z138)</f>
        <v>0</v>
      </c>
      <c r="R13" s="1">
        <f ca="1">SUM('Planilha Padrão'!AA120:AA138)</f>
        <v>0</v>
      </c>
      <c r="S13" s="1">
        <f ca="1">SUM('Planilha Padrão'!AB120:AB138)</f>
        <v>0</v>
      </c>
      <c r="T13" s="1">
        <f ca="1">SUM('Planilha Padrão'!AC120:AC138)</f>
        <v>0</v>
      </c>
      <c r="U13" s="1">
        <f ca="1">SUM('Planilha Padrão'!AD120:AD138)</f>
        <v>0</v>
      </c>
      <c r="V13" s="1">
        <f ca="1">SUM('Planilha Padrão'!AE120:AE138)</f>
        <v>0</v>
      </c>
      <c r="W13" s="1">
        <f ca="1">SUM('Planilha Padrão'!AF120:AF138)</f>
        <v>0</v>
      </c>
      <c r="X13" s="1">
        <f ca="1">SUM('Planilha Padrão'!AG120:AG138)</f>
        <v>0</v>
      </c>
      <c r="Y13" s="1">
        <f ca="1">SUM('Planilha Padrão'!AH120:AH138)</f>
        <v>0</v>
      </c>
      <c r="Z13" s="1">
        <f ca="1">SUM('Planilha Padrão'!AI120:AI138)</f>
        <v>0</v>
      </c>
      <c r="AA13" s="1">
        <f ca="1">SUM('Planilha Padrão'!AJ120:AJ138)</f>
        <v>0</v>
      </c>
      <c r="AB13" s="1">
        <f ca="1">SUM('Planilha Padrão'!AK120:AK138)</f>
        <v>0</v>
      </c>
      <c r="AC13" s="1">
        <f ca="1">SUM('Planilha Padrão'!AL120:AL138)</f>
        <v>0</v>
      </c>
      <c r="AD13" s="1">
        <f ca="1">SUM('Planilha Padrão'!AM120:AM138)</f>
        <v>0</v>
      </c>
      <c r="AE13" s="1">
        <f ca="1">SUM('Planilha Padrão'!AN120:AN138)</f>
        <v>0</v>
      </c>
      <c r="AF13" s="1">
        <f ca="1">SUM('Planilha Padrão'!AO120:AO138)</f>
        <v>0</v>
      </c>
      <c r="AG13" s="1">
        <f ca="1">SUM('Planilha Padrão'!AP120:AP138)</f>
        <v>0</v>
      </c>
      <c r="AH13" s="1">
        <f ca="1">SUM('Planilha Padrão'!AQ120:AQ138)</f>
        <v>0</v>
      </c>
      <c r="AI13" s="1">
        <f ca="1">SUM('Planilha Padrão'!AR120:AR138)</f>
        <v>0</v>
      </c>
    </row>
    <row r="14" spans="4:35" ht="15.75">
      <c r="D14" s="4" t="s">
        <v>8151</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row>
    <row r="15" spans="4:35">
      <c r="D15" s="6" t="s">
        <v>8152</v>
      </c>
      <c r="E15" s="1">
        <f t="shared" ref="E15" ca="1" si="5">SUM(F15:AI15)</f>
        <v>2728359.2464437122</v>
      </c>
      <c r="F15" s="1">
        <f>'Planilha Padrão'!O141</f>
        <v>0</v>
      </c>
      <c r="G15" s="1">
        <f>'Planilha Padrão'!P141</f>
        <v>0</v>
      </c>
      <c r="H15" s="1">
        <f>'Planilha Padrão'!Q141</f>
        <v>0</v>
      </c>
      <c r="I15" s="1">
        <f>'Planilha Padrão'!R141</f>
        <v>0</v>
      </c>
      <c r="J15" s="1">
        <f>'Planilha Padrão'!S141</f>
        <v>0</v>
      </c>
      <c r="K15" s="1">
        <f>'Planilha Padrão'!T141</f>
        <v>0</v>
      </c>
      <c r="L15" s="1">
        <f>'Planilha Padrão'!U141</f>
        <v>0</v>
      </c>
      <c r="M15" s="1">
        <f>'Planilha Padrão'!V141</f>
        <v>0</v>
      </c>
      <c r="N15" s="1">
        <f>'Planilha Padrão'!W141</f>
        <v>0</v>
      </c>
      <c r="O15" s="1">
        <f>'Planilha Padrão'!X141</f>
        <v>0</v>
      </c>
      <c r="P15" s="1">
        <f ca="1">'Planilha Padrão'!Y141</f>
        <v>889436.95722928364</v>
      </c>
      <c r="Q15" s="1">
        <f ca="1">'Planilha Padrão'!Z141</f>
        <v>252550.70079628623</v>
      </c>
      <c r="R15" s="1">
        <f ca="1">'Planilha Padrão'!AA141</f>
        <v>222191.96519628621</v>
      </c>
      <c r="S15" s="1">
        <f ca="1">'Planilha Padrão'!AB141</f>
        <v>0</v>
      </c>
      <c r="T15" s="1">
        <f ca="1">'Planilha Padrão'!AC141</f>
        <v>0</v>
      </c>
      <c r="U15" s="1">
        <f ca="1">'Planilha Padrão'!AD141</f>
        <v>0</v>
      </c>
      <c r="V15" s="1">
        <f ca="1">'Planilha Padrão'!AE141</f>
        <v>0</v>
      </c>
      <c r="W15" s="1">
        <f ca="1">'Planilha Padrão'!AF141</f>
        <v>0</v>
      </c>
      <c r="X15" s="1">
        <f ca="1">'Planilha Padrão'!AG141</f>
        <v>0</v>
      </c>
      <c r="Y15" s="1">
        <f ca="1">'Planilha Padrão'!AH141</f>
        <v>0</v>
      </c>
      <c r="Z15" s="1">
        <f ca="1">'Planilha Padrão'!AI141</f>
        <v>889436.95722928364</v>
      </c>
      <c r="AA15" s="1">
        <f ca="1">'Planilha Padrão'!AJ141</f>
        <v>252550.70079628623</v>
      </c>
      <c r="AB15" s="1">
        <f ca="1">'Planilha Padrão'!AK141</f>
        <v>222191.96519628621</v>
      </c>
      <c r="AC15" s="1">
        <f ca="1">'Planilha Padrão'!AL141</f>
        <v>0</v>
      </c>
      <c r="AD15" s="1">
        <f ca="1">'Planilha Padrão'!AM141</f>
        <v>0</v>
      </c>
      <c r="AE15" s="1">
        <f ca="1">'Planilha Padrão'!AN141</f>
        <v>0</v>
      </c>
      <c r="AF15" s="1">
        <f ca="1">'Planilha Padrão'!AO141</f>
        <v>0</v>
      </c>
      <c r="AG15" s="1">
        <f ca="1">'Planilha Padrão'!AP141</f>
        <v>0</v>
      </c>
      <c r="AH15" s="1">
        <f ca="1">'Planilha Padrão'!AQ141</f>
        <v>0</v>
      </c>
      <c r="AI15" s="1">
        <f ca="1">'Planilha Padrão'!AR141</f>
        <v>0</v>
      </c>
    </row>
    <row r="16" spans="4:35" ht="15.75">
      <c r="D16" s="7" t="s">
        <v>8089</v>
      </c>
      <c r="E16" s="8">
        <f t="shared" ref="E16:E29" si="6">SUM(F16:AI16)</f>
        <v>0</v>
      </c>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row>
    <row r="17" spans="4:35">
      <c r="D17" s="9" t="s">
        <v>8090</v>
      </c>
      <c r="E17" s="10">
        <f t="shared" si="6"/>
        <v>0</v>
      </c>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row>
    <row r="18" spans="4:35">
      <c r="D18" s="11" t="s">
        <v>8156</v>
      </c>
      <c r="E18" s="12">
        <f t="shared" si="6"/>
        <v>2678014.0034275334</v>
      </c>
      <c r="F18" s="1">
        <f>'Investimento Transp'!F12</f>
        <v>178534.26689516887</v>
      </c>
      <c r="G18" s="1">
        <f>'Investimento Transp'!G12</f>
        <v>0</v>
      </c>
      <c r="H18" s="1">
        <f>'Investimento Transp'!H12</f>
        <v>178534.26689516887</v>
      </c>
      <c r="I18" s="1">
        <f>'Investimento Transp'!I12</f>
        <v>0</v>
      </c>
      <c r="J18" s="1">
        <f>'Investimento Transp'!J12</f>
        <v>178534.26689516887</v>
      </c>
      <c r="K18" s="1">
        <f>'Investimento Transp'!K12</f>
        <v>0</v>
      </c>
      <c r="L18" s="1">
        <f>'Investimento Transp'!L12</f>
        <v>178534.26689516887</v>
      </c>
      <c r="M18" s="1">
        <f>'Investimento Transp'!M12</f>
        <v>0</v>
      </c>
      <c r="N18" s="1">
        <f>'Investimento Transp'!N12</f>
        <v>178534.26689516887</v>
      </c>
      <c r="O18" s="1">
        <f>'Investimento Transp'!O12</f>
        <v>0</v>
      </c>
      <c r="P18" s="1">
        <f>'Investimento Transp'!P12</f>
        <v>178534.26689516887</v>
      </c>
      <c r="Q18" s="1">
        <f>'Investimento Transp'!Q12</f>
        <v>0</v>
      </c>
      <c r="R18" s="1">
        <f>'Investimento Transp'!R12</f>
        <v>178534.26689516887</v>
      </c>
      <c r="S18" s="1">
        <f>'Investimento Transp'!S12</f>
        <v>0</v>
      </c>
      <c r="T18" s="1">
        <f>'Investimento Transp'!T12</f>
        <v>178534.26689516887</v>
      </c>
      <c r="U18" s="1">
        <f>'Investimento Transp'!U12</f>
        <v>0</v>
      </c>
      <c r="V18" s="1">
        <f>'Investimento Transp'!V12</f>
        <v>178534.26689516887</v>
      </c>
      <c r="W18" s="1">
        <f>'Investimento Transp'!W12</f>
        <v>0</v>
      </c>
      <c r="X18" s="1">
        <f>'Investimento Transp'!X12</f>
        <v>178534.26689516887</v>
      </c>
      <c r="Y18" s="1">
        <f>'Investimento Transp'!Y12</f>
        <v>0</v>
      </c>
      <c r="Z18" s="1">
        <f>'Investimento Transp'!Z12</f>
        <v>178534.26689516887</v>
      </c>
      <c r="AA18" s="1">
        <f>'Investimento Transp'!AA12</f>
        <v>0</v>
      </c>
      <c r="AB18" s="1">
        <f>'Investimento Transp'!AB12</f>
        <v>178534.26689516887</v>
      </c>
      <c r="AC18" s="1">
        <f>'Investimento Transp'!AC12</f>
        <v>0</v>
      </c>
      <c r="AD18" s="1">
        <f>'Investimento Transp'!AD12</f>
        <v>178534.26689516887</v>
      </c>
      <c r="AE18" s="1">
        <f>'Investimento Transp'!AE12</f>
        <v>0</v>
      </c>
      <c r="AF18" s="1">
        <f>'Investimento Transp'!AF12</f>
        <v>178534.26689516887</v>
      </c>
      <c r="AG18" s="1">
        <f>'Investimento Transp'!AG12</f>
        <v>0</v>
      </c>
      <c r="AH18" s="1">
        <f>'Investimento Transp'!AH12</f>
        <v>178534.26689516887</v>
      </c>
      <c r="AI18" s="1">
        <f>'Investimento Transp'!AI12</f>
        <v>0</v>
      </c>
    </row>
    <row r="19" spans="4:35">
      <c r="D19" s="11" t="s">
        <v>8157</v>
      </c>
      <c r="E19" s="12">
        <f t="shared" si="6"/>
        <v>6921636.8321174998</v>
      </c>
      <c r="F19" s="1">
        <f>'Investimento Transp'!F13</f>
        <v>1153606.13868625</v>
      </c>
      <c r="G19" s="1">
        <f>'Investimento Transp'!G13</f>
        <v>0</v>
      </c>
      <c r="H19" s="1">
        <f>'Investimento Transp'!H13</f>
        <v>0</v>
      </c>
      <c r="I19" s="1">
        <f>'Investimento Transp'!I13</f>
        <v>0</v>
      </c>
      <c r="J19" s="1">
        <f>'Investimento Transp'!J13</f>
        <v>0</v>
      </c>
      <c r="K19" s="1">
        <f>'Investimento Transp'!K13</f>
        <v>1153606.13868625</v>
      </c>
      <c r="L19" s="1">
        <f>'Investimento Transp'!L13</f>
        <v>0</v>
      </c>
      <c r="M19" s="1">
        <f>'Investimento Transp'!M13</f>
        <v>0</v>
      </c>
      <c r="N19" s="1">
        <f>'Investimento Transp'!N13</f>
        <v>0</v>
      </c>
      <c r="O19" s="1">
        <f>'Investimento Transp'!O13</f>
        <v>0</v>
      </c>
      <c r="P19" s="1">
        <f>'Investimento Transp'!P13</f>
        <v>1153606.13868625</v>
      </c>
      <c r="Q19" s="1">
        <f>'Investimento Transp'!Q13</f>
        <v>0</v>
      </c>
      <c r="R19" s="1">
        <f>'Investimento Transp'!R13</f>
        <v>0</v>
      </c>
      <c r="S19" s="1">
        <f>'Investimento Transp'!S13</f>
        <v>0</v>
      </c>
      <c r="T19" s="1">
        <f>'Investimento Transp'!T13</f>
        <v>0</v>
      </c>
      <c r="U19" s="1">
        <f>'Investimento Transp'!U13</f>
        <v>1153606.13868625</v>
      </c>
      <c r="V19" s="1">
        <f>'Investimento Transp'!V13</f>
        <v>0</v>
      </c>
      <c r="W19" s="1">
        <f>'Investimento Transp'!W13</f>
        <v>0</v>
      </c>
      <c r="X19" s="1">
        <f>'Investimento Transp'!X13</f>
        <v>0</v>
      </c>
      <c r="Y19" s="1">
        <f>'Investimento Transp'!Y13</f>
        <v>0</v>
      </c>
      <c r="Z19" s="1">
        <f>'Investimento Transp'!Z13</f>
        <v>1153606.13868625</v>
      </c>
      <c r="AA19" s="1">
        <f>'Investimento Transp'!AA13</f>
        <v>0</v>
      </c>
      <c r="AB19" s="1">
        <f>'Investimento Transp'!AB13</f>
        <v>0</v>
      </c>
      <c r="AC19" s="1">
        <f>'Investimento Transp'!AC13</f>
        <v>0</v>
      </c>
      <c r="AD19" s="1">
        <f>'Investimento Transp'!AD13</f>
        <v>0</v>
      </c>
      <c r="AE19" s="1">
        <f>'Investimento Transp'!AE13</f>
        <v>1153606.13868625</v>
      </c>
      <c r="AF19" s="1">
        <f>'Investimento Transp'!AF13</f>
        <v>0</v>
      </c>
      <c r="AG19" s="1">
        <f>'Investimento Transp'!AG13</f>
        <v>0</v>
      </c>
      <c r="AH19" s="1">
        <f>'Investimento Transp'!AH13</f>
        <v>0</v>
      </c>
      <c r="AI19" s="1">
        <f>'Investimento Transp'!AI13</f>
        <v>0</v>
      </c>
    </row>
    <row r="20" spans="4:35">
      <c r="D20" s="11" t="s">
        <v>8158</v>
      </c>
      <c r="E20" s="12">
        <f t="shared" si="6"/>
        <v>4163393.65149805</v>
      </c>
      <c r="F20" s="1">
        <f>'Investimento Transp'!F14</f>
        <v>1387797.8838326833</v>
      </c>
      <c r="G20" s="1">
        <f>'Investimento Transp'!G14</f>
        <v>0</v>
      </c>
      <c r="H20" s="1">
        <f>'Investimento Transp'!H14</f>
        <v>0</v>
      </c>
      <c r="I20" s="1">
        <f>'Investimento Transp'!I14</f>
        <v>0</v>
      </c>
      <c r="J20" s="1">
        <f>'Investimento Transp'!J14</f>
        <v>0</v>
      </c>
      <c r="K20" s="1">
        <f>'Investimento Transp'!K14</f>
        <v>0</v>
      </c>
      <c r="L20" s="1">
        <f>'Investimento Transp'!L14</f>
        <v>0</v>
      </c>
      <c r="M20" s="1">
        <f>'Investimento Transp'!M14</f>
        <v>0</v>
      </c>
      <c r="N20" s="1">
        <f>'Investimento Transp'!N14</f>
        <v>0</v>
      </c>
      <c r="O20" s="1">
        <f>'Investimento Transp'!O14</f>
        <v>0</v>
      </c>
      <c r="P20" s="1">
        <f>'Investimento Transp'!P14</f>
        <v>1387797.8838326833</v>
      </c>
      <c r="Q20" s="1">
        <f>'Investimento Transp'!Q14</f>
        <v>0</v>
      </c>
      <c r="R20" s="1">
        <f>'Investimento Transp'!R14</f>
        <v>0</v>
      </c>
      <c r="S20" s="1">
        <f>'Investimento Transp'!S14</f>
        <v>0</v>
      </c>
      <c r="T20" s="1">
        <f>'Investimento Transp'!T14</f>
        <v>0</v>
      </c>
      <c r="U20" s="1">
        <f>'Investimento Transp'!U14</f>
        <v>0</v>
      </c>
      <c r="V20" s="1">
        <f>'Investimento Transp'!V14</f>
        <v>0</v>
      </c>
      <c r="W20" s="1">
        <f>'Investimento Transp'!W14</f>
        <v>0</v>
      </c>
      <c r="X20" s="1">
        <f>'Investimento Transp'!X14</f>
        <v>0</v>
      </c>
      <c r="Y20" s="1">
        <f>'Investimento Transp'!Y14</f>
        <v>0</v>
      </c>
      <c r="Z20" s="1">
        <f>'Investimento Transp'!Z14</f>
        <v>1387797.8838326833</v>
      </c>
      <c r="AA20" s="1">
        <f>'Investimento Transp'!AA14</f>
        <v>0</v>
      </c>
      <c r="AB20" s="1">
        <f>'Investimento Transp'!AB14</f>
        <v>0</v>
      </c>
      <c r="AC20" s="1">
        <f>'Investimento Transp'!AC14</f>
        <v>0</v>
      </c>
      <c r="AD20" s="1">
        <f>'Investimento Transp'!AD14</f>
        <v>0</v>
      </c>
      <c r="AE20" s="1">
        <f>'Investimento Transp'!AE14</f>
        <v>0</v>
      </c>
      <c r="AF20" s="1">
        <f>'Investimento Transp'!AF14</f>
        <v>0</v>
      </c>
      <c r="AG20" s="1">
        <f>'Investimento Transp'!AG14</f>
        <v>0</v>
      </c>
      <c r="AH20" s="1">
        <f>'Investimento Transp'!AH14</f>
        <v>0</v>
      </c>
      <c r="AI20" s="1">
        <f>'Investimento Transp'!AI14</f>
        <v>0</v>
      </c>
    </row>
    <row r="21" spans="4:35">
      <c r="D21" s="9" t="s">
        <v>8094</v>
      </c>
      <c r="E21" s="10">
        <f t="shared" si="6"/>
        <v>0</v>
      </c>
      <c r="F21" s="1">
        <f>'Investimento Transp'!F15</f>
        <v>0</v>
      </c>
      <c r="G21" s="1">
        <f>'Investimento Transp'!G15</f>
        <v>0</v>
      </c>
      <c r="H21" s="1">
        <f>'Investimento Transp'!H15</f>
        <v>0</v>
      </c>
      <c r="I21" s="1">
        <f>'Investimento Transp'!I15</f>
        <v>0</v>
      </c>
      <c r="J21" s="1">
        <f>'Investimento Transp'!J15</f>
        <v>0</v>
      </c>
      <c r="K21" s="1">
        <f>'Investimento Transp'!K15</f>
        <v>0</v>
      </c>
      <c r="L21" s="1">
        <f>'Investimento Transp'!L15</f>
        <v>0</v>
      </c>
      <c r="M21" s="1">
        <f>'Investimento Transp'!M15</f>
        <v>0</v>
      </c>
      <c r="N21" s="1">
        <f>'Investimento Transp'!N15</f>
        <v>0</v>
      </c>
      <c r="O21" s="1">
        <f>'Investimento Transp'!O15</f>
        <v>0</v>
      </c>
      <c r="P21" s="1">
        <f>'Investimento Transp'!P15</f>
        <v>0</v>
      </c>
      <c r="Q21" s="1">
        <f>'Investimento Transp'!Q15</f>
        <v>0</v>
      </c>
      <c r="R21" s="1">
        <f>'Investimento Transp'!R15</f>
        <v>0</v>
      </c>
      <c r="S21" s="1">
        <f>'Investimento Transp'!S15</f>
        <v>0</v>
      </c>
      <c r="T21" s="1">
        <f>'Investimento Transp'!T15</f>
        <v>0</v>
      </c>
      <c r="U21" s="1">
        <f>'Investimento Transp'!U15</f>
        <v>0</v>
      </c>
      <c r="V21" s="1">
        <f>'Investimento Transp'!V15</f>
        <v>0</v>
      </c>
      <c r="W21" s="1">
        <f>'Investimento Transp'!W15</f>
        <v>0</v>
      </c>
      <c r="X21" s="1">
        <f>'Investimento Transp'!X15</f>
        <v>0</v>
      </c>
      <c r="Y21" s="1">
        <f>'Investimento Transp'!Y15</f>
        <v>0</v>
      </c>
      <c r="Z21" s="1">
        <f>'Investimento Transp'!Z15</f>
        <v>0</v>
      </c>
      <c r="AA21" s="1">
        <f>'Investimento Transp'!AA15</f>
        <v>0</v>
      </c>
      <c r="AB21" s="1">
        <f>'Investimento Transp'!AB15</f>
        <v>0</v>
      </c>
      <c r="AC21" s="1">
        <f>'Investimento Transp'!AC15</f>
        <v>0</v>
      </c>
      <c r="AD21" s="1">
        <f>'Investimento Transp'!AD15</f>
        <v>0</v>
      </c>
      <c r="AE21" s="1">
        <f>'Investimento Transp'!AE15</f>
        <v>0</v>
      </c>
      <c r="AF21" s="1">
        <f>'Investimento Transp'!AF15</f>
        <v>0</v>
      </c>
      <c r="AG21" s="1">
        <f>'Investimento Transp'!AG15</f>
        <v>0</v>
      </c>
      <c r="AH21" s="1">
        <f>'Investimento Transp'!AH15</f>
        <v>0</v>
      </c>
      <c r="AI21" s="1">
        <f>'Investimento Transp'!AI15</f>
        <v>0</v>
      </c>
    </row>
    <row r="22" spans="4:35">
      <c r="D22" s="11" t="s">
        <v>8156</v>
      </c>
      <c r="E22" s="12">
        <f t="shared" si="6"/>
        <v>0</v>
      </c>
      <c r="F22" s="1">
        <f>'Investimento Transp'!F16</f>
        <v>0</v>
      </c>
      <c r="G22" s="1">
        <f>'Investimento Transp'!G16</f>
        <v>0</v>
      </c>
      <c r="H22" s="1">
        <f>'Investimento Transp'!H16</f>
        <v>0</v>
      </c>
      <c r="I22" s="1">
        <f>'Investimento Transp'!I16</f>
        <v>0</v>
      </c>
      <c r="J22" s="1">
        <f>'Investimento Transp'!J16</f>
        <v>0</v>
      </c>
      <c r="K22" s="1">
        <f>'Investimento Transp'!K16</f>
        <v>0</v>
      </c>
      <c r="L22" s="1">
        <f>'Investimento Transp'!L16</f>
        <v>0</v>
      </c>
      <c r="M22" s="1">
        <f>'Investimento Transp'!M16</f>
        <v>0</v>
      </c>
      <c r="N22" s="1">
        <f>'Investimento Transp'!N16</f>
        <v>0</v>
      </c>
      <c r="O22" s="1">
        <f>'Investimento Transp'!O16</f>
        <v>0</v>
      </c>
      <c r="P22" s="1">
        <f>'Investimento Transp'!P16</f>
        <v>0</v>
      </c>
      <c r="Q22" s="1">
        <f>'Investimento Transp'!Q16</f>
        <v>0</v>
      </c>
      <c r="R22" s="1">
        <f>'Investimento Transp'!R16</f>
        <v>0</v>
      </c>
      <c r="S22" s="1">
        <f>'Investimento Transp'!S16</f>
        <v>0</v>
      </c>
      <c r="T22" s="1">
        <f>'Investimento Transp'!T16</f>
        <v>0</v>
      </c>
      <c r="U22" s="1">
        <f>'Investimento Transp'!U16</f>
        <v>0</v>
      </c>
      <c r="V22" s="1">
        <f>'Investimento Transp'!V16</f>
        <v>0</v>
      </c>
      <c r="W22" s="1">
        <f>'Investimento Transp'!W16</f>
        <v>0</v>
      </c>
      <c r="X22" s="1">
        <f>'Investimento Transp'!X16</f>
        <v>0</v>
      </c>
      <c r="Y22" s="1">
        <f>'Investimento Transp'!Y16</f>
        <v>0</v>
      </c>
      <c r="Z22" s="1">
        <f>'Investimento Transp'!Z16</f>
        <v>0</v>
      </c>
      <c r="AA22" s="1">
        <f>'Investimento Transp'!AA16</f>
        <v>0</v>
      </c>
      <c r="AB22" s="1">
        <f>'Investimento Transp'!AB16</f>
        <v>0</v>
      </c>
      <c r="AC22" s="1">
        <f>'Investimento Transp'!AC16</f>
        <v>0</v>
      </c>
      <c r="AD22" s="1">
        <f>'Investimento Transp'!AD16</f>
        <v>0</v>
      </c>
      <c r="AE22" s="1">
        <f>'Investimento Transp'!AE16</f>
        <v>0</v>
      </c>
      <c r="AF22" s="1">
        <f>'Investimento Transp'!AF16</f>
        <v>0</v>
      </c>
      <c r="AG22" s="1">
        <f>'Investimento Transp'!AG16</f>
        <v>0</v>
      </c>
      <c r="AH22" s="1">
        <f>'Investimento Transp'!AH16</f>
        <v>0</v>
      </c>
      <c r="AI22" s="1">
        <f>'Investimento Transp'!AI16</f>
        <v>0</v>
      </c>
    </row>
    <row r="23" spans="4:35">
      <c r="D23" s="11" t="s">
        <v>8157</v>
      </c>
      <c r="E23" s="12">
        <f t="shared" si="6"/>
        <v>4185147.5767856697</v>
      </c>
      <c r="F23" s="1">
        <f>'Investimento Transp'!F17</f>
        <v>697524.59613094502</v>
      </c>
      <c r="G23" s="1">
        <f>'Investimento Transp'!G17</f>
        <v>0</v>
      </c>
      <c r="H23" s="1">
        <f>'Investimento Transp'!H17</f>
        <v>0</v>
      </c>
      <c r="I23" s="1">
        <f>'Investimento Transp'!I17</f>
        <v>0</v>
      </c>
      <c r="J23" s="1">
        <f>'Investimento Transp'!J17</f>
        <v>0</v>
      </c>
      <c r="K23" s="1">
        <f>'Investimento Transp'!K17</f>
        <v>697524.59613094502</v>
      </c>
      <c r="L23" s="1">
        <f>'Investimento Transp'!L17</f>
        <v>0</v>
      </c>
      <c r="M23" s="1">
        <f>'Investimento Transp'!M17</f>
        <v>0</v>
      </c>
      <c r="N23" s="1">
        <f>'Investimento Transp'!N17</f>
        <v>0</v>
      </c>
      <c r="O23" s="1">
        <f>'Investimento Transp'!O17</f>
        <v>0</v>
      </c>
      <c r="P23" s="1">
        <f>'Investimento Transp'!P17</f>
        <v>697524.59613094502</v>
      </c>
      <c r="Q23" s="1">
        <f>'Investimento Transp'!Q17</f>
        <v>0</v>
      </c>
      <c r="R23" s="1">
        <f>'Investimento Transp'!R17</f>
        <v>0</v>
      </c>
      <c r="S23" s="1">
        <f>'Investimento Transp'!S17</f>
        <v>0</v>
      </c>
      <c r="T23" s="1">
        <f>'Investimento Transp'!T17</f>
        <v>0</v>
      </c>
      <c r="U23" s="1">
        <f>'Investimento Transp'!U17</f>
        <v>697524.59613094502</v>
      </c>
      <c r="V23" s="1">
        <f>'Investimento Transp'!V17</f>
        <v>0</v>
      </c>
      <c r="W23" s="1">
        <f>'Investimento Transp'!W17</f>
        <v>0</v>
      </c>
      <c r="X23" s="1">
        <f>'Investimento Transp'!X17</f>
        <v>0</v>
      </c>
      <c r="Y23" s="1">
        <f>'Investimento Transp'!Y17</f>
        <v>0</v>
      </c>
      <c r="Z23" s="1">
        <f>'Investimento Transp'!Z17</f>
        <v>697524.59613094502</v>
      </c>
      <c r="AA23" s="1">
        <f>'Investimento Transp'!AA17</f>
        <v>0</v>
      </c>
      <c r="AB23" s="1">
        <f>'Investimento Transp'!AB17</f>
        <v>0</v>
      </c>
      <c r="AC23" s="1">
        <f>'Investimento Transp'!AC17</f>
        <v>0</v>
      </c>
      <c r="AD23" s="1">
        <f>'Investimento Transp'!AD17</f>
        <v>0</v>
      </c>
      <c r="AE23" s="1">
        <f>'Investimento Transp'!AE17</f>
        <v>697524.59613094502</v>
      </c>
      <c r="AF23" s="1">
        <f>'Investimento Transp'!AF17</f>
        <v>0</v>
      </c>
      <c r="AG23" s="1">
        <f>'Investimento Transp'!AG17</f>
        <v>0</v>
      </c>
      <c r="AH23" s="1">
        <f>'Investimento Transp'!AH17</f>
        <v>0</v>
      </c>
      <c r="AI23" s="1">
        <f>'Investimento Transp'!AI17</f>
        <v>0</v>
      </c>
    </row>
    <row r="24" spans="4:35">
      <c r="D24" s="11" t="s">
        <v>8158</v>
      </c>
      <c r="E24" s="12">
        <f t="shared" si="6"/>
        <v>2598681.543337584</v>
      </c>
      <c r="F24" s="1">
        <f>'Investimento Transp'!F18</f>
        <v>866227.18111252796</v>
      </c>
      <c r="G24" s="1">
        <f>'Investimento Transp'!G18</f>
        <v>0</v>
      </c>
      <c r="H24" s="1">
        <f>'Investimento Transp'!H18</f>
        <v>0</v>
      </c>
      <c r="I24" s="1">
        <f>'Investimento Transp'!I18</f>
        <v>0</v>
      </c>
      <c r="J24" s="1">
        <f>'Investimento Transp'!J18</f>
        <v>0</v>
      </c>
      <c r="K24" s="1">
        <f>'Investimento Transp'!K18</f>
        <v>0</v>
      </c>
      <c r="L24" s="1">
        <f>'Investimento Transp'!L18</f>
        <v>0</v>
      </c>
      <c r="M24" s="1">
        <f>'Investimento Transp'!M18</f>
        <v>0</v>
      </c>
      <c r="N24" s="1">
        <f>'Investimento Transp'!N18</f>
        <v>0</v>
      </c>
      <c r="O24" s="1">
        <f>'Investimento Transp'!O18</f>
        <v>0</v>
      </c>
      <c r="P24" s="1">
        <f>'Investimento Transp'!P18</f>
        <v>866227.18111252796</v>
      </c>
      <c r="Q24" s="1">
        <f>'Investimento Transp'!Q18</f>
        <v>0</v>
      </c>
      <c r="R24" s="1">
        <f>'Investimento Transp'!R18</f>
        <v>0</v>
      </c>
      <c r="S24" s="1">
        <f>'Investimento Transp'!S18</f>
        <v>0</v>
      </c>
      <c r="T24" s="1">
        <f>'Investimento Transp'!T18</f>
        <v>0</v>
      </c>
      <c r="U24" s="1">
        <f>'Investimento Transp'!U18</f>
        <v>0</v>
      </c>
      <c r="V24" s="1">
        <f>'Investimento Transp'!V18</f>
        <v>0</v>
      </c>
      <c r="W24" s="1">
        <f>'Investimento Transp'!W18</f>
        <v>0</v>
      </c>
      <c r="X24" s="1">
        <f>'Investimento Transp'!X18</f>
        <v>0</v>
      </c>
      <c r="Y24" s="1">
        <f>'Investimento Transp'!Y18</f>
        <v>0</v>
      </c>
      <c r="Z24" s="1">
        <f>'Investimento Transp'!Z18</f>
        <v>866227.18111252796</v>
      </c>
      <c r="AA24" s="1">
        <f>'Investimento Transp'!AA18</f>
        <v>0</v>
      </c>
      <c r="AB24" s="1">
        <f>'Investimento Transp'!AB18</f>
        <v>0</v>
      </c>
      <c r="AC24" s="1">
        <f>'Investimento Transp'!AC18</f>
        <v>0</v>
      </c>
      <c r="AD24" s="1">
        <f>'Investimento Transp'!AD18</f>
        <v>0</v>
      </c>
      <c r="AE24" s="1">
        <f>'Investimento Transp'!AE18</f>
        <v>0</v>
      </c>
      <c r="AF24" s="1">
        <f>'Investimento Transp'!AF18</f>
        <v>0</v>
      </c>
      <c r="AG24" s="1">
        <f>'Investimento Transp'!AG18</f>
        <v>0</v>
      </c>
      <c r="AH24" s="1">
        <f>'Investimento Transp'!AH18</f>
        <v>0</v>
      </c>
      <c r="AI24" s="1">
        <f>'Investimento Transp'!AI18</f>
        <v>0</v>
      </c>
    </row>
    <row r="25" spans="4:35">
      <c r="D25" s="9" t="s">
        <v>8095</v>
      </c>
      <c r="E25" s="10">
        <f t="shared" si="6"/>
        <v>0</v>
      </c>
      <c r="F25" s="1">
        <f>'Investimento Transp'!F19</f>
        <v>0</v>
      </c>
      <c r="G25" s="1">
        <f>'Investimento Transp'!G19</f>
        <v>0</v>
      </c>
      <c r="H25" s="1">
        <f>'Investimento Transp'!H19</f>
        <v>0</v>
      </c>
      <c r="I25" s="1">
        <f>'Investimento Transp'!I19</f>
        <v>0</v>
      </c>
      <c r="J25" s="1">
        <f>'Investimento Transp'!J19</f>
        <v>0</v>
      </c>
      <c r="K25" s="1">
        <f>'Investimento Transp'!K19</f>
        <v>0</v>
      </c>
      <c r="L25" s="1">
        <f>'Investimento Transp'!L19</f>
        <v>0</v>
      </c>
      <c r="M25" s="1">
        <f>'Investimento Transp'!M19</f>
        <v>0</v>
      </c>
      <c r="N25" s="1">
        <f>'Investimento Transp'!N19</f>
        <v>0</v>
      </c>
      <c r="O25" s="1">
        <f>'Investimento Transp'!O19</f>
        <v>0</v>
      </c>
      <c r="P25" s="1">
        <f>'Investimento Transp'!P19</f>
        <v>0</v>
      </c>
      <c r="Q25" s="1">
        <f>'Investimento Transp'!Q19</f>
        <v>0</v>
      </c>
      <c r="R25" s="1">
        <f>'Investimento Transp'!R19</f>
        <v>0</v>
      </c>
      <c r="S25" s="1">
        <f>'Investimento Transp'!S19</f>
        <v>0</v>
      </c>
      <c r="T25" s="1">
        <f>'Investimento Transp'!T19</f>
        <v>0</v>
      </c>
      <c r="U25" s="1">
        <f>'Investimento Transp'!U19</f>
        <v>0</v>
      </c>
      <c r="V25" s="1">
        <f>'Investimento Transp'!V19</f>
        <v>0</v>
      </c>
      <c r="W25" s="1">
        <f>'Investimento Transp'!W19</f>
        <v>0</v>
      </c>
      <c r="X25" s="1">
        <f>'Investimento Transp'!X19</f>
        <v>0</v>
      </c>
      <c r="Y25" s="1">
        <f>'Investimento Transp'!Y19</f>
        <v>0</v>
      </c>
      <c r="Z25" s="1">
        <f>'Investimento Transp'!Z19</f>
        <v>0</v>
      </c>
      <c r="AA25" s="1">
        <f>'Investimento Transp'!AA19</f>
        <v>0</v>
      </c>
      <c r="AB25" s="1">
        <f>'Investimento Transp'!AB19</f>
        <v>0</v>
      </c>
      <c r="AC25" s="1">
        <f>'Investimento Transp'!AC19</f>
        <v>0</v>
      </c>
      <c r="AD25" s="1">
        <f>'Investimento Transp'!AD19</f>
        <v>0</v>
      </c>
      <c r="AE25" s="1">
        <f>'Investimento Transp'!AE19</f>
        <v>0</v>
      </c>
      <c r="AF25" s="1">
        <f>'Investimento Transp'!AF19</f>
        <v>0</v>
      </c>
      <c r="AG25" s="1">
        <f>'Investimento Transp'!AG19</f>
        <v>0</v>
      </c>
      <c r="AH25" s="1">
        <f>'Investimento Transp'!AH19</f>
        <v>0</v>
      </c>
      <c r="AI25" s="1">
        <f>'Investimento Transp'!AI19</f>
        <v>0</v>
      </c>
    </row>
    <row r="26" spans="4:35">
      <c r="D26" s="11" t="s">
        <v>8156</v>
      </c>
      <c r="E26" s="12">
        <f t="shared" si="6"/>
        <v>296101.68299999996</v>
      </c>
      <c r="F26" s="1">
        <f>'Investimento Transp'!F20</f>
        <v>19740.1122</v>
      </c>
      <c r="G26" s="1">
        <f>'Investimento Transp'!G20</f>
        <v>0</v>
      </c>
      <c r="H26" s="1">
        <f>'Investimento Transp'!H20</f>
        <v>19740.1122</v>
      </c>
      <c r="I26" s="1">
        <f>'Investimento Transp'!I20</f>
        <v>0</v>
      </c>
      <c r="J26" s="1">
        <f>'Investimento Transp'!J20</f>
        <v>19740.1122</v>
      </c>
      <c r="K26" s="1">
        <f>'Investimento Transp'!K20</f>
        <v>0</v>
      </c>
      <c r="L26" s="1">
        <f>'Investimento Transp'!L20</f>
        <v>19740.1122</v>
      </c>
      <c r="M26" s="1">
        <f>'Investimento Transp'!M20</f>
        <v>0</v>
      </c>
      <c r="N26" s="1">
        <f>'Investimento Transp'!N20</f>
        <v>19740.1122</v>
      </c>
      <c r="O26" s="1">
        <f>'Investimento Transp'!O20</f>
        <v>0</v>
      </c>
      <c r="P26" s="1">
        <f>'Investimento Transp'!P20</f>
        <v>19740.1122</v>
      </c>
      <c r="Q26" s="1">
        <f>'Investimento Transp'!Q20</f>
        <v>0</v>
      </c>
      <c r="R26" s="1">
        <f>'Investimento Transp'!R20</f>
        <v>19740.1122</v>
      </c>
      <c r="S26" s="1">
        <f>'Investimento Transp'!S20</f>
        <v>0</v>
      </c>
      <c r="T26" s="1">
        <f>'Investimento Transp'!T20</f>
        <v>19740.1122</v>
      </c>
      <c r="U26" s="1">
        <f>'Investimento Transp'!U20</f>
        <v>0</v>
      </c>
      <c r="V26" s="1">
        <f>'Investimento Transp'!V20</f>
        <v>19740.1122</v>
      </c>
      <c r="W26" s="1">
        <f>'Investimento Transp'!W20</f>
        <v>0</v>
      </c>
      <c r="X26" s="1">
        <f>'Investimento Transp'!X20</f>
        <v>19740.1122</v>
      </c>
      <c r="Y26" s="1">
        <f>'Investimento Transp'!Y20</f>
        <v>0</v>
      </c>
      <c r="Z26" s="1">
        <f>'Investimento Transp'!Z20</f>
        <v>19740.1122</v>
      </c>
      <c r="AA26" s="1">
        <f>'Investimento Transp'!AA20</f>
        <v>0</v>
      </c>
      <c r="AB26" s="1">
        <f>'Investimento Transp'!AB20</f>
        <v>19740.1122</v>
      </c>
      <c r="AC26" s="1">
        <f>'Investimento Transp'!AC20</f>
        <v>0</v>
      </c>
      <c r="AD26" s="1">
        <f>'Investimento Transp'!AD20</f>
        <v>19740.1122</v>
      </c>
      <c r="AE26" s="1">
        <f>'Investimento Transp'!AE20</f>
        <v>0</v>
      </c>
      <c r="AF26" s="1">
        <f>'Investimento Transp'!AF20</f>
        <v>19740.1122</v>
      </c>
      <c r="AG26" s="1">
        <f>'Investimento Transp'!AG20</f>
        <v>0</v>
      </c>
      <c r="AH26" s="1">
        <f>'Investimento Transp'!AH20</f>
        <v>19740.1122</v>
      </c>
      <c r="AI26" s="1">
        <f>'Investimento Transp'!AI20</f>
        <v>0</v>
      </c>
    </row>
    <row r="27" spans="4:35">
      <c r="D27" s="11" t="s">
        <v>8157</v>
      </c>
      <c r="E27" s="12">
        <f t="shared" si="6"/>
        <v>0</v>
      </c>
      <c r="F27" s="1">
        <f>'Investimento Transp'!F21</f>
        <v>0</v>
      </c>
      <c r="G27" s="1">
        <f>'Investimento Transp'!G21</f>
        <v>0</v>
      </c>
      <c r="H27" s="1">
        <f>'Investimento Transp'!H21</f>
        <v>0</v>
      </c>
      <c r="I27" s="1">
        <f>'Investimento Transp'!I21</f>
        <v>0</v>
      </c>
      <c r="J27" s="1">
        <f>'Investimento Transp'!J21</f>
        <v>0</v>
      </c>
      <c r="K27" s="1">
        <f>'Investimento Transp'!K21</f>
        <v>0</v>
      </c>
      <c r="L27" s="1">
        <f>'Investimento Transp'!L21</f>
        <v>0</v>
      </c>
      <c r="M27" s="1">
        <f>'Investimento Transp'!M21</f>
        <v>0</v>
      </c>
      <c r="N27" s="1">
        <f>'Investimento Transp'!N21</f>
        <v>0</v>
      </c>
      <c r="O27" s="1">
        <f>'Investimento Transp'!O21</f>
        <v>0</v>
      </c>
      <c r="P27" s="1">
        <f>'Investimento Transp'!P21</f>
        <v>0</v>
      </c>
      <c r="Q27" s="1">
        <f>'Investimento Transp'!Q21</f>
        <v>0</v>
      </c>
      <c r="R27" s="1">
        <f>'Investimento Transp'!R21</f>
        <v>0</v>
      </c>
      <c r="S27" s="1">
        <f>'Investimento Transp'!S21</f>
        <v>0</v>
      </c>
      <c r="T27" s="1">
        <f>'Investimento Transp'!T21</f>
        <v>0</v>
      </c>
      <c r="U27" s="1">
        <f>'Investimento Transp'!U21</f>
        <v>0</v>
      </c>
      <c r="V27" s="1">
        <f>'Investimento Transp'!V21</f>
        <v>0</v>
      </c>
      <c r="W27" s="1">
        <f>'Investimento Transp'!W21</f>
        <v>0</v>
      </c>
      <c r="X27" s="1">
        <f>'Investimento Transp'!X21</f>
        <v>0</v>
      </c>
      <c r="Y27" s="1">
        <f>'Investimento Transp'!Y21</f>
        <v>0</v>
      </c>
      <c r="Z27" s="1">
        <f>'Investimento Transp'!Z21</f>
        <v>0</v>
      </c>
      <c r="AA27" s="1">
        <f>'Investimento Transp'!AA21</f>
        <v>0</v>
      </c>
      <c r="AB27" s="1">
        <f>'Investimento Transp'!AB21</f>
        <v>0</v>
      </c>
      <c r="AC27" s="1">
        <f>'Investimento Transp'!AC21</f>
        <v>0</v>
      </c>
      <c r="AD27" s="1">
        <f>'Investimento Transp'!AD21</f>
        <v>0</v>
      </c>
      <c r="AE27" s="1">
        <f>'Investimento Transp'!AE21</f>
        <v>0</v>
      </c>
      <c r="AF27" s="1">
        <f>'Investimento Transp'!AF21</f>
        <v>0</v>
      </c>
      <c r="AG27" s="1">
        <f>'Investimento Transp'!AG21</f>
        <v>0</v>
      </c>
      <c r="AH27" s="1">
        <f>'Investimento Transp'!AH21</f>
        <v>0</v>
      </c>
      <c r="AI27" s="1">
        <f>'Investimento Transp'!AI21</f>
        <v>0</v>
      </c>
    </row>
    <row r="28" spans="4:35">
      <c r="D28" s="11" t="s">
        <v>8158</v>
      </c>
      <c r="E28" s="12">
        <f t="shared" si="6"/>
        <v>5132429.1719999993</v>
      </c>
      <c r="F28" s="1">
        <f>'Investimento Transp'!F22</f>
        <v>1710809.7239999997</v>
      </c>
      <c r="G28" s="1">
        <f>'Investimento Transp'!G22</f>
        <v>0</v>
      </c>
      <c r="H28" s="1">
        <f>'Investimento Transp'!H22</f>
        <v>0</v>
      </c>
      <c r="I28" s="1">
        <f>'Investimento Transp'!I22</f>
        <v>0</v>
      </c>
      <c r="J28" s="1">
        <f>'Investimento Transp'!J22</f>
        <v>0</v>
      </c>
      <c r="K28" s="1">
        <f>'Investimento Transp'!K22</f>
        <v>0</v>
      </c>
      <c r="L28" s="1">
        <f>'Investimento Transp'!L22</f>
        <v>0</v>
      </c>
      <c r="M28" s="1">
        <f>'Investimento Transp'!M22</f>
        <v>0</v>
      </c>
      <c r="N28" s="1">
        <f>'Investimento Transp'!N22</f>
        <v>0</v>
      </c>
      <c r="O28" s="1">
        <f>'Investimento Transp'!O22</f>
        <v>0</v>
      </c>
      <c r="P28" s="1">
        <f>'Investimento Transp'!P22</f>
        <v>1710809.7239999997</v>
      </c>
      <c r="Q28" s="1">
        <f>'Investimento Transp'!Q22</f>
        <v>0</v>
      </c>
      <c r="R28" s="1">
        <f>'Investimento Transp'!R22</f>
        <v>0</v>
      </c>
      <c r="S28" s="1">
        <f>'Investimento Transp'!S22</f>
        <v>0</v>
      </c>
      <c r="T28" s="1">
        <f>'Investimento Transp'!T22</f>
        <v>0</v>
      </c>
      <c r="U28" s="1">
        <f>'Investimento Transp'!U22</f>
        <v>0</v>
      </c>
      <c r="V28" s="1">
        <f>'Investimento Transp'!V22</f>
        <v>0</v>
      </c>
      <c r="W28" s="1">
        <f>'Investimento Transp'!W22</f>
        <v>0</v>
      </c>
      <c r="X28" s="1">
        <f>'Investimento Transp'!X22</f>
        <v>0</v>
      </c>
      <c r="Y28" s="1">
        <f>'Investimento Transp'!Y22</f>
        <v>0</v>
      </c>
      <c r="Z28" s="1">
        <f>'Investimento Transp'!Z22</f>
        <v>1710809.7239999997</v>
      </c>
      <c r="AA28" s="1">
        <f>'Investimento Transp'!AA22</f>
        <v>0</v>
      </c>
      <c r="AB28" s="1">
        <f>'Investimento Transp'!AB22</f>
        <v>0</v>
      </c>
      <c r="AC28" s="1">
        <f>'Investimento Transp'!AC22</f>
        <v>0</v>
      </c>
      <c r="AD28" s="1">
        <f>'Investimento Transp'!AD22</f>
        <v>0</v>
      </c>
      <c r="AE28" s="1">
        <f>'Investimento Transp'!AE22</f>
        <v>0</v>
      </c>
      <c r="AF28" s="1">
        <f>'Investimento Transp'!AF22</f>
        <v>0</v>
      </c>
      <c r="AG28" s="1">
        <f>'Investimento Transp'!AG22</f>
        <v>0</v>
      </c>
      <c r="AH28" s="1">
        <f>'Investimento Transp'!AH22</f>
        <v>0</v>
      </c>
      <c r="AI28" s="1">
        <f>'Investimento Transp'!AI22</f>
        <v>0</v>
      </c>
    </row>
    <row r="29" spans="4:35" ht="15.75">
      <c r="D29" s="15" t="s">
        <v>7125</v>
      </c>
      <c r="E29" s="16">
        <f t="shared" ca="1" si="6"/>
        <v>70369167.156237379</v>
      </c>
      <c r="F29" s="13">
        <f t="shared" ref="F29:AI29" ca="1" si="7">SUM(F8:F28)</f>
        <v>33002581.081546519</v>
      </c>
      <c r="G29" s="13">
        <f t="shared" ca="1" si="7"/>
        <v>5051014.0159257241</v>
      </c>
      <c r="H29" s="13">
        <f t="shared" ca="1" si="7"/>
        <v>4642113.6830208926</v>
      </c>
      <c r="I29" s="13">
        <f t="shared" ca="1" si="7"/>
        <v>0</v>
      </c>
      <c r="J29" s="13">
        <f t="shared" ca="1" si="7"/>
        <v>203673.91954746057</v>
      </c>
      <c r="K29" s="13">
        <f t="shared" ca="1" si="7"/>
        <v>1851130.734817195</v>
      </c>
      <c r="L29" s="13">
        <f t="shared" ca="1" si="7"/>
        <v>277377.64672124211</v>
      </c>
      <c r="M29" s="13">
        <f t="shared" ca="1" si="7"/>
        <v>0</v>
      </c>
      <c r="N29" s="13">
        <f t="shared" ca="1" si="7"/>
        <v>198274.37909516887</v>
      </c>
      <c r="O29" s="13">
        <f t="shared" ca="1" si="7"/>
        <v>10799.080904583381</v>
      </c>
      <c r="P29" s="13">
        <f t="shared" ca="1" si="7"/>
        <v>7173653.8827014435</v>
      </c>
      <c r="Q29" s="13">
        <f t="shared" ca="1" si="7"/>
        <v>552225.19589847513</v>
      </c>
      <c r="R29" s="13">
        <f t="shared" ca="1" si="7"/>
        <v>420466.34429145505</v>
      </c>
      <c r="S29" s="13">
        <f t="shared" ca="1" si="7"/>
        <v>161986.21356875074</v>
      </c>
      <c r="T29" s="13">
        <f t="shared" ca="1" si="7"/>
        <v>284667.02633183595</v>
      </c>
      <c r="U29" s="13">
        <f t="shared" ca="1" si="7"/>
        <v>3860569.7141375476</v>
      </c>
      <c r="V29" s="13">
        <f t="shared" ca="1" si="7"/>
        <v>527646.34668496216</v>
      </c>
      <c r="W29" s="13">
        <f t="shared" ca="1" si="7"/>
        <v>0</v>
      </c>
      <c r="X29" s="13">
        <f t="shared" ca="1" si="7"/>
        <v>198274.37909516887</v>
      </c>
      <c r="Y29" s="13">
        <f t="shared" ca="1" si="7"/>
        <v>349890.22130850167</v>
      </c>
      <c r="Z29" s="13">
        <f t="shared" ca="1" si="7"/>
        <v>7035965.6011680048</v>
      </c>
      <c r="AA29" s="13">
        <f t="shared" ca="1" si="7"/>
        <v>436945.00724204752</v>
      </c>
      <c r="AB29" s="13">
        <f t="shared" ca="1" si="7"/>
        <v>874027.7422839572</v>
      </c>
      <c r="AC29" s="13">
        <f t="shared" ca="1" si="7"/>
        <v>0</v>
      </c>
      <c r="AD29" s="13">
        <f t="shared" ca="1" si="7"/>
        <v>198274.37909516887</v>
      </c>
      <c r="AE29" s="13">
        <f t="shared" ca="1" si="7"/>
        <v>2164304.0810501128</v>
      </c>
      <c r="AF29" s="13">
        <f t="shared" ca="1" si="7"/>
        <v>198274.37909516887</v>
      </c>
      <c r="AG29" s="13">
        <f t="shared" ca="1" si="7"/>
        <v>0</v>
      </c>
      <c r="AH29" s="13">
        <f t="shared" ca="1" si="7"/>
        <v>684233.01980142121</v>
      </c>
      <c r="AI29" s="13">
        <f t="shared" ca="1" si="7"/>
        <v>10799.080904583381</v>
      </c>
    </row>
  </sheetData>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P33"/>
  <sheetViews>
    <sheetView showGridLines="0" showZeros="0" view="pageBreakPreview" zoomScale="115" zoomScaleNormal="100" zoomScaleSheetLayoutView="115" workbookViewId="0">
      <selection activeCell="I2" sqref="I2:P13"/>
    </sheetView>
  </sheetViews>
  <sheetFormatPr defaultRowHeight="15"/>
  <cols>
    <col min="1" max="9" width="9.140625" style="38"/>
    <col min="10" max="10" width="11" style="38" customWidth="1"/>
    <col min="11" max="11" width="3.140625" style="38" customWidth="1"/>
    <col min="12" max="12" width="9.140625" style="38"/>
    <col min="13" max="13" width="11.42578125" style="38" customWidth="1"/>
    <col min="14" max="14" width="3.140625" style="38" customWidth="1"/>
    <col min="15" max="15" width="9.140625" style="38"/>
    <col min="16" max="16" width="12.7109375" style="38" customWidth="1"/>
    <col min="17" max="16384" width="9.140625" style="38"/>
  </cols>
  <sheetData>
    <row r="2" spans="4:16" ht="31.5" customHeight="1">
      <c r="I2" s="178" t="s">
        <v>8149</v>
      </c>
      <c r="J2" s="178"/>
      <c r="K2" s="178"/>
      <c r="L2" s="178"/>
      <c r="M2" s="178"/>
      <c r="N2" s="178"/>
      <c r="O2" s="178"/>
      <c r="P2" s="178"/>
    </row>
    <row r="3" spans="4:16">
      <c r="I3" s="154"/>
      <c r="J3" s="154"/>
      <c r="K3" s="154"/>
      <c r="L3" s="154"/>
      <c r="M3" s="154"/>
      <c r="N3" s="154"/>
      <c r="O3" s="154"/>
      <c r="P3" s="154"/>
    </row>
    <row r="4" spans="4:16" ht="16.5">
      <c r="D4" s="2">
        <v>1</v>
      </c>
      <c r="E4" s="38">
        <f t="array" ref="E4:E33">TRANSPOSE('Investimento Transp'!$F$37:$AI$37)</f>
        <v>6014239.9028575746</v>
      </c>
      <c r="I4" s="5">
        <v>1</v>
      </c>
      <c r="J4" s="156">
        <f t="shared" ref="J4:J13" si="0">SUMIF($D:$D,I4,$E:$E)</f>
        <v>6014239.9028575746</v>
      </c>
      <c r="K4" s="155"/>
      <c r="L4" s="5">
        <v>11</v>
      </c>
      <c r="M4" s="156">
        <f t="shared" ref="M4:M13" si="1">SUMIF($D:$D,L4,$E:$E)</f>
        <v>6014239.9028575746</v>
      </c>
      <c r="N4" s="155"/>
      <c r="O4" s="5">
        <v>21</v>
      </c>
      <c r="P4" s="156">
        <f t="shared" ref="P4:P13" si="2">SUMIF($D:$D,O4,$E:$E)</f>
        <v>6014239.9028575746</v>
      </c>
    </row>
    <row r="5" spans="4:16" ht="16.5">
      <c r="D5" s="2">
        <v>2</v>
      </c>
      <c r="E5" s="38">
        <v>0</v>
      </c>
      <c r="I5" s="5">
        <v>2</v>
      </c>
      <c r="J5" s="156">
        <f t="shared" si="0"/>
        <v>0</v>
      </c>
      <c r="K5" s="155"/>
      <c r="L5" s="5">
        <v>12</v>
      </c>
      <c r="M5" s="156">
        <f t="shared" si="1"/>
        <v>0</v>
      </c>
      <c r="N5" s="155"/>
      <c r="O5" s="5">
        <v>22</v>
      </c>
      <c r="P5" s="156">
        <f t="shared" si="2"/>
        <v>0</v>
      </c>
    </row>
    <row r="6" spans="4:16" ht="16.5">
      <c r="D6" s="2">
        <v>3</v>
      </c>
      <c r="E6" s="38">
        <v>198274.37909516887</v>
      </c>
      <c r="I6" s="5">
        <v>3</v>
      </c>
      <c r="J6" s="156">
        <f t="shared" si="0"/>
        <v>198274.37909516887</v>
      </c>
      <c r="K6" s="155"/>
      <c r="L6" s="5">
        <v>13</v>
      </c>
      <c r="M6" s="156">
        <f t="shared" si="1"/>
        <v>198274.37909516887</v>
      </c>
      <c r="N6" s="155"/>
      <c r="O6" s="5">
        <v>23</v>
      </c>
      <c r="P6" s="156">
        <f t="shared" si="2"/>
        <v>198274.37909516887</v>
      </c>
    </row>
    <row r="7" spans="4:16" ht="16.5">
      <c r="D7" s="2">
        <v>4</v>
      </c>
      <c r="E7" s="38">
        <v>0</v>
      </c>
      <c r="I7" s="5">
        <v>4</v>
      </c>
      <c r="J7" s="156">
        <f t="shared" si="0"/>
        <v>0</v>
      </c>
      <c r="K7" s="155"/>
      <c r="L7" s="5">
        <v>14</v>
      </c>
      <c r="M7" s="156">
        <f t="shared" si="1"/>
        <v>0</v>
      </c>
      <c r="N7" s="155"/>
      <c r="O7" s="5">
        <v>24</v>
      </c>
      <c r="P7" s="156">
        <f t="shared" si="2"/>
        <v>0</v>
      </c>
    </row>
    <row r="8" spans="4:16" ht="16.5">
      <c r="D8" s="2">
        <v>5</v>
      </c>
      <c r="E8" s="38">
        <v>198274.37909516887</v>
      </c>
      <c r="I8" s="5">
        <v>5</v>
      </c>
      <c r="J8" s="156">
        <f t="shared" si="0"/>
        <v>198274.37909516887</v>
      </c>
      <c r="K8" s="155"/>
      <c r="L8" s="5">
        <v>15</v>
      </c>
      <c r="M8" s="156">
        <f t="shared" si="1"/>
        <v>198274.37909516887</v>
      </c>
      <c r="N8" s="155"/>
      <c r="O8" s="5">
        <v>25</v>
      </c>
      <c r="P8" s="156">
        <f t="shared" si="2"/>
        <v>198274.37909516887</v>
      </c>
    </row>
    <row r="9" spans="4:16" ht="16.5">
      <c r="D9" s="2">
        <v>6</v>
      </c>
      <c r="E9" s="38">
        <v>1851130.734817195</v>
      </c>
      <c r="I9" s="5">
        <v>6</v>
      </c>
      <c r="J9" s="156">
        <f t="shared" si="0"/>
        <v>1851130.734817195</v>
      </c>
      <c r="K9" s="155"/>
      <c r="L9" s="5">
        <v>16</v>
      </c>
      <c r="M9" s="156">
        <f t="shared" si="1"/>
        <v>1851130.734817195</v>
      </c>
      <c r="N9" s="155"/>
      <c r="O9" s="5">
        <v>26</v>
      </c>
      <c r="P9" s="156">
        <f t="shared" si="2"/>
        <v>1851130.734817195</v>
      </c>
    </row>
    <row r="10" spans="4:16" ht="16.5">
      <c r="D10" s="2">
        <v>7</v>
      </c>
      <c r="E10" s="38">
        <v>198274.37909516887</v>
      </c>
      <c r="I10" s="5">
        <v>7</v>
      </c>
      <c r="J10" s="156">
        <f t="shared" si="0"/>
        <v>198274.37909516887</v>
      </c>
      <c r="K10" s="155"/>
      <c r="L10" s="5">
        <v>17</v>
      </c>
      <c r="M10" s="156">
        <f t="shared" si="1"/>
        <v>198274.37909516887</v>
      </c>
      <c r="N10" s="155"/>
      <c r="O10" s="5">
        <v>27</v>
      </c>
      <c r="P10" s="156">
        <f t="shared" si="2"/>
        <v>198274.37909516887</v>
      </c>
    </row>
    <row r="11" spans="4:16" ht="16.5">
      <c r="D11" s="2">
        <v>8</v>
      </c>
      <c r="E11" s="38">
        <v>0</v>
      </c>
      <c r="I11" s="5">
        <v>8</v>
      </c>
      <c r="J11" s="156">
        <f t="shared" si="0"/>
        <v>0</v>
      </c>
      <c r="K11" s="155"/>
      <c r="L11" s="5">
        <v>18</v>
      </c>
      <c r="M11" s="156">
        <f t="shared" si="1"/>
        <v>0</v>
      </c>
      <c r="N11" s="155"/>
      <c r="O11" s="5">
        <v>28</v>
      </c>
      <c r="P11" s="156">
        <f t="shared" si="2"/>
        <v>0</v>
      </c>
    </row>
    <row r="12" spans="4:16" ht="16.5">
      <c r="D12" s="2">
        <v>9</v>
      </c>
      <c r="E12" s="38">
        <v>198274.37909516887</v>
      </c>
      <c r="I12" s="5">
        <v>9</v>
      </c>
      <c r="J12" s="156">
        <f t="shared" si="0"/>
        <v>198274.37909516887</v>
      </c>
      <c r="K12" s="155"/>
      <c r="L12" s="5">
        <v>19</v>
      </c>
      <c r="M12" s="156">
        <f t="shared" si="1"/>
        <v>198274.37909516887</v>
      </c>
      <c r="N12" s="155"/>
      <c r="O12" s="5">
        <v>29</v>
      </c>
      <c r="P12" s="156">
        <f t="shared" si="2"/>
        <v>198274.37909516887</v>
      </c>
    </row>
    <row r="13" spans="4:16" ht="16.5">
      <c r="D13" s="2">
        <v>10</v>
      </c>
      <c r="E13" s="38">
        <v>0</v>
      </c>
      <c r="I13" s="5">
        <v>10</v>
      </c>
      <c r="J13" s="156">
        <f t="shared" si="0"/>
        <v>0</v>
      </c>
      <c r="K13" s="155"/>
      <c r="L13" s="5">
        <v>20</v>
      </c>
      <c r="M13" s="156">
        <f t="shared" si="1"/>
        <v>0</v>
      </c>
      <c r="N13" s="155"/>
      <c r="O13" s="5">
        <v>30</v>
      </c>
      <c r="P13" s="156">
        <f t="shared" si="2"/>
        <v>0</v>
      </c>
    </row>
    <row r="14" spans="4:16" ht="16.5">
      <c r="D14" s="2">
        <v>11</v>
      </c>
      <c r="E14" s="38">
        <v>6014239.9028575746</v>
      </c>
    </row>
    <row r="15" spans="4:16" ht="16.5">
      <c r="D15" s="2">
        <v>12</v>
      </c>
      <c r="E15" s="38">
        <v>0</v>
      </c>
    </row>
    <row r="16" spans="4:16" ht="16.5">
      <c r="D16" s="2">
        <v>13</v>
      </c>
      <c r="E16" s="38">
        <v>198274.37909516887</v>
      </c>
    </row>
    <row r="17" spans="4:5" ht="16.5">
      <c r="D17" s="2">
        <v>14</v>
      </c>
      <c r="E17" s="38">
        <v>0</v>
      </c>
    </row>
    <row r="18" spans="4:5" ht="16.5">
      <c r="D18" s="2">
        <v>15</v>
      </c>
      <c r="E18" s="38">
        <v>198274.37909516887</v>
      </c>
    </row>
    <row r="19" spans="4:5" ht="16.5">
      <c r="D19" s="2">
        <v>16</v>
      </c>
      <c r="E19" s="38">
        <v>1851130.734817195</v>
      </c>
    </row>
    <row r="20" spans="4:5" ht="16.5">
      <c r="D20" s="2">
        <v>17</v>
      </c>
      <c r="E20" s="38">
        <v>198274.37909516887</v>
      </c>
    </row>
    <row r="21" spans="4:5" ht="16.5">
      <c r="D21" s="2">
        <v>18</v>
      </c>
      <c r="E21" s="38">
        <v>0</v>
      </c>
    </row>
    <row r="22" spans="4:5" ht="16.5">
      <c r="D22" s="2">
        <v>19</v>
      </c>
      <c r="E22" s="38">
        <v>198274.37909516887</v>
      </c>
    </row>
    <row r="23" spans="4:5" ht="16.5">
      <c r="D23" s="2">
        <v>20</v>
      </c>
      <c r="E23" s="38">
        <v>0</v>
      </c>
    </row>
    <row r="24" spans="4:5" ht="16.5">
      <c r="D24" s="2">
        <v>21</v>
      </c>
      <c r="E24" s="38">
        <v>6014239.9028575746</v>
      </c>
    </row>
    <row r="25" spans="4:5" ht="16.5">
      <c r="D25" s="2">
        <v>22</v>
      </c>
      <c r="E25" s="38">
        <v>0</v>
      </c>
    </row>
    <row r="26" spans="4:5" ht="16.5">
      <c r="D26" s="2">
        <v>23</v>
      </c>
      <c r="E26" s="38">
        <v>198274.37909516887</v>
      </c>
    </row>
    <row r="27" spans="4:5" ht="16.5">
      <c r="D27" s="2">
        <v>24</v>
      </c>
      <c r="E27" s="38">
        <v>0</v>
      </c>
    </row>
    <row r="28" spans="4:5" ht="16.5">
      <c r="D28" s="2">
        <v>25</v>
      </c>
      <c r="E28" s="38">
        <v>198274.37909516887</v>
      </c>
    </row>
    <row r="29" spans="4:5" ht="16.5">
      <c r="D29" s="2">
        <v>26</v>
      </c>
      <c r="E29" s="38">
        <v>1851130.734817195</v>
      </c>
    </row>
    <row r="30" spans="4:5" ht="16.5">
      <c r="D30" s="2">
        <v>27</v>
      </c>
      <c r="E30" s="38">
        <v>198274.37909516887</v>
      </c>
    </row>
    <row r="31" spans="4:5" ht="16.5">
      <c r="D31" s="2">
        <v>28</v>
      </c>
      <c r="E31" s="38">
        <v>0</v>
      </c>
    </row>
    <row r="32" spans="4:5" ht="16.5">
      <c r="D32" s="2">
        <v>29</v>
      </c>
      <c r="E32" s="38">
        <v>198274.37909516887</v>
      </c>
    </row>
    <row r="33" spans="4:5" ht="16.5">
      <c r="D33" s="2">
        <v>30</v>
      </c>
      <c r="E33" s="38">
        <v>0</v>
      </c>
    </row>
  </sheetData>
  <mergeCells count="1">
    <mergeCell ref="I2:P2"/>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J31"/>
  <sheetViews>
    <sheetView showGridLines="0" showZeros="0" view="pageBreakPreview" topLeftCell="A3" zoomScaleNormal="100" zoomScaleSheetLayoutView="100" workbookViewId="0">
      <selection activeCell="J19" sqref="J19"/>
    </sheetView>
  </sheetViews>
  <sheetFormatPr defaultRowHeight="15" outlineLevelCol="1"/>
  <cols>
    <col min="1" max="3" width="9.140625" style="38"/>
    <col min="4" max="4" width="64" style="46" customWidth="1"/>
    <col min="5" max="5" width="9.42578125" style="46" customWidth="1"/>
    <col min="6" max="7" width="11.42578125" style="46" hidden="1" customWidth="1" outlineLevel="1"/>
    <col min="8" max="8" width="12.7109375" style="46" customWidth="1" collapsed="1"/>
    <col min="9" max="9" width="13.85546875" style="46" bestFit="1" customWidth="1"/>
    <col min="10" max="10" width="18" style="46" bestFit="1" customWidth="1"/>
    <col min="11" max="16384" width="9.140625" style="38"/>
  </cols>
  <sheetData>
    <row r="2" spans="4:10" ht="31.5" customHeight="1"/>
    <row r="6" spans="4:10" ht="47.25">
      <c r="D6" s="119" t="s">
        <v>7114</v>
      </c>
      <c r="E6" s="119" t="s">
        <v>2</v>
      </c>
      <c r="F6" s="119" t="s">
        <v>8020</v>
      </c>
      <c r="G6" s="119" t="s">
        <v>8021</v>
      </c>
      <c r="H6" s="119" t="s">
        <v>1</v>
      </c>
      <c r="I6" s="141" t="s">
        <v>7964</v>
      </c>
      <c r="J6" s="119" t="s">
        <v>7965</v>
      </c>
    </row>
    <row r="7" spans="4:10" ht="15.75">
      <c r="D7" s="113" t="str">
        <f>'Planilha Padrão'!F118</f>
        <v>Atrações</v>
      </c>
      <c r="E7" s="114">
        <f>'Planilha Padrão'!G118</f>
        <v>0</v>
      </c>
      <c r="F7" s="115">
        <f>'Planilha Padrão'!H118</f>
        <v>0</v>
      </c>
      <c r="G7" s="115">
        <f>'Planilha Padrão'!I118</f>
        <v>0</v>
      </c>
      <c r="H7" s="115">
        <f>'Planilha Padrão'!J118</f>
        <v>0</v>
      </c>
      <c r="I7" s="115">
        <f>'Planilha Padrão'!K118</f>
        <v>0</v>
      </c>
      <c r="J7" s="116">
        <f ca="1">'Planilha Padrão'!L118</f>
        <v>5434342.4195466088</v>
      </c>
    </row>
    <row r="8" spans="4:10" ht="15.75">
      <c r="D8" s="133" t="str">
        <f>'Planilha Padrão'!F119</f>
        <v>Auditório 1</v>
      </c>
      <c r="E8" s="119">
        <f>'Planilha Padrão'!G119</f>
        <v>0</v>
      </c>
      <c r="F8" s="127">
        <f>'Planilha Padrão'!H119</f>
        <v>0</v>
      </c>
      <c r="G8" s="127">
        <f>'Planilha Padrão'!I119</f>
        <v>0</v>
      </c>
      <c r="H8" s="127"/>
      <c r="I8" s="120">
        <f>'Planilha Padrão'!K119</f>
        <v>0</v>
      </c>
      <c r="J8" s="121">
        <f ca="1">'Planilha Padrão'!L119</f>
        <v>591580</v>
      </c>
    </row>
    <row r="9" spans="4:10">
      <c r="D9" s="122" t="str">
        <f>'Planilha Padrão'!F120</f>
        <v>Cobertura</v>
      </c>
      <c r="E9" s="111" t="str">
        <f>'Planilha Padrão'!G120</f>
        <v>m²</v>
      </c>
      <c r="F9" s="125">
        <f>'Planilha Padrão'!H120</f>
        <v>0</v>
      </c>
      <c r="G9" s="125">
        <f>'Planilha Padrão'!I120</f>
        <v>0</v>
      </c>
      <c r="H9" s="125">
        <f>'Planilha Padrão'!J120</f>
        <v>500</v>
      </c>
      <c r="I9" s="117">
        <f ca="1">'Planilha Padrão'!K120</f>
        <v>746.6</v>
      </c>
      <c r="J9" s="117">
        <f ca="1">'Planilha Padrão'!L120</f>
        <v>373300</v>
      </c>
    </row>
    <row r="10" spans="4:10">
      <c r="D10" s="122" t="str">
        <f>'Planilha Padrão'!F121</f>
        <v>Ambientação</v>
      </c>
      <c r="E10" s="111" t="str">
        <f>'Planilha Padrão'!G121</f>
        <v>m²</v>
      </c>
      <c r="F10" s="125">
        <f>'Planilha Padrão'!H121</f>
        <v>0</v>
      </c>
      <c r="G10" s="125">
        <f>'Planilha Padrão'!I121</f>
        <v>0</v>
      </c>
      <c r="H10" s="125">
        <f>'Planilha Padrão'!J121</f>
        <v>500</v>
      </c>
      <c r="I10" s="117">
        <f ca="1">'Planilha Padrão'!K121</f>
        <v>90</v>
      </c>
      <c r="J10" s="117">
        <f ca="1">'Planilha Padrão'!L121</f>
        <v>45000</v>
      </c>
    </row>
    <row r="11" spans="4:10">
      <c r="D11" s="122" t="str">
        <f>'Planilha Padrão'!F122</f>
        <v>Edificação</v>
      </c>
      <c r="E11" s="111" t="str">
        <f>'Planilha Padrão'!G122</f>
        <v>m²</v>
      </c>
      <c r="F11" s="125">
        <f>'Planilha Padrão'!H122</f>
        <v>0</v>
      </c>
      <c r="G11" s="125">
        <f>'Planilha Padrão'!I122</f>
        <v>0</v>
      </c>
      <c r="H11" s="125">
        <f>'Planilha Padrão'!J122</f>
        <v>80</v>
      </c>
      <c r="I11" s="117">
        <f ca="1">'Planilha Padrão'!K122</f>
        <v>2166</v>
      </c>
      <c r="J11" s="117">
        <f ca="1">'Planilha Padrão'!L122</f>
        <v>173280</v>
      </c>
    </row>
    <row r="12" spans="4:10" ht="15.75">
      <c r="D12" s="133" t="str">
        <f>'Planilha Padrão'!F123</f>
        <v>Auditório 2</v>
      </c>
      <c r="E12" s="119">
        <f>'Planilha Padrão'!G123</f>
        <v>0</v>
      </c>
      <c r="F12" s="127">
        <f>'Planilha Padrão'!H123</f>
        <v>0</v>
      </c>
      <c r="G12" s="127">
        <f>'Planilha Padrão'!I123</f>
        <v>0</v>
      </c>
      <c r="H12" s="127"/>
      <c r="I12" s="120">
        <f>'Planilha Padrão'!K123</f>
        <v>0</v>
      </c>
      <c r="J12" s="121">
        <f ca="1">'Planilha Padrão'!L123</f>
        <v>591580</v>
      </c>
    </row>
    <row r="13" spans="4:10">
      <c r="D13" s="122" t="str">
        <f>'Planilha Padrão'!F124</f>
        <v>Cobertura</v>
      </c>
      <c r="E13" s="111" t="str">
        <f>'Planilha Padrão'!G124</f>
        <v>m²</v>
      </c>
      <c r="F13" s="125">
        <f>'Planilha Padrão'!H124</f>
        <v>0</v>
      </c>
      <c r="G13" s="125">
        <f>'Planilha Padrão'!I124</f>
        <v>0</v>
      </c>
      <c r="H13" s="125">
        <f>'Planilha Padrão'!J124</f>
        <v>500</v>
      </c>
      <c r="I13" s="117">
        <f ca="1">'Planilha Padrão'!K124</f>
        <v>746.6</v>
      </c>
      <c r="J13" s="117">
        <f ca="1">'Planilha Padrão'!L124</f>
        <v>373300</v>
      </c>
    </row>
    <row r="14" spans="4:10">
      <c r="D14" s="122" t="str">
        <f>'Planilha Padrão'!F125</f>
        <v>Ambientação</v>
      </c>
      <c r="E14" s="111" t="str">
        <f>'Planilha Padrão'!G125</f>
        <v>m²</v>
      </c>
      <c r="F14" s="125">
        <f>'Planilha Padrão'!H125</f>
        <v>0</v>
      </c>
      <c r="G14" s="125">
        <f>'Planilha Padrão'!I125</f>
        <v>0</v>
      </c>
      <c r="H14" s="125">
        <f>'Planilha Padrão'!J125</f>
        <v>500</v>
      </c>
      <c r="I14" s="117">
        <f ca="1">'Planilha Padrão'!K125</f>
        <v>90</v>
      </c>
      <c r="J14" s="117">
        <f ca="1">'Planilha Padrão'!L125</f>
        <v>45000</v>
      </c>
    </row>
    <row r="15" spans="4:10">
      <c r="D15" s="122" t="str">
        <f>'Planilha Padrão'!F126</f>
        <v>Edificação</v>
      </c>
      <c r="E15" s="111" t="str">
        <f>'Planilha Padrão'!G126</f>
        <v>m²</v>
      </c>
      <c r="F15" s="125">
        <f>'Planilha Padrão'!H126</f>
        <v>0</v>
      </c>
      <c r="G15" s="125">
        <f>'Planilha Padrão'!I126</f>
        <v>0</v>
      </c>
      <c r="H15" s="125">
        <f>'Planilha Padrão'!J126</f>
        <v>80</v>
      </c>
      <c r="I15" s="117">
        <f ca="1">'Planilha Padrão'!K126</f>
        <v>2166</v>
      </c>
      <c r="J15" s="117">
        <f ca="1">'Planilha Padrão'!L126</f>
        <v>173280</v>
      </c>
    </row>
    <row r="16" spans="4:10" ht="15.75">
      <c r="D16" s="133" t="str">
        <f>'Planilha Padrão'!F127</f>
        <v>Instalações para SAFARI</v>
      </c>
      <c r="E16" s="119">
        <f>'Planilha Padrão'!G127</f>
        <v>0</v>
      </c>
      <c r="F16" s="127">
        <f>'Planilha Padrão'!H127</f>
        <v>0</v>
      </c>
      <c r="G16" s="127">
        <f>'Planilha Padrão'!I127</f>
        <v>0</v>
      </c>
      <c r="H16" s="127"/>
      <c r="I16" s="120">
        <f>'Planilha Padrão'!K127</f>
        <v>0</v>
      </c>
      <c r="J16" s="121">
        <f ca="1">'Planilha Padrão'!L127</f>
        <v>3936175.1236265469</v>
      </c>
    </row>
    <row r="17" spans="4:10">
      <c r="D17" s="129" t="str">
        <f>'Planilha Padrão'!F128</f>
        <v>Ambientação</v>
      </c>
      <c r="E17" s="130" t="str">
        <f ca="1">'Planilha Padrão'!G128</f>
        <v>m²</v>
      </c>
      <c r="F17" s="131">
        <f>'Planilha Padrão'!H128</f>
        <v>0</v>
      </c>
      <c r="G17" s="131">
        <f>'Planilha Padrão'!I128</f>
        <v>0</v>
      </c>
      <c r="H17" s="131">
        <f>'Planilha Padrão'!J128</f>
        <v>47574.912499999984</v>
      </c>
      <c r="I17" s="132">
        <f ca="1">'Planilha Padrão'!K128</f>
        <v>20.7932603</v>
      </c>
      <c r="J17" s="132">
        <f ca="1">'Planilha Padrão'!L128</f>
        <v>989237.53936222347</v>
      </c>
    </row>
    <row r="18" spans="4:10">
      <c r="D18" s="122" t="str">
        <f>'Planilha Padrão'!F129</f>
        <v>Fechamento com Grade</v>
      </c>
      <c r="E18" s="111" t="str">
        <f ca="1">'Planilha Padrão'!G129</f>
        <v>m²</v>
      </c>
      <c r="F18" s="128">
        <f>'Planilha Padrão'!H129</f>
        <v>0</v>
      </c>
      <c r="G18" s="128">
        <f>'Planilha Padrão'!I129</f>
        <v>0</v>
      </c>
      <c r="H18" s="128">
        <f>'Planilha Padrão'!J129</f>
        <v>2595</v>
      </c>
      <c r="I18" s="117">
        <f ca="1">'Planilha Padrão'!K129</f>
        <v>602.88524800000005</v>
      </c>
      <c r="J18" s="117">
        <f ca="1">'Planilha Padrão'!L129</f>
        <v>1564487.2185600002</v>
      </c>
    </row>
    <row r="19" spans="4:10">
      <c r="D19" s="122" t="str">
        <f>'Planilha Padrão'!F130</f>
        <v>Fosso</v>
      </c>
      <c r="E19" s="111" t="str">
        <f ca="1">'Planilha Padrão'!G130</f>
        <v>m³</v>
      </c>
      <c r="F19" s="128">
        <f>'Planilha Padrão'!H130</f>
        <v>0</v>
      </c>
      <c r="G19" s="128">
        <f>'Planilha Padrão'!I130</f>
        <v>0</v>
      </c>
      <c r="H19" s="128">
        <f>'Planilha Padrão'!J130</f>
        <v>2625.0874999999996</v>
      </c>
      <c r="I19" s="117">
        <f ca="1">'Planilha Padrão'!K130</f>
        <v>325.45195312499999</v>
      </c>
      <c r="J19" s="117">
        <f ca="1">'Planilha Padrão'!L130</f>
        <v>854339.85399902333</v>
      </c>
    </row>
    <row r="20" spans="4:10">
      <c r="D20" s="122" t="str">
        <f>'Planilha Padrão'!F131</f>
        <v>Edificações</v>
      </c>
      <c r="E20" s="111" t="str">
        <f ca="1">'Planilha Padrão'!G131</f>
        <v>m²</v>
      </c>
      <c r="F20" s="128">
        <f>'Planilha Padrão'!H131</f>
        <v>0</v>
      </c>
      <c r="G20" s="128">
        <f>'Planilha Padrão'!I131</f>
        <v>0</v>
      </c>
      <c r="H20" s="128">
        <f>'Planilha Padrão'!J131</f>
        <v>645</v>
      </c>
      <c r="I20" s="117">
        <f ca="1">'Planilha Padrão'!K131</f>
        <v>818.77598713999998</v>
      </c>
      <c r="J20" s="117">
        <f ca="1">'Planilha Padrão'!L131</f>
        <v>528110.51170529996</v>
      </c>
    </row>
    <row r="21" spans="4:10" ht="15.75">
      <c r="D21" s="134" t="str">
        <f>'Planilha Padrão'!F132</f>
        <v>Fazendinha</v>
      </c>
      <c r="E21" s="119">
        <f>'Planilha Padrão'!G132</f>
        <v>0</v>
      </c>
      <c r="F21" s="127">
        <f>'Planilha Padrão'!H132</f>
        <v>0</v>
      </c>
      <c r="G21" s="127">
        <f>'Planilha Padrão'!I132</f>
        <v>0</v>
      </c>
      <c r="H21" s="127"/>
      <c r="I21" s="120">
        <f>'Planilha Padrão'!K132</f>
        <v>0</v>
      </c>
      <c r="J21" s="121">
        <f ca="1">'Planilha Padrão'!L132</f>
        <v>315007.29592006118</v>
      </c>
    </row>
    <row r="22" spans="4:10">
      <c r="D22" s="122" t="str">
        <f>'Planilha Padrão'!F133</f>
        <v>Cercamento</v>
      </c>
      <c r="E22" s="111" t="str">
        <f ca="1">'Planilha Padrão'!G133</f>
        <v>m</v>
      </c>
      <c r="F22" s="128">
        <f>'Planilha Padrão'!H133</f>
        <v>0</v>
      </c>
      <c r="G22" s="128">
        <f>'Planilha Padrão'!I133</f>
        <v>0</v>
      </c>
      <c r="H22" s="128">
        <f>'Planilha Padrão'!J133</f>
        <v>133</v>
      </c>
      <c r="I22" s="117">
        <f ca="1">'Planilha Padrão'!K133</f>
        <v>786.95833333333337</v>
      </c>
      <c r="J22" s="117">
        <f ca="1">'Planilha Padrão'!L133</f>
        <v>104665.45833333334</v>
      </c>
    </row>
    <row r="23" spans="4:10">
      <c r="D23" s="122" t="str">
        <f>'Planilha Padrão'!F134</f>
        <v>Ambientação</v>
      </c>
      <c r="E23" s="111" t="str">
        <f ca="1">'Planilha Padrão'!G134</f>
        <v>m²</v>
      </c>
      <c r="F23" s="128">
        <f>'Planilha Padrão'!H134</f>
        <v>0</v>
      </c>
      <c r="G23" s="128">
        <f>'Planilha Padrão'!I134</f>
        <v>0</v>
      </c>
      <c r="H23" s="128">
        <f>'Planilha Padrão'!J134</f>
        <v>189.6875</v>
      </c>
      <c r="I23" s="117">
        <f ca="1">'Planilha Padrão'!K134</f>
        <v>239.68558000000002</v>
      </c>
      <c r="J23" s="117">
        <f ca="1">'Planilha Padrão'!L134</f>
        <v>45465.358456250004</v>
      </c>
    </row>
    <row r="24" spans="4:10">
      <c r="D24" s="122" t="str">
        <f>'Planilha Padrão'!F135</f>
        <v>Edificação</v>
      </c>
      <c r="E24" s="111" t="str">
        <f ca="1">'Planilha Padrão'!G135</f>
        <v>m²</v>
      </c>
      <c r="F24" s="128">
        <f>'Planilha Padrão'!H135</f>
        <v>0</v>
      </c>
      <c r="G24" s="128">
        <f>'Planilha Padrão'!I135</f>
        <v>0</v>
      </c>
      <c r="H24" s="128">
        <f>'Planilha Padrão'!J135</f>
        <v>198</v>
      </c>
      <c r="I24" s="117">
        <f ca="1">'Planilha Padrão'!K135</f>
        <v>818.77598713999998</v>
      </c>
      <c r="J24" s="117">
        <f ca="1">'Planilha Padrão'!L135</f>
        <v>162117.64545372</v>
      </c>
    </row>
    <row r="25" spans="4:10">
      <c r="D25" s="122" t="str">
        <f>'Planilha Padrão'!F136</f>
        <v>Tanques / Fosso</v>
      </c>
      <c r="E25" s="111" t="str">
        <f ca="1">'Planilha Padrão'!G136</f>
        <v>m³</v>
      </c>
      <c r="F25" s="128">
        <f>'Planilha Padrão'!H136</f>
        <v>0</v>
      </c>
      <c r="G25" s="128">
        <f>'Planilha Padrão'!I136</f>
        <v>0</v>
      </c>
      <c r="H25" s="128">
        <f>'Planilha Padrão'!J136</f>
        <v>8.3125</v>
      </c>
      <c r="I25" s="117">
        <f ca="1">'Planilha Padrão'!K136</f>
        <v>331.88976562500005</v>
      </c>
      <c r="J25" s="117">
        <f ca="1">'Planilha Padrão'!L136</f>
        <v>2758.833676757813</v>
      </c>
    </row>
    <row r="26" spans="4:10" ht="15.75">
      <c r="D26" s="134" t="str">
        <f>'Planilha Padrão'!F137</f>
        <v>Arvorismo</v>
      </c>
      <c r="E26" s="119">
        <f>'Planilha Padrão'!G137</f>
        <v>0</v>
      </c>
      <c r="F26" s="127">
        <f>'Planilha Padrão'!H137</f>
        <v>0</v>
      </c>
      <c r="G26" s="127">
        <f>'Planilha Padrão'!I137</f>
        <v>0</v>
      </c>
      <c r="H26" s="127"/>
      <c r="I26" s="120">
        <f>'Planilha Padrão'!K137</f>
        <v>0</v>
      </c>
      <c r="J26" s="121">
        <f ca="1">'Planilha Padrão'!L137</f>
        <v>83000</v>
      </c>
    </row>
    <row r="27" spans="4:10">
      <c r="D27" s="122" t="str">
        <f>'Planilha Padrão'!F138</f>
        <v>Montagem do arvorismo</v>
      </c>
      <c r="E27" s="111" t="str">
        <f ca="1">'Planilha Padrão'!G138</f>
        <v>verba</v>
      </c>
      <c r="F27" s="128">
        <f>'Planilha Padrão'!H138</f>
        <v>0</v>
      </c>
      <c r="G27" s="128">
        <f>'Planilha Padrão'!I138</f>
        <v>0</v>
      </c>
      <c r="H27" s="128">
        <f>'Planilha Padrão'!J138</f>
        <v>1</v>
      </c>
      <c r="I27" s="117">
        <f ca="1">'Planilha Padrão'!K138</f>
        <v>83000</v>
      </c>
      <c r="J27" s="117">
        <f ca="1">'Planilha Padrão'!L138</f>
        <v>83000</v>
      </c>
    </row>
    <row r="28" spans="4:10" ht="15.75">
      <c r="D28" s="136"/>
    </row>
    <row r="29" spans="4:10" ht="15.75">
      <c r="D29" s="136"/>
    </row>
    <row r="30" spans="4:10" ht="15.75">
      <c r="D30" s="136"/>
    </row>
    <row r="31" spans="4:10" ht="15.75">
      <c r="D31" s="136"/>
    </row>
  </sheetData>
  <pageMargins left="0.511811024" right="0.511811024" top="0.78740157499999996" bottom="0.78740157499999996" header="0.31496062000000002" footer="0.31496062000000002"/>
  <pageSetup paperSize="9" scale="5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J54"/>
  <sheetViews>
    <sheetView showGridLines="0" showZeros="0" view="pageBreakPreview" topLeftCell="A20" zoomScaleNormal="100" zoomScaleSheetLayoutView="100" workbookViewId="0">
      <selection activeCell="D6" sqref="D6:J50"/>
    </sheetView>
  </sheetViews>
  <sheetFormatPr defaultRowHeight="15" outlineLevelCol="1"/>
  <cols>
    <col min="1" max="3" width="9.140625" style="38"/>
    <col min="4" max="4" width="64" style="46" customWidth="1"/>
    <col min="5" max="5" width="9.42578125" style="46" customWidth="1"/>
    <col min="6" max="7" width="11.42578125" style="46" hidden="1" customWidth="1" outlineLevel="1"/>
    <col min="8" max="8" width="12.7109375" style="46" customWidth="1" collapsed="1"/>
    <col min="9" max="9" width="13.85546875" style="46" bestFit="1" customWidth="1"/>
    <col min="10" max="10" width="18" style="46" bestFit="1" customWidth="1"/>
    <col min="11" max="16384" width="9.140625" style="38"/>
  </cols>
  <sheetData>
    <row r="2" spans="4:10" ht="31.5" customHeight="1"/>
    <row r="6" spans="4:10" ht="47.25">
      <c r="D6" s="119" t="s">
        <v>7114</v>
      </c>
      <c r="E6" s="119" t="s">
        <v>2</v>
      </c>
      <c r="F6" s="119" t="s">
        <v>8020</v>
      </c>
      <c r="G6" s="119" t="s">
        <v>8021</v>
      </c>
      <c r="H6" s="119" t="s">
        <v>1</v>
      </c>
      <c r="I6" s="141" t="s">
        <v>7964</v>
      </c>
      <c r="J6" s="119" t="s">
        <v>7965</v>
      </c>
    </row>
    <row r="7" spans="4:10" ht="15.75">
      <c r="D7" s="113" t="str">
        <f>'Planilha Padrão'!F74</f>
        <v>Recintos</v>
      </c>
      <c r="E7" s="114">
        <f>'Planilha Padrão'!G74</f>
        <v>0</v>
      </c>
      <c r="F7" s="115">
        <f>'Planilha Padrão'!H74</f>
        <v>0</v>
      </c>
      <c r="G7" s="115">
        <f>'Planilha Padrão'!I74</f>
        <v>0</v>
      </c>
      <c r="H7" s="115">
        <f>'Planilha Padrão'!J74</f>
        <v>0</v>
      </c>
      <c r="I7" s="115">
        <f>'Planilha Padrão'!K74</f>
        <v>0</v>
      </c>
      <c r="J7" s="116">
        <f ca="1">'Planilha Padrão'!L74</f>
        <v>11231347.398977173</v>
      </c>
    </row>
    <row r="8" spans="4:10" ht="15.75">
      <c r="D8" s="118" t="str">
        <f>'Planilha Padrão'!F75</f>
        <v>Recintos -  Tipo I</v>
      </c>
      <c r="E8" s="119">
        <f>'Planilha Padrão'!G75</f>
        <v>0</v>
      </c>
      <c r="F8" s="127">
        <f>'Planilha Padrão'!H75</f>
        <v>0</v>
      </c>
      <c r="G8" s="127">
        <f>'Planilha Padrão'!I75</f>
        <v>0</v>
      </c>
      <c r="H8" s="127"/>
      <c r="I8" s="120">
        <f>'Planilha Padrão'!K75</f>
        <v>0</v>
      </c>
      <c r="J8" s="121">
        <f ca="1">'Planilha Padrão'!L75</f>
        <v>3180719.9688484464</v>
      </c>
    </row>
    <row r="9" spans="4:10">
      <c r="D9" s="122" t="str">
        <f>'Planilha Padrão'!F76</f>
        <v>Muro</v>
      </c>
      <c r="E9" s="111" t="str">
        <f ca="1">'Planilha Padrão'!G76</f>
        <v>m²</v>
      </c>
      <c r="F9" s="128">
        <f>'Planilha Padrão'!H76</f>
        <v>0</v>
      </c>
      <c r="G9" s="128">
        <f>'Planilha Padrão'!I76</f>
        <v>0</v>
      </c>
      <c r="H9" s="128">
        <f>'Planilha Padrão'!J76</f>
        <v>3580.833333333333</v>
      </c>
      <c r="I9" s="117">
        <f ca="1">'Planilha Padrão'!K76</f>
        <v>365.34091466666666</v>
      </c>
      <c r="J9" s="117">
        <f ca="1">'Planilha Padrão'!L76</f>
        <v>1308224.9252688887</v>
      </c>
    </row>
    <row r="10" spans="4:10">
      <c r="D10" s="129" t="str">
        <f>'Planilha Padrão'!F77</f>
        <v>Ambientação</v>
      </c>
      <c r="E10" s="130" t="str">
        <f ca="1">'Planilha Padrão'!G77</f>
        <v>m²</v>
      </c>
      <c r="F10" s="131">
        <f>'Planilha Padrão'!H77</f>
        <v>0</v>
      </c>
      <c r="G10" s="131">
        <f>'Planilha Padrão'!I77</f>
        <v>0</v>
      </c>
      <c r="H10" s="131">
        <f>'Planilha Padrão'!J77</f>
        <v>3412.5</v>
      </c>
      <c r="I10" s="132">
        <f ca="1">'Planilha Padrão'!K77</f>
        <v>107.870532</v>
      </c>
      <c r="J10" s="132">
        <f ca="1">'Planilha Padrão'!L77</f>
        <v>368108.19044999999</v>
      </c>
    </row>
    <row r="11" spans="4:10">
      <c r="D11" s="122" t="str">
        <f>'Planilha Padrão'!F78</f>
        <v>Fechamento com Vidro</v>
      </c>
      <c r="E11" s="111" t="str">
        <f ca="1">'Planilha Padrão'!G78</f>
        <v>m²</v>
      </c>
      <c r="F11" s="128">
        <f>'Planilha Padrão'!H78</f>
        <v>0</v>
      </c>
      <c r="G11" s="128">
        <f>'Planilha Padrão'!I78</f>
        <v>0</v>
      </c>
      <c r="H11" s="128">
        <f>'Planilha Padrão'!J78</f>
        <v>368.33333333333337</v>
      </c>
      <c r="I11" s="117">
        <f ca="1">'Planilha Padrão'!K78</f>
        <v>1874.1913729999999</v>
      </c>
      <c r="J11" s="117">
        <f ca="1">'Planilha Padrão'!L78</f>
        <v>690327.15572166664</v>
      </c>
    </row>
    <row r="12" spans="4:10">
      <c r="D12" s="122" t="str">
        <f>'Planilha Padrão'!F79</f>
        <v>Fechamento com Grade</v>
      </c>
      <c r="E12" s="111" t="str">
        <f ca="1">'Planilha Padrão'!G79</f>
        <v>m²</v>
      </c>
      <c r="F12" s="128">
        <f>'Planilha Padrão'!H79</f>
        <v>0</v>
      </c>
      <c r="G12" s="128">
        <f>'Planilha Padrão'!I79</f>
        <v>0</v>
      </c>
      <c r="H12" s="128">
        <f>'Planilha Padrão'!J79</f>
        <v>412.5</v>
      </c>
      <c r="I12" s="117">
        <f ca="1">'Planilha Padrão'!K79</f>
        <v>418.63524800000005</v>
      </c>
      <c r="J12" s="117">
        <f ca="1">'Planilha Padrão'!L79</f>
        <v>172687.03980000003</v>
      </c>
    </row>
    <row r="13" spans="4:10">
      <c r="D13" s="122" t="str">
        <f>'Planilha Padrão'!F80</f>
        <v>Fosso</v>
      </c>
      <c r="E13" s="111" t="str">
        <f ca="1">'Planilha Padrão'!G80</f>
        <v>m³</v>
      </c>
      <c r="F13" s="128">
        <f>'Planilha Padrão'!H80</f>
        <v>0</v>
      </c>
      <c r="G13" s="128">
        <f>'Planilha Padrão'!I80</f>
        <v>0</v>
      </c>
      <c r="H13" s="128">
        <f>'Planilha Padrão'!J80</f>
        <v>727.5</v>
      </c>
      <c r="I13" s="117">
        <f ca="1">'Planilha Padrão'!K80</f>
        <v>269.77382812499997</v>
      </c>
      <c r="J13" s="117">
        <f ca="1">'Planilha Padrão'!L80</f>
        <v>196260.45996093747</v>
      </c>
    </row>
    <row r="14" spans="4:10">
      <c r="D14" s="122" t="str">
        <f>'Planilha Padrão'!F81</f>
        <v>Área edificada</v>
      </c>
      <c r="E14" s="111" t="str">
        <f ca="1">'Planilha Padrão'!G81</f>
        <v>m²</v>
      </c>
      <c r="F14" s="128">
        <f>'Planilha Padrão'!H81</f>
        <v>0</v>
      </c>
      <c r="G14" s="128">
        <f>'Planilha Padrão'!I81</f>
        <v>0</v>
      </c>
      <c r="H14" s="128">
        <f>'Planilha Padrão'!J81</f>
        <v>187.38461538461539</v>
      </c>
      <c r="I14" s="117">
        <f ca="1">'Planilha Padrão'!K81</f>
        <v>2375.3935013999999</v>
      </c>
      <c r="J14" s="117">
        <f ca="1">'Planilha Padrão'!L81</f>
        <v>445112.19764695381</v>
      </c>
    </row>
    <row r="15" spans="4:10" ht="15.75">
      <c r="D15" s="118" t="str">
        <f>'Planilha Padrão'!F82</f>
        <v>Recintos - Tipo II</v>
      </c>
      <c r="E15" s="119">
        <f>'Planilha Padrão'!G82</f>
        <v>0</v>
      </c>
      <c r="F15" s="127">
        <f>'Planilha Padrão'!H82</f>
        <v>0</v>
      </c>
      <c r="G15" s="127">
        <f>'Planilha Padrão'!I82</f>
        <v>0</v>
      </c>
      <c r="H15" s="127"/>
      <c r="I15" s="120">
        <f>'Planilha Padrão'!K82</f>
        <v>0</v>
      </c>
      <c r="J15" s="121">
        <f ca="1">'Planilha Padrão'!L82</f>
        <v>1589184.0860286108</v>
      </c>
    </row>
    <row r="16" spans="4:10">
      <c r="D16" s="129" t="str">
        <f>'Planilha Padrão'!F83</f>
        <v>Muro</v>
      </c>
      <c r="E16" s="130" t="str">
        <f ca="1">'Planilha Padrão'!G83</f>
        <v>m²</v>
      </c>
      <c r="F16" s="131">
        <f>'Planilha Padrão'!H83</f>
        <v>0</v>
      </c>
      <c r="G16" s="131">
        <f>'Planilha Padrão'!I83</f>
        <v>0</v>
      </c>
      <c r="H16" s="131">
        <f>'Planilha Padrão'!J83</f>
        <v>980.375</v>
      </c>
      <c r="I16" s="132">
        <f ca="1">'Planilha Padrão'!K83</f>
        <v>365.34091466666666</v>
      </c>
      <c r="J16" s="132">
        <f ca="1">'Planilha Padrão'!L83</f>
        <v>358171.09921633336</v>
      </c>
    </row>
    <row r="17" spans="4:10">
      <c r="D17" s="129" t="str">
        <f>'Planilha Padrão'!F84</f>
        <v>Ambientação</v>
      </c>
      <c r="E17" s="130" t="str">
        <f ca="1">'Planilha Padrão'!G84</f>
        <v>m²</v>
      </c>
      <c r="F17" s="131">
        <f>'Planilha Padrão'!H84</f>
        <v>0</v>
      </c>
      <c r="G17" s="131">
        <f>'Planilha Padrão'!I84</f>
        <v>0</v>
      </c>
      <c r="H17" s="131">
        <f>'Planilha Padrão'!J84</f>
        <v>3009.25</v>
      </c>
      <c r="I17" s="132">
        <f ca="1">'Planilha Padrão'!K84</f>
        <v>74.970344999999995</v>
      </c>
      <c r="J17" s="132">
        <f ca="1">'Planilha Padrão'!L84</f>
        <v>225604.51069124998</v>
      </c>
    </row>
    <row r="18" spans="4:10">
      <c r="D18" s="122" t="str">
        <f>'Planilha Padrão'!F85</f>
        <v>Fosso</v>
      </c>
      <c r="E18" s="111" t="str">
        <f ca="1">'Planilha Padrão'!G85</f>
        <v>m³</v>
      </c>
      <c r="F18" s="128">
        <f>'Planilha Padrão'!H85</f>
        <v>0</v>
      </c>
      <c r="G18" s="128">
        <f>'Planilha Padrão'!I85</f>
        <v>0</v>
      </c>
      <c r="H18" s="128">
        <f>'Planilha Padrão'!J85</f>
        <v>1435.75</v>
      </c>
      <c r="I18" s="117">
        <f ca="1">'Planilha Padrão'!K85</f>
        <v>269.77382812499997</v>
      </c>
      <c r="J18" s="117">
        <f ca="1">'Planilha Padrão'!L85</f>
        <v>387327.7737304687</v>
      </c>
    </row>
    <row r="19" spans="4:10">
      <c r="D19" s="122" t="str">
        <f>'Planilha Padrão'!F86</f>
        <v>Cobertura</v>
      </c>
      <c r="E19" s="111" t="str">
        <f ca="1">'Planilha Padrão'!G86</f>
        <v>m²</v>
      </c>
      <c r="F19" s="128">
        <f>'Planilha Padrão'!H86</f>
        <v>0</v>
      </c>
      <c r="G19" s="128">
        <f>'Planilha Padrão'!I86</f>
        <v>0</v>
      </c>
      <c r="H19" s="128">
        <f>'Planilha Padrão'!J86</f>
        <v>645.71428571428578</v>
      </c>
      <c r="I19" s="117">
        <f ca="1">'Planilha Padrão'!K86</f>
        <v>818.77598713999998</v>
      </c>
      <c r="J19" s="117">
        <f ca="1">'Planilha Padrão'!L86</f>
        <v>528695.35169611429</v>
      </c>
    </row>
    <row r="20" spans="4:10">
      <c r="D20" s="122" t="str">
        <f>'Planilha Padrão'!F87</f>
        <v>Guarda Corpo</v>
      </c>
      <c r="E20" s="111" t="str">
        <f ca="1">'Planilha Padrão'!G87</f>
        <v>m</v>
      </c>
      <c r="F20" s="128">
        <f>'Planilha Padrão'!H87</f>
        <v>0</v>
      </c>
      <c r="G20" s="128">
        <f>'Planilha Padrão'!I87</f>
        <v>0</v>
      </c>
      <c r="H20" s="128">
        <f>'Planilha Padrão'!J87</f>
        <v>113.58333333333334</v>
      </c>
      <c r="I20" s="117">
        <f ca="1">'Planilha Padrão'!K87</f>
        <v>786.95833333333337</v>
      </c>
      <c r="J20" s="117">
        <f ca="1">'Planilha Padrão'!L87</f>
        <v>89385.350694444453</v>
      </c>
    </row>
    <row r="21" spans="4:10" ht="15.75">
      <c r="D21" s="118" t="str">
        <f>'Planilha Padrão'!F88</f>
        <v>Recintos - Tipo III</v>
      </c>
      <c r="E21" s="119">
        <f>'Planilha Padrão'!G88</f>
        <v>0</v>
      </c>
      <c r="F21" s="127">
        <f>'Planilha Padrão'!H88</f>
        <v>0</v>
      </c>
      <c r="G21" s="127">
        <f>'Planilha Padrão'!I88</f>
        <v>0</v>
      </c>
      <c r="H21" s="127"/>
      <c r="I21" s="120">
        <f>'Planilha Padrão'!K88</f>
        <v>0</v>
      </c>
      <c r="J21" s="121">
        <f ca="1">'Planilha Padrão'!L88</f>
        <v>1774310.8344359742</v>
      </c>
    </row>
    <row r="22" spans="4:10">
      <c r="D22" s="122" t="str">
        <f>'Planilha Padrão'!F89</f>
        <v>Muro</v>
      </c>
      <c r="E22" s="111" t="str">
        <f ca="1">'Planilha Padrão'!G89</f>
        <v>m²</v>
      </c>
      <c r="F22" s="128">
        <f>'Planilha Padrão'!H89</f>
        <v>0</v>
      </c>
      <c r="G22" s="128">
        <f>'Planilha Padrão'!I89</f>
        <v>0</v>
      </c>
      <c r="H22" s="128">
        <f>'Planilha Padrão'!J89</f>
        <v>2506.9333333333338</v>
      </c>
      <c r="I22" s="117">
        <f ca="1">'Planilha Padrão'!K89</f>
        <v>365.34091466666666</v>
      </c>
      <c r="J22" s="117">
        <f ca="1">'Planilha Padrão'!L89</f>
        <v>915885.31700835575</v>
      </c>
    </row>
    <row r="23" spans="4:10">
      <c r="D23" s="129" t="str">
        <f>'Planilha Padrão'!F90</f>
        <v>Ambientação</v>
      </c>
      <c r="E23" s="130" t="str">
        <f ca="1">'Planilha Padrão'!G90</f>
        <v>m²</v>
      </c>
      <c r="F23" s="131">
        <f>'Planilha Padrão'!H90</f>
        <v>0</v>
      </c>
      <c r="G23" s="131">
        <f>'Planilha Padrão'!I90</f>
        <v>0</v>
      </c>
      <c r="H23" s="131">
        <f>'Planilha Padrão'!J90</f>
        <v>5640.6333333333323</v>
      </c>
      <c r="I23" s="132">
        <f ca="1">'Planilha Padrão'!K90</f>
        <v>43.712022499999996</v>
      </c>
      <c r="J23" s="132">
        <f ca="1">'Planilha Padrão'!L90</f>
        <v>246563.49118091661</v>
      </c>
    </row>
    <row r="24" spans="4:10">
      <c r="D24" s="122" t="str">
        <f>'Planilha Padrão'!F91</f>
        <v>Fosso</v>
      </c>
      <c r="E24" s="111" t="str">
        <f ca="1">'Planilha Padrão'!G91</f>
        <v>m³</v>
      </c>
      <c r="F24" s="128">
        <f>'Planilha Padrão'!H91</f>
        <v>0</v>
      </c>
      <c r="G24" s="128">
        <f>'Planilha Padrão'!I91</f>
        <v>0</v>
      </c>
      <c r="H24" s="128">
        <f>'Planilha Padrão'!J91</f>
        <v>1028.3666666666666</v>
      </c>
      <c r="I24" s="117">
        <f ca="1">'Planilha Padrão'!K91</f>
        <v>231.81828125000001</v>
      </c>
      <c r="J24" s="117">
        <f ca="1">'Planilha Padrão'!L91</f>
        <v>238394.19316145833</v>
      </c>
    </row>
    <row r="25" spans="4:10">
      <c r="D25" s="122" t="str">
        <f>'Planilha Padrão'!F92</f>
        <v>Cobertura</v>
      </c>
      <c r="E25" s="111" t="str">
        <f ca="1">'Planilha Padrão'!G92</f>
        <v>m²</v>
      </c>
      <c r="F25" s="128">
        <f>'Planilha Padrão'!H92</f>
        <v>0</v>
      </c>
      <c r="G25" s="128">
        <f>'Planilha Padrão'!I92</f>
        <v>0</v>
      </c>
      <c r="H25" s="128">
        <f>'Planilha Padrão'!J92</f>
        <v>231.73529411764707</v>
      </c>
      <c r="I25" s="117">
        <f ca="1">'Planilha Padrão'!K92</f>
        <v>818.77598713999998</v>
      </c>
      <c r="J25" s="117">
        <f ca="1">'Planilha Padrão'!L92</f>
        <v>189739.29419635472</v>
      </c>
    </row>
    <row r="26" spans="4:10">
      <c r="D26" s="122" t="str">
        <f>'Planilha Padrão'!F93</f>
        <v>Guarda Corpo</v>
      </c>
      <c r="E26" s="111" t="str">
        <f ca="1">'Planilha Padrão'!G93</f>
        <v>m</v>
      </c>
      <c r="F26" s="128">
        <f>'Planilha Padrão'!H93</f>
        <v>0</v>
      </c>
      <c r="G26" s="128">
        <f>'Planilha Padrão'!I93</f>
        <v>0</v>
      </c>
      <c r="H26" s="128">
        <f>'Planilha Padrão'!J93</f>
        <v>233.46666666666664</v>
      </c>
      <c r="I26" s="117">
        <f ca="1">'Planilha Padrão'!K93</f>
        <v>786.95833333333337</v>
      </c>
      <c r="J26" s="117">
        <f ca="1">'Planilha Padrão'!L93</f>
        <v>183728.53888888887</v>
      </c>
    </row>
    <row r="27" spans="4:10" ht="15.75">
      <c r="D27" s="118" t="str">
        <f>'Planilha Padrão'!F94</f>
        <v>Recintos - Tipo IV</v>
      </c>
      <c r="E27" s="119">
        <f>'Planilha Padrão'!G94</f>
        <v>0</v>
      </c>
      <c r="F27" s="127">
        <f>'Planilha Padrão'!H94</f>
        <v>0</v>
      </c>
      <c r="G27" s="127">
        <f>'Planilha Padrão'!I94</f>
        <v>0</v>
      </c>
      <c r="H27" s="127"/>
      <c r="I27" s="120">
        <f>'Planilha Padrão'!K94</f>
        <v>0</v>
      </c>
      <c r="J27" s="121">
        <f ca="1">'Planilha Padrão'!L94</f>
        <v>725065.91940577608</v>
      </c>
    </row>
    <row r="28" spans="4:10">
      <c r="D28" s="122" t="str">
        <f>'Planilha Padrão'!F95</f>
        <v>Ambientação</v>
      </c>
      <c r="E28" s="111" t="str">
        <f ca="1">'Planilha Padrão'!G95</f>
        <v>m²</v>
      </c>
      <c r="F28" s="128">
        <f>'Planilha Padrão'!H95</f>
        <v>0</v>
      </c>
      <c r="G28" s="128">
        <f>'Planilha Padrão'!I95</f>
        <v>0</v>
      </c>
      <c r="H28" s="128">
        <f>'Planilha Padrão'!J95</f>
        <v>573.01106442577031</v>
      </c>
      <c r="I28" s="117">
        <f ca="1">'Planilha Padrão'!K95</f>
        <v>83.978623999999996</v>
      </c>
      <c r="J28" s="117">
        <f ca="1">'Planilha Padrão'!L95</f>
        <v>48120.680727251536</v>
      </c>
    </row>
    <row r="29" spans="4:10">
      <c r="D29" s="129" t="str">
        <f>'Planilha Padrão'!F96</f>
        <v>Muro</v>
      </c>
      <c r="E29" s="111" t="str">
        <f ca="1">'Planilha Padrão'!G96</f>
        <v>m²</v>
      </c>
      <c r="F29" s="128">
        <f>'Planilha Padrão'!H96</f>
        <v>0</v>
      </c>
      <c r="G29" s="128">
        <f>'Planilha Padrão'!I96</f>
        <v>0</v>
      </c>
      <c r="H29" s="128">
        <f>'Planilha Padrão'!J96</f>
        <v>443.90840336134454</v>
      </c>
      <c r="I29" s="117">
        <f ca="1">'Planilha Padrão'!K96</f>
        <v>365.34091466666666</v>
      </c>
      <c r="J29" s="117">
        <f ca="1">'Planilha Padrão'!L96</f>
        <v>162177.90211225321</v>
      </c>
    </row>
    <row r="30" spans="4:10">
      <c r="D30" s="122" t="str">
        <f>'Planilha Padrão'!F97</f>
        <v>Fechamento com Vidro</v>
      </c>
      <c r="E30" s="111" t="str">
        <f ca="1">'Planilha Padrão'!G97</f>
        <v>m²</v>
      </c>
      <c r="F30" s="128">
        <f>'Planilha Padrão'!H97</f>
        <v>0</v>
      </c>
      <c r="G30" s="128">
        <f>'Planilha Padrão'!I97</f>
        <v>0</v>
      </c>
      <c r="H30" s="128">
        <f>'Planilha Padrão'!J97</f>
        <v>90.138935574229677</v>
      </c>
      <c r="I30" s="117">
        <f ca="1">'Planilha Padrão'!K97</f>
        <v>602.88524800000005</v>
      </c>
      <c r="J30" s="117">
        <f ca="1">'Planilha Padrão'!L97</f>
        <v>54343.434528125486</v>
      </c>
    </row>
    <row r="31" spans="4:10">
      <c r="D31" s="122" t="str">
        <f>'Planilha Padrão'!F98</f>
        <v>Fosso</v>
      </c>
      <c r="E31" s="111" t="str">
        <f ca="1">'Planilha Padrão'!G98</f>
        <v>m³</v>
      </c>
      <c r="F31" s="128">
        <f>'Planilha Padrão'!H98</f>
        <v>0</v>
      </c>
      <c r="G31" s="128">
        <f>'Planilha Padrão'!I98</f>
        <v>0</v>
      </c>
      <c r="H31" s="128">
        <f>'Planilha Padrão'!J98</f>
        <v>96.888935574229677</v>
      </c>
      <c r="I31" s="117">
        <f ca="1">'Planilha Padrão'!K98</f>
        <v>231.81828125000001</v>
      </c>
      <c r="J31" s="117">
        <f ca="1">'Planilha Padrão'!L98</f>
        <v>22460.626516959906</v>
      </c>
    </row>
    <row r="32" spans="4:10">
      <c r="D32" s="122" t="str">
        <f>'Planilha Padrão'!F99</f>
        <v>Cobertura</v>
      </c>
      <c r="E32" s="111" t="str">
        <f ca="1">'Planilha Padrão'!G99</f>
        <v>m²</v>
      </c>
      <c r="F32" s="128">
        <f>'Planilha Padrão'!H99</f>
        <v>0</v>
      </c>
      <c r="G32" s="128">
        <f>'Planilha Padrão'!I99</f>
        <v>0</v>
      </c>
      <c r="H32" s="128">
        <f>'Planilha Padrão'!J99</f>
        <v>534.9</v>
      </c>
      <c r="I32" s="117">
        <f ca="1">'Planilha Padrão'!K99</f>
        <v>818.77598713999998</v>
      </c>
      <c r="J32" s="117">
        <f ca="1">'Planilha Padrão'!L99</f>
        <v>437963.27552118595</v>
      </c>
    </row>
    <row r="33" spans="4:10" ht="15.75">
      <c r="D33" s="118" t="str">
        <f>'Planilha Padrão'!F100</f>
        <v>Recintos - Tipo V</v>
      </c>
      <c r="E33" s="119">
        <f>'Planilha Padrão'!G100</f>
        <v>0</v>
      </c>
      <c r="F33" s="127">
        <f>'Planilha Padrão'!H100</f>
        <v>0</v>
      </c>
      <c r="G33" s="127">
        <f>'Planilha Padrão'!I100</f>
        <v>0</v>
      </c>
      <c r="H33" s="127"/>
      <c r="I33" s="120">
        <f>'Planilha Padrão'!K100</f>
        <v>0</v>
      </c>
      <c r="J33" s="121">
        <f ca="1">'Planilha Padrão'!L100</f>
        <v>1858958.9108930358</v>
      </c>
    </row>
    <row r="34" spans="4:10">
      <c r="D34" s="122" t="str">
        <f>'Planilha Padrão'!F101</f>
        <v>Ambientação</v>
      </c>
      <c r="E34" s="111" t="str">
        <f ca="1">'Planilha Padrão'!G101</f>
        <v>m²</v>
      </c>
      <c r="F34" s="128">
        <f>'Planilha Padrão'!H101</f>
        <v>0</v>
      </c>
      <c r="G34" s="128">
        <f>'Planilha Padrão'!I101</f>
        <v>0</v>
      </c>
      <c r="H34" s="128">
        <f>'Planilha Padrão'!J101</f>
        <v>2632.1750000000002</v>
      </c>
      <c r="I34" s="117">
        <f ca="1">'Planilha Padrão'!K101</f>
        <v>40.835957999999998</v>
      </c>
      <c r="J34" s="117">
        <f ca="1">'Planilha Padrão'!L101</f>
        <v>107487.38774865</v>
      </c>
    </row>
    <row r="35" spans="4:10">
      <c r="D35" s="122" t="str">
        <f>'Planilha Padrão'!F102</f>
        <v>Fechamento com Grade</v>
      </c>
      <c r="E35" s="111" t="str">
        <f ca="1">'Planilha Padrão'!G102</f>
        <v>m²</v>
      </c>
      <c r="F35" s="128">
        <f>'Planilha Padrão'!H102</f>
        <v>0</v>
      </c>
      <c r="G35" s="128">
        <f>'Planilha Padrão'!I102</f>
        <v>0</v>
      </c>
      <c r="H35" s="128">
        <f>'Planilha Padrão'!J102</f>
        <v>265</v>
      </c>
      <c r="I35" s="117">
        <f ca="1">'Planilha Padrão'!K102</f>
        <v>602.88524800000005</v>
      </c>
      <c r="J35" s="117">
        <f ca="1">'Planilha Padrão'!L102</f>
        <v>159764.59072000001</v>
      </c>
    </row>
    <row r="36" spans="4:10">
      <c r="D36" s="122" t="str">
        <f>'Planilha Padrão'!F103</f>
        <v>Fosso</v>
      </c>
      <c r="E36" s="111" t="str">
        <f ca="1">'Planilha Padrão'!G103</f>
        <v>m³</v>
      </c>
      <c r="F36" s="128">
        <f>'Planilha Padrão'!H103</f>
        <v>0</v>
      </c>
      <c r="G36" s="128">
        <f>'Planilha Padrão'!I103</f>
        <v>0</v>
      </c>
      <c r="H36" s="128">
        <f>'Planilha Padrão'!J103</f>
        <v>803.375</v>
      </c>
      <c r="I36" s="117">
        <f ca="1">'Planilha Padrão'!K103</f>
        <v>231.81828125000001</v>
      </c>
      <c r="J36" s="117">
        <f ca="1">'Planilha Padrão'!L103</f>
        <v>186237.01169921877</v>
      </c>
    </row>
    <row r="37" spans="4:10">
      <c r="D37" s="122" t="str">
        <f>'Planilha Padrão'!F104</f>
        <v>Cobertura</v>
      </c>
      <c r="E37" s="111" t="str">
        <f ca="1">'Planilha Padrão'!G104</f>
        <v>m²</v>
      </c>
      <c r="F37" s="128">
        <f>'Planilha Padrão'!H104</f>
        <v>0</v>
      </c>
      <c r="G37" s="128">
        <f>'Planilha Padrão'!I104</f>
        <v>0</v>
      </c>
      <c r="H37" s="128">
        <f>'Planilha Padrão'!J104</f>
        <v>1716.55</v>
      </c>
      <c r="I37" s="117">
        <f ca="1">'Planilha Padrão'!K104</f>
        <v>818.77598713999998</v>
      </c>
      <c r="J37" s="117">
        <f ca="1">'Planilha Padrão'!L104</f>
        <v>1405469.920725167</v>
      </c>
    </row>
    <row r="38" spans="4:10" ht="15.75">
      <c r="D38" s="118" t="str">
        <f>'Planilha Padrão'!F105</f>
        <v>Recintos - Tipo VI</v>
      </c>
      <c r="E38" s="119">
        <f>'Planilha Padrão'!G105</f>
        <v>0</v>
      </c>
      <c r="F38" s="127">
        <f>'Planilha Padrão'!H105</f>
        <v>0</v>
      </c>
      <c r="G38" s="127">
        <f>'Planilha Padrão'!I105</f>
        <v>0</v>
      </c>
      <c r="H38" s="127"/>
      <c r="I38" s="120">
        <f>'Planilha Padrão'!K105</f>
        <v>0</v>
      </c>
      <c r="J38" s="121">
        <f ca="1">'Planilha Padrão'!L105</f>
        <v>667882.76008362113</v>
      </c>
    </row>
    <row r="39" spans="4:10">
      <c r="D39" s="122" t="str">
        <f>'Planilha Padrão'!F106</f>
        <v>Muro</v>
      </c>
      <c r="E39" s="111" t="str">
        <f ca="1">'Planilha Padrão'!G106</f>
        <v>m²</v>
      </c>
      <c r="F39" s="128">
        <f>'Planilha Padrão'!H106</f>
        <v>0</v>
      </c>
      <c r="G39" s="128">
        <f>'Planilha Padrão'!I106</f>
        <v>0</v>
      </c>
      <c r="H39" s="128">
        <f>'Planilha Padrão'!J106</f>
        <v>90.144409820908805</v>
      </c>
      <c r="I39" s="117">
        <f ca="1">'Planilha Padrão'!K106</f>
        <v>365.34091466666666</v>
      </c>
      <c r="J39" s="117">
        <f ca="1">'Planilha Padrão'!L106</f>
        <v>32933.441136057671</v>
      </c>
    </row>
    <row r="40" spans="4:10">
      <c r="D40" s="122" t="str">
        <f>'Planilha Padrão'!F107</f>
        <v>Ambientação</v>
      </c>
      <c r="E40" s="111" t="str">
        <f ca="1">'Planilha Padrão'!G107</f>
        <v>m²</v>
      </c>
      <c r="F40" s="128">
        <f>'Planilha Padrão'!H107</f>
        <v>0</v>
      </c>
      <c r="G40" s="128">
        <f>'Planilha Padrão'!I107</f>
        <v>0</v>
      </c>
      <c r="H40" s="128">
        <f>'Planilha Padrão'!J107</f>
        <v>243.35213675213674</v>
      </c>
      <c r="I40" s="117">
        <f ca="1">'Planilha Padrão'!K107</f>
        <v>10.966728999999999</v>
      </c>
      <c r="J40" s="117">
        <f ca="1">'Planilha Padrão'!L107</f>
        <v>2668.7769353316235</v>
      </c>
    </row>
    <row r="41" spans="4:10">
      <c r="D41" s="122" t="str">
        <f>'Planilha Padrão'!F108</f>
        <v>Área edificada</v>
      </c>
      <c r="E41" s="111" t="str">
        <f ca="1">'Planilha Padrão'!G108</f>
        <v>m³</v>
      </c>
      <c r="F41" s="128">
        <f>'Planilha Padrão'!H108</f>
        <v>0</v>
      </c>
      <c r="G41" s="128">
        <f>'Planilha Padrão'!I108</f>
        <v>0</v>
      </c>
      <c r="H41" s="128">
        <f>'Planilha Padrão'!J108</f>
        <v>195.85</v>
      </c>
      <c r="I41" s="117">
        <f ca="1">'Planilha Padrão'!K108</f>
        <v>2375.3935013999999</v>
      </c>
      <c r="J41" s="117">
        <f ca="1">'Planilha Padrão'!L108</f>
        <v>465220.81724918995</v>
      </c>
    </row>
    <row r="42" spans="4:10">
      <c r="D42" s="122" t="str">
        <f>'Planilha Padrão'!F109</f>
        <v>Fosso</v>
      </c>
      <c r="E42" s="111" t="str">
        <f ca="1">'Planilha Padrão'!G109</f>
        <v>m³</v>
      </c>
      <c r="F42" s="128">
        <f>'Planilha Padrão'!H109</f>
        <v>0</v>
      </c>
      <c r="G42" s="128">
        <f>'Planilha Padrão'!I109</f>
        <v>0</v>
      </c>
      <c r="H42" s="128">
        <f>'Planilha Padrão'!J109</f>
        <v>236.49786324786328</v>
      </c>
      <c r="I42" s="117">
        <f ca="1">'Planilha Padrão'!K109</f>
        <v>231.81828125000001</v>
      </c>
      <c r="J42" s="117">
        <f ca="1">'Planilha Padrão'!L109</f>
        <v>54824.528177417211</v>
      </c>
    </row>
    <row r="43" spans="4:10">
      <c r="D43" s="122" t="str">
        <f>'Planilha Padrão'!F110</f>
        <v>Fechamento com vidro</v>
      </c>
      <c r="E43" s="111" t="str">
        <f ca="1">'Planilha Padrão'!G110</f>
        <v>m²</v>
      </c>
      <c r="F43" s="128">
        <f>'Planilha Padrão'!H110</f>
        <v>0</v>
      </c>
      <c r="G43" s="128">
        <f>'Planilha Padrão'!I110</f>
        <v>0</v>
      </c>
      <c r="H43" s="128">
        <f>'Planilha Padrão'!J110</f>
        <v>217.59440982090879</v>
      </c>
      <c r="I43" s="117">
        <f ca="1">'Planilha Padrão'!K110</f>
        <v>515.80000000000007</v>
      </c>
      <c r="J43" s="117">
        <f ca="1">'Planilha Padrão'!L110</f>
        <v>112235.19658562477</v>
      </c>
    </row>
    <row r="44" spans="4:10" ht="15.75">
      <c r="D44" s="118" t="str">
        <f>'Planilha Padrão'!F111</f>
        <v>Recintos - Tipo VII</v>
      </c>
      <c r="E44" s="119">
        <f>'Planilha Padrão'!G111</f>
        <v>0</v>
      </c>
      <c r="F44" s="127">
        <f>'Planilha Padrão'!H111</f>
        <v>0</v>
      </c>
      <c r="G44" s="127">
        <f>'Planilha Padrão'!I111</f>
        <v>0</v>
      </c>
      <c r="H44" s="127"/>
      <c r="I44" s="120">
        <f>'Planilha Padrão'!K111</f>
        <v>0</v>
      </c>
      <c r="J44" s="121">
        <f ca="1">'Planilha Padrão'!L111</f>
        <v>1435224.9192817076</v>
      </c>
    </row>
    <row r="45" spans="4:10">
      <c r="D45" s="122" t="str">
        <f>'Planilha Padrão'!F112</f>
        <v>Muro</v>
      </c>
      <c r="E45" s="111" t="str">
        <f ca="1">'Planilha Padrão'!G112</f>
        <v>m²</v>
      </c>
      <c r="F45" s="128">
        <f>'Planilha Padrão'!H112</f>
        <v>0</v>
      </c>
      <c r="G45" s="128">
        <f>'Planilha Padrão'!I112</f>
        <v>0</v>
      </c>
      <c r="H45" s="128">
        <f>'Planilha Padrão'!J112</f>
        <v>1184.25</v>
      </c>
      <c r="I45" s="117">
        <f ca="1">'Planilha Padrão'!K112</f>
        <v>365.34091466666666</v>
      </c>
      <c r="J45" s="117">
        <f ca="1">'Planilha Padrão'!L112</f>
        <v>432654.97819399997</v>
      </c>
    </row>
    <row r="46" spans="4:10">
      <c r="D46" s="122" t="str">
        <f>'Planilha Padrão'!F113</f>
        <v>Ambientação</v>
      </c>
      <c r="E46" s="111" t="str">
        <f ca="1">'Planilha Padrão'!G113</f>
        <v>m²</v>
      </c>
      <c r="F46" s="128">
        <f>'Planilha Padrão'!H113</f>
        <v>0</v>
      </c>
      <c r="G46" s="128">
        <f>'Planilha Padrão'!I113</f>
        <v>0</v>
      </c>
      <c r="H46" s="128">
        <f>'Planilha Padrão'!J113</f>
        <v>688.625</v>
      </c>
      <c r="I46" s="117">
        <f ca="1">'Planilha Padrão'!K113</f>
        <v>91.420438499999989</v>
      </c>
      <c r="J46" s="117">
        <f ca="1">'Planilha Padrão'!L113</f>
        <v>62954.399462062494</v>
      </c>
    </row>
    <row r="47" spans="4:10">
      <c r="D47" s="122" t="str">
        <f>'Planilha Padrão'!F114</f>
        <v>Fechamento com Vidro</v>
      </c>
      <c r="E47" s="111" t="str">
        <f ca="1">'Planilha Padrão'!G114</f>
        <v>m²</v>
      </c>
      <c r="F47" s="128">
        <f>'Planilha Padrão'!H114</f>
        <v>0</v>
      </c>
      <c r="G47" s="128">
        <f>'Planilha Padrão'!I114</f>
        <v>0</v>
      </c>
      <c r="H47" s="128">
        <f>'Planilha Padrão'!J114</f>
        <v>206.125</v>
      </c>
      <c r="I47" s="117">
        <f ca="1">'Planilha Padrão'!K114</f>
        <v>1874.1913729999999</v>
      </c>
      <c r="J47" s="117">
        <f ca="1">'Planilha Padrão'!L114</f>
        <v>386317.69675962499</v>
      </c>
    </row>
    <row r="48" spans="4:10">
      <c r="D48" s="122" t="str">
        <f>'Planilha Padrão'!F115</f>
        <v>Fechamento com Grade</v>
      </c>
      <c r="E48" s="111" t="str">
        <f ca="1">'Planilha Padrão'!G115</f>
        <v>m²</v>
      </c>
      <c r="F48" s="128">
        <f>'Planilha Padrão'!H115</f>
        <v>0</v>
      </c>
      <c r="G48" s="128">
        <f>'Planilha Padrão'!I115</f>
        <v>0</v>
      </c>
      <c r="H48" s="128">
        <f>'Planilha Padrão'!J115</f>
        <v>212.5</v>
      </c>
      <c r="I48" s="117">
        <f ca="1">'Planilha Padrão'!K115</f>
        <v>602.88524800000005</v>
      </c>
      <c r="J48" s="117">
        <f ca="1">'Planilha Padrão'!L115</f>
        <v>128113.11520000001</v>
      </c>
    </row>
    <row r="49" spans="4:10">
      <c r="D49" s="122" t="str">
        <f>'Planilha Padrão'!F116</f>
        <v>Fosso</v>
      </c>
      <c r="E49" s="111" t="str">
        <f ca="1">'Planilha Padrão'!G116</f>
        <v>m³</v>
      </c>
      <c r="F49" s="128">
        <f>'Planilha Padrão'!H116</f>
        <v>0</v>
      </c>
      <c r="G49" s="128">
        <f>'Planilha Padrão'!I116</f>
        <v>0</v>
      </c>
      <c r="H49" s="128">
        <f>'Planilha Padrão'!J116</f>
        <v>245.875</v>
      </c>
      <c r="I49" s="117">
        <f ca="1">'Planilha Padrão'!K116</f>
        <v>269.77382812499997</v>
      </c>
      <c r="J49" s="117">
        <f ca="1">'Planilha Padrão'!L116</f>
        <v>66330.639990234369</v>
      </c>
    </row>
    <row r="50" spans="4:10">
      <c r="D50" s="122" t="str">
        <f>'Planilha Padrão'!F117</f>
        <v>Área edificada</v>
      </c>
      <c r="E50" s="111" t="str">
        <f ca="1">'Planilha Padrão'!G117</f>
        <v>m²</v>
      </c>
      <c r="F50" s="128">
        <f>'Planilha Padrão'!H117</f>
        <v>0</v>
      </c>
      <c r="G50" s="128">
        <f>'Planilha Padrão'!I117</f>
        <v>0</v>
      </c>
      <c r="H50" s="128">
        <f>'Planilha Padrão'!J117</f>
        <v>151.07142857142858</v>
      </c>
      <c r="I50" s="117">
        <f ca="1">'Planilha Padrão'!K117</f>
        <v>2375.3935013999999</v>
      </c>
      <c r="J50" s="117">
        <f ca="1">'Planilha Padrão'!L117</f>
        <v>358854.08967578574</v>
      </c>
    </row>
    <row r="51" spans="4:10" ht="15.75">
      <c r="D51" s="136"/>
    </row>
    <row r="52" spans="4:10" ht="15.75">
      <c r="D52" s="136"/>
    </row>
    <row r="53" spans="4:10" ht="15.75">
      <c r="D53" s="136"/>
    </row>
    <row r="54" spans="4:10" ht="15.75">
      <c r="D54" s="136"/>
    </row>
  </sheetData>
  <pageMargins left="0.511811024" right="0.511811024" top="0.78740157499999996" bottom="0.78740157499999996" header="0.31496062000000002" footer="0.31496062000000002"/>
  <pageSetup paperSize="9" scale="6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J29"/>
  <sheetViews>
    <sheetView showGridLines="0" showZeros="0" view="pageBreakPreview" zoomScaleNormal="100" zoomScaleSheetLayoutView="100" workbookViewId="0">
      <selection activeCell="D6" sqref="D6:J25"/>
    </sheetView>
  </sheetViews>
  <sheetFormatPr defaultRowHeight="15" outlineLevelCol="1"/>
  <cols>
    <col min="1" max="3" width="9.140625" style="38"/>
    <col min="4" max="4" width="64" style="46" customWidth="1"/>
    <col min="5" max="5" width="9.42578125" style="46" customWidth="1"/>
    <col min="6" max="7" width="11.42578125" style="46" hidden="1" customWidth="1" outlineLevel="1"/>
    <col min="8" max="8" width="12.7109375" style="46" customWidth="1" collapsed="1"/>
    <col min="9" max="9" width="13.85546875" style="46" bestFit="1" customWidth="1"/>
    <col min="10" max="10" width="18" style="46" bestFit="1" customWidth="1"/>
    <col min="11" max="16384" width="9.140625" style="38"/>
  </cols>
  <sheetData>
    <row r="2" spans="4:10" ht="31.5" customHeight="1"/>
    <row r="6" spans="4:10" ht="47.25">
      <c r="D6" s="119" t="s">
        <v>7114</v>
      </c>
      <c r="E6" s="119" t="s">
        <v>2</v>
      </c>
      <c r="F6" s="119" t="s">
        <v>8020</v>
      </c>
      <c r="G6" s="119" t="s">
        <v>8021</v>
      </c>
      <c r="H6" s="119" t="s">
        <v>1</v>
      </c>
      <c r="I6" s="141" t="s">
        <v>7964</v>
      </c>
      <c r="J6" s="119" t="s">
        <v>7965</v>
      </c>
    </row>
    <row r="7" spans="4:10" ht="15.75">
      <c r="D7" s="113" t="str">
        <f>'Planilha Padrão'!F55</f>
        <v>EDIFICAÇÕES</v>
      </c>
      <c r="E7" s="114">
        <f>'Planilha Padrão'!G55</f>
        <v>0</v>
      </c>
      <c r="F7" s="115">
        <f>'Planilha Padrão'!H55</f>
        <v>0</v>
      </c>
      <c r="G7" s="115">
        <f>'Planilha Padrão'!I55</f>
        <v>0</v>
      </c>
      <c r="H7" s="115">
        <f>'Planilha Padrão'!J55</f>
        <v>0</v>
      </c>
      <c r="I7" s="115">
        <f>'Planilha Padrão'!K55</f>
        <v>0</v>
      </c>
      <c r="J7" s="116">
        <f ca="1">'Planilha Padrão'!L55</f>
        <v>3821340.5573333334</v>
      </c>
    </row>
    <row r="8" spans="4:10" ht="15.75">
      <c r="D8" s="118" t="str">
        <f>'Planilha Padrão'!F56</f>
        <v>Unidades de Apoio ao Usuário</v>
      </c>
      <c r="E8" s="119">
        <f>'Planilha Padrão'!G56</f>
        <v>0</v>
      </c>
      <c r="F8" s="127">
        <f>'Planilha Padrão'!H56</f>
        <v>0</v>
      </c>
      <c r="G8" s="127">
        <f>'Planilha Padrão'!I56</f>
        <v>0</v>
      </c>
      <c r="H8" s="127"/>
      <c r="I8" s="120">
        <f>'Planilha Padrão'!K56</f>
        <v>0</v>
      </c>
      <c r="J8" s="121">
        <f ca="1">'Planilha Padrão'!L56</f>
        <v>1674580.6240000001</v>
      </c>
    </row>
    <row r="9" spans="4:10">
      <c r="D9" s="122" t="str">
        <f>'Planilha Padrão'!F57</f>
        <v>Sanitários, Vestiários e fraldários</v>
      </c>
      <c r="E9" s="111" t="str">
        <f>'Planilha Padrão'!G57</f>
        <v>m²</v>
      </c>
      <c r="F9" s="125">
        <f>'Planilha Padrão'!H57</f>
        <v>0</v>
      </c>
      <c r="G9" s="125">
        <f>'Planilha Padrão'!I57</f>
        <v>0</v>
      </c>
      <c r="H9" s="125">
        <f>'Planilha Padrão'!J57</f>
        <v>339.24</v>
      </c>
      <c r="I9" s="117">
        <f ca="1">'Planilha Padrão'!K57</f>
        <v>2166</v>
      </c>
      <c r="J9" s="117">
        <f ca="1">'Planilha Padrão'!L57</f>
        <v>734793.84</v>
      </c>
    </row>
    <row r="10" spans="4:10">
      <c r="D10" s="122" t="str">
        <f>'Planilha Padrão'!F58</f>
        <v>Lanchonetes e restaurantes</v>
      </c>
      <c r="E10" s="111" t="str">
        <f>'Planilha Padrão'!G58</f>
        <v>m²</v>
      </c>
      <c r="F10" s="125">
        <f>'Planilha Padrão'!H58</f>
        <v>0</v>
      </c>
      <c r="G10" s="125">
        <f>'Planilha Padrão'!I58</f>
        <v>0</v>
      </c>
      <c r="H10" s="125">
        <f>'Planilha Padrão'!J58</f>
        <v>352</v>
      </c>
      <c r="I10" s="117">
        <f ca="1">'Planilha Padrão'!K58</f>
        <v>746.6</v>
      </c>
      <c r="J10" s="117">
        <f ca="1">'Planilha Padrão'!L58</f>
        <v>262803.20000000001</v>
      </c>
    </row>
    <row r="11" spans="4:10">
      <c r="D11" s="122" t="str">
        <f>'Planilha Padrão'!F59</f>
        <v>Quiosques e Lojas</v>
      </c>
      <c r="E11" s="111" t="str">
        <f>'Planilha Padrão'!G59</f>
        <v>m²</v>
      </c>
      <c r="F11" s="125">
        <f>'Planilha Padrão'!H59</f>
        <v>0</v>
      </c>
      <c r="G11" s="125">
        <f>'Planilha Padrão'!I59</f>
        <v>0</v>
      </c>
      <c r="H11" s="125">
        <f>'Planilha Padrão'!J59</f>
        <v>339.24</v>
      </c>
      <c r="I11" s="117">
        <f ca="1">'Planilha Padrão'!K59</f>
        <v>746.6</v>
      </c>
      <c r="J11" s="117">
        <f ca="1">'Planilha Padrão'!L59</f>
        <v>253276.584</v>
      </c>
    </row>
    <row r="12" spans="4:10">
      <c r="D12" s="122" t="str">
        <f>'Planilha Padrão'!F60</f>
        <v>Centro de Atendimento Médico</v>
      </c>
      <c r="E12" s="111" t="str">
        <f>'Planilha Padrão'!G60</f>
        <v>m²</v>
      </c>
      <c r="F12" s="125">
        <f>'Planilha Padrão'!H60</f>
        <v>0</v>
      </c>
      <c r="G12" s="125">
        <f>'Planilha Padrão'!I60</f>
        <v>0</v>
      </c>
      <c r="H12" s="125">
        <f>'Planilha Padrão'!J60</f>
        <v>40</v>
      </c>
      <c r="I12" s="117">
        <f ca="1">'Planilha Padrão'!K60</f>
        <v>2166</v>
      </c>
      <c r="J12" s="117">
        <f ca="1">'Planilha Padrão'!L60</f>
        <v>86640</v>
      </c>
    </row>
    <row r="13" spans="4:10">
      <c r="D13" s="122" t="str">
        <f>'Planilha Padrão'!F61</f>
        <v>Portal de Entrada e Bilheterias</v>
      </c>
      <c r="E13" s="111" t="str">
        <f>'Planilha Padrão'!G61</f>
        <v>m²</v>
      </c>
      <c r="F13" s="125">
        <f>'Planilha Padrão'!H61</f>
        <v>0</v>
      </c>
      <c r="G13" s="125">
        <f>'Planilha Padrão'!I61</f>
        <v>0</v>
      </c>
      <c r="H13" s="125">
        <f>'Planilha Padrão'!J61</f>
        <v>147</v>
      </c>
      <c r="I13" s="117">
        <f ca="1">'Planilha Padrão'!K61</f>
        <v>2166</v>
      </c>
      <c r="J13" s="117">
        <f ca="1">'Planilha Padrão'!L61</f>
        <v>318402</v>
      </c>
    </row>
    <row r="14" spans="4:10">
      <c r="D14" s="122" t="str">
        <f>'Planilha Padrão'!F62</f>
        <v>Centro de Perdidos e Achados</v>
      </c>
      <c r="E14" s="111" t="str">
        <f>'Planilha Padrão'!G62</f>
        <v>m²</v>
      </c>
      <c r="F14" s="125">
        <f>'Planilha Padrão'!H62</f>
        <v>0</v>
      </c>
      <c r="G14" s="125">
        <f>'Planilha Padrão'!I62</f>
        <v>0</v>
      </c>
      <c r="H14" s="125">
        <f>'Planilha Padrão'!J62</f>
        <v>25</v>
      </c>
      <c r="I14" s="117">
        <f ca="1">'Planilha Padrão'!K62</f>
        <v>746.6</v>
      </c>
      <c r="J14" s="117">
        <f ca="1">'Planilha Padrão'!L62</f>
        <v>18665</v>
      </c>
    </row>
    <row r="15" spans="4:10" ht="15.75">
      <c r="D15" s="118" t="str">
        <f>'Planilha Padrão'!F63</f>
        <v>Unidades de Gestão, Administração e Operação</v>
      </c>
      <c r="E15" s="119">
        <f>'Planilha Padrão'!G63</f>
        <v>0</v>
      </c>
      <c r="F15" s="127">
        <f>'Planilha Padrão'!H63</f>
        <v>0</v>
      </c>
      <c r="G15" s="127">
        <f>'Planilha Padrão'!I63</f>
        <v>0</v>
      </c>
      <c r="H15" s="127"/>
      <c r="I15" s="120">
        <f>'Planilha Padrão'!K63</f>
        <v>0</v>
      </c>
      <c r="J15" s="121">
        <f ca="1">'Planilha Padrão'!L63</f>
        <v>2146759.9333333336</v>
      </c>
    </row>
    <row r="16" spans="4:10">
      <c r="D16" s="122" t="str">
        <f>'Planilha Padrão'!F64</f>
        <v>Escritório central e Centro de Controle Operacional - CCO</v>
      </c>
      <c r="E16" s="111" t="str">
        <f>'Planilha Padrão'!G64</f>
        <v>m²</v>
      </c>
      <c r="F16" s="125">
        <f>'Planilha Padrão'!H64</f>
        <v>0</v>
      </c>
      <c r="G16" s="125">
        <f>'Planilha Padrão'!I64</f>
        <v>0</v>
      </c>
      <c r="H16" s="125">
        <f>'Planilha Padrão'!J64</f>
        <v>115</v>
      </c>
      <c r="I16" s="117">
        <f ca="1">'Planilha Padrão'!K64</f>
        <v>746.6</v>
      </c>
      <c r="J16" s="117">
        <f ca="1">'Planilha Padrão'!L64</f>
        <v>85859</v>
      </c>
    </row>
    <row r="17" spans="4:10">
      <c r="D17" s="122" t="str">
        <f>'Planilha Padrão'!F65</f>
        <v>Almoxarifado</v>
      </c>
      <c r="E17" s="111" t="str">
        <f>'Planilha Padrão'!G65</f>
        <v>m²</v>
      </c>
      <c r="F17" s="125">
        <f>'Planilha Padrão'!H65</f>
        <v>0</v>
      </c>
      <c r="G17" s="125">
        <f>'Planilha Padrão'!I65</f>
        <v>0</v>
      </c>
      <c r="H17" s="125">
        <f>'Planilha Padrão'!J65</f>
        <v>50</v>
      </c>
      <c r="I17" s="117">
        <f ca="1">'Planilha Padrão'!K65</f>
        <v>746.6</v>
      </c>
      <c r="J17" s="117">
        <f ca="1">'Planilha Padrão'!L65</f>
        <v>37330</v>
      </c>
    </row>
    <row r="18" spans="4:10">
      <c r="D18" s="122" t="str">
        <f>'Planilha Padrão'!F66</f>
        <v>Refeitório</v>
      </c>
      <c r="E18" s="111" t="str">
        <f>'Planilha Padrão'!G66</f>
        <v>m²</v>
      </c>
      <c r="F18" s="125">
        <f>'Planilha Padrão'!H66</f>
        <v>0</v>
      </c>
      <c r="G18" s="125">
        <f>'Planilha Padrão'!I66</f>
        <v>0</v>
      </c>
      <c r="H18" s="125">
        <f>'Planilha Padrão'!J66</f>
        <v>236.66666666666666</v>
      </c>
      <c r="I18" s="117">
        <f ca="1">'Planilha Padrão'!K66</f>
        <v>746.6</v>
      </c>
      <c r="J18" s="117">
        <f ca="1">'Planilha Padrão'!L66</f>
        <v>176695.33333333334</v>
      </c>
    </row>
    <row r="19" spans="4:10">
      <c r="D19" s="122" t="str">
        <f>'Planilha Padrão'!F67</f>
        <v>Quarentenário</v>
      </c>
      <c r="E19" s="111" t="str">
        <f>'Planilha Padrão'!G67</f>
        <v>m²</v>
      </c>
      <c r="F19" s="125">
        <f>'Planilha Padrão'!H67</f>
        <v>0</v>
      </c>
      <c r="G19" s="125">
        <f>'Planilha Padrão'!I67</f>
        <v>0</v>
      </c>
      <c r="H19" s="125">
        <f>'Planilha Padrão'!J67</f>
        <v>250</v>
      </c>
      <c r="I19" s="117">
        <f ca="1">'Planilha Padrão'!K67</f>
        <v>746.6</v>
      </c>
      <c r="J19" s="117">
        <f ca="1">'Planilha Padrão'!L67</f>
        <v>186650</v>
      </c>
    </row>
    <row r="20" spans="4:10">
      <c r="D20" s="122" t="str">
        <f>'Planilha Padrão'!F68</f>
        <v>Biotério</v>
      </c>
      <c r="E20" s="111" t="str">
        <f>'Planilha Padrão'!G68</f>
        <v>m²</v>
      </c>
      <c r="F20" s="125">
        <f>'Planilha Padrão'!H68</f>
        <v>0</v>
      </c>
      <c r="G20" s="125">
        <f>'Planilha Padrão'!I68</f>
        <v>0</v>
      </c>
      <c r="H20" s="125">
        <f>'Planilha Padrão'!J68</f>
        <v>100</v>
      </c>
      <c r="I20" s="117">
        <f ca="1">'Planilha Padrão'!K68</f>
        <v>2166</v>
      </c>
      <c r="J20" s="117">
        <f ca="1">'Planilha Padrão'!L68</f>
        <v>216600</v>
      </c>
    </row>
    <row r="21" spans="4:10">
      <c r="D21" s="122" t="str">
        <f>'Planilha Padrão'!F69</f>
        <v>Nutrição</v>
      </c>
      <c r="E21" s="111" t="str">
        <f>'Planilha Padrão'!G69</f>
        <v>m²</v>
      </c>
      <c r="F21" s="125">
        <f>'Planilha Padrão'!H69</f>
        <v>0</v>
      </c>
      <c r="G21" s="125">
        <f>'Planilha Padrão'!I69</f>
        <v>0</v>
      </c>
      <c r="H21" s="125">
        <f>'Planilha Padrão'!J69</f>
        <v>200</v>
      </c>
      <c r="I21" s="117">
        <f ca="1">'Planilha Padrão'!K69</f>
        <v>2166</v>
      </c>
      <c r="J21" s="117">
        <f ca="1">'Planilha Padrão'!L69</f>
        <v>433200</v>
      </c>
    </row>
    <row r="22" spans="4:10">
      <c r="D22" s="122" t="str">
        <f>'Planilha Padrão'!F70</f>
        <v>Vestiário/Sanitário</v>
      </c>
      <c r="E22" s="111" t="str">
        <f>'Planilha Padrão'!G70</f>
        <v>m²</v>
      </c>
      <c r="F22" s="125">
        <f>'Planilha Padrão'!H70</f>
        <v>0</v>
      </c>
      <c r="G22" s="125">
        <f>'Planilha Padrão'!I70</f>
        <v>0</v>
      </c>
      <c r="H22" s="125">
        <f>'Planilha Padrão'!J70</f>
        <v>184.6</v>
      </c>
      <c r="I22" s="117">
        <f ca="1">'Planilha Padrão'!K70</f>
        <v>2166</v>
      </c>
      <c r="J22" s="117">
        <f ca="1">'Planilha Padrão'!L70</f>
        <v>399843.6</v>
      </c>
    </row>
    <row r="23" spans="4:10">
      <c r="D23" s="122" t="str">
        <f>'Planilha Padrão'!F71</f>
        <v>Hospital Veterinário</v>
      </c>
      <c r="E23" s="111" t="str">
        <f>'Planilha Padrão'!G71</f>
        <v>m²</v>
      </c>
      <c r="F23" s="125">
        <f>'Planilha Padrão'!H71</f>
        <v>0</v>
      </c>
      <c r="G23" s="125">
        <f>'Planilha Padrão'!I71</f>
        <v>0</v>
      </c>
      <c r="H23" s="125">
        <f>'Planilha Padrão'!J71</f>
        <v>250</v>
      </c>
      <c r="I23" s="117">
        <f ca="1">'Planilha Padrão'!K71</f>
        <v>2166</v>
      </c>
      <c r="J23" s="117">
        <f ca="1">'Planilha Padrão'!L71</f>
        <v>541500</v>
      </c>
    </row>
    <row r="24" spans="4:10">
      <c r="D24" s="122" t="str">
        <f>'Planilha Padrão'!F72</f>
        <v>Ambulatório</v>
      </c>
      <c r="E24" s="111" t="str">
        <f>'Planilha Padrão'!G72</f>
        <v>m²</v>
      </c>
      <c r="F24" s="125">
        <f>'Planilha Padrão'!H72</f>
        <v>0</v>
      </c>
      <c r="G24" s="125">
        <f>'Planilha Padrão'!I72</f>
        <v>0</v>
      </c>
      <c r="H24" s="125">
        <f>'Planilha Padrão'!J72</f>
        <v>25</v>
      </c>
      <c r="I24" s="117">
        <f ca="1">'Planilha Padrão'!K72</f>
        <v>2166</v>
      </c>
      <c r="J24" s="117">
        <f ca="1">'Planilha Padrão'!L72</f>
        <v>54150</v>
      </c>
    </row>
    <row r="25" spans="4:10">
      <c r="D25" s="122" t="str">
        <f>'Planilha Padrão'!F73</f>
        <v>Ponto de ônibus</v>
      </c>
      <c r="E25" s="111" t="str">
        <f>'Planilha Padrão'!G73</f>
        <v>m²</v>
      </c>
      <c r="F25" s="125">
        <f>'Planilha Padrão'!H73</f>
        <v>0</v>
      </c>
      <c r="G25" s="125">
        <f>'Planilha Padrão'!I73</f>
        <v>0</v>
      </c>
      <c r="H25" s="125">
        <f>'Planilha Padrão'!J73</f>
        <v>20</v>
      </c>
      <c r="I25" s="117">
        <f ca="1">'Planilha Padrão'!K73</f>
        <v>746.6</v>
      </c>
      <c r="J25" s="117">
        <f ca="1">'Planilha Padrão'!L73</f>
        <v>14932</v>
      </c>
    </row>
    <row r="26" spans="4:10" ht="15.75">
      <c r="D26" s="136"/>
    </row>
    <row r="27" spans="4:10" ht="15.75">
      <c r="D27" s="136"/>
    </row>
    <row r="28" spans="4:10" ht="15.75">
      <c r="D28" s="136"/>
    </row>
    <row r="29" spans="4:10" ht="15.75">
      <c r="D29" s="136"/>
    </row>
  </sheetData>
  <pageMargins left="0.511811024" right="0.511811024" top="0.78740157499999996" bottom="0.78740157499999996" header="0.31496062000000002" footer="0.31496062000000002"/>
  <pageSetup paperSize="9" scale="6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J58"/>
  <sheetViews>
    <sheetView showGridLines="0" showZeros="0" view="pageBreakPreview" zoomScale="115" zoomScaleNormal="100" zoomScaleSheetLayoutView="115" workbookViewId="0">
      <selection activeCell="D16" sqref="D16"/>
    </sheetView>
  </sheetViews>
  <sheetFormatPr defaultRowHeight="15" outlineLevelCol="1"/>
  <cols>
    <col min="1" max="3" width="9.140625" style="38"/>
    <col min="4" max="4" width="64" style="46" customWidth="1"/>
    <col min="5" max="5" width="9.42578125" style="46" customWidth="1"/>
    <col min="6" max="7" width="11.42578125" style="46" hidden="1" customWidth="1" outlineLevel="1"/>
    <col min="8" max="8" width="12.7109375" style="46" customWidth="1" collapsed="1"/>
    <col min="9" max="9" width="13.85546875" style="46" bestFit="1" customWidth="1"/>
    <col min="10" max="10" width="18" style="46" bestFit="1" customWidth="1"/>
    <col min="11" max="16384" width="9.140625" style="38"/>
  </cols>
  <sheetData>
    <row r="2" spans="4:10" ht="31.5" customHeight="1"/>
    <row r="6" spans="4:10" ht="47.25">
      <c r="D6" s="119" t="s">
        <v>7114</v>
      </c>
      <c r="E6" s="119" t="s">
        <v>2</v>
      </c>
      <c r="F6" s="119" t="s">
        <v>8020</v>
      </c>
      <c r="G6" s="119" t="s">
        <v>8021</v>
      </c>
      <c r="H6" s="119" t="s">
        <v>1</v>
      </c>
      <c r="I6" s="141" t="s">
        <v>7964</v>
      </c>
      <c r="J6" s="119" t="s">
        <v>7965</v>
      </c>
    </row>
    <row r="7" spans="4:10" ht="15.75">
      <c r="D7" s="113" t="s">
        <v>8145</v>
      </c>
      <c r="E7" s="114">
        <f>'Planilha Padrão'!G7</f>
        <v>0</v>
      </c>
      <c r="F7" s="115">
        <f>'Planilha Padrão'!H7</f>
        <v>0</v>
      </c>
      <c r="G7" s="115">
        <f>'Planilha Padrão'!I7</f>
        <v>0</v>
      </c>
      <c r="H7" s="115">
        <f>'Planilha Padrão'!J7</f>
        <v>0</v>
      </c>
      <c r="I7" s="115">
        <f>'Planilha Padrão'!K7</f>
        <v>0</v>
      </c>
      <c r="J7" s="116">
        <f ca="1">'Planilha Padrão'!L7</f>
        <v>6713562.0885800002</v>
      </c>
    </row>
    <row r="8" spans="4:10" ht="15.75">
      <c r="D8" s="118" t="str">
        <f>'Planilha Padrão'!F8</f>
        <v>Área Patrimonial</v>
      </c>
      <c r="E8" s="119">
        <f>'Planilha Padrão'!G8</f>
        <v>0</v>
      </c>
      <c r="F8" s="120">
        <f>'Planilha Padrão'!H8</f>
        <v>0</v>
      </c>
      <c r="G8" s="120">
        <f>'Planilha Padrão'!I8</f>
        <v>0</v>
      </c>
      <c r="H8" s="120">
        <f>'Planilha Padrão'!J8</f>
        <v>0</v>
      </c>
      <c r="I8" s="120">
        <f>'Planilha Padrão'!K8</f>
        <v>0</v>
      </c>
      <c r="J8" s="121">
        <f ca="1">'Planilha Padrão'!L8</f>
        <v>556962.95687999995</v>
      </c>
    </row>
    <row r="9" spans="4:10">
      <c r="D9" s="122" t="str">
        <f>'Planilha Padrão'!F9</f>
        <v>Divisa - Muro</v>
      </c>
      <c r="E9" s="111">
        <f>'Planilha Padrão'!G9</f>
        <v>0</v>
      </c>
      <c r="F9" s="123">
        <f>'Planilha Padrão'!H9</f>
        <v>5600</v>
      </c>
      <c r="G9" s="123">
        <f>'Planilha Padrão'!I9</f>
        <v>2.5</v>
      </c>
      <c r="H9" s="123">
        <f>'Planilha Padrão'!J9</f>
        <v>0</v>
      </c>
      <c r="I9" s="123">
        <f>'Planilha Padrão'!K9</f>
        <v>0</v>
      </c>
      <c r="J9" s="117">
        <f ca="1">'Planilha Padrão'!L9</f>
        <v>134441.67687999998</v>
      </c>
    </row>
    <row r="10" spans="4:10">
      <c r="D10" s="124" t="str">
        <f>'Planilha Padrão'!F10</f>
        <v>Construção</v>
      </c>
      <c r="E10" s="111" t="str">
        <f ca="1">'Planilha Padrão'!G10</f>
        <v>m²</v>
      </c>
      <c r="F10" s="125">
        <f>'Planilha Padrão'!H10</f>
        <v>0.02</v>
      </c>
      <c r="G10" s="125">
        <f>'Planilha Padrão'!I10</f>
        <v>0</v>
      </c>
      <c r="H10" s="125">
        <f>'Planilha Padrão'!J10</f>
        <v>280</v>
      </c>
      <c r="I10" s="117">
        <f ca="1">'Planilha Padrão'!K10</f>
        <v>347.53509599999995</v>
      </c>
      <c r="J10" s="117">
        <f ca="1">'Planilha Padrão'!L10</f>
        <v>97309.826879999993</v>
      </c>
    </row>
    <row r="11" spans="4:10">
      <c r="D11" s="124" t="str">
        <f>'Planilha Padrão'!F11</f>
        <v>Demolição</v>
      </c>
      <c r="E11" s="111" t="str">
        <f ca="1">'Planilha Padrão'!G11</f>
        <v>m²</v>
      </c>
      <c r="F11" s="125">
        <f>'Planilha Padrão'!H11</f>
        <v>0.02</v>
      </c>
      <c r="G11" s="125">
        <f>'Planilha Padrão'!I11</f>
        <v>0</v>
      </c>
      <c r="H11" s="125">
        <f>'Planilha Padrão'!J11</f>
        <v>280</v>
      </c>
      <c r="I11" s="117">
        <f ca="1">'Planilha Padrão'!K11</f>
        <v>37.902500000000003</v>
      </c>
      <c r="J11" s="117">
        <f ca="1">'Planilha Padrão'!L11</f>
        <v>10612.7</v>
      </c>
    </row>
    <row r="12" spans="4:10">
      <c r="D12" s="124" t="str">
        <f>'Planilha Padrão'!F12</f>
        <v>Reparação</v>
      </c>
      <c r="E12" s="111" t="str">
        <f ca="1">'Planilha Padrão'!G12</f>
        <v>m²</v>
      </c>
      <c r="F12" s="125">
        <f>'Planilha Padrão'!H12</f>
        <v>0.05</v>
      </c>
      <c r="G12" s="125">
        <f>'Planilha Padrão'!I12</f>
        <v>0</v>
      </c>
      <c r="H12" s="125">
        <f>'Planilha Padrão'!J12</f>
        <v>700</v>
      </c>
      <c r="I12" s="117">
        <f ca="1">'Planilha Padrão'!K12</f>
        <v>37.884499999999996</v>
      </c>
      <c r="J12" s="117">
        <f ca="1">'Planilha Padrão'!L12</f>
        <v>26519.149999999998</v>
      </c>
    </row>
    <row r="13" spans="4:10">
      <c r="D13" s="122" t="str">
        <f>'Planilha Padrão'!F13</f>
        <v>Calçada externa</v>
      </c>
      <c r="E13" s="111">
        <f>'Planilha Padrão'!G13</f>
        <v>0</v>
      </c>
      <c r="F13" s="125">
        <f>'Planilha Padrão'!H13</f>
        <v>5600</v>
      </c>
      <c r="G13" s="125">
        <f>'Planilha Padrão'!I13</f>
        <v>0</v>
      </c>
      <c r="H13" s="125"/>
      <c r="I13" s="123">
        <f>'Planilha Padrão'!K13</f>
        <v>0</v>
      </c>
      <c r="J13" s="117">
        <f ca="1">'Planilha Padrão'!L13</f>
        <v>189406.27999999997</v>
      </c>
    </row>
    <row r="14" spans="4:10">
      <c r="D14" s="124" t="str">
        <f>'Planilha Padrão'!F14</f>
        <v>Construção</v>
      </c>
      <c r="E14" s="111" t="str">
        <f ca="1">'Planilha Padrão'!G14</f>
        <v>m²</v>
      </c>
      <c r="F14" s="125">
        <f>'Planilha Padrão'!H14</f>
        <v>0.1</v>
      </c>
      <c r="G14" s="125">
        <f>'Planilha Padrão'!I14</f>
        <v>2</v>
      </c>
      <c r="H14" s="125">
        <f>'Planilha Padrão'!J14</f>
        <v>1120</v>
      </c>
      <c r="I14" s="117">
        <f ca="1">'Planilha Padrão'!K14</f>
        <v>62.734200000000001</v>
      </c>
      <c r="J14" s="117">
        <f ca="1">'Planilha Padrão'!L14</f>
        <v>70262.304000000004</v>
      </c>
    </row>
    <row r="15" spans="4:10">
      <c r="D15" s="124" t="str">
        <f>'Planilha Padrão'!F15</f>
        <v>Demolição</v>
      </c>
      <c r="E15" s="111" t="str">
        <f ca="1">'Planilha Padrão'!G15</f>
        <v>m²</v>
      </c>
      <c r="F15" s="125">
        <f>'Planilha Padrão'!H15</f>
        <v>0.1</v>
      </c>
      <c r="G15" s="125">
        <f>'Planilha Padrão'!I15</f>
        <v>0</v>
      </c>
      <c r="H15" s="125">
        <f>'Planilha Padrão'!J15</f>
        <v>1120</v>
      </c>
      <c r="I15" s="117">
        <f ca="1">'Planilha Padrão'!K15</f>
        <v>27.553999999999995</v>
      </c>
      <c r="J15" s="117">
        <f ca="1">'Planilha Padrão'!L15</f>
        <v>30860.479999999996</v>
      </c>
    </row>
    <row r="16" spans="4:10">
      <c r="D16" s="124" t="str">
        <f>'Planilha Padrão'!F16</f>
        <v>Reparação</v>
      </c>
      <c r="E16" s="111" t="str">
        <f ca="1">'Planilha Padrão'!G16</f>
        <v>m²</v>
      </c>
      <c r="F16" s="125">
        <f>'Planilha Padrão'!H16</f>
        <v>0.15</v>
      </c>
      <c r="G16" s="125">
        <f>'Planilha Padrão'!I16</f>
        <v>0</v>
      </c>
      <c r="H16" s="125">
        <f>'Planilha Padrão'!J16</f>
        <v>1680</v>
      </c>
      <c r="I16" s="117">
        <f ca="1">'Planilha Padrão'!K16</f>
        <v>52.549699999999994</v>
      </c>
      <c r="J16" s="117">
        <f ca="1">'Planilha Padrão'!L16</f>
        <v>88283.495999999985</v>
      </c>
    </row>
    <row r="17" spans="4:10" ht="15.75">
      <c r="D17" s="126" t="str">
        <f>'Planilha Padrão'!F17</f>
        <v>Áreas Verdes Internas - Não Recintos</v>
      </c>
      <c r="E17" s="119">
        <f>'Planilha Padrão'!G17</f>
        <v>0</v>
      </c>
      <c r="F17" s="127">
        <f>'Planilha Padrão'!H17</f>
        <v>0</v>
      </c>
      <c r="G17" s="127">
        <f>'Planilha Padrão'!I17</f>
        <v>0</v>
      </c>
      <c r="H17" s="127"/>
      <c r="I17" s="120">
        <f>'Planilha Padrão'!K17</f>
        <v>0</v>
      </c>
      <c r="J17" s="121">
        <f ca="1">'Planilha Padrão'!L17</f>
        <v>233115</v>
      </c>
    </row>
    <row r="18" spans="4:10">
      <c r="D18" s="122" t="str">
        <f>'Planilha Padrão'!F18</f>
        <v>Área Florestal</v>
      </c>
      <c r="E18" s="111">
        <f>'Planilha Padrão'!G18</f>
        <v>0</v>
      </c>
      <c r="F18" s="125">
        <f>'Planilha Padrão'!H18</f>
        <v>0</v>
      </c>
      <c r="G18" s="125">
        <f>'Planilha Padrão'!I18</f>
        <v>0</v>
      </c>
      <c r="H18" s="125"/>
      <c r="I18" s="123">
        <f>'Planilha Padrão'!K18</f>
        <v>0</v>
      </c>
      <c r="J18" s="117">
        <f ca="1">'Planilha Padrão'!L18</f>
        <v>96410</v>
      </c>
    </row>
    <row r="19" spans="4:10">
      <c r="D19" s="124" t="str">
        <f>'Planilha Padrão'!F19</f>
        <v>Poda de árvores</v>
      </c>
      <c r="E19" s="111" t="str">
        <f ca="1">'Planilha Padrão'!G19</f>
        <v>un</v>
      </c>
      <c r="F19" s="128">
        <f>'Planilha Padrão'!H19</f>
        <v>0</v>
      </c>
      <c r="G19" s="128">
        <f>'Planilha Padrão'!I19</f>
        <v>0</v>
      </c>
      <c r="H19" s="128">
        <f>'Planilha Padrão'!J19</f>
        <v>100</v>
      </c>
      <c r="I19" s="117">
        <f ca="1">'Planilha Padrão'!K19</f>
        <v>68.36</v>
      </c>
      <c r="J19" s="117">
        <f ca="1">'Planilha Padrão'!L19</f>
        <v>6836</v>
      </c>
    </row>
    <row r="20" spans="4:10">
      <c r="D20" s="124" t="str">
        <f>'Planilha Padrão'!F20</f>
        <v>Plantio de árvores</v>
      </c>
      <c r="E20" s="111" t="str">
        <f ca="1">'Planilha Padrão'!G20</f>
        <v>un</v>
      </c>
      <c r="F20" s="128">
        <f>'Planilha Padrão'!H20</f>
        <v>0</v>
      </c>
      <c r="G20" s="128">
        <f>'Planilha Padrão'!I20</f>
        <v>0</v>
      </c>
      <c r="H20" s="128">
        <f>'Planilha Padrão'!J20</f>
        <v>600</v>
      </c>
      <c r="I20" s="117">
        <f ca="1">'Planilha Padrão'!K20</f>
        <v>149.29</v>
      </c>
      <c r="J20" s="117">
        <f ca="1">'Planilha Padrão'!L20</f>
        <v>89574</v>
      </c>
    </row>
    <row r="21" spans="4:10">
      <c r="D21" s="122" t="str">
        <f>'Planilha Padrão'!F21</f>
        <v>Jardins e gramados - Paisagístico</v>
      </c>
      <c r="E21" s="111">
        <f>'Planilha Padrão'!G21</f>
        <v>0</v>
      </c>
      <c r="F21" s="125">
        <f>'Planilha Padrão'!H21</f>
        <v>0</v>
      </c>
      <c r="G21" s="125">
        <f>'Planilha Padrão'!I21</f>
        <v>0</v>
      </c>
      <c r="H21" s="125">
        <f>'Planilha Padrão'!J21</f>
        <v>0</v>
      </c>
      <c r="I21" s="123">
        <f>'Planilha Padrão'!K21</f>
        <v>0</v>
      </c>
      <c r="J21" s="117">
        <f ca="1">'Planilha Padrão'!L21</f>
        <v>136705</v>
      </c>
    </row>
    <row r="22" spans="4:10">
      <c r="D22" s="124" t="str">
        <f>'Planilha Padrão'!F22</f>
        <v>Poda de cerca viva</v>
      </c>
      <c r="E22" s="111" t="str">
        <f ca="1">'Planilha Padrão'!G22</f>
        <v>m²</v>
      </c>
      <c r="F22" s="128">
        <f>'Planilha Padrão'!H22</f>
        <v>3312.45</v>
      </c>
      <c r="G22" s="128">
        <f>'Planilha Padrão'!I22</f>
        <v>0</v>
      </c>
      <c r="H22" s="128">
        <f>'Planilha Padrão'!J22</f>
        <v>3000</v>
      </c>
      <c r="I22" s="117">
        <f ca="1">'Planilha Padrão'!K22</f>
        <v>3.25</v>
      </c>
      <c r="J22" s="117">
        <f ca="1">'Planilha Padrão'!L22</f>
        <v>9750</v>
      </c>
    </row>
    <row r="23" spans="4:10">
      <c r="D23" s="124" t="str">
        <f>'Planilha Padrão'!F23</f>
        <v>Plantio de arbusto</v>
      </c>
      <c r="E23" s="111" t="str">
        <f ca="1">'Planilha Padrão'!G23</f>
        <v>un</v>
      </c>
      <c r="F23" s="128">
        <f>'Planilha Padrão'!H23</f>
        <v>0</v>
      </c>
      <c r="G23" s="128">
        <f>'Planilha Padrão'!I23</f>
        <v>0</v>
      </c>
      <c r="H23" s="128">
        <f>'Planilha Padrão'!J23</f>
        <v>500</v>
      </c>
      <c r="I23" s="117">
        <f ca="1">'Planilha Padrão'!K23</f>
        <v>58.21</v>
      </c>
      <c r="J23" s="117">
        <f ca="1">'Planilha Padrão'!L23</f>
        <v>29105</v>
      </c>
    </row>
    <row r="24" spans="4:10">
      <c r="D24" s="124" t="str">
        <f>'Planilha Padrão'!F24</f>
        <v>Plantio de grama</v>
      </c>
      <c r="E24" s="111" t="str">
        <f ca="1">'Planilha Padrão'!G24</f>
        <v>m²</v>
      </c>
      <c r="F24" s="128">
        <f>'Planilha Padrão'!H24</f>
        <v>0</v>
      </c>
      <c r="G24" s="128">
        <f>'Planilha Padrão'!I24</f>
        <v>0</v>
      </c>
      <c r="H24" s="128">
        <f>'Planilha Padrão'!J24</f>
        <v>5000</v>
      </c>
      <c r="I24" s="117">
        <f ca="1">'Planilha Padrão'!K24</f>
        <v>19.57</v>
      </c>
      <c r="J24" s="117">
        <f ca="1">'Planilha Padrão'!L24</f>
        <v>97850</v>
      </c>
    </row>
    <row r="25" spans="4:10" ht="15.75">
      <c r="D25" s="118" t="str">
        <f>'Planilha Padrão'!F25</f>
        <v xml:space="preserve">Sistema Viário e Acessos </v>
      </c>
      <c r="E25" s="119">
        <f>'Planilha Padrão'!G25</f>
        <v>0</v>
      </c>
      <c r="F25" s="127">
        <f>'Planilha Padrão'!H25</f>
        <v>0</v>
      </c>
      <c r="G25" s="127">
        <f>'Planilha Padrão'!I25</f>
        <v>0</v>
      </c>
      <c r="H25" s="127"/>
      <c r="I25" s="120">
        <f>'Planilha Padrão'!K25</f>
        <v>0</v>
      </c>
      <c r="J25" s="121">
        <f ca="1">'Planilha Padrão'!L25</f>
        <v>4014947.1317000003</v>
      </c>
    </row>
    <row r="26" spans="4:10">
      <c r="D26" s="122" t="str">
        <f>'Planilha Padrão'!F26</f>
        <v>Vias pavimentadas - veiculares</v>
      </c>
      <c r="E26" s="111">
        <f>'Planilha Padrão'!G26</f>
        <v>0</v>
      </c>
      <c r="F26" s="125">
        <f>'Planilha Padrão'!H26</f>
        <v>29617.200000000001</v>
      </c>
      <c r="G26" s="125">
        <f>'Planilha Padrão'!I26</f>
        <v>0</v>
      </c>
      <c r="H26" s="125"/>
      <c r="I26" s="123">
        <f>'Planilha Padrão'!K26</f>
        <v>0</v>
      </c>
      <c r="J26" s="117">
        <f ca="1">'Planilha Padrão'!L26</f>
        <v>1453982.3910000001</v>
      </c>
    </row>
    <row r="27" spans="4:10">
      <c r="D27" s="124" t="str">
        <f>'Planilha Padrão'!F27</f>
        <v>Construção de via em TSD</v>
      </c>
      <c r="E27" s="111" t="str">
        <f ca="1">'Planilha Padrão'!G27</f>
        <v>m²</v>
      </c>
      <c r="F27" s="128">
        <f>'Planilha Padrão'!H27</f>
        <v>0.85</v>
      </c>
      <c r="G27" s="128">
        <f>'Planilha Padrão'!I27</f>
        <v>0</v>
      </c>
      <c r="H27" s="128">
        <f>'Planilha Padrão'!J27</f>
        <v>25174.62</v>
      </c>
      <c r="I27" s="117">
        <f ca="1">'Planilha Padrão'!K27</f>
        <v>48.26</v>
      </c>
      <c r="J27" s="117">
        <f ca="1">'Planilha Padrão'!L27</f>
        <v>1214927.1612</v>
      </c>
    </row>
    <row r="28" spans="4:10">
      <c r="D28" s="124" t="str">
        <f>'Planilha Padrão'!F28</f>
        <v>Capa em TSD</v>
      </c>
      <c r="E28" s="111" t="str">
        <f ca="1">'Planilha Padrão'!G28</f>
        <v>m²</v>
      </c>
      <c r="F28" s="128">
        <f>'Planilha Padrão'!H28</f>
        <v>0.15</v>
      </c>
      <c r="G28" s="128">
        <f>'Planilha Padrão'!I28</f>
        <v>0</v>
      </c>
      <c r="H28" s="128">
        <f>'Planilha Padrão'!J28</f>
        <v>4442.58</v>
      </c>
      <c r="I28" s="117">
        <f ca="1">'Planilha Padrão'!K28</f>
        <v>16.61</v>
      </c>
      <c r="J28" s="117">
        <f ca="1">'Planilha Padrão'!L28</f>
        <v>73791.253799999991</v>
      </c>
    </row>
    <row r="29" spans="4:10">
      <c r="D29" s="124" t="str">
        <f>'Planilha Padrão'!F29</f>
        <v>Reassentamento de paralelepípedo</v>
      </c>
      <c r="E29" s="111" t="str">
        <f ca="1">'Planilha Padrão'!G29</f>
        <v>m²</v>
      </c>
      <c r="F29" s="128">
        <f>'Planilha Padrão'!H29</f>
        <v>0.15</v>
      </c>
      <c r="G29" s="128">
        <f>'Planilha Padrão'!I29</f>
        <v>0</v>
      </c>
      <c r="H29" s="128">
        <f>'Planilha Padrão'!J29</f>
        <v>4442.58</v>
      </c>
      <c r="I29" s="117">
        <f ca="1">'Planilha Padrão'!K29</f>
        <v>37.200000000000003</v>
      </c>
      <c r="J29" s="117">
        <f ca="1">'Planilha Padrão'!L29</f>
        <v>165263.97600000002</v>
      </c>
    </row>
    <row r="30" spans="4:10">
      <c r="D30" s="122" t="str">
        <f>'Planilha Padrão'!F30</f>
        <v>Pátios e estacionamentos</v>
      </c>
      <c r="E30" s="111">
        <f>'Planilha Padrão'!G30</f>
        <v>0</v>
      </c>
      <c r="F30" s="125">
        <f>'Planilha Padrão'!H30</f>
        <v>0</v>
      </c>
      <c r="G30" s="125">
        <f>'Planilha Padrão'!I30</f>
        <v>0</v>
      </c>
      <c r="H30" s="125"/>
      <c r="I30" s="123">
        <f>'Planilha Padrão'!K30</f>
        <v>0</v>
      </c>
      <c r="J30" s="117">
        <f ca="1">'Planilha Padrão'!L30</f>
        <v>460794.22790000006</v>
      </c>
    </row>
    <row r="31" spans="4:10">
      <c r="D31" s="124" t="str">
        <f>'Planilha Padrão'!F31</f>
        <v>Pátios e estacionamentos de Veículos</v>
      </c>
      <c r="E31" s="111" t="str">
        <f ca="1">'Planilha Padrão'!G31</f>
        <v>m²</v>
      </c>
      <c r="F31" s="128">
        <f>'Planilha Padrão'!H31</f>
        <v>0</v>
      </c>
      <c r="G31" s="128">
        <f>'Planilha Padrão'!I31</f>
        <v>0</v>
      </c>
      <c r="H31" s="128">
        <f>'Planilha Padrão'!J31</f>
        <v>5857</v>
      </c>
      <c r="I31" s="117">
        <f ca="1">'Planilha Padrão'!K31</f>
        <v>63.804700000000004</v>
      </c>
      <c r="J31" s="117">
        <f ca="1">'Planilha Padrão'!L31</f>
        <v>373704.12790000002</v>
      </c>
    </row>
    <row r="32" spans="4:10">
      <c r="D32" s="124" t="str">
        <f>'Planilha Padrão'!F32</f>
        <v>Pátios e estacionamentos de Ônibus</v>
      </c>
      <c r="E32" s="111" t="str">
        <f ca="1">'Planilha Padrão'!G32</f>
        <v>m²</v>
      </c>
      <c r="F32" s="128">
        <f>'Planilha Padrão'!H32</f>
        <v>0</v>
      </c>
      <c r="G32" s="128">
        <f>'Planilha Padrão'!I32</f>
        <v>0</v>
      </c>
      <c r="H32" s="128">
        <f>'Planilha Padrão'!J32</f>
        <v>1000</v>
      </c>
      <c r="I32" s="117">
        <f ca="1">'Planilha Padrão'!K32</f>
        <v>87.090100000000007</v>
      </c>
      <c r="J32" s="117">
        <f ca="1">'Planilha Padrão'!L32</f>
        <v>87090.1</v>
      </c>
    </row>
    <row r="33" spans="4:10">
      <c r="D33" s="122" t="str">
        <f>'Planilha Padrão'!F33</f>
        <v>Calçadas Internas</v>
      </c>
      <c r="E33" s="111"/>
      <c r="F33" s="125">
        <f>'Planilha Padrão'!H33</f>
        <v>6984</v>
      </c>
      <c r="G33" s="125">
        <f>'Planilha Padrão'!I33</f>
        <v>0</v>
      </c>
      <c r="H33" s="125"/>
      <c r="I33" s="123">
        <f>'Planilha Padrão'!K33</f>
        <v>0</v>
      </c>
      <c r="J33" s="117">
        <f ca="1">'Planilha Padrão'!L33</f>
        <v>2100170.5128000001</v>
      </c>
    </row>
    <row r="34" spans="4:10">
      <c r="D34" s="124" t="str">
        <f>'Planilha Padrão'!F34</f>
        <v>Construção</v>
      </c>
      <c r="E34" s="111" t="str">
        <f ca="1">'Planilha Padrão'!G34</f>
        <v>m²</v>
      </c>
      <c r="F34" s="125">
        <f>'Planilha Padrão'!H34</f>
        <v>0.8</v>
      </c>
      <c r="G34" s="125">
        <f>'Planilha Padrão'!I34</f>
        <v>3.5</v>
      </c>
      <c r="H34" s="125">
        <f>'Planilha Padrão'!J34</f>
        <v>24444</v>
      </c>
      <c r="I34" s="117">
        <f ca="1">'Planilha Padrão'!K34</f>
        <v>62.734200000000001</v>
      </c>
      <c r="J34" s="117">
        <f ca="1">'Planilha Padrão'!L34</f>
        <v>1533474.7848</v>
      </c>
    </row>
    <row r="35" spans="4:10">
      <c r="D35" s="124" t="str">
        <f>'Planilha Padrão'!F35</f>
        <v>Drenagem</v>
      </c>
      <c r="E35" s="111" t="str">
        <f>'Planilha Padrão'!G35</f>
        <v>m</v>
      </c>
      <c r="F35" s="125">
        <f>'Planilha Padrão'!H35</f>
        <v>0</v>
      </c>
      <c r="G35" s="125">
        <f>'Planilha Padrão'!I35</f>
        <v>0</v>
      </c>
      <c r="H35" s="125">
        <f>'Planilha Padrão'!J35</f>
        <v>6984</v>
      </c>
      <c r="I35" s="117">
        <f ca="1">'Planilha Padrão'!K35</f>
        <v>77.260000000000005</v>
      </c>
      <c r="J35" s="117">
        <f ca="1">'Planilha Padrão'!L35</f>
        <v>539583.84000000008</v>
      </c>
    </row>
    <row r="36" spans="4:10">
      <c r="D36" s="124" t="str">
        <f>'Planilha Padrão'!F36</f>
        <v>Sinalização horizontal</v>
      </c>
      <c r="E36" s="111" t="str">
        <f>'Planilha Padrão'!G36</f>
        <v>m</v>
      </c>
      <c r="F36" s="125">
        <f>'Planilha Padrão'!H36</f>
        <v>0</v>
      </c>
      <c r="G36" s="125">
        <f>'Planilha Padrão'!I36</f>
        <v>0</v>
      </c>
      <c r="H36" s="125">
        <f>'Planilha Padrão'!J36</f>
        <v>6984</v>
      </c>
      <c r="I36" s="117">
        <f ca="1">'Planilha Padrão'!K36</f>
        <v>3.8819999999999997</v>
      </c>
      <c r="J36" s="117">
        <f ca="1">'Planilha Padrão'!L36</f>
        <v>27111.887999999999</v>
      </c>
    </row>
    <row r="37" spans="4:10" ht="15.75">
      <c r="D37" s="118" t="str">
        <f>'Planilha Padrão'!F37</f>
        <v>Comunicação Visual e Sinalização Vertical</v>
      </c>
      <c r="E37" s="119">
        <f>'Planilha Padrão'!G37</f>
        <v>0</v>
      </c>
      <c r="F37" s="127">
        <f>'Planilha Padrão'!H37</f>
        <v>0</v>
      </c>
      <c r="G37" s="127">
        <f>'Planilha Padrão'!I37</f>
        <v>0</v>
      </c>
      <c r="H37" s="127"/>
      <c r="I37" s="120">
        <f>'Planilha Padrão'!K37</f>
        <v>0</v>
      </c>
      <c r="J37" s="121">
        <f ca="1">'Planilha Padrão'!L37</f>
        <v>125000</v>
      </c>
    </row>
    <row r="38" spans="4:10">
      <c r="D38" s="122" t="str">
        <f>'Planilha Padrão'!F38</f>
        <v>Painéis</v>
      </c>
      <c r="E38" s="111" t="str">
        <f>'Planilha Padrão'!G38</f>
        <v>vb</v>
      </c>
      <c r="F38" s="125">
        <f>'Planilha Padrão'!H38</f>
        <v>0</v>
      </c>
      <c r="G38" s="125">
        <f>'Planilha Padrão'!I38</f>
        <v>0</v>
      </c>
      <c r="H38" s="125">
        <f>'Planilha Padrão'!J38</f>
        <v>1</v>
      </c>
      <c r="I38" s="117">
        <f ca="1">'Planilha Padrão'!K38</f>
        <v>25000</v>
      </c>
      <c r="J38" s="117">
        <f ca="1">'Planilha Padrão'!L38</f>
        <v>25000</v>
      </c>
    </row>
    <row r="39" spans="4:10">
      <c r="D39" s="122" t="str">
        <f>'Planilha Padrão'!F39</f>
        <v>Quadros e totens</v>
      </c>
      <c r="E39" s="111" t="str">
        <f>'Planilha Padrão'!G39</f>
        <v>vb</v>
      </c>
      <c r="F39" s="125">
        <f>'Planilha Padrão'!H39</f>
        <v>0</v>
      </c>
      <c r="G39" s="125">
        <f>'Planilha Padrão'!I39</f>
        <v>0</v>
      </c>
      <c r="H39" s="125">
        <f>'Planilha Padrão'!J39</f>
        <v>1</v>
      </c>
      <c r="I39" s="117">
        <f ca="1">'Planilha Padrão'!K39</f>
        <v>30000</v>
      </c>
      <c r="J39" s="117">
        <f ca="1">'Planilha Padrão'!L39</f>
        <v>30000</v>
      </c>
    </row>
    <row r="40" spans="4:10">
      <c r="D40" s="122" t="str">
        <f>'Planilha Padrão'!F40</f>
        <v>Outdoors</v>
      </c>
      <c r="E40" s="111" t="str">
        <f>'Planilha Padrão'!G40</f>
        <v>vb</v>
      </c>
      <c r="F40" s="125">
        <f>'Planilha Padrão'!H40</f>
        <v>0</v>
      </c>
      <c r="G40" s="125">
        <f>'Planilha Padrão'!I40</f>
        <v>0</v>
      </c>
      <c r="H40" s="125">
        <f>'Planilha Padrão'!J40</f>
        <v>1</v>
      </c>
      <c r="I40" s="117">
        <f ca="1">'Planilha Padrão'!K40</f>
        <v>50000</v>
      </c>
      <c r="J40" s="117">
        <f ca="1">'Planilha Padrão'!L40</f>
        <v>50000</v>
      </c>
    </row>
    <row r="41" spans="4:10">
      <c r="D41" s="122" t="str">
        <f>'Planilha Padrão'!F41</f>
        <v>Luminosos</v>
      </c>
      <c r="E41" s="111" t="str">
        <f>'Planilha Padrão'!G41</f>
        <v>vb</v>
      </c>
      <c r="F41" s="125">
        <f>'Planilha Padrão'!H41</f>
        <v>0</v>
      </c>
      <c r="G41" s="125">
        <f>'Planilha Padrão'!I41</f>
        <v>0</v>
      </c>
      <c r="H41" s="125">
        <f>'Planilha Padrão'!J41</f>
        <v>1</v>
      </c>
      <c r="I41" s="117">
        <f ca="1">'Planilha Padrão'!K41</f>
        <v>20000</v>
      </c>
      <c r="J41" s="117">
        <f ca="1">'Planilha Padrão'!L41</f>
        <v>20000</v>
      </c>
    </row>
    <row r="42" spans="4:10" ht="15.75">
      <c r="D42" s="118" t="str">
        <f>'Planilha Padrão'!F42</f>
        <v>Redes e Sistemas</v>
      </c>
      <c r="E42" s="119">
        <f>'Planilha Padrão'!G42</f>
        <v>0</v>
      </c>
      <c r="F42" s="127">
        <f>'Planilha Padrão'!H42</f>
        <v>0</v>
      </c>
      <c r="G42" s="127">
        <f>'Planilha Padrão'!I42</f>
        <v>0</v>
      </c>
      <c r="H42" s="127"/>
      <c r="I42" s="120">
        <f>'Planilha Padrão'!K42</f>
        <v>0</v>
      </c>
      <c r="J42" s="121">
        <f ca="1">'Planilha Padrão'!L42</f>
        <v>638652</v>
      </c>
    </row>
    <row r="43" spans="4:10">
      <c r="D43" s="122" t="str">
        <f>'Planilha Padrão'!F43</f>
        <v>Sistema de Iluminação</v>
      </c>
      <c r="E43" s="111" t="str">
        <f>'Planilha Padrão'!G43</f>
        <v>vb</v>
      </c>
      <c r="F43" s="125">
        <f>'Planilha Padrão'!H43</f>
        <v>0</v>
      </c>
      <c r="G43" s="125">
        <f>'Planilha Padrão'!I43</f>
        <v>0</v>
      </c>
      <c r="H43" s="125">
        <f>'Planilha Padrão'!J43</f>
        <v>1</v>
      </c>
      <c r="I43" s="117">
        <f ca="1">'Planilha Padrão'!K43</f>
        <v>120000</v>
      </c>
      <c r="J43" s="117">
        <f ca="1">'Planilha Padrão'!L43</f>
        <v>120000</v>
      </c>
    </row>
    <row r="44" spans="4:10">
      <c r="D44" s="122" t="str">
        <f>'Planilha Padrão'!F44</f>
        <v>Rede de distribuição de água potável</v>
      </c>
      <c r="E44" s="111" t="str">
        <f>'Planilha Padrão'!G44</f>
        <v>m</v>
      </c>
      <c r="F44" s="125">
        <f>'Planilha Padrão'!H44</f>
        <v>0</v>
      </c>
      <c r="G44" s="125">
        <f>'Planilha Padrão'!I44</f>
        <v>0</v>
      </c>
      <c r="H44" s="125">
        <f>'Planilha Padrão'!J44</f>
        <v>1200</v>
      </c>
      <c r="I44" s="117">
        <f ca="1">'Planilha Padrão'!K44</f>
        <v>70</v>
      </c>
      <c r="J44" s="117">
        <f ca="1">'Planilha Padrão'!L44</f>
        <v>84000</v>
      </c>
    </row>
    <row r="45" spans="4:10">
      <c r="D45" s="122" t="str">
        <f>'Planilha Padrão'!F45</f>
        <v>Rede coletora de esgoto</v>
      </c>
      <c r="E45" s="111" t="str">
        <f>'Planilha Padrão'!G45</f>
        <v>m</v>
      </c>
      <c r="F45" s="125">
        <f>'Planilha Padrão'!H45</f>
        <v>0</v>
      </c>
      <c r="G45" s="125">
        <f>'Planilha Padrão'!I45</f>
        <v>0</v>
      </c>
      <c r="H45" s="125">
        <f>'Planilha Padrão'!J45</f>
        <v>1200</v>
      </c>
      <c r="I45" s="117">
        <f ca="1">'Planilha Padrão'!K45</f>
        <v>260</v>
      </c>
      <c r="J45" s="117">
        <f ca="1">'Planilha Padrão'!L45</f>
        <v>312000</v>
      </c>
    </row>
    <row r="46" spans="4:10">
      <c r="D46" s="122" t="str">
        <f>'Planilha Padrão'!F46</f>
        <v>Rede de drenagem</v>
      </c>
      <c r="E46" s="111" t="str">
        <f>'Planilha Padrão'!G46</f>
        <v>m</v>
      </c>
      <c r="F46" s="125">
        <f>'Planilha Padrão'!H46</f>
        <v>0</v>
      </c>
      <c r="G46" s="125">
        <f>'Planilha Padrão'!I46</f>
        <v>0</v>
      </c>
      <c r="H46" s="125">
        <f>'Planilha Padrão'!J46</f>
        <v>1200</v>
      </c>
      <c r="I46" s="117">
        <f ca="1">'Planilha Padrão'!K46</f>
        <v>73.5</v>
      </c>
      <c r="J46" s="117">
        <f ca="1">'Planilha Padrão'!L46</f>
        <v>88200</v>
      </c>
    </row>
    <row r="47" spans="4:10">
      <c r="D47" s="122" t="str">
        <f>'Planilha Padrão'!F47</f>
        <v>Rede de energia</v>
      </c>
      <c r="E47" s="111" t="str">
        <f>'Planilha Padrão'!G47</f>
        <v>m</v>
      </c>
      <c r="F47" s="125">
        <f>'Planilha Padrão'!H47</f>
        <v>0</v>
      </c>
      <c r="G47" s="125">
        <f>'Planilha Padrão'!I47</f>
        <v>0</v>
      </c>
      <c r="H47" s="125">
        <f>'Planilha Padrão'!J47</f>
        <v>5400</v>
      </c>
      <c r="I47" s="117">
        <f ca="1">'Planilha Padrão'!K47</f>
        <v>6.38</v>
      </c>
      <c r="J47" s="117">
        <f ca="1">'Planilha Padrão'!L47</f>
        <v>34452</v>
      </c>
    </row>
    <row r="48" spans="4:10" ht="15.75">
      <c r="D48" s="118" t="str">
        <f>'Planilha Padrão'!F48</f>
        <v>Unidades da Central de Utilidades</v>
      </c>
      <c r="E48" s="119">
        <f>'Planilha Padrão'!G48</f>
        <v>0</v>
      </c>
      <c r="F48" s="127">
        <f>'Planilha Padrão'!H48</f>
        <v>0</v>
      </c>
      <c r="G48" s="127">
        <f>'Planilha Padrão'!I48</f>
        <v>0</v>
      </c>
      <c r="H48" s="127"/>
      <c r="I48" s="120">
        <f>'Planilha Padrão'!K48</f>
        <v>0</v>
      </c>
      <c r="J48" s="121">
        <f ca="1">'Planilha Padrão'!L48</f>
        <v>1378000</v>
      </c>
    </row>
    <row r="49" spans="4:10">
      <c r="D49" s="122" t="str">
        <f>'Planilha Padrão'!F49</f>
        <v>Estação de Tratamento de Água e de Reuso</v>
      </c>
      <c r="E49" s="111" t="str">
        <f>'Planilha Padrão'!G49</f>
        <v>un</v>
      </c>
      <c r="F49" s="125">
        <f>'Planilha Padrão'!H49</f>
        <v>0</v>
      </c>
      <c r="G49" s="125">
        <f>'Planilha Padrão'!I49</f>
        <v>0</v>
      </c>
      <c r="H49" s="125">
        <f>'Planilha Padrão'!J49</f>
        <v>1</v>
      </c>
      <c r="I49" s="117">
        <f ca="1">'Planilha Padrão'!K49</f>
        <v>310000</v>
      </c>
      <c r="J49" s="117">
        <f ca="1">'Planilha Padrão'!L49</f>
        <v>310000</v>
      </c>
    </row>
    <row r="50" spans="4:10">
      <c r="D50" s="122" t="str">
        <f>'Planilha Padrão'!F50</f>
        <v>Estação de Tratamento de Esgoto</v>
      </c>
      <c r="E50" s="111" t="str">
        <f>'Planilha Padrão'!G50</f>
        <v>un</v>
      </c>
      <c r="F50" s="125">
        <f>'Planilha Padrão'!H50</f>
        <v>0</v>
      </c>
      <c r="G50" s="125">
        <f>'Planilha Padrão'!I50</f>
        <v>0</v>
      </c>
      <c r="H50" s="125">
        <f>'Planilha Padrão'!J50</f>
        <v>1</v>
      </c>
      <c r="I50" s="117">
        <f ca="1">'Planilha Padrão'!K50</f>
        <v>718000</v>
      </c>
      <c r="J50" s="117">
        <f ca="1">'Planilha Padrão'!L50</f>
        <v>718000</v>
      </c>
    </row>
    <row r="51" spans="4:10">
      <c r="D51" s="122" t="str">
        <f>'Planilha Padrão'!F51</f>
        <v>Subestação</v>
      </c>
      <c r="E51" s="111" t="str">
        <f>'Planilha Padrão'!G51</f>
        <v>un</v>
      </c>
      <c r="F51" s="125">
        <f>'Planilha Padrão'!H51</f>
        <v>0</v>
      </c>
      <c r="G51" s="125">
        <f>'Planilha Padrão'!I51</f>
        <v>0</v>
      </c>
      <c r="H51" s="125">
        <f>'Planilha Padrão'!J51</f>
        <v>1</v>
      </c>
      <c r="I51" s="117">
        <f ca="1">'Planilha Padrão'!K51</f>
        <v>72000</v>
      </c>
      <c r="J51" s="117">
        <f ca="1">'Planilha Padrão'!L51</f>
        <v>72000</v>
      </c>
    </row>
    <row r="52" spans="4:10">
      <c r="D52" s="122" t="str">
        <f>'Planilha Padrão'!F52</f>
        <v>Poço semi-artesiano</v>
      </c>
      <c r="E52" s="111" t="str">
        <f>'Planilha Padrão'!G52</f>
        <v>un</v>
      </c>
      <c r="F52" s="125">
        <f>'Planilha Padrão'!H52</f>
        <v>0</v>
      </c>
      <c r="G52" s="125">
        <f>'Planilha Padrão'!I52</f>
        <v>0</v>
      </c>
      <c r="H52" s="125">
        <f>'Planilha Padrão'!J52</f>
        <v>1</v>
      </c>
      <c r="I52" s="117">
        <f ca="1">'Planilha Padrão'!K52</f>
        <v>150000</v>
      </c>
      <c r="J52" s="117">
        <f ca="1">'Planilha Padrão'!L52</f>
        <v>150000</v>
      </c>
    </row>
    <row r="53" spans="4:10">
      <c r="D53" s="122" t="str">
        <f>'Planilha Padrão'!F53</f>
        <v>Central de Geração de Emergência</v>
      </c>
      <c r="E53" s="111" t="str">
        <f>'Planilha Padrão'!G53</f>
        <v>un</v>
      </c>
      <c r="F53" s="125">
        <f>'Planilha Padrão'!H53</f>
        <v>0</v>
      </c>
      <c r="G53" s="125">
        <f>'Planilha Padrão'!I53</f>
        <v>0</v>
      </c>
      <c r="H53" s="125">
        <f>'Planilha Padrão'!J53</f>
        <v>1</v>
      </c>
      <c r="I53" s="117">
        <f ca="1">'Planilha Padrão'!K53</f>
        <v>83000</v>
      </c>
      <c r="J53" s="117">
        <f ca="1">'Planilha Padrão'!L53</f>
        <v>83000</v>
      </c>
    </row>
    <row r="54" spans="4:10">
      <c r="D54" s="122" t="str">
        <f>'Planilha Padrão'!F54</f>
        <v>Central de Resíduos Sólidos</v>
      </c>
      <c r="E54" s="111" t="str">
        <f>'Planilha Padrão'!G54</f>
        <v>un</v>
      </c>
      <c r="F54" s="125">
        <f>'Planilha Padrão'!H54</f>
        <v>0</v>
      </c>
      <c r="G54" s="125">
        <f>'Planilha Padrão'!I54</f>
        <v>0</v>
      </c>
      <c r="H54" s="125">
        <f>'Planilha Padrão'!J54</f>
        <v>1</v>
      </c>
      <c r="I54" s="117">
        <f ca="1">'Planilha Padrão'!K54</f>
        <v>45000</v>
      </c>
      <c r="J54" s="117">
        <f ca="1">'Planilha Padrão'!L54</f>
        <v>45000</v>
      </c>
    </row>
    <row r="55" spans="4:10" ht="15.75">
      <c r="D55" s="136"/>
    </row>
    <row r="56" spans="4:10" ht="15.75">
      <c r="D56" s="136"/>
    </row>
    <row r="57" spans="4:10" ht="15.75">
      <c r="D57" s="136"/>
    </row>
    <row r="58" spans="4:10" ht="15.75">
      <c r="D58" s="136"/>
    </row>
  </sheetData>
  <pageMargins left="0.511811024" right="0.511811024" top="0.78740157499999996" bottom="0.78740157499999996" header="0.31496062000000002" footer="0.31496062000000002"/>
  <pageSetup paperSize="9" scale="63"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D2:P33"/>
  <sheetViews>
    <sheetView showGridLines="0" showZeros="0" view="pageBreakPreview" zoomScale="115" zoomScaleNormal="100" zoomScaleSheetLayoutView="115" workbookViewId="0">
      <selection activeCell="E14" sqref="E14"/>
    </sheetView>
  </sheetViews>
  <sheetFormatPr defaultRowHeight="15"/>
  <cols>
    <col min="1" max="10" width="9.140625" style="38"/>
    <col min="11" max="11" width="3.140625" style="38" customWidth="1"/>
    <col min="12" max="12" width="9.140625" style="38"/>
    <col min="13" max="13" width="11.28515625" style="38" bestFit="1" customWidth="1"/>
    <col min="14" max="14" width="3.140625" style="38" customWidth="1"/>
    <col min="15" max="15" width="9.140625" style="38"/>
    <col min="16" max="16" width="11.28515625" style="38" bestFit="1" customWidth="1"/>
    <col min="17" max="16384" width="9.140625" style="38"/>
  </cols>
  <sheetData>
    <row r="2" spans="4:16" ht="31.5" customHeight="1">
      <c r="I2" s="178" t="s">
        <v>8144</v>
      </c>
      <c r="J2" s="178"/>
      <c r="K2" s="178"/>
      <c r="L2" s="178"/>
      <c r="M2" s="178"/>
      <c r="N2" s="178"/>
      <c r="O2" s="178"/>
      <c r="P2" s="178"/>
    </row>
    <row r="3" spans="4:16">
      <c r="I3" s="154"/>
      <c r="J3" s="154"/>
      <c r="K3" s="154"/>
      <c r="L3" s="154"/>
      <c r="M3" s="154"/>
      <c r="N3" s="154"/>
      <c r="O3" s="154"/>
      <c r="P3" s="154"/>
    </row>
    <row r="4" spans="4:16" ht="16.5">
      <c r="D4" s="2">
        <v>1</v>
      </c>
      <c r="E4" s="38">
        <f t="array" ref="E4:E33">TRANSPOSE('Planilha Padrão'!$O$141:$AR$141)</f>
        <v>0</v>
      </c>
      <c r="I4" s="5">
        <v>1</v>
      </c>
      <c r="J4" s="156">
        <f t="shared" ref="J4:J13" si="0">SUMIF($D:$D,I4,$E:$E)</f>
        <v>0</v>
      </c>
      <c r="K4" s="155"/>
      <c r="L4" s="5">
        <v>11</v>
      </c>
      <c r="M4" s="156">
        <f t="shared" ref="M4:M13" ca="1" si="1">SUMIF($D:$D,L4,$E:$E)</f>
        <v>889436.95722928364</v>
      </c>
      <c r="N4" s="155"/>
      <c r="O4" s="5">
        <v>21</v>
      </c>
      <c r="P4" s="156">
        <f t="shared" ref="P4:P13" ca="1" si="2">SUMIF($D:$D,O4,$E:$E)</f>
        <v>889436.95722928364</v>
      </c>
    </row>
    <row r="5" spans="4:16" ht="16.5">
      <c r="D5" s="2">
        <v>2</v>
      </c>
      <c r="E5" s="38">
        <v>0</v>
      </c>
      <c r="I5" s="5">
        <v>2</v>
      </c>
      <c r="J5" s="156">
        <f t="shared" si="0"/>
        <v>0</v>
      </c>
      <c r="K5" s="155"/>
      <c r="L5" s="5">
        <v>12</v>
      </c>
      <c r="M5" s="156">
        <f t="shared" ca="1" si="1"/>
        <v>252550.70079628623</v>
      </c>
      <c r="N5" s="155"/>
      <c r="O5" s="5">
        <v>22</v>
      </c>
      <c r="P5" s="156">
        <f t="shared" ca="1" si="2"/>
        <v>252550.70079628623</v>
      </c>
    </row>
    <row r="6" spans="4:16" ht="16.5">
      <c r="D6" s="2">
        <v>3</v>
      </c>
      <c r="E6" s="38">
        <v>0</v>
      </c>
      <c r="I6" s="5">
        <v>3</v>
      </c>
      <c r="J6" s="156">
        <f t="shared" si="0"/>
        <v>0</v>
      </c>
      <c r="K6" s="155"/>
      <c r="L6" s="5">
        <v>13</v>
      </c>
      <c r="M6" s="156">
        <f t="shared" ca="1" si="1"/>
        <v>222191.96519628621</v>
      </c>
      <c r="N6" s="155"/>
      <c r="O6" s="5">
        <v>23</v>
      </c>
      <c r="P6" s="156">
        <f t="shared" ca="1" si="2"/>
        <v>222191.96519628621</v>
      </c>
    </row>
    <row r="7" spans="4:16" ht="16.5">
      <c r="D7" s="2">
        <v>4</v>
      </c>
      <c r="E7" s="38">
        <v>0</v>
      </c>
      <c r="I7" s="5">
        <v>4</v>
      </c>
      <c r="J7" s="156">
        <f t="shared" si="0"/>
        <v>0</v>
      </c>
      <c r="K7" s="155"/>
      <c r="L7" s="5">
        <v>14</v>
      </c>
      <c r="M7" s="156">
        <f t="shared" ca="1" si="1"/>
        <v>0</v>
      </c>
      <c r="N7" s="155"/>
      <c r="O7" s="5">
        <v>24</v>
      </c>
      <c r="P7" s="156">
        <f t="shared" ca="1" si="2"/>
        <v>0</v>
      </c>
    </row>
    <row r="8" spans="4:16" ht="16.5">
      <c r="D8" s="2">
        <v>5</v>
      </c>
      <c r="E8" s="38">
        <v>0</v>
      </c>
      <c r="I8" s="5">
        <v>5</v>
      </c>
      <c r="J8" s="156">
        <f t="shared" si="0"/>
        <v>0</v>
      </c>
      <c r="K8" s="155"/>
      <c r="L8" s="5">
        <v>15</v>
      </c>
      <c r="M8" s="156">
        <f t="shared" ca="1" si="1"/>
        <v>0</v>
      </c>
      <c r="N8" s="155"/>
      <c r="O8" s="5">
        <v>25</v>
      </c>
      <c r="P8" s="156">
        <f t="shared" ca="1" si="2"/>
        <v>0</v>
      </c>
    </row>
    <row r="9" spans="4:16" ht="16.5">
      <c r="D9" s="2">
        <v>6</v>
      </c>
      <c r="E9" s="38">
        <v>0</v>
      </c>
      <c r="I9" s="5">
        <v>6</v>
      </c>
      <c r="J9" s="156">
        <f t="shared" si="0"/>
        <v>0</v>
      </c>
      <c r="K9" s="155"/>
      <c r="L9" s="5">
        <v>16</v>
      </c>
      <c r="M9" s="156">
        <f t="shared" ca="1" si="1"/>
        <v>0</v>
      </c>
      <c r="N9" s="155"/>
      <c r="O9" s="5">
        <v>26</v>
      </c>
      <c r="P9" s="156">
        <f t="shared" ca="1" si="2"/>
        <v>0</v>
      </c>
    </row>
    <row r="10" spans="4:16" ht="16.5">
      <c r="D10" s="2">
        <v>7</v>
      </c>
      <c r="E10" s="38">
        <v>0</v>
      </c>
      <c r="I10" s="5">
        <v>7</v>
      </c>
      <c r="J10" s="156">
        <f t="shared" si="0"/>
        <v>0</v>
      </c>
      <c r="K10" s="155"/>
      <c r="L10" s="5">
        <v>17</v>
      </c>
      <c r="M10" s="156">
        <f t="shared" ca="1" si="1"/>
        <v>0</v>
      </c>
      <c r="N10" s="155"/>
      <c r="O10" s="5">
        <v>27</v>
      </c>
      <c r="P10" s="156">
        <f t="shared" ca="1" si="2"/>
        <v>0</v>
      </c>
    </row>
    <row r="11" spans="4:16" ht="16.5">
      <c r="D11" s="2">
        <v>8</v>
      </c>
      <c r="E11" s="38">
        <v>0</v>
      </c>
      <c r="I11" s="5">
        <v>8</v>
      </c>
      <c r="J11" s="156">
        <f t="shared" si="0"/>
        <v>0</v>
      </c>
      <c r="K11" s="155"/>
      <c r="L11" s="5">
        <v>18</v>
      </c>
      <c r="M11" s="156">
        <f t="shared" ca="1" si="1"/>
        <v>0</v>
      </c>
      <c r="N11" s="155"/>
      <c r="O11" s="5">
        <v>28</v>
      </c>
      <c r="P11" s="156">
        <f t="shared" ca="1" si="2"/>
        <v>0</v>
      </c>
    </row>
    <row r="12" spans="4:16" ht="16.5">
      <c r="D12" s="2">
        <v>9</v>
      </c>
      <c r="E12" s="38">
        <v>0</v>
      </c>
      <c r="I12" s="5">
        <v>9</v>
      </c>
      <c r="J12" s="156">
        <f t="shared" si="0"/>
        <v>0</v>
      </c>
      <c r="K12" s="155"/>
      <c r="L12" s="5">
        <v>19</v>
      </c>
      <c r="M12" s="156">
        <f t="shared" ca="1" si="1"/>
        <v>0</v>
      </c>
      <c r="N12" s="155"/>
      <c r="O12" s="5">
        <v>29</v>
      </c>
      <c r="P12" s="156">
        <f t="shared" ca="1" si="2"/>
        <v>0</v>
      </c>
    </row>
    <row r="13" spans="4:16" ht="16.5">
      <c r="D13" s="2">
        <v>10</v>
      </c>
      <c r="E13" s="38">
        <v>0</v>
      </c>
      <c r="I13" s="5">
        <v>10</v>
      </c>
      <c r="J13" s="156">
        <f t="shared" si="0"/>
        <v>0</v>
      </c>
      <c r="K13" s="155"/>
      <c r="L13" s="5">
        <v>20</v>
      </c>
      <c r="M13" s="156">
        <f t="shared" ca="1" si="1"/>
        <v>0</v>
      </c>
      <c r="N13" s="155"/>
      <c r="O13" s="5">
        <v>30</v>
      </c>
      <c r="P13" s="156">
        <f t="shared" ca="1" si="2"/>
        <v>0</v>
      </c>
    </row>
    <row r="14" spans="4:16" ht="16.5">
      <c r="D14" s="2">
        <v>11</v>
      </c>
      <c r="E14" s="38">
        <f ca="1"/>
        <v>889436.95722928364</v>
      </c>
    </row>
    <row r="15" spans="4:16" ht="16.5">
      <c r="D15" s="2">
        <v>12</v>
      </c>
      <c r="E15" s="38">
        <f ca="1"/>
        <v>252550.70079628623</v>
      </c>
    </row>
    <row r="16" spans="4:16" ht="16.5">
      <c r="D16" s="2">
        <v>13</v>
      </c>
      <c r="E16" s="38">
        <f ca="1"/>
        <v>222191.96519628621</v>
      </c>
    </row>
    <row r="17" spans="4:5" ht="16.5">
      <c r="D17" s="2">
        <v>14</v>
      </c>
      <c r="E17" s="38">
        <f ca="1"/>
        <v>0</v>
      </c>
    </row>
    <row r="18" spans="4:5" ht="16.5">
      <c r="D18" s="2">
        <v>15</v>
      </c>
      <c r="E18" s="38">
        <f ca="1"/>
        <v>0</v>
      </c>
    </row>
    <row r="19" spans="4:5" ht="16.5">
      <c r="D19" s="2">
        <v>16</v>
      </c>
      <c r="E19" s="38">
        <f ca="1"/>
        <v>0</v>
      </c>
    </row>
    <row r="20" spans="4:5" ht="16.5">
      <c r="D20" s="2">
        <v>17</v>
      </c>
      <c r="E20" s="38">
        <f ca="1"/>
        <v>0</v>
      </c>
    </row>
    <row r="21" spans="4:5" ht="16.5">
      <c r="D21" s="2">
        <v>18</v>
      </c>
      <c r="E21" s="38">
        <f ca="1"/>
        <v>0</v>
      </c>
    </row>
    <row r="22" spans="4:5" ht="16.5">
      <c r="D22" s="2">
        <v>19</v>
      </c>
      <c r="E22" s="38">
        <f ca="1"/>
        <v>0</v>
      </c>
    </row>
    <row r="23" spans="4:5" ht="16.5">
      <c r="D23" s="2">
        <v>20</v>
      </c>
      <c r="E23" s="38">
        <f ca="1"/>
        <v>0</v>
      </c>
    </row>
    <row r="24" spans="4:5" ht="16.5">
      <c r="D24" s="2">
        <v>21</v>
      </c>
      <c r="E24" s="38">
        <f ca="1"/>
        <v>889436.95722928364</v>
      </c>
    </row>
    <row r="25" spans="4:5" ht="16.5">
      <c r="D25" s="2">
        <v>22</v>
      </c>
      <c r="E25" s="38">
        <f ca="1"/>
        <v>252550.70079628623</v>
      </c>
    </row>
    <row r="26" spans="4:5" ht="16.5">
      <c r="D26" s="2">
        <v>23</v>
      </c>
      <c r="E26" s="38">
        <f ca="1"/>
        <v>222191.96519628621</v>
      </c>
    </row>
    <row r="27" spans="4:5" ht="16.5">
      <c r="D27" s="2">
        <v>24</v>
      </c>
      <c r="E27" s="38">
        <f ca="1"/>
        <v>0</v>
      </c>
    </row>
    <row r="28" spans="4:5" ht="16.5">
      <c r="D28" s="2">
        <v>25</v>
      </c>
      <c r="E28" s="38">
        <f ca="1"/>
        <v>0</v>
      </c>
    </row>
    <row r="29" spans="4:5" ht="16.5">
      <c r="D29" s="2">
        <v>26</v>
      </c>
      <c r="E29" s="38">
        <f ca="1"/>
        <v>0</v>
      </c>
    </row>
    <row r="30" spans="4:5" ht="16.5">
      <c r="D30" s="2">
        <v>27</v>
      </c>
      <c r="E30" s="38">
        <f ca="1"/>
        <v>0</v>
      </c>
    </row>
    <row r="31" spans="4:5" ht="16.5">
      <c r="D31" s="2">
        <v>28</v>
      </c>
      <c r="E31" s="38">
        <f ca="1"/>
        <v>0</v>
      </c>
    </row>
    <row r="32" spans="4:5" ht="16.5">
      <c r="D32" s="2">
        <v>29</v>
      </c>
      <c r="E32" s="38">
        <f ca="1"/>
        <v>0</v>
      </c>
    </row>
    <row r="33" spans="4:5" ht="16.5">
      <c r="D33" s="2">
        <v>30</v>
      </c>
      <c r="E33" s="38">
        <f ca="1"/>
        <v>0</v>
      </c>
    </row>
  </sheetData>
  <mergeCells count="1">
    <mergeCell ref="I2:P2"/>
  </mergeCells>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B6:AJ41"/>
  <sheetViews>
    <sheetView view="pageBreakPreview" topLeftCell="A4" zoomScale="85" zoomScaleNormal="100" zoomScaleSheetLayoutView="85" workbookViewId="0">
      <selection activeCell="E42" sqref="E42"/>
    </sheetView>
  </sheetViews>
  <sheetFormatPr defaultRowHeight="15"/>
  <cols>
    <col min="1" max="3" width="9.140625" style="3"/>
    <col min="4" max="4" width="58.140625" style="3" bestFit="1" customWidth="1"/>
    <col min="5" max="5" width="15.140625" style="3" bestFit="1" customWidth="1"/>
    <col min="6" max="35" width="14.5703125" style="3" customWidth="1"/>
    <col min="36" max="16384" width="9.140625" style="3"/>
  </cols>
  <sheetData>
    <row r="6" spans="2:36" ht="27">
      <c r="D6" s="137" t="s">
        <v>8130</v>
      </c>
      <c r="E6" s="2" t="s">
        <v>7125</v>
      </c>
      <c r="F6" s="2">
        <v>1</v>
      </c>
      <c r="G6" s="2">
        <v>2</v>
      </c>
      <c r="H6" s="2">
        <v>3</v>
      </c>
      <c r="I6" s="2">
        <v>4</v>
      </c>
      <c r="J6" s="2">
        <v>5</v>
      </c>
      <c r="K6" s="2">
        <v>6</v>
      </c>
      <c r="L6" s="2">
        <v>7</v>
      </c>
      <c r="M6" s="2">
        <v>8</v>
      </c>
      <c r="N6" s="2">
        <v>9</v>
      </c>
      <c r="O6" s="2">
        <v>10</v>
      </c>
      <c r="P6" s="2">
        <v>11</v>
      </c>
      <c r="Q6" s="2">
        <v>12</v>
      </c>
      <c r="R6" s="2">
        <v>13</v>
      </c>
      <c r="S6" s="2">
        <v>14</v>
      </c>
      <c r="T6" s="2">
        <v>15</v>
      </c>
      <c r="U6" s="2">
        <v>16</v>
      </c>
      <c r="V6" s="2">
        <v>17</v>
      </c>
      <c r="W6" s="2">
        <v>18</v>
      </c>
      <c r="X6" s="2">
        <v>19</v>
      </c>
      <c r="Y6" s="2">
        <v>20</v>
      </c>
      <c r="Z6" s="2">
        <v>21</v>
      </c>
      <c r="AA6" s="2">
        <v>22</v>
      </c>
      <c r="AB6" s="2">
        <v>23</v>
      </c>
      <c r="AC6" s="2">
        <v>24</v>
      </c>
      <c r="AD6" s="2">
        <v>25</v>
      </c>
      <c r="AE6" s="2">
        <v>26</v>
      </c>
      <c r="AF6" s="2">
        <v>27</v>
      </c>
      <c r="AG6" s="2">
        <v>28</v>
      </c>
      <c r="AH6" s="2">
        <v>29</v>
      </c>
      <c r="AI6" s="2">
        <v>30</v>
      </c>
    </row>
    <row r="7" spans="2:36" ht="15.75">
      <c r="D7" s="4" t="s">
        <v>8087</v>
      </c>
      <c r="E7" s="5"/>
      <c r="F7" s="5"/>
      <c r="G7" s="5"/>
      <c r="H7" s="5"/>
      <c r="I7" s="5"/>
      <c r="J7" s="5"/>
      <c r="K7" s="5"/>
      <c r="L7" s="5"/>
      <c r="M7" s="5"/>
      <c r="N7" s="5"/>
      <c r="O7" s="5"/>
      <c r="P7" s="5"/>
      <c r="Q7" s="5"/>
      <c r="R7" s="5"/>
      <c r="S7" s="5"/>
      <c r="T7" s="5"/>
      <c r="U7" s="5"/>
      <c r="V7" s="5"/>
      <c r="W7" s="5"/>
      <c r="X7" s="5"/>
      <c r="Y7" s="5"/>
      <c r="Z7" s="5"/>
      <c r="AA7" s="5"/>
      <c r="AB7" s="5"/>
      <c r="AC7" s="5"/>
      <c r="AD7" s="5"/>
      <c r="AE7" s="5"/>
      <c r="AF7" s="5"/>
      <c r="AG7" s="5"/>
      <c r="AH7" s="5"/>
      <c r="AI7" s="5"/>
    </row>
    <row r="8" spans="2:36">
      <c r="B8" s="3">
        <v>25</v>
      </c>
      <c r="D8" s="6" t="s">
        <v>8097</v>
      </c>
      <c r="E8" s="1">
        <f ca="1">SUM(F8:AI8)</f>
        <v>27283592.46443712</v>
      </c>
      <c r="F8" s="1">
        <f ca="1">'Planilha Padrão'!O139</f>
        <v>17788739.144585673</v>
      </c>
      <c r="G8" s="1">
        <f ca="1">'Planilha Padrão'!P139</f>
        <v>5051014.0159257241</v>
      </c>
      <c r="H8" s="1">
        <f ca="1">'Planilha Padrão'!Q139</f>
        <v>4443839.3039257238</v>
      </c>
      <c r="I8" s="1">
        <f ca="1">'Planilha Padrão'!R139</f>
        <v>0</v>
      </c>
      <c r="J8" s="1">
        <f ca="1">'Planilha Padrão'!S139</f>
        <v>0</v>
      </c>
      <c r="K8" s="1">
        <f ca="1">'Planilha Padrão'!T139</f>
        <v>0</v>
      </c>
      <c r="L8" s="1">
        <f ca="1">'Planilha Padrão'!U139</f>
        <v>0</v>
      </c>
      <c r="M8" s="1">
        <f ca="1">'Planilha Padrão'!V139</f>
        <v>0</v>
      </c>
      <c r="N8" s="1">
        <f ca="1">'Planilha Padrão'!W139</f>
        <v>0</v>
      </c>
      <c r="O8" s="1">
        <f ca="1">'Planilha Padrão'!X139</f>
        <v>0</v>
      </c>
      <c r="P8" s="1">
        <f ca="1">'Planilha Padrão'!Y139</f>
        <v>0</v>
      </c>
      <c r="Q8" s="1">
        <f ca="1">'Planilha Padrão'!Z139</f>
        <v>0</v>
      </c>
      <c r="R8" s="1">
        <f ca="1">'Planilha Padrão'!AA139</f>
        <v>0</v>
      </c>
      <c r="S8" s="1">
        <f ca="1">'Planilha Padrão'!AB139</f>
        <v>0</v>
      </c>
      <c r="T8" s="1">
        <f ca="1">'Planilha Padrão'!AC139</f>
        <v>0</v>
      </c>
      <c r="U8" s="1">
        <f ca="1">'Planilha Padrão'!AD139</f>
        <v>0</v>
      </c>
      <c r="V8" s="1">
        <f ca="1">'Planilha Padrão'!AE139</f>
        <v>0</v>
      </c>
      <c r="W8" s="1">
        <f ca="1">'Planilha Padrão'!AF139</f>
        <v>0</v>
      </c>
      <c r="X8" s="1">
        <f ca="1">'Planilha Padrão'!AG139</f>
        <v>0</v>
      </c>
      <c r="Y8" s="1">
        <f ca="1">'Planilha Padrão'!AH139</f>
        <v>0</v>
      </c>
      <c r="Z8" s="1">
        <f ca="1">'Planilha Padrão'!AI139</f>
        <v>0</v>
      </c>
      <c r="AA8" s="1">
        <f ca="1">'Planilha Padrão'!AJ139</f>
        <v>0</v>
      </c>
      <c r="AB8" s="1">
        <f ca="1">'Planilha Padrão'!AK139</f>
        <v>0</v>
      </c>
      <c r="AC8" s="1">
        <f ca="1">'Planilha Padrão'!AL139</f>
        <v>0</v>
      </c>
      <c r="AD8" s="1">
        <f ca="1">'Planilha Padrão'!AM139</f>
        <v>0</v>
      </c>
      <c r="AE8" s="1">
        <f ca="1">'Planilha Padrão'!AN139</f>
        <v>0</v>
      </c>
      <c r="AF8" s="1">
        <f ca="1">'Planilha Padrão'!AO139</f>
        <v>0</v>
      </c>
      <c r="AG8" s="1">
        <f ca="1">'Planilha Padrão'!AP139</f>
        <v>0</v>
      </c>
      <c r="AH8" s="1">
        <f ca="1">'Planilha Padrão'!AQ139</f>
        <v>0</v>
      </c>
      <c r="AI8" s="1">
        <f ca="1">'Planilha Padrão'!AR139</f>
        <v>0</v>
      </c>
    </row>
    <row r="9" spans="2:36">
      <c r="B9" s="3">
        <v>25</v>
      </c>
      <c r="D9" s="6" t="s">
        <v>8088</v>
      </c>
      <c r="E9" s="1">
        <f t="shared" ref="E9:E26" ca="1" si="0">SUM(F9:AI9)</f>
        <v>2728359.2464437122</v>
      </c>
      <c r="F9" s="1">
        <f>'Planilha Padrão'!O141</f>
        <v>0</v>
      </c>
      <c r="G9" s="1">
        <f>'Planilha Padrão'!P141</f>
        <v>0</v>
      </c>
      <c r="H9" s="1">
        <f>'Planilha Padrão'!Q141</f>
        <v>0</v>
      </c>
      <c r="I9" s="1">
        <f>'Planilha Padrão'!R141</f>
        <v>0</v>
      </c>
      <c r="J9" s="1">
        <f>'Planilha Padrão'!S141</f>
        <v>0</v>
      </c>
      <c r="K9" s="1">
        <f>'Planilha Padrão'!T141</f>
        <v>0</v>
      </c>
      <c r="L9" s="1">
        <f>'Planilha Padrão'!U141</f>
        <v>0</v>
      </c>
      <c r="M9" s="1">
        <f>'Planilha Padrão'!V141</f>
        <v>0</v>
      </c>
      <c r="N9" s="1">
        <f>'Planilha Padrão'!W141</f>
        <v>0</v>
      </c>
      <c r="O9" s="1">
        <f>'Planilha Padrão'!X141</f>
        <v>0</v>
      </c>
      <c r="P9" s="1">
        <f ca="1">'Planilha Padrão'!Y141</f>
        <v>889436.95722928364</v>
      </c>
      <c r="Q9" s="1">
        <f ca="1">'Planilha Padrão'!Z141</f>
        <v>252550.70079628623</v>
      </c>
      <c r="R9" s="1">
        <f ca="1">'Planilha Padrão'!AA141</f>
        <v>222191.96519628621</v>
      </c>
      <c r="S9" s="1">
        <f ca="1">'Planilha Padrão'!AB141</f>
        <v>0</v>
      </c>
      <c r="T9" s="1">
        <f ca="1">'Planilha Padrão'!AC141</f>
        <v>0</v>
      </c>
      <c r="U9" s="1">
        <f ca="1">'Planilha Padrão'!AD141</f>
        <v>0</v>
      </c>
      <c r="V9" s="1">
        <f ca="1">'Planilha Padrão'!AE141</f>
        <v>0</v>
      </c>
      <c r="W9" s="1">
        <f ca="1">'Planilha Padrão'!AF141</f>
        <v>0</v>
      </c>
      <c r="X9" s="1">
        <f ca="1">'Planilha Padrão'!AG141</f>
        <v>0</v>
      </c>
      <c r="Y9" s="1">
        <f ca="1">'Planilha Padrão'!AH141</f>
        <v>0</v>
      </c>
      <c r="Z9" s="1">
        <f ca="1">'Planilha Padrão'!AI141</f>
        <v>889436.95722928364</v>
      </c>
      <c r="AA9" s="1">
        <f ca="1">'Planilha Padrão'!AJ141</f>
        <v>252550.70079628623</v>
      </c>
      <c r="AB9" s="1">
        <f ca="1">'Planilha Padrão'!AK141</f>
        <v>222191.96519628621</v>
      </c>
      <c r="AC9" s="1">
        <f ca="1">'Planilha Padrão'!AL141</f>
        <v>0</v>
      </c>
      <c r="AD9" s="1">
        <f ca="1">'Planilha Padrão'!AM141</f>
        <v>0</v>
      </c>
      <c r="AE9" s="1">
        <f ca="1">'Planilha Padrão'!AN141</f>
        <v>0</v>
      </c>
      <c r="AF9" s="1">
        <f ca="1">'Planilha Padrão'!AO141</f>
        <v>0</v>
      </c>
      <c r="AG9" s="1">
        <f ca="1">'Planilha Padrão'!AP141</f>
        <v>0</v>
      </c>
      <c r="AH9" s="1">
        <f ca="1">'Planilha Padrão'!AQ141</f>
        <v>0</v>
      </c>
      <c r="AI9" s="1">
        <f ca="1">'Planilha Padrão'!AR141</f>
        <v>0</v>
      </c>
    </row>
    <row r="10" spans="2:36" ht="15.75">
      <c r="D10" s="7" t="s">
        <v>8089</v>
      </c>
      <c r="E10" s="8">
        <f t="shared" si="0"/>
        <v>0</v>
      </c>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row>
    <row r="11" spans="2:36">
      <c r="D11" s="9" t="s">
        <v>8090</v>
      </c>
      <c r="E11" s="10">
        <f t="shared" si="0"/>
        <v>0</v>
      </c>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row>
    <row r="12" spans="2:36">
      <c r="B12" s="3">
        <v>2</v>
      </c>
      <c r="D12" s="11" t="s">
        <v>8091</v>
      </c>
      <c r="E12" s="12">
        <f t="shared" si="0"/>
        <v>2678014.0034275334</v>
      </c>
      <c r="F12" s="1">
        <f>'[5]Transf OPER'!F28*1000</f>
        <v>178534.26689516887</v>
      </c>
      <c r="G12" s="1">
        <f>'[5]Transf OPER'!G28*1000</f>
        <v>0</v>
      </c>
      <c r="H12" s="1">
        <f>'[5]Transf OPER'!H28*1000</f>
        <v>178534.26689516887</v>
      </c>
      <c r="I12" s="1">
        <f>'[5]Transf OPER'!I28*1000</f>
        <v>0</v>
      </c>
      <c r="J12" s="1">
        <f>'[5]Transf OPER'!J28*1000</f>
        <v>178534.26689516887</v>
      </c>
      <c r="K12" s="1">
        <f>'[5]Transf OPER'!K28*1000</f>
        <v>0</v>
      </c>
      <c r="L12" s="1">
        <f>'[5]Transf OPER'!L28*1000</f>
        <v>178534.26689516887</v>
      </c>
      <c r="M12" s="1">
        <f>'[5]Transf OPER'!M28*1000</f>
        <v>0</v>
      </c>
      <c r="N12" s="1">
        <f>'[5]Transf OPER'!N28*1000</f>
        <v>178534.26689516887</v>
      </c>
      <c r="O12" s="1">
        <f>'[5]Transf OPER'!O28*1000</f>
        <v>0</v>
      </c>
      <c r="P12" s="1">
        <f>'[5]Transf OPER'!P28*1000</f>
        <v>178534.26689516887</v>
      </c>
      <c r="Q12" s="1">
        <f>'[5]Transf OPER'!Q28*1000</f>
        <v>0</v>
      </c>
      <c r="R12" s="1">
        <f>'[5]Transf OPER'!R28*1000</f>
        <v>178534.26689516887</v>
      </c>
      <c r="S12" s="1">
        <f>'[5]Transf OPER'!S28*1000</f>
        <v>0</v>
      </c>
      <c r="T12" s="1">
        <f>'[5]Transf OPER'!T28*1000</f>
        <v>178534.26689516887</v>
      </c>
      <c r="U12" s="1">
        <f>'[5]Transf OPER'!U28*1000</f>
        <v>0</v>
      </c>
      <c r="V12" s="1">
        <f>'[5]Transf OPER'!V28*1000</f>
        <v>178534.26689516887</v>
      </c>
      <c r="W12" s="1">
        <f>'[5]Transf OPER'!W28*1000</f>
        <v>0</v>
      </c>
      <c r="X12" s="1">
        <f>'[5]Transf OPER'!X28*1000</f>
        <v>178534.26689516887</v>
      </c>
      <c r="Y12" s="1">
        <f>'[5]Transf OPER'!Y28*1000</f>
        <v>0</v>
      </c>
      <c r="Z12" s="1">
        <f>'[5]Transf OPER'!Z28*1000</f>
        <v>178534.26689516887</v>
      </c>
      <c r="AA12" s="1">
        <f>'[5]Transf OPER'!AA28*1000</f>
        <v>0</v>
      </c>
      <c r="AB12" s="1">
        <f>'[5]Transf OPER'!AB28*1000</f>
        <v>178534.26689516887</v>
      </c>
      <c r="AC12" s="1">
        <f>'[5]Transf OPER'!AC28*1000</f>
        <v>0</v>
      </c>
      <c r="AD12" s="1">
        <f>'[5]Transf OPER'!AD28*1000</f>
        <v>178534.26689516887</v>
      </c>
      <c r="AE12" s="1">
        <f>'[5]Transf OPER'!AE28*1000</f>
        <v>0</v>
      </c>
      <c r="AF12" s="1">
        <f>'[5]Transf OPER'!AF28*1000</f>
        <v>178534.26689516887</v>
      </c>
      <c r="AG12" s="1">
        <f>'[5]Transf OPER'!AG28*1000</f>
        <v>0</v>
      </c>
      <c r="AH12" s="1">
        <f>'[5]Transf OPER'!AH28*1000</f>
        <v>178534.26689516887</v>
      </c>
      <c r="AI12" s="1">
        <f>'[5]Transf OPER'!AI28*1000</f>
        <v>0</v>
      </c>
    </row>
    <row r="13" spans="2:36">
      <c r="B13" s="3">
        <v>5</v>
      </c>
      <c r="D13" s="11" t="s">
        <v>8092</v>
      </c>
      <c r="E13" s="12">
        <f t="shared" si="0"/>
        <v>6921636.8321174998</v>
      </c>
      <c r="F13" s="1">
        <f>'[5]Transf OPER'!F29*1000</f>
        <v>1153606.13868625</v>
      </c>
      <c r="G13" s="1">
        <f>'[5]Transf OPER'!G29*1000</f>
        <v>0</v>
      </c>
      <c r="H13" s="1">
        <f>'[5]Transf OPER'!H29*1000</f>
        <v>0</v>
      </c>
      <c r="I13" s="1">
        <f>'[5]Transf OPER'!I29*1000</f>
        <v>0</v>
      </c>
      <c r="J13" s="1">
        <f>'[5]Transf OPER'!J29*1000</f>
        <v>0</v>
      </c>
      <c r="K13" s="1">
        <f>'[5]Transf OPER'!K29*1000</f>
        <v>1153606.13868625</v>
      </c>
      <c r="L13" s="1">
        <f>'[5]Transf OPER'!L29*1000</f>
        <v>0</v>
      </c>
      <c r="M13" s="1">
        <f>'[5]Transf OPER'!M29*1000</f>
        <v>0</v>
      </c>
      <c r="N13" s="1">
        <f>'[5]Transf OPER'!N29*1000</f>
        <v>0</v>
      </c>
      <c r="O13" s="1">
        <f>'[5]Transf OPER'!O29*1000</f>
        <v>0</v>
      </c>
      <c r="P13" s="1">
        <f>'[5]Transf OPER'!P29*1000</f>
        <v>1153606.13868625</v>
      </c>
      <c r="Q13" s="1">
        <f>'[5]Transf OPER'!Q29*1000</f>
        <v>0</v>
      </c>
      <c r="R13" s="1">
        <f>'[5]Transf OPER'!R29*1000</f>
        <v>0</v>
      </c>
      <c r="S13" s="1">
        <f>'[5]Transf OPER'!S29*1000</f>
        <v>0</v>
      </c>
      <c r="T13" s="1">
        <f>'[5]Transf OPER'!T29*1000</f>
        <v>0</v>
      </c>
      <c r="U13" s="1">
        <f>'[5]Transf OPER'!U29*1000</f>
        <v>1153606.13868625</v>
      </c>
      <c r="V13" s="1">
        <f>'[5]Transf OPER'!V29*1000</f>
        <v>0</v>
      </c>
      <c r="W13" s="1">
        <f>'[5]Transf OPER'!W29*1000</f>
        <v>0</v>
      </c>
      <c r="X13" s="1">
        <f>'[5]Transf OPER'!X29*1000</f>
        <v>0</v>
      </c>
      <c r="Y13" s="1">
        <f>'[5]Transf OPER'!Y29*1000</f>
        <v>0</v>
      </c>
      <c r="Z13" s="1">
        <f>'[5]Transf OPER'!Z29*1000</f>
        <v>1153606.13868625</v>
      </c>
      <c r="AA13" s="1">
        <f>'[5]Transf OPER'!AA29*1000</f>
        <v>0</v>
      </c>
      <c r="AB13" s="1">
        <f>'[5]Transf OPER'!AB29*1000</f>
        <v>0</v>
      </c>
      <c r="AC13" s="1">
        <f>'[5]Transf OPER'!AC29*1000</f>
        <v>0</v>
      </c>
      <c r="AD13" s="1">
        <f>'[5]Transf OPER'!AD29*1000</f>
        <v>0</v>
      </c>
      <c r="AE13" s="1">
        <f>'[5]Transf OPER'!AE29*1000</f>
        <v>1153606.13868625</v>
      </c>
      <c r="AF13" s="1">
        <f>'[5]Transf OPER'!AF29*1000</f>
        <v>0</v>
      </c>
      <c r="AG13" s="1">
        <f>'[5]Transf OPER'!AG29*1000</f>
        <v>0</v>
      </c>
      <c r="AH13" s="1">
        <f>'[5]Transf OPER'!AH29*1000</f>
        <v>0</v>
      </c>
      <c r="AI13" s="1">
        <f>'[5]Transf OPER'!AI29*1000</f>
        <v>0</v>
      </c>
    </row>
    <row r="14" spans="2:36">
      <c r="B14" s="3">
        <v>10</v>
      </c>
      <c r="D14" s="11" t="s">
        <v>8093</v>
      </c>
      <c r="E14" s="12">
        <f t="shared" si="0"/>
        <v>4163393.65149805</v>
      </c>
      <c r="F14" s="1">
        <f>'[5]Transf OPER'!F30*1000</f>
        <v>1387797.8838326833</v>
      </c>
      <c r="G14" s="1">
        <f>'[5]Transf OPER'!G30*1000</f>
        <v>0</v>
      </c>
      <c r="H14" s="1">
        <f>'[5]Transf OPER'!H30*1000</f>
        <v>0</v>
      </c>
      <c r="I14" s="1">
        <f>'[5]Transf OPER'!I30*1000</f>
        <v>0</v>
      </c>
      <c r="J14" s="1">
        <f>'[5]Transf OPER'!J30*1000</f>
        <v>0</v>
      </c>
      <c r="K14" s="1">
        <f>'[5]Transf OPER'!K30*1000</f>
        <v>0</v>
      </c>
      <c r="L14" s="1">
        <f>'[5]Transf OPER'!L30*1000</f>
        <v>0</v>
      </c>
      <c r="M14" s="1">
        <f>'[5]Transf OPER'!M30*1000</f>
        <v>0</v>
      </c>
      <c r="N14" s="1">
        <f>'[5]Transf OPER'!N30*1000</f>
        <v>0</v>
      </c>
      <c r="O14" s="1">
        <f>'[5]Transf OPER'!O30*1000</f>
        <v>0</v>
      </c>
      <c r="P14" s="1">
        <f>'[5]Transf OPER'!P30*1000</f>
        <v>1387797.8838326833</v>
      </c>
      <c r="Q14" s="1">
        <f>'[5]Transf OPER'!Q30*1000</f>
        <v>0</v>
      </c>
      <c r="R14" s="1">
        <f>'[5]Transf OPER'!R30*1000</f>
        <v>0</v>
      </c>
      <c r="S14" s="1">
        <f>'[5]Transf OPER'!S30*1000</f>
        <v>0</v>
      </c>
      <c r="T14" s="1">
        <f>'[5]Transf OPER'!T30*1000</f>
        <v>0</v>
      </c>
      <c r="U14" s="1">
        <f>'[5]Transf OPER'!U30*1000</f>
        <v>0</v>
      </c>
      <c r="V14" s="1">
        <f>'[5]Transf OPER'!V30*1000</f>
        <v>0</v>
      </c>
      <c r="W14" s="1">
        <f>'[5]Transf OPER'!W30*1000</f>
        <v>0</v>
      </c>
      <c r="X14" s="1">
        <f>'[5]Transf OPER'!X30*1000</f>
        <v>0</v>
      </c>
      <c r="Y14" s="1">
        <f>'[5]Transf OPER'!Y30*1000</f>
        <v>0</v>
      </c>
      <c r="Z14" s="1">
        <f>'[5]Transf OPER'!Z30*1000</f>
        <v>1387797.8838326833</v>
      </c>
      <c r="AA14" s="1">
        <f>'[5]Transf OPER'!AA30*1000</f>
        <v>0</v>
      </c>
      <c r="AB14" s="1">
        <f>'[5]Transf OPER'!AB30*1000</f>
        <v>0</v>
      </c>
      <c r="AC14" s="1">
        <f>'[5]Transf OPER'!AC30*1000</f>
        <v>0</v>
      </c>
      <c r="AD14" s="1">
        <f>'[5]Transf OPER'!AD30*1000</f>
        <v>0</v>
      </c>
      <c r="AE14" s="1">
        <f>'[5]Transf OPER'!AE30*1000</f>
        <v>0</v>
      </c>
      <c r="AF14" s="1">
        <f>'[5]Transf OPER'!AF30*1000</f>
        <v>0</v>
      </c>
      <c r="AG14" s="1">
        <f>'[5]Transf OPER'!AG30*1000</f>
        <v>0</v>
      </c>
      <c r="AH14" s="1">
        <f>'[5]Transf OPER'!AH30*1000</f>
        <v>0</v>
      </c>
      <c r="AI14" s="1">
        <f>'[5]Transf OPER'!AI30*1000</f>
        <v>0</v>
      </c>
    </row>
    <row r="15" spans="2:36">
      <c r="D15" s="9" t="s">
        <v>8094</v>
      </c>
      <c r="E15" s="10">
        <f t="shared" si="0"/>
        <v>0</v>
      </c>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row>
    <row r="16" spans="2:36">
      <c r="B16" s="3">
        <v>2</v>
      </c>
      <c r="D16" s="11" t="s">
        <v>8091</v>
      </c>
      <c r="E16" s="12">
        <f t="shared" si="0"/>
        <v>0</v>
      </c>
      <c r="F16" s="1">
        <f>'[5]Transf OPER'!F32*1000</f>
        <v>0</v>
      </c>
      <c r="G16" s="1">
        <f>'[5]Transf OPER'!G32*1000</f>
        <v>0</v>
      </c>
      <c r="H16" s="1">
        <f>'[5]Transf OPER'!H32*1000</f>
        <v>0</v>
      </c>
      <c r="I16" s="1">
        <f>'[5]Transf OPER'!I32*1000</f>
        <v>0</v>
      </c>
      <c r="J16" s="1">
        <f>'[5]Transf OPER'!J32*1000</f>
        <v>0</v>
      </c>
      <c r="K16" s="1">
        <f>'[5]Transf OPER'!K32*1000</f>
        <v>0</v>
      </c>
      <c r="L16" s="1">
        <f>'[5]Transf OPER'!L32*1000</f>
        <v>0</v>
      </c>
      <c r="M16" s="1">
        <f>'[5]Transf OPER'!M32*1000</f>
        <v>0</v>
      </c>
      <c r="N16" s="1">
        <f>'[5]Transf OPER'!N32*1000</f>
        <v>0</v>
      </c>
      <c r="O16" s="1">
        <f>'[5]Transf OPER'!O32*1000</f>
        <v>0</v>
      </c>
      <c r="P16" s="1">
        <f>'[5]Transf OPER'!P32*1000</f>
        <v>0</v>
      </c>
      <c r="Q16" s="1">
        <f>'[5]Transf OPER'!Q32*1000</f>
        <v>0</v>
      </c>
      <c r="R16" s="1">
        <f>'[5]Transf OPER'!R32*1000</f>
        <v>0</v>
      </c>
      <c r="S16" s="1">
        <f>'[5]Transf OPER'!S32*1000</f>
        <v>0</v>
      </c>
      <c r="T16" s="1">
        <f>'[5]Transf OPER'!T32*1000</f>
        <v>0</v>
      </c>
      <c r="U16" s="1">
        <f>'[5]Transf OPER'!U32*1000</f>
        <v>0</v>
      </c>
      <c r="V16" s="1">
        <f>'[5]Transf OPER'!V32*1000</f>
        <v>0</v>
      </c>
      <c r="W16" s="1">
        <f>'[5]Transf OPER'!W32*1000</f>
        <v>0</v>
      </c>
      <c r="X16" s="1">
        <f>'[5]Transf OPER'!X32*1000</f>
        <v>0</v>
      </c>
      <c r="Y16" s="1">
        <f>'[5]Transf OPER'!Y32*1000</f>
        <v>0</v>
      </c>
      <c r="Z16" s="1">
        <f>'[5]Transf OPER'!Z32*1000</f>
        <v>0</v>
      </c>
      <c r="AA16" s="1">
        <f>'[5]Transf OPER'!AA32*1000</f>
        <v>0</v>
      </c>
      <c r="AB16" s="1">
        <f>'[5]Transf OPER'!AB32*1000</f>
        <v>0</v>
      </c>
      <c r="AC16" s="1">
        <f>'[5]Transf OPER'!AC32*1000</f>
        <v>0</v>
      </c>
      <c r="AD16" s="1">
        <f>'[5]Transf OPER'!AD32*1000</f>
        <v>0</v>
      </c>
      <c r="AE16" s="1">
        <f>'[5]Transf OPER'!AE32*1000</f>
        <v>0</v>
      </c>
      <c r="AF16" s="1">
        <f>'[5]Transf OPER'!AF32*1000</f>
        <v>0</v>
      </c>
      <c r="AG16" s="1">
        <f>'[5]Transf OPER'!AG32*1000</f>
        <v>0</v>
      </c>
      <c r="AH16" s="1">
        <f>'[5]Transf OPER'!AH32*1000</f>
        <v>0</v>
      </c>
      <c r="AI16" s="1">
        <f>'[5]Transf OPER'!AI32*1000</f>
        <v>0</v>
      </c>
      <c r="AJ16" s="1">
        <f>'[5]Transf OPER'!AI32*1000</f>
        <v>0</v>
      </c>
    </row>
    <row r="17" spans="2:36">
      <c r="B17" s="3">
        <v>5</v>
      </c>
      <c r="D17" s="11" t="s">
        <v>8092</v>
      </c>
      <c r="E17" s="12">
        <f t="shared" si="0"/>
        <v>4185147.5767856697</v>
      </c>
      <c r="F17" s="1">
        <f>'[5]Transf OPER'!F33*1000</f>
        <v>697524.59613094502</v>
      </c>
      <c r="G17" s="1">
        <f>'[5]Transf OPER'!G33*1000</f>
        <v>0</v>
      </c>
      <c r="H17" s="1">
        <f>'[5]Transf OPER'!H33*1000</f>
        <v>0</v>
      </c>
      <c r="I17" s="1">
        <f>'[5]Transf OPER'!I33*1000</f>
        <v>0</v>
      </c>
      <c r="J17" s="1">
        <f>'[5]Transf OPER'!J33*1000</f>
        <v>0</v>
      </c>
      <c r="K17" s="1">
        <f>'[5]Transf OPER'!K33*1000</f>
        <v>697524.59613094502</v>
      </c>
      <c r="L17" s="1">
        <f>'[5]Transf OPER'!L33*1000</f>
        <v>0</v>
      </c>
      <c r="M17" s="1">
        <f>'[5]Transf OPER'!M33*1000</f>
        <v>0</v>
      </c>
      <c r="N17" s="1">
        <f>'[5]Transf OPER'!N33*1000</f>
        <v>0</v>
      </c>
      <c r="O17" s="1">
        <f>'[5]Transf OPER'!O33*1000</f>
        <v>0</v>
      </c>
      <c r="P17" s="1">
        <f>'[5]Transf OPER'!P33*1000</f>
        <v>697524.59613094502</v>
      </c>
      <c r="Q17" s="1">
        <f>'[5]Transf OPER'!Q33*1000</f>
        <v>0</v>
      </c>
      <c r="R17" s="1">
        <f>'[5]Transf OPER'!R33*1000</f>
        <v>0</v>
      </c>
      <c r="S17" s="1">
        <f>'[5]Transf OPER'!S33*1000</f>
        <v>0</v>
      </c>
      <c r="T17" s="1">
        <f>'[5]Transf OPER'!T33*1000</f>
        <v>0</v>
      </c>
      <c r="U17" s="1">
        <f>'[5]Transf OPER'!U33*1000</f>
        <v>697524.59613094502</v>
      </c>
      <c r="V17" s="1">
        <f>'[5]Transf OPER'!V33*1000</f>
        <v>0</v>
      </c>
      <c r="W17" s="1">
        <f>'[5]Transf OPER'!W33*1000</f>
        <v>0</v>
      </c>
      <c r="X17" s="1">
        <f>'[5]Transf OPER'!X33*1000</f>
        <v>0</v>
      </c>
      <c r="Y17" s="1">
        <f>'[5]Transf OPER'!Y33*1000</f>
        <v>0</v>
      </c>
      <c r="Z17" s="1">
        <f>'[5]Transf OPER'!Z33*1000</f>
        <v>697524.59613094502</v>
      </c>
      <c r="AA17" s="1">
        <f>'[5]Transf OPER'!AA33*1000</f>
        <v>0</v>
      </c>
      <c r="AB17" s="1">
        <f>'[5]Transf OPER'!AB33*1000</f>
        <v>0</v>
      </c>
      <c r="AC17" s="1">
        <f>'[5]Transf OPER'!AC33*1000</f>
        <v>0</v>
      </c>
      <c r="AD17" s="1">
        <f>'[5]Transf OPER'!AD33*1000</f>
        <v>0</v>
      </c>
      <c r="AE17" s="1">
        <f>'[5]Transf OPER'!AE33*1000</f>
        <v>697524.59613094502</v>
      </c>
      <c r="AF17" s="1">
        <f>'[5]Transf OPER'!AF33*1000</f>
        <v>0</v>
      </c>
      <c r="AG17" s="1">
        <f>'[5]Transf OPER'!AG33*1000</f>
        <v>0</v>
      </c>
      <c r="AH17" s="1">
        <f>'[5]Transf OPER'!AH33*1000</f>
        <v>0</v>
      </c>
      <c r="AI17" s="1">
        <f>'[5]Transf OPER'!AI33*1000</f>
        <v>0</v>
      </c>
      <c r="AJ17" s="1">
        <f>'[5]Transf OPER'!AI33*1000</f>
        <v>0</v>
      </c>
    </row>
    <row r="18" spans="2:36">
      <c r="B18" s="3">
        <v>10</v>
      </c>
      <c r="D18" s="11" t="s">
        <v>8093</v>
      </c>
      <c r="E18" s="12">
        <f t="shared" si="0"/>
        <v>2598681.543337584</v>
      </c>
      <c r="F18" s="1">
        <f>'[5]Transf OPER'!F34*1000</f>
        <v>866227.18111252796</v>
      </c>
      <c r="G18" s="1">
        <f>'[5]Transf OPER'!G34*1000</f>
        <v>0</v>
      </c>
      <c r="H18" s="1">
        <f>'[5]Transf OPER'!H34*1000</f>
        <v>0</v>
      </c>
      <c r="I18" s="1">
        <f>'[5]Transf OPER'!I34*1000</f>
        <v>0</v>
      </c>
      <c r="J18" s="1">
        <f>'[5]Transf OPER'!J34*1000</f>
        <v>0</v>
      </c>
      <c r="K18" s="1">
        <f>'[5]Transf OPER'!K34*1000</f>
        <v>0</v>
      </c>
      <c r="L18" s="1">
        <f>'[5]Transf OPER'!L34*1000</f>
        <v>0</v>
      </c>
      <c r="M18" s="1">
        <f>'[5]Transf OPER'!M34*1000</f>
        <v>0</v>
      </c>
      <c r="N18" s="1">
        <f>'[5]Transf OPER'!N34*1000</f>
        <v>0</v>
      </c>
      <c r="O18" s="1">
        <f>'[5]Transf OPER'!O34*1000</f>
        <v>0</v>
      </c>
      <c r="P18" s="1">
        <f>'[5]Transf OPER'!P34*1000</f>
        <v>866227.18111252796</v>
      </c>
      <c r="Q18" s="1">
        <f>'[5]Transf OPER'!Q34*1000</f>
        <v>0</v>
      </c>
      <c r="R18" s="1">
        <f>'[5]Transf OPER'!R34*1000</f>
        <v>0</v>
      </c>
      <c r="S18" s="1">
        <f>'[5]Transf OPER'!S34*1000</f>
        <v>0</v>
      </c>
      <c r="T18" s="1">
        <f>'[5]Transf OPER'!T34*1000</f>
        <v>0</v>
      </c>
      <c r="U18" s="1">
        <f>'[5]Transf OPER'!U34*1000</f>
        <v>0</v>
      </c>
      <c r="V18" s="1">
        <f>'[5]Transf OPER'!V34*1000</f>
        <v>0</v>
      </c>
      <c r="W18" s="1">
        <f>'[5]Transf OPER'!W34*1000</f>
        <v>0</v>
      </c>
      <c r="X18" s="1">
        <f>'[5]Transf OPER'!X34*1000</f>
        <v>0</v>
      </c>
      <c r="Y18" s="1">
        <f>'[5]Transf OPER'!Y34*1000</f>
        <v>0</v>
      </c>
      <c r="Z18" s="1">
        <f>'[5]Transf OPER'!Z34*1000</f>
        <v>866227.18111252796</v>
      </c>
      <c r="AA18" s="1">
        <f>'[5]Transf OPER'!AA34*1000</f>
        <v>0</v>
      </c>
      <c r="AB18" s="1">
        <f>'[5]Transf OPER'!AB34*1000</f>
        <v>0</v>
      </c>
      <c r="AC18" s="1">
        <f>'[5]Transf OPER'!AC34*1000</f>
        <v>0</v>
      </c>
      <c r="AD18" s="1">
        <f>'[5]Transf OPER'!AD34*1000</f>
        <v>0</v>
      </c>
      <c r="AE18" s="1">
        <f>'[5]Transf OPER'!AE34*1000</f>
        <v>0</v>
      </c>
      <c r="AF18" s="1">
        <f>'[5]Transf OPER'!AF34*1000</f>
        <v>0</v>
      </c>
      <c r="AG18" s="1">
        <f>'[5]Transf OPER'!AG34*1000</f>
        <v>0</v>
      </c>
      <c r="AH18" s="1">
        <f>'[5]Transf OPER'!AH34*1000</f>
        <v>0</v>
      </c>
      <c r="AI18" s="1">
        <f>'[5]Transf OPER'!AI34*1000</f>
        <v>0</v>
      </c>
      <c r="AJ18" s="1">
        <f>'[5]Transf OPER'!AI34*1000</f>
        <v>0</v>
      </c>
    </row>
    <row r="19" spans="2:36">
      <c r="D19" s="9" t="s">
        <v>8095</v>
      </c>
      <c r="E19" s="10">
        <f t="shared" si="0"/>
        <v>0</v>
      </c>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row>
    <row r="20" spans="2:36">
      <c r="B20" s="3">
        <v>2</v>
      </c>
      <c r="D20" s="11" t="s">
        <v>8091</v>
      </c>
      <c r="E20" s="12">
        <f t="shared" si="0"/>
        <v>296101.68299999996</v>
      </c>
      <c r="F20" s="1">
        <f>'[5]Transf OPER'!F36*1000</f>
        <v>19740.1122</v>
      </c>
      <c r="G20" s="1">
        <f>'[5]Transf OPER'!G36*1000</f>
        <v>0</v>
      </c>
      <c r="H20" s="1">
        <f>'[5]Transf OPER'!H36*1000</f>
        <v>19740.1122</v>
      </c>
      <c r="I20" s="1">
        <f>'[5]Transf OPER'!I36*1000</f>
        <v>0</v>
      </c>
      <c r="J20" s="1">
        <f>'[5]Transf OPER'!J36*1000</f>
        <v>19740.1122</v>
      </c>
      <c r="K20" s="1">
        <f>'[5]Transf OPER'!K36*1000</f>
        <v>0</v>
      </c>
      <c r="L20" s="1">
        <f>'[5]Transf OPER'!L36*1000</f>
        <v>19740.1122</v>
      </c>
      <c r="M20" s="1">
        <f>'[5]Transf OPER'!M36*1000</f>
        <v>0</v>
      </c>
      <c r="N20" s="1">
        <f>'[5]Transf OPER'!N36*1000</f>
        <v>19740.1122</v>
      </c>
      <c r="O20" s="1">
        <f>'[5]Transf OPER'!O36*1000</f>
        <v>0</v>
      </c>
      <c r="P20" s="1">
        <f>'[5]Transf OPER'!P36*1000</f>
        <v>19740.1122</v>
      </c>
      <c r="Q20" s="1">
        <f>'[5]Transf OPER'!Q36*1000</f>
        <v>0</v>
      </c>
      <c r="R20" s="1">
        <f>'[5]Transf OPER'!R36*1000</f>
        <v>19740.1122</v>
      </c>
      <c r="S20" s="1">
        <f>'[5]Transf OPER'!S36*1000</f>
        <v>0</v>
      </c>
      <c r="T20" s="1">
        <f>'[5]Transf OPER'!T36*1000</f>
        <v>19740.1122</v>
      </c>
      <c r="U20" s="1">
        <f>'[5]Transf OPER'!U36*1000</f>
        <v>0</v>
      </c>
      <c r="V20" s="1">
        <f>'[5]Transf OPER'!V36*1000</f>
        <v>19740.1122</v>
      </c>
      <c r="W20" s="1">
        <f>'[5]Transf OPER'!W36*1000</f>
        <v>0</v>
      </c>
      <c r="X20" s="1">
        <f>'[5]Transf OPER'!X36*1000</f>
        <v>19740.1122</v>
      </c>
      <c r="Y20" s="1">
        <f>'[5]Transf OPER'!Y36*1000</f>
        <v>0</v>
      </c>
      <c r="Z20" s="1">
        <f>'[5]Transf OPER'!Z36*1000</f>
        <v>19740.1122</v>
      </c>
      <c r="AA20" s="1">
        <f>'[5]Transf OPER'!AA36*1000</f>
        <v>0</v>
      </c>
      <c r="AB20" s="1">
        <f>'[5]Transf OPER'!AB36*1000</f>
        <v>19740.1122</v>
      </c>
      <c r="AC20" s="1">
        <f>'[5]Transf OPER'!AC36*1000</f>
        <v>0</v>
      </c>
      <c r="AD20" s="1">
        <f>'[5]Transf OPER'!AD36*1000</f>
        <v>19740.1122</v>
      </c>
      <c r="AE20" s="1">
        <f>'[5]Transf OPER'!AE36*1000</f>
        <v>0</v>
      </c>
      <c r="AF20" s="1">
        <f>'[5]Transf OPER'!AF36*1000</f>
        <v>19740.1122</v>
      </c>
      <c r="AG20" s="1">
        <f>'[5]Transf OPER'!AG36*1000</f>
        <v>0</v>
      </c>
      <c r="AH20" s="1">
        <f>'[5]Transf OPER'!AH36*1000</f>
        <v>19740.1122</v>
      </c>
      <c r="AI20" s="1">
        <f>'[5]Transf OPER'!AI36*1000</f>
        <v>0</v>
      </c>
      <c r="AJ20" s="1">
        <f>'[5]Transf OPER'!AI36*1000</f>
        <v>0</v>
      </c>
    </row>
    <row r="21" spans="2:36">
      <c r="B21" s="3">
        <v>5</v>
      </c>
      <c r="D21" s="11" t="s">
        <v>8092</v>
      </c>
      <c r="E21" s="12">
        <f t="shared" si="0"/>
        <v>0</v>
      </c>
      <c r="F21" s="1">
        <f>'[5]Transf OPER'!F37*1000</f>
        <v>0</v>
      </c>
      <c r="G21" s="1">
        <f>'[5]Transf OPER'!G37*1000</f>
        <v>0</v>
      </c>
      <c r="H21" s="1">
        <f>'[5]Transf OPER'!H37*1000</f>
        <v>0</v>
      </c>
      <c r="I21" s="1">
        <f>'[5]Transf OPER'!I37*1000</f>
        <v>0</v>
      </c>
      <c r="J21" s="1">
        <f>'[5]Transf OPER'!J37*1000</f>
        <v>0</v>
      </c>
      <c r="K21" s="1">
        <f>'[5]Transf OPER'!K37*1000</f>
        <v>0</v>
      </c>
      <c r="L21" s="1">
        <f>'[5]Transf OPER'!L37*1000</f>
        <v>0</v>
      </c>
      <c r="M21" s="1">
        <f>'[5]Transf OPER'!M37*1000</f>
        <v>0</v>
      </c>
      <c r="N21" s="1">
        <f>'[5]Transf OPER'!N37*1000</f>
        <v>0</v>
      </c>
      <c r="O21" s="1">
        <f>'[5]Transf OPER'!O37*1000</f>
        <v>0</v>
      </c>
      <c r="P21" s="1">
        <f>'[5]Transf OPER'!P37*1000</f>
        <v>0</v>
      </c>
      <c r="Q21" s="1">
        <f>'[5]Transf OPER'!Q37*1000</f>
        <v>0</v>
      </c>
      <c r="R21" s="1">
        <f>'[5]Transf OPER'!R37*1000</f>
        <v>0</v>
      </c>
      <c r="S21" s="1">
        <f>'[5]Transf OPER'!S37*1000</f>
        <v>0</v>
      </c>
      <c r="T21" s="1">
        <f>'[5]Transf OPER'!T37*1000</f>
        <v>0</v>
      </c>
      <c r="U21" s="1">
        <f>'[5]Transf OPER'!U37*1000</f>
        <v>0</v>
      </c>
      <c r="V21" s="1">
        <f>'[5]Transf OPER'!V37*1000</f>
        <v>0</v>
      </c>
      <c r="W21" s="1">
        <f>'[5]Transf OPER'!W37*1000</f>
        <v>0</v>
      </c>
      <c r="X21" s="1">
        <f>'[5]Transf OPER'!X37*1000</f>
        <v>0</v>
      </c>
      <c r="Y21" s="1">
        <f>'[5]Transf OPER'!Y37*1000</f>
        <v>0</v>
      </c>
      <c r="Z21" s="1">
        <f>'[5]Transf OPER'!Z37*1000</f>
        <v>0</v>
      </c>
      <c r="AA21" s="1">
        <f>'[5]Transf OPER'!AA37*1000</f>
        <v>0</v>
      </c>
      <c r="AB21" s="1">
        <f>'[5]Transf OPER'!AB37*1000</f>
        <v>0</v>
      </c>
      <c r="AC21" s="1">
        <f>'[5]Transf OPER'!AC37*1000</f>
        <v>0</v>
      </c>
      <c r="AD21" s="1">
        <f>'[5]Transf OPER'!AD37*1000</f>
        <v>0</v>
      </c>
      <c r="AE21" s="1">
        <f>'[5]Transf OPER'!AE37*1000</f>
        <v>0</v>
      </c>
      <c r="AF21" s="1">
        <f>'[5]Transf OPER'!AF37*1000</f>
        <v>0</v>
      </c>
      <c r="AG21" s="1">
        <f>'[5]Transf OPER'!AG37*1000</f>
        <v>0</v>
      </c>
      <c r="AH21" s="1">
        <f>'[5]Transf OPER'!AH37*1000</f>
        <v>0</v>
      </c>
      <c r="AI21" s="1">
        <f>'[5]Transf OPER'!AI37*1000</f>
        <v>0</v>
      </c>
      <c r="AJ21" s="1">
        <f>'[5]Transf OPER'!AI37*1000</f>
        <v>0</v>
      </c>
    </row>
    <row r="22" spans="2:36">
      <c r="B22" s="3">
        <v>10</v>
      </c>
      <c r="D22" s="11" t="s">
        <v>8093</v>
      </c>
      <c r="E22" s="12">
        <f t="shared" si="0"/>
        <v>5132429.1719999993</v>
      </c>
      <c r="F22" s="1">
        <f>'[5]Transf OPER'!F38*1000</f>
        <v>1710809.7239999997</v>
      </c>
      <c r="G22" s="1">
        <f>'[5]Transf OPER'!G38*1000</f>
        <v>0</v>
      </c>
      <c r="H22" s="1">
        <f>'[5]Transf OPER'!H38*1000</f>
        <v>0</v>
      </c>
      <c r="I22" s="1">
        <f>'[5]Transf OPER'!I38*1000</f>
        <v>0</v>
      </c>
      <c r="J22" s="1">
        <f>'[5]Transf OPER'!J38*1000</f>
        <v>0</v>
      </c>
      <c r="K22" s="1">
        <f>'[5]Transf OPER'!K38*1000</f>
        <v>0</v>
      </c>
      <c r="L22" s="1">
        <f>'[5]Transf OPER'!L38*1000</f>
        <v>0</v>
      </c>
      <c r="M22" s="1">
        <f>'[5]Transf OPER'!M38*1000</f>
        <v>0</v>
      </c>
      <c r="N22" s="1">
        <f>'[5]Transf OPER'!N38*1000</f>
        <v>0</v>
      </c>
      <c r="O22" s="1">
        <f>'[5]Transf OPER'!O38*1000</f>
        <v>0</v>
      </c>
      <c r="P22" s="1">
        <f>'[5]Transf OPER'!P38*1000</f>
        <v>1710809.7239999997</v>
      </c>
      <c r="Q22" s="1">
        <f>'[5]Transf OPER'!Q38*1000</f>
        <v>0</v>
      </c>
      <c r="R22" s="1">
        <f>'[5]Transf OPER'!R38*1000</f>
        <v>0</v>
      </c>
      <c r="S22" s="1">
        <f>'[5]Transf OPER'!S38*1000</f>
        <v>0</v>
      </c>
      <c r="T22" s="1">
        <f>'[5]Transf OPER'!T38*1000</f>
        <v>0</v>
      </c>
      <c r="U22" s="1">
        <f>'[5]Transf OPER'!U38*1000</f>
        <v>0</v>
      </c>
      <c r="V22" s="1">
        <f>'[5]Transf OPER'!V38*1000</f>
        <v>0</v>
      </c>
      <c r="W22" s="1">
        <f>'[5]Transf OPER'!W38*1000</f>
        <v>0</v>
      </c>
      <c r="X22" s="1">
        <f>'[5]Transf OPER'!X38*1000</f>
        <v>0</v>
      </c>
      <c r="Y22" s="1">
        <f>'[5]Transf OPER'!Y38*1000</f>
        <v>0</v>
      </c>
      <c r="Z22" s="1">
        <f>'[5]Transf OPER'!Z38*1000</f>
        <v>1710809.7239999997</v>
      </c>
      <c r="AA22" s="1">
        <f>'[5]Transf OPER'!AA38*1000</f>
        <v>0</v>
      </c>
      <c r="AB22" s="1">
        <f>'[5]Transf OPER'!AB38*1000</f>
        <v>0</v>
      </c>
      <c r="AC22" s="1">
        <f>'[5]Transf OPER'!AC38*1000</f>
        <v>0</v>
      </c>
      <c r="AD22" s="1">
        <f>'[5]Transf OPER'!AD38*1000</f>
        <v>0</v>
      </c>
      <c r="AE22" s="1">
        <f>'[5]Transf OPER'!AE38*1000</f>
        <v>0</v>
      </c>
      <c r="AF22" s="1">
        <f>'[5]Transf OPER'!AF38*1000</f>
        <v>0</v>
      </c>
      <c r="AG22" s="1">
        <f>'[5]Transf OPER'!AG38*1000</f>
        <v>0</v>
      </c>
      <c r="AH22" s="1">
        <f>'[5]Transf OPER'!AH38*1000</f>
        <v>0</v>
      </c>
      <c r="AI22" s="1">
        <f>'[5]Transf OPER'!AI38*1000</f>
        <v>0</v>
      </c>
      <c r="AJ22" s="1">
        <f>'[5]Transf OPER'!AI38*1000</f>
        <v>0</v>
      </c>
    </row>
    <row r="23" spans="2:36" ht="15.75">
      <c r="D23" s="4" t="s">
        <v>8096</v>
      </c>
      <c r="E23" s="13">
        <f t="shared" si="0"/>
        <v>0</v>
      </c>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row>
    <row r="24" spans="2:36">
      <c r="B24" s="3">
        <v>25</v>
      </c>
      <c r="D24" s="6" t="s">
        <v>7960</v>
      </c>
      <c r="E24" s="14">
        <f t="shared" si="0"/>
        <v>12247372.64239933</v>
      </c>
      <c r="F24" s="1">
        <f>Plantel!Q239</f>
        <v>9199602.0341032818</v>
      </c>
      <c r="G24" s="1">
        <f>Plantel!R239</f>
        <v>0</v>
      </c>
      <c r="H24" s="1">
        <f>Plantel!S239</f>
        <v>0</v>
      </c>
      <c r="I24" s="1">
        <f>Plantel!T239</f>
        <v>0</v>
      </c>
      <c r="J24" s="1">
        <f>Plantel!U239</f>
        <v>5399.5404522916924</v>
      </c>
      <c r="K24" s="1">
        <f>Plantel!V239</f>
        <v>0</v>
      </c>
      <c r="L24" s="1">
        <f>Plantel!W239</f>
        <v>79103.267626073284</v>
      </c>
      <c r="M24" s="1">
        <f>Plantel!X239</f>
        <v>0</v>
      </c>
      <c r="N24" s="1">
        <f>Plantel!Y239</f>
        <v>0</v>
      </c>
      <c r="O24" s="1">
        <f>Plantel!Z239</f>
        <v>10799.080904583381</v>
      </c>
      <c r="P24" s="1">
        <f>Plantel!AA239</f>
        <v>188983.91583020927</v>
      </c>
      <c r="Q24" s="1">
        <f>Plantel!AB239</f>
        <v>299674.4951021889</v>
      </c>
      <c r="R24" s="1">
        <f>Plantel!AC239</f>
        <v>0</v>
      </c>
      <c r="S24" s="1">
        <f>Plantel!AD239</f>
        <v>161986.21356875074</v>
      </c>
      <c r="T24" s="1">
        <f>Plantel!AE239</f>
        <v>29697.472487604311</v>
      </c>
      <c r="U24" s="1">
        <f>Plantel!AF239</f>
        <v>1484873.6243802155</v>
      </c>
      <c r="V24" s="1">
        <f>Plantel!AG239</f>
        <v>329371.96758979326</v>
      </c>
      <c r="W24" s="1">
        <f>Plantel!AH239</f>
        <v>0</v>
      </c>
      <c r="X24" s="1">
        <f>Plantel!AI239</f>
        <v>0</v>
      </c>
      <c r="Y24" s="1">
        <f>Plantel!AJ239</f>
        <v>349890.22130850167</v>
      </c>
      <c r="Z24" s="1">
        <f>Plantel!AK239</f>
        <v>0</v>
      </c>
      <c r="AA24" s="1">
        <f>Plantel!AL239</f>
        <v>107990.80904583384</v>
      </c>
      <c r="AB24" s="1">
        <f>Plantel!AM239</f>
        <v>0</v>
      </c>
      <c r="AC24" s="1">
        <f>Plantel!AN239</f>
        <v>0</v>
      </c>
      <c r="AD24" s="1">
        <f>Plantel!AO239</f>
        <v>0</v>
      </c>
      <c r="AE24" s="1">
        <f>Plantel!AP239</f>
        <v>0</v>
      </c>
      <c r="AF24" s="1">
        <f>Plantel!AQ239</f>
        <v>0</v>
      </c>
      <c r="AG24" s="1">
        <f>Plantel!AR239</f>
        <v>0</v>
      </c>
      <c r="AH24" s="1">
        <f>Plantel!AS239</f>
        <v>0</v>
      </c>
      <c r="AI24" s="1">
        <f>Plantel!AT239</f>
        <v>0</v>
      </c>
    </row>
    <row r="25" spans="2:36">
      <c r="B25" s="3">
        <v>25</v>
      </c>
      <c r="D25" s="6" t="s">
        <v>7961</v>
      </c>
      <c r="E25" s="14">
        <f t="shared" si="0"/>
        <v>2134438.340790906</v>
      </c>
      <c r="F25" s="1">
        <f>Plantel!Q240</f>
        <v>0</v>
      </c>
      <c r="G25" s="1">
        <f>Plantel!R240</f>
        <v>0</v>
      </c>
      <c r="H25" s="1">
        <f>Plantel!S240</f>
        <v>0</v>
      </c>
      <c r="I25" s="1">
        <f>Plantel!T240</f>
        <v>0</v>
      </c>
      <c r="J25" s="1">
        <f>Plantel!U240</f>
        <v>0</v>
      </c>
      <c r="K25" s="1">
        <f>Plantel!V240</f>
        <v>0</v>
      </c>
      <c r="L25" s="1">
        <f>Plantel!W240</f>
        <v>0</v>
      </c>
      <c r="M25" s="1">
        <f>Plantel!X240</f>
        <v>0</v>
      </c>
      <c r="N25" s="1">
        <f>Plantel!Y240</f>
        <v>0</v>
      </c>
      <c r="O25" s="1">
        <f>Plantel!Z240</f>
        <v>0</v>
      </c>
      <c r="P25" s="1">
        <f>Plantel!AA240</f>
        <v>80993.106784375384</v>
      </c>
      <c r="Q25" s="1">
        <f>Plantel!AB240</f>
        <v>0</v>
      </c>
      <c r="R25" s="1">
        <f>Plantel!AC240</f>
        <v>0</v>
      </c>
      <c r="S25" s="1">
        <f>Plantel!AD240</f>
        <v>0</v>
      </c>
      <c r="T25" s="1">
        <f>Plantel!AE240</f>
        <v>56695.174749062775</v>
      </c>
      <c r="U25" s="1">
        <f>Plantel!AF240</f>
        <v>524565.35494013794</v>
      </c>
      <c r="V25" s="1">
        <f>Plantel!AG240</f>
        <v>0</v>
      </c>
      <c r="W25" s="1">
        <f>Plantel!AH240</f>
        <v>0</v>
      </c>
      <c r="X25" s="1">
        <f>Plantel!AI240</f>
        <v>0</v>
      </c>
      <c r="Y25" s="1">
        <f>Plantel!AJ240</f>
        <v>0</v>
      </c>
      <c r="Z25" s="1">
        <f>Plantel!AK240</f>
        <v>132288.74108114647</v>
      </c>
      <c r="AA25" s="1">
        <f>Plantel!AL240</f>
        <v>76403.497399927437</v>
      </c>
      <c r="AB25" s="1">
        <f>Plantel!AM240</f>
        <v>453561.39799250214</v>
      </c>
      <c r="AC25" s="1">
        <f>Plantel!AN240</f>
        <v>0</v>
      </c>
      <c r="AD25" s="1">
        <f>Plantel!AO240</f>
        <v>0</v>
      </c>
      <c r="AE25" s="1">
        <f>Plantel!AP240</f>
        <v>313173.34623291815</v>
      </c>
      <c r="AF25" s="1">
        <f>Plantel!AQ240</f>
        <v>0</v>
      </c>
      <c r="AG25" s="1">
        <f>Plantel!AR240</f>
        <v>0</v>
      </c>
      <c r="AH25" s="1">
        <f>Plantel!AS240</f>
        <v>485958.64070625231</v>
      </c>
      <c r="AI25" s="1">
        <f>Plantel!AT240</f>
        <v>10799.080904583381</v>
      </c>
    </row>
    <row r="26" spans="2:36" ht="15.75">
      <c r="D26" s="15" t="s">
        <v>7125</v>
      </c>
      <c r="E26" s="16">
        <f t="shared" ca="1" si="0"/>
        <v>70369167.156237379</v>
      </c>
      <c r="F26" s="13">
        <f ca="1">SUM(F8:F25)</f>
        <v>33002581.081546526</v>
      </c>
      <c r="G26" s="13">
        <f t="shared" ref="G26:AI26" ca="1" si="1">SUM(G8:G25)</f>
        <v>5051014.0159257241</v>
      </c>
      <c r="H26" s="13">
        <f t="shared" ca="1" si="1"/>
        <v>4642113.6830208926</v>
      </c>
      <c r="I26" s="13">
        <f t="shared" ca="1" si="1"/>
        <v>0</v>
      </c>
      <c r="J26" s="13">
        <f t="shared" ca="1" si="1"/>
        <v>203673.91954746057</v>
      </c>
      <c r="K26" s="13">
        <f t="shared" ca="1" si="1"/>
        <v>1851130.734817195</v>
      </c>
      <c r="L26" s="13">
        <f t="shared" ca="1" si="1"/>
        <v>277377.64672124217</v>
      </c>
      <c r="M26" s="13">
        <f t="shared" ca="1" si="1"/>
        <v>0</v>
      </c>
      <c r="N26" s="13">
        <f t="shared" ca="1" si="1"/>
        <v>198274.37909516887</v>
      </c>
      <c r="O26" s="13">
        <f t="shared" ca="1" si="1"/>
        <v>10799.080904583381</v>
      </c>
      <c r="P26" s="13">
        <f t="shared" ca="1" si="1"/>
        <v>7173653.8827014426</v>
      </c>
      <c r="Q26" s="13">
        <f t="shared" ca="1" si="1"/>
        <v>552225.19589847513</v>
      </c>
      <c r="R26" s="13">
        <f t="shared" ca="1" si="1"/>
        <v>420466.34429145505</v>
      </c>
      <c r="S26" s="13">
        <f t="shared" ca="1" si="1"/>
        <v>161986.21356875074</v>
      </c>
      <c r="T26" s="13">
        <f t="shared" ca="1" si="1"/>
        <v>284667.02633183595</v>
      </c>
      <c r="U26" s="13">
        <f t="shared" ca="1" si="1"/>
        <v>3860569.7141375486</v>
      </c>
      <c r="V26" s="13">
        <f t="shared" ca="1" si="1"/>
        <v>527646.34668496216</v>
      </c>
      <c r="W26" s="13">
        <f t="shared" ca="1" si="1"/>
        <v>0</v>
      </c>
      <c r="X26" s="13">
        <f t="shared" ca="1" si="1"/>
        <v>198274.37909516887</v>
      </c>
      <c r="Y26" s="13">
        <f t="shared" ca="1" si="1"/>
        <v>349890.22130850167</v>
      </c>
      <c r="Z26" s="13">
        <f t="shared" ca="1" si="1"/>
        <v>7035965.6011680048</v>
      </c>
      <c r="AA26" s="13">
        <f t="shared" ca="1" si="1"/>
        <v>436945.00724204746</v>
      </c>
      <c r="AB26" s="13">
        <f t="shared" ca="1" si="1"/>
        <v>874027.7422839572</v>
      </c>
      <c r="AC26" s="13">
        <f t="shared" ca="1" si="1"/>
        <v>0</v>
      </c>
      <c r="AD26" s="13">
        <f t="shared" ca="1" si="1"/>
        <v>198274.37909516887</v>
      </c>
      <c r="AE26" s="13">
        <f t="shared" ca="1" si="1"/>
        <v>2164304.0810501133</v>
      </c>
      <c r="AF26" s="13">
        <f t="shared" ca="1" si="1"/>
        <v>198274.37909516887</v>
      </c>
      <c r="AG26" s="13">
        <f t="shared" ca="1" si="1"/>
        <v>0</v>
      </c>
      <c r="AH26" s="13">
        <f t="shared" ca="1" si="1"/>
        <v>684233.01980142121</v>
      </c>
      <c r="AI26" s="13">
        <f t="shared" ca="1" si="1"/>
        <v>10799.080904583381</v>
      </c>
    </row>
    <row r="29" spans="2:36">
      <c r="B29" s="3">
        <v>2</v>
      </c>
      <c r="D29" s="1" t="s">
        <v>8091</v>
      </c>
      <c r="E29" s="1">
        <f>SUM(F29:AI29)</f>
        <v>2974115.6864275322</v>
      </c>
      <c r="F29" s="1">
        <f>SUMIF($B$8:$B$25,$B29,F$8:F$25)</f>
        <v>198274.37909516887</v>
      </c>
      <c r="G29" s="1">
        <f t="shared" ref="G29:V32" si="2">SUMIF($B$8:$B$25,$B29,G$8:G$25)</f>
        <v>0</v>
      </c>
      <c r="H29" s="1">
        <f t="shared" si="2"/>
        <v>198274.37909516887</v>
      </c>
      <c r="I29" s="1">
        <f t="shared" si="2"/>
        <v>0</v>
      </c>
      <c r="J29" s="1">
        <f t="shared" si="2"/>
        <v>198274.37909516887</v>
      </c>
      <c r="K29" s="1">
        <f t="shared" si="2"/>
        <v>0</v>
      </c>
      <c r="L29" s="1">
        <f t="shared" si="2"/>
        <v>198274.37909516887</v>
      </c>
      <c r="M29" s="1">
        <f t="shared" si="2"/>
        <v>0</v>
      </c>
      <c r="N29" s="1">
        <f t="shared" si="2"/>
        <v>198274.37909516887</v>
      </c>
      <c r="O29" s="1">
        <f t="shared" si="2"/>
        <v>0</v>
      </c>
      <c r="P29" s="1">
        <f t="shared" si="2"/>
        <v>198274.37909516887</v>
      </c>
      <c r="Q29" s="1">
        <f t="shared" si="2"/>
        <v>0</v>
      </c>
      <c r="R29" s="1">
        <f t="shared" si="2"/>
        <v>198274.37909516887</v>
      </c>
      <c r="S29" s="1">
        <f t="shared" si="2"/>
        <v>0</v>
      </c>
      <c r="T29" s="1">
        <f t="shared" si="2"/>
        <v>198274.37909516887</v>
      </c>
      <c r="U29" s="1">
        <f t="shared" si="2"/>
        <v>0</v>
      </c>
      <c r="V29" s="1">
        <f t="shared" si="2"/>
        <v>198274.37909516887</v>
      </c>
      <c r="W29" s="1">
        <f t="shared" ref="W29:AI32" si="3">SUMIF($B$8:$B$25,$B29,W$8:W$25)</f>
        <v>0</v>
      </c>
      <c r="X29" s="1">
        <f t="shared" si="3"/>
        <v>198274.37909516887</v>
      </c>
      <c r="Y29" s="1">
        <f t="shared" si="3"/>
        <v>0</v>
      </c>
      <c r="Z29" s="1">
        <f t="shared" si="3"/>
        <v>198274.37909516887</v>
      </c>
      <c r="AA29" s="1">
        <f t="shared" si="3"/>
        <v>0</v>
      </c>
      <c r="AB29" s="1">
        <f t="shared" si="3"/>
        <v>198274.37909516887</v>
      </c>
      <c r="AC29" s="1">
        <f t="shared" si="3"/>
        <v>0</v>
      </c>
      <c r="AD29" s="1">
        <f t="shared" si="3"/>
        <v>198274.37909516887</v>
      </c>
      <c r="AE29" s="1">
        <f t="shared" si="3"/>
        <v>0</v>
      </c>
      <c r="AF29" s="1">
        <f t="shared" si="3"/>
        <v>198274.37909516887</v>
      </c>
      <c r="AG29" s="1">
        <f t="shared" si="3"/>
        <v>0</v>
      </c>
      <c r="AH29" s="1">
        <f t="shared" si="3"/>
        <v>198274.37909516887</v>
      </c>
      <c r="AI29" s="1">
        <f t="shared" si="3"/>
        <v>0</v>
      </c>
    </row>
    <row r="30" spans="2:36">
      <c r="B30" s="3">
        <v>5</v>
      </c>
      <c r="D30" s="1" t="s">
        <v>8092</v>
      </c>
      <c r="E30" s="1">
        <f t="shared" ref="E30:E32" si="4">SUM(F30:AI30)</f>
        <v>11106784.40890317</v>
      </c>
      <c r="F30" s="1">
        <f t="shared" ref="F30:F32" si="5">SUMIF($B$8:$B$25,$B30,F$8:F$25)</f>
        <v>1851130.734817195</v>
      </c>
      <c r="G30" s="1">
        <f t="shared" si="2"/>
        <v>0</v>
      </c>
      <c r="H30" s="1">
        <f t="shared" si="2"/>
        <v>0</v>
      </c>
      <c r="I30" s="1">
        <f t="shared" si="2"/>
        <v>0</v>
      </c>
      <c r="J30" s="1">
        <f t="shared" si="2"/>
        <v>0</v>
      </c>
      <c r="K30" s="1">
        <f t="shared" si="2"/>
        <v>1851130.734817195</v>
      </c>
      <c r="L30" s="1">
        <f t="shared" si="2"/>
        <v>0</v>
      </c>
      <c r="M30" s="1">
        <f t="shared" si="2"/>
        <v>0</v>
      </c>
      <c r="N30" s="1">
        <f t="shared" si="2"/>
        <v>0</v>
      </c>
      <c r="O30" s="1">
        <f t="shared" si="2"/>
        <v>0</v>
      </c>
      <c r="P30" s="1">
        <f t="shared" si="2"/>
        <v>1851130.734817195</v>
      </c>
      <c r="Q30" s="1">
        <f t="shared" si="2"/>
        <v>0</v>
      </c>
      <c r="R30" s="1">
        <f t="shared" si="2"/>
        <v>0</v>
      </c>
      <c r="S30" s="1">
        <f t="shared" si="2"/>
        <v>0</v>
      </c>
      <c r="T30" s="1">
        <f t="shared" si="2"/>
        <v>0</v>
      </c>
      <c r="U30" s="1">
        <f t="shared" si="2"/>
        <v>1851130.734817195</v>
      </c>
      <c r="V30" s="1">
        <f t="shared" si="2"/>
        <v>0</v>
      </c>
      <c r="W30" s="1">
        <f t="shared" si="3"/>
        <v>0</v>
      </c>
      <c r="X30" s="1">
        <f t="shared" si="3"/>
        <v>0</v>
      </c>
      <c r="Y30" s="1">
        <f t="shared" si="3"/>
        <v>0</v>
      </c>
      <c r="Z30" s="1">
        <f t="shared" si="3"/>
        <v>1851130.734817195</v>
      </c>
      <c r="AA30" s="1">
        <f t="shared" si="3"/>
        <v>0</v>
      </c>
      <c r="AB30" s="1">
        <f t="shared" si="3"/>
        <v>0</v>
      </c>
      <c r="AC30" s="1">
        <f t="shared" si="3"/>
        <v>0</v>
      </c>
      <c r="AD30" s="1">
        <f t="shared" si="3"/>
        <v>0</v>
      </c>
      <c r="AE30" s="1">
        <f t="shared" si="3"/>
        <v>1851130.734817195</v>
      </c>
      <c r="AF30" s="1">
        <f t="shared" si="3"/>
        <v>0</v>
      </c>
      <c r="AG30" s="1">
        <f t="shared" si="3"/>
        <v>0</v>
      </c>
      <c r="AH30" s="1">
        <f t="shared" si="3"/>
        <v>0</v>
      </c>
      <c r="AI30" s="1">
        <f t="shared" si="3"/>
        <v>0</v>
      </c>
    </row>
    <row r="31" spans="2:36">
      <c r="B31" s="3">
        <v>10</v>
      </c>
      <c r="D31" s="1" t="s">
        <v>8093</v>
      </c>
      <c r="E31" s="1">
        <f t="shared" si="4"/>
        <v>11894504.366835633</v>
      </c>
      <c r="F31" s="1">
        <f t="shared" si="5"/>
        <v>3964834.7889452111</v>
      </c>
      <c r="G31" s="1">
        <f t="shared" si="2"/>
        <v>0</v>
      </c>
      <c r="H31" s="1">
        <f t="shared" si="2"/>
        <v>0</v>
      </c>
      <c r="I31" s="1">
        <f t="shared" si="2"/>
        <v>0</v>
      </c>
      <c r="J31" s="1">
        <f t="shared" si="2"/>
        <v>0</v>
      </c>
      <c r="K31" s="1">
        <f t="shared" si="2"/>
        <v>0</v>
      </c>
      <c r="L31" s="1">
        <f t="shared" si="2"/>
        <v>0</v>
      </c>
      <c r="M31" s="1">
        <f t="shared" si="2"/>
        <v>0</v>
      </c>
      <c r="N31" s="1">
        <f t="shared" si="2"/>
        <v>0</v>
      </c>
      <c r="O31" s="1">
        <f t="shared" si="2"/>
        <v>0</v>
      </c>
      <c r="P31" s="1">
        <f t="shared" si="2"/>
        <v>3964834.7889452111</v>
      </c>
      <c r="Q31" s="1">
        <f t="shared" si="2"/>
        <v>0</v>
      </c>
      <c r="R31" s="1">
        <f t="shared" si="2"/>
        <v>0</v>
      </c>
      <c r="S31" s="1">
        <f t="shared" si="2"/>
        <v>0</v>
      </c>
      <c r="T31" s="1">
        <f t="shared" si="2"/>
        <v>0</v>
      </c>
      <c r="U31" s="1">
        <f t="shared" si="2"/>
        <v>0</v>
      </c>
      <c r="V31" s="1">
        <f t="shared" si="2"/>
        <v>0</v>
      </c>
      <c r="W31" s="1">
        <f t="shared" si="3"/>
        <v>0</v>
      </c>
      <c r="X31" s="1">
        <f t="shared" si="3"/>
        <v>0</v>
      </c>
      <c r="Y31" s="1">
        <f t="shared" si="3"/>
        <v>0</v>
      </c>
      <c r="Z31" s="1">
        <f t="shared" si="3"/>
        <v>3964834.7889452111</v>
      </c>
      <c r="AA31" s="1">
        <f t="shared" si="3"/>
        <v>0</v>
      </c>
      <c r="AB31" s="1">
        <f t="shared" si="3"/>
        <v>0</v>
      </c>
      <c r="AC31" s="1">
        <f t="shared" si="3"/>
        <v>0</v>
      </c>
      <c r="AD31" s="1">
        <f t="shared" si="3"/>
        <v>0</v>
      </c>
      <c r="AE31" s="1">
        <f t="shared" si="3"/>
        <v>0</v>
      </c>
      <c r="AF31" s="1">
        <f t="shared" si="3"/>
        <v>0</v>
      </c>
      <c r="AG31" s="1">
        <f t="shared" si="3"/>
        <v>0</v>
      </c>
      <c r="AH31" s="1">
        <f t="shared" si="3"/>
        <v>0</v>
      </c>
      <c r="AI31" s="1">
        <f t="shared" si="3"/>
        <v>0</v>
      </c>
    </row>
    <row r="32" spans="2:36">
      <c r="B32" s="3">
        <v>25</v>
      </c>
      <c r="D32" s="1" t="s">
        <v>8143</v>
      </c>
      <c r="E32" s="1">
        <f t="shared" ca="1" si="4"/>
        <v>44393762.694071062</v>
      </c>
      <c r="F32" s="1">
        <f t="shared" ca="1" si="5"/>
        <v>26988341.178688955</v>
      </c>
      <c r="G32" s="1">
        <f t="shared" ca="1" si="2"/>
        <v>5051014.0159257241</v>
      </c>
      <c r="H32" s="1">
        <f t="shared" ca="1" si="2"/>
        <v>4443839.3039257238</v>
      </c>
      <c r="I32" s="1">
        <f t="shared" ca="1" si="2"/>
        <v>0</v>
      </c>
      <c r="J32" s="1">
        <f t="shared" ca="1" si="2"/>
        <v>5399.5404522916924</v>
      </c>
      <c r="K32" s="1">
        <f t="shared" ca="1" si="2"/>
        <v>0</v>
      </c>
      <c r="L32" s="1">
        <f t="shared" ca="1" si="2"/>
        <v>79103.267626073284</v>
      </c>
      <c r="M32" s="1">
        <f t="shared" ca="1" si="2"/>
        <v>0</v>
      </c>
      <c r="N32" s="1">
        <f t="shared" ca="1" si="2"/>
        <v>0</v>
      </c>
      <c r="O32" s="1">
        <f t="shared" ca="1" si="2"/>
        <v>10799.080904583381</v>
      </c>
      <c r="P32" s="1">
        <f t="shared" ca="1" si="2"/>
        <v>1159413.9798438684</v>
      </c>
      <c r="Q32" s="1">
        <f t="shared" ca="1" si="2"/>
        <v>552225.19589847513</v>
      </c>
      <c r="R32" s="1">
        <f t="shared" ca="1" si="2"/>
        <v>222191.96519628621</v>
      </c>
      <c r="S32" s="1">
        <f t="shared" ca="1" si="2"/>
        <v>161986.21356875074</v>
      </c>
      <c r="T32" s="1">
        <f t="shared" ca="1" si="2"/>
        <v>86392.647236667079</v>
      </c>
      <c r="U32" s="1">
        <f t="shared" ca="1" si="2"/>
        <v>2009438.9793203534</v>
      </c>
      <c r="V32" s="1">
        <f t="shared" ca="1" si="2"/>
        <v>329371.96758979326</v>
      </c>
      <c r="W32" s="1">
        <f t="shared" ca="1" si="3"/>
        <v>0</v>
      </c>
      <c r="X32" s="1">
        <f t="shared" ca="1" si="3"/>
        <v>0</v>
      </c>
      <c r="Y32" s="1">
        <f t="shared" ca="1" si="3"/>
        <v>349890.22130850167</v>
      </c>
      <c r="Z32" s="1">
        <f t="shared" ca="1" si="3"/>
        <v>1021725.6983104302</v>
      </c>
      <c r="AA32" s="1">
        <f t="shared" ca="1" si="3"/>
        <v>436945.00724204746</v>
      </c>
      <c r="AB32" s="1">
        <f t="shared" ca="1" si="3"/>
        <v>675753.36318878829</v>
      </c>
      <c r="AC32" s="1">
        <f t="shared" ca="1" si="3"/>
        <v>0</v>
      </c>
      <c r="AD32" s="1">
        <f t="shared" ca="1" si="3"/>
        <v>0</v>
      </c>
      <c r="AE32" s="1">
        <f t="shared" ca="1" si="3"/>
        <v>313173.34623291815</v>
      </c>
      <c r="AF32" s="1">
        <f t="shared" ca="1" si="3"/>
        <v>0</v>
      </c>
      <c r="AG32" s="1">
        <f t="shared" ca="1" si="3"/>
        <v>0</v>
      </c>
      <c r="AH32" s="1">
        <f t="shared" ca="1" si="3"/>
        <v>485958.64070625231</v>
      </c>
      <c r="AI32" s="1">
        <f t="shared" ca="1" si="3"/>
        <v>10799.080904583381</v>
      </c>
    </row>
    <row r="35" spans="4:35">
      <c r="E35" s="3" t="b">
        <f ca="1">SUM(E29:E32)=SUM(E26)</f>
        <v>1</v>
      </c>
    </row>
    <row r="37" spans="4:35">
      <c r="D37" s="1" t="s">
        <v>8148</v>
      </c>
      <c r="E37" s="1">
        <f t="shared" ref="E37" si="6">SUM(F37:AI37)</f>
        <v>25975404.462166347</v>
      </c>
      <c r="F37" s="1">
        <f>SUM(F11:F22)</f>
        <v>6014239.9028575746</v>
      </c>
      <c r="G37" s="1">
        <f t="shared" ref="G37:AI37" si="7">SUM(G11:G22)</f>
        <v>0</v>
      </c>
      <c r="H37" s="1">
        <f t="shared" si="7"/>
        <v>198274.37909516887</v>
      </c>
      <c r="I37" s="1">
        <f t="shared" si="7"/>
        <v>0</v>
      </c>
      <c r="J37" s="1">
        <f t="shared" si="7"/>
        <v>198274.37909516887</v>
      </c>
      <c r="K37" s="1">
        <f t="shared" si="7"/>
        <v>1851130.734817195</v>
      </c>
      <c r="L37" s="1">
        <f t="shared" si="7"/>
        <v>198274.37909516887</v>
      </c>
      <c r="M37" s="1">
        <f t="shared" si="7"/>
        <v>0</v>
      </c>
      <c r="N37" s="1">
        <f t="shared" si="7"/>
        <v>198274.37909516887</v>
      </c>
      <c r="O37" s="1">
        <f t="shared" si="7"/>
        <v>0</v>
      </c>
      <c r="P37" s="1">
        <f t="shared" si="7"/>
        <v>6014239.9028575746</v>
      </c>
      <c r="Q37" s="1">
        <f t="shared" si="7"/>
        <v>0</v>
      </c>
      <c r="R37" s="1">
        <f t="shared" si="7"/>
        <v>198274.37909516887</v>
      </c>
      <c r="S37" s="1">
        <f t="shared" si="7"/>
        <v>0</v>
      </c>
      <c r="T37" s="1">
        <f t="shared" si="7"/>
        <v>198274.37909516887</v>
      </c>
      <c r="U37" s="1">
        <f t="shared" si="7"/>
        <v>1851130.734817195</v>
      </c>
      <c r="V37" s="1">
        <f t="shared" si="7"/>
        <v>198274.37909516887</v>
      </c>
      <c r="W37" s="1">
        <f t="shared" si="7"/>
        <v>0</v>
      </c>
      <c r="X37" s="1">
        <f t="shared" si="7"/>
        <v>198274.37909516887</v>
      </c>
      <c r="Y37" s="1">
        <f t="shared" si="7"/>
        <v>0</v>
      </c>
      <c r="Z37" s="1">
        <f t="shared" si="7"/>
        <v>6014239.9028575746</v>
      </c>
      <c r="AA37" s="1">
        <f t="shared" si="7"/>
        <v>0</v>
      </c>
      <c r="AB37" s="1">
        <f t="shared" si="7"/>
        <v>198274.37909516887</v>
      </c>
      <c r="AC37" s="1">
        <f t="shared" si="7"/>
        <v>0</v>
      </c>
      <c r="AD37" s="1">
        <f t="shared" si="7"/>
        <v>198274.37909516887</v>
      </c>
      <c r="AE37" s="1">
        <f t="shared" si="7"/>
        <v>1851130.734817195</v>
      </c>
      <c r="AF37" s="1">
        <f t="shared" si="7"/>
        <v>198274.37909516887</v>
      </c>
      <c r="AG37" s="1">
        <f t="shared" si="7"/>
        <v>0</v>
      </c>
      <c r="AH37" s="1">
        <f t="shared" si="7"/>
        <v>198274.37909516887</v>
      </c>
      <c r="AI37" s="1">
        <f t="shared" si="7"/>
        <v>0</v>
      </c>
    </row>
    <row r="41" spans="4:35">
      <c r="E41" s="159">
        <f ca="1">E26/2</f>
        <v>35184583.578118689</v>
      </c>
    </row>
  </sheetData>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4:AR151"/>
  <sheetViews>
    <sheetView view="pageBreakPreview" topLeftCell="E133" zoomScaleNormal="100" zoomScaleSheetLayoutView="100" workbookViewId="0">
      <selection activeCell="Y141" sqref="Y141"/>
    </sheetView>
  </sheetViews>
  <sheetFormatPr defaultRowHeight="15" outlineLevelCol="1"/>
  <cols>
    <col min="1" max="1" width="9.140625" style="46"/>
    <col min="2" max="2" width="24" style="46" bestFit="1" customWidth="1"/>
    <col min="3" max="3" width="12.85546875" style="70" bestFit="1" customWidth="1"/>
    <col min="4" max="4" width="12.7109375" style="70" customWidth="1"/>
    <col min="5" max="5" width="14.85546875" style="46" customWidth="1"/>
    <col min="6" max="6" width="64" style="46" customWidth="1"/>
    <col min="7" max="7" width="9.42578125" style="46" customWidth="1"/>
    <col min="8" max="9" width="11.42578125" style="46" hidden="1" customWidth="1" outlineLevel="1"/>
    <col min="10" max="10" width="12.7109375" style="46" customWidth="1" collapsed="1"/>
    <col min="11" max="11" width="17.28515625" style="46" customWidth="1"/>
    <col min="12" max="12" width="22.28515625" style="46" bestFit="1" customWidth="1"/>
    <col min="13" max="14" width="13.85546875" style="46" bestFit="1" customWidth="1"/>
    <col min="15" max="15" width="20.85546875" style="46" bestFit="1" customWidth="1"/>
    <col min="16" max="16" width="19.5703125" style="46" bestFit="1" customWidth="1"/>
    <col min="17" max="44" width="25" style="46" customWidth="1"/>
    <col min="45" max="16384" width="9.140625" style="46"/>
  </cols>
  <sheetData>
    <row r="4" spans="2:44" ht="24">
      <c r="E4" s="110" t="s">
        <v>8125</v>
      </c>
    </row>
    <row r="5" spans="2:44" ht="3" customHeight="1"/>
    <row r="6" spans="2:44" ht="41.25" customHeight="1">
      <c r="E6" s="119" t="s">
        <v>0</v>
      </c>
      <c r="F6" s="119" t="s">
        <v>7114</v>
      </c>
      <c r="G6" s="119" t="s">
        <v>2</v>
      </c>
      <c r="H6" s="119" t="s">
        <v>8020</v>
      </c>
      <c r="I6" s="119" t="s">
        <v>8021</v>
      </c>
      <c r="J6" s="119" t="s">
        <v>1</v>
      </c>
      <c r="K6" s="141" t="s">
        <v>7964</v>
      </c>
      <c r="L6" s="119" t="s">
        <v>7965</v>
      </c>
      <c r="M6" s="111" t="s">
        <v>8022</v>
      </c>
      <c r="N6" s="111" t="s">
        <v>8023</v>
      </c>
      <c r="O6" s="73">
        <v>1</v>
      </c>
      <c r="P6" s="73">
        <v>2</v>
      </c>
      <c r="Q6" s="73">
        <v>3</v>
      </c>
      <c r="R6" s="73">
        <v>4</v>
      </c>
      <c r="S6" s="73">
        <v>5</v>
      </c>
      <c r="T6" s="73">
        <v>6</v>
      </c>
      <c r="U6" s="73">
        <v>7</v>
      </c>
      <c r="V6" s="73">
        <v>8</v>
      </c>
      <c r="W6" s="73">
        <v>9</v>
      </c>
      <c r="X6" s="73">
        <v>10</v>
      </c>
      <c r="Y6" s="73">
        <v>11</v>
      </c>
      <c r="Z6" s="73">
        <v>12</v>
      </c>
      <c r="AA6" s="73">
        <v>13</v>
      </c>
      <c r="AB6" s="73">
        <v>14</v>
      </c>
      <c r="AC6" s="73">
        <v>15</v>
      </c>
      <c r="AD6" s="73">
        <v>16</v>
      </c>
      <c r="AE6" s="73">
        <v>17</v>
      </c>
      <c r="AF6" s="73">
        <v>18</v>
      </c>
      <c r="AG6" s="73">
        <v>19</v>
      </c>
      <c r="AH6" s="73">
        <v>20</v>
      </c>
      <c r="AI6" s="73">
        <v>21</v>
      </c>
      <c r="AJ6" s="73">
        <v>22</v>
      </c>
      <c r="AK6" s="73">
        <v>23</v>
      </c>
      <c r="AL6" s="73">
        <v>24</v>
      </c>
      <c r="AM6" s="73">
        <v>25</v>
      </c>
      <c r="AN6" s="73">
        <v>26</v>
      </c>
      <c r="AO6" s="73">
        <v>27</v>
      </c>
      <c r="AP6" s="73">
        <v>28</v>
      </c>
      <c r="AQ6" s="73">
        <v>29</v>
      </c>
      <c r="AR6" s="73">
        <v>30</v>
      </c>
    </row>
    <row r="7" spans="2:44" ht="15.75">
      <c r="E7" s="112">
        <v>1</v>
      </c>
      <c r="F7" s="113" t="s">
        <v>8124</v>
      </c>
      <c r="G7" s="114"/>
      <c r="H7" s="115"/>
      <c r="I7" s="115"/>
      <c r="J7" s="115"/>
      <c r="K7" s="115"/>
      <c r="L7" s="116">
        <f ca="1">SUBTOTAL(9,L8:L54)</f>
        <v>6713562.0885800002</v>
      </c>
      <c r="M7" s="115"/>
      <c r="N7" s="115"/>
      <c r="O7" s="117">
        <f t="shared" ref="O7:O9" si="0">IF($M7=O$6,$L7/$N7,0)</f>
        <v>0</v>
      </c>
      <c r="P7" s="117">
        <f ca="1">IF(SUM($O7:O7)&gt;=$L7,0,IF(O7&gt;0,O7,IF($M7=P$6,$L7/$N7,0)))</f>
        <v>0</v>
      </c>
      <c r="Q7" s="117">
        <f ca="1">IF(SUM($O7:P7)&gt;=$L7,0,IF(P7&gt;0,P7,IF($M7=Q$6,$L7/$N7,0)))</f>
        <v>0</v>
      </c>
      <c r="R7" s="117">
        <f ca="1">IF(SUM($O7:Q7)&gt;=$L7,0,IF(Q7&gt;0,Q7,IF($M7=R$6,$L7/$N7,0)))</f>
        <v>0</v>
      </c>
      <c r="S7" s="117">
        <f ca="1">IF(SUM($O7:R7)&gt;=$L7,0,IF(R7&gt;0,R7,IF($M7=S$6,$L7/$N7,0)))</f>
        <v>0</v>
      </c>
      <c r="T7" s="117">
        <f ca="1">IF(SUM($O7:S7)&gt;=$L7,0,IF(S7&gt;0,S7,IF($M7=T$6,$L7/$N7,0)))</f>
        <v>0</v>
      </c>
      <c r="U7" s="117">
        <f ca="1">IF(SUM($O7:T7)&gt;=$L7,0,IF(T7&gt;0,T7,IF($M7=U$6,$L7/$N7,0)))</f>
        <v>0</v>
      </c>
      <c r="V7" s="117">
        <f ca="1">IF(SUM($O7:U7)&gt;=$L7,0,IF(U7&gt;0,U7,IF($M7=V$6,$L7/$N7,0)))</f>
        <v>0</v>
      </c>
      <c r="W7" s="117">
        <f ca="1">IF(SUM($O7:V7)&gt;=$L7,0,IF(V7&gt;0,V7,IF($M7=W$6,$L7/$N7,0)))</f>
        <v>0</v>
      </c>
      <c r="X7" s="117">
        <f ca="1">IF(SUM($O7:W7)&gt;=$L7,0,IF(W7&gt;0,W7,IF($M7=X$6,$L7/$N7,0)))</f>
        <v>0</v>
      </c>
      <c r="Y7" s="117">
        <f ca="1">IF(SUM($O7:X7)&gt;=$L7,0,IF(X7&gt;0,X7,IF($M7=Y$6,$L7/$N7,0)))</f>
        <v>0</v>
      </c>
      <c r="Z7" s="117">
        <f ca="1">IF(SUM($O7:Y7)&gt;=$L7,0,IF(Y7&gt;0,Y7,IF($M7=Z$6,$L7/$N7,0)))</f>
        <v>0</v>
      </c>
      <c r="AA7" s="117">
        <f ca="1">IF(SUM($O7:Z7)&gt;=$L7,0,IF(Z7&gt;0,Z7,IF($M7=AA$6,$L7/$N7,0)))</f>
        <v>0</v>
      </c>
      <c r="AB7" s="117">
        <f ca="1">IF(SUM($O7:AA7)&gt;=$L7,0,IF(AA7&gt;0,AA7,IF($M7=AB$6,$L7/$N7,0)))</f>
        <v>0</v>
      </c>
      <c r="AC7" s="117">
        <f ca="1">IF(SUM($O7:AB7)&gt;=$L7,0,IF(AB7&gt;0,AB7,IF($M7=AC$6,$L7/$N7,0)))</f>
        <v>0</v>
      </c>
      <c r="AD7" s="117">
        <f ca="1">IF(SUM($O7:AC7)&gt;=$L7,0,IF(AC7&gt;0,AC7,IF($M7=AD$6,$L7/$N7,0)))</f>
        <v>0</v>
      </c>
      <c r="AE7" s="117">
        <f ca="1">IF(SUM($O7:AD7)&gt;=$L7,0,IF(AD7&gt;0,AD7,IF($M7=AE$6,$L7/$N7,0)))</f>
        <v>0</v>
      </c>
      <c r="AF7" s="117">
        <f ca="1">IF(SUM($O7:AE7)&gt;=$L7,0,IF(AE7&gt;0,AE7,IF($M7=AF$6,$L7/$N7,0)))</f>
        <v>0</v>
      </c>
      <c r="AG7" s="117">
        <f ca="1">IF(SUM($O7:AF7)&gt;=$L7,0,IF(AF7&gt;0,AF7,IF($M7=AG$6,$L7/$N7,0)))</f>
        <v>0</v>
      </c>
      <c r="AH7" s="117">
        <f ca="1">IF(SUM($O7:AG7)&gt;=$L7,0,IF(AG7&gt;0,AG7,IF($M7=AH$6,$L7/$N7,0)))</f>
        <v>0</v>
      </c>
      <c r="AI7" s="117">
        <f ca="1">IF(SUM($O7:AH7)&gt;=$L7,0,IF(AH7&gt;0,AH7,IF($M7=AI$6,$L7/$N7,0)))</f>
        <v>0</v>
      </c>
      <c r="AJ7" s="117">
        <f ca="1">IF(SUM($O7:AI7)&gt;=$L7,0,IF(AI7&gt;0,AI7,IF($M7=AJ$6,$L7/$N7,0)))</f>
        <v>0</v>
      </c>
      <c r="AK7" s="117">
        <f ca="1">IF(SUM($O7:AJ7)&gt;=$L7,0,IF(AJ7&gt;0,AJ7,IF($M7=AK$6,$L7/$N7,0)))</f>
        <v>0</v>
      </c>
      <c r="AL7" s="117">
        <f ca="1">IF(SUM($O7:AK7)&gt;=$L7,0,IF(AK7&gt;0,AK7,IF($M7=AL$6,$L7/$N7,0)))</f>
        <v>0</v>
      </c>
      <c r="AM7" s="117">
        <f ca="1">IF(SUM($O7:AL7)&gt;=$L7,0,IF(AL7&gt;0,AL7,IF($M7=AM$6,$L7/$N7,0)))</f>
        <v>0</v>
      </c>
      <c r="AN7" s="117">
        <f ca="1">IF(SUM($O7:AM7)&gt;=$L7,0,IF(AM7&gt;0,AM7,IF($M7=AN$6,$L7/$N7,0)))</f>
        <v>0</v>
      </c>
      <c r="AO7" s="117">
        <f ca="1">IF(SUM($O7:AN7)&gt;=$L7,0,IF(AN7&gt;0,AN7,IF($M7=AO$6,$L7/$N7,0)))</f>
        <v>0</v>
      </c>
      <c r="AP7" s="117">
        <f ca="1">IF(SUM($O7:AO7)&gt;=$L7,0,IF(AO7&gt;0,AO7,IF($M7=AP$6,$L7/$N7,0)))</f>
        <v>0</v>
      </c>
      <c r="AQ7" s="117">
        <f ca="1">IF(SUM($O7:AP7)&gt;=$L7,0,IF(AP7&gt;0,AP7,IF($M7=AQ$6,$L7/$N7,0)))</f>
        <v>0</v>
      </c>
      <c r="AR7" s="117">
        <f ca="1">IF(SUM($O7:AQ7)&gt;=$L7,0,IF(AQ7&gt;0,AQ7,IF($M7=AR$6,$L7/$N7,0)))</f>
        <v>0</v>
      </c>
    </row>
    <row r="8" spans="2:44" ht="15.75">
      <c r="E8" s="118" t="s">
        <v>7844</v>
      </c>
      <c r="F8" s="118" t="s">
        <v>3</v>
      </c>
      <c r="G8" s="119"/>
      <c r="H8" s="120"/>
      <c r="I8" s="120"/>
      <c r="J8" s="120"/>
      <c r="K8" s="120"/>
      <c r="L8" s="121">
        <f ca="1">SUBTOTAL(9,L9:L24)</f>
        <v>556962.95687999995</v>
      </c>
      <c r="M8" s="120"/>
      <c r="N8" s="120"/>
      <c r="O8" s="117">
        <f t="shared" si="0"/>
        <v>0</v>
      </c>
      <c r="P8" s="117">
        <f ca="1">IF(SUM($O8:O8)&gt;=$L8,0,IF(O8&gt;0,O8,IF($M8=P$6,$L8/$N8,0)))</f>
        <v>0</v>
      </c>
      <c r="Q8" s="117">
        <f ca="1">IF(SUM($O8:P8)&gt;=$L8,0,IF(P8&gt;0,P8,IF($M8=Q$6,$L8/$N8,0)))</f>
        <v>0</v>
      </c>
      <c r="R8" s="117">
        <f ca="1">IF(SUM($O8:Q8)&gt;=$L8,0,IF(Q8&gt;0,Q8,IF($M8=R$6,$L8/$N8,0)))</f>
        <v>0</v>
      </c>
      <c r="S8" s="117">
        <f ca="1">IF(SUM($O8:R8)&gt;=$L8,0,IF(R8&gt;0,R8,IF($M8=S$6,$L8/$N8,0)))</f>
        <v>0</v>
      </c>
      <c r="T8" s="117">
        <f ca="1">IF(SUM($O8:S8)&gt;=$L8,0,IF(S8&gt;0,S8,IF($M8=T$6,$L8/$N8,0)))</f>
        <v>0</v>
      </c>
      <c r="U8" s="117">
        <f ca="1">IF(SUM($O8:T8)&gt;=$L8,0,IF(T8&gt;0,T8,IF($M8=U$6,$L8/$N8,0)))</f>
        <v>0</v>
      </c>
      <c r="V8" s="117">
        <f ca="1">IF(SUM($O8:U8)&gt;=$L8,0,IF(U8&gt;0,U8,IF($M8=V$6,$L8/$N8,0)))</f>
        <v>0</v>
      </c>
      <c r="W8" s="117">
        <f ca="1">IF(SUM($O8:V8)&gt;=$L8,0,IF(V8&gt;0,V8,IF($M8=W$6,$L8/$N8,0)))</f>
        <v>0</v>
      </c>
      <c r="X8" s="117">
        <f ca="1">IF(SUM($O8:W8)&gt;=$L8,0,IF(W8&gt;0,W8,IF($M8=X$6,$L8/$N8,0)))</f>
        <v>0</v>
      </c>
      <c r="Y8" s="117">
        <f ca="1">IF(SUM($O8:X8)&gt;=$L8,0,IF(X8&gt;0,X8,IF($M8=Y$6,$L8/$N8,0)))</f>
        <v>0</v>
      </c>
      <c r="Z8" s="117">
        <f ca="1">IF(SUM($O8:Y8)&gt;=$L8,0,IF(Y8&gt;0,Y8,IF($M8=Z$6,$L8/$N8,0)))</f>
        <v>0</v>
      </c>
      <c r="AA8" s="117">
        <f ca="1">IF(SUM($O8:Z8)&gt;=$L8,0,IF(Z8&gt;0,Z8,IF($M8=AA$6,$L8/$N8,0)))</f>
        <v>0</v>
      </c>
      <c r="AB8" s="117">
        <f ca="1">IF(SUM($O8:AA8)&gt;=$L8,0,IF(AA8&gt;0,AA8,IF($M8=AB$6,$L8/$N8,0)))</f>
        <v>0</v>
      </c>
      <c r="AC8" s="117">
        <f ca="1">IF(SUM($O8:AB8)&gt;=$L8,0,IF(AB8&gt;0,AB8,IF($M8=AC$6,$L8/$N8,0)))</f>
        <v>0</v>
      </c>
      <c r="AD8" s="117">
        <f ca="1">IF(SUM($O8:AC8)&gt;=$L8,0,IF(AC8&gt;0,AC8,IF($M8=AD$6,$L8/$N8,0)))</f>
        <v>0</v>
      </c>
      <c r="AE8" s="117">
        <f ca="1">IF(SUM($O8:AD8)&gt;=$L8,0,IF(AD8&gt;0,AD8,IF($M8=AE$6,$L8/$N8,0)))</f>
        <v>0</v>
      </c>
      <c r="AF8" s="117">
        <f ca="1">IF(SUM($O8:AE8)&gt;=$L8,0,IF(AE8&gt;0,AE8,IF($M8=AF$6,$L8/$N8,0)))</f>
        <v>0</v>
      </c>
      <c r="AG8" s="117">
        <f ca="1">IF(SUM($O8:AF8)&gt;=$L8,0,IF(AF8&gt;0,AF8,IF($M8=AG$6,$L8/$N8,0)))</f>
        <v>0</v>
      </c>
      <c r="AH8" s="117">
        <f ca="1">IF(SUM($O8:AG8)&gt;=$L8,0,IF(AG8&gt;0,AG8,IF($M8=AH$6,$L8/$N8,0)))</f>
        <v>0</v>
      </c>
      <c r="AI8" s="117">
        <f ca="1">IF(SUM($O8:AH8)&gt;=$L8,0,IF(AH8&gt;0,AH8,IF($M8=AI$6,$L8/$N8,0)))</f>
        <v>0</v>
      </c>
      <c r="AJ8" s="117">
        <f ca="1">IF(SUM($O8:AI8)&gt;=$L8,0,IF(AI8&gt;0,AI8,IF($M8=AJ$6,$L8/$N8,0)))</f>
        <v>0</v>
      </c>
      <c r="AK8" s="117">
        <f ca="1">IF(SUM($O8:AJ8)&gt;=$L8,0,IF(AJ8&gt;0,AJ8,IF($M8=AK$6,$L8/$N8,0)))</f>
        <v>0</v>
      </c>
      <c r="AL8" s="117">
        <f ca="1">IF(SUM($O8:AK8)&gt;=$L8,0,IF(AK8&gt;0,AK8,IF($M8=AL$6,$L8/$N8,0)))</f>
        <v>0</v>
      </c>
      <c r="AM8" s="117">
        <f ca="1">IF(SUM($O8:AL8)&gt;=$L8,0,IF(AL8&gt;0,AL8,IF($M8=AM$6,$L8/$N8,0)))</f>
        <v>0</v>
      </c>
      <c r="AN8" s="117">
        <f ca="1">IF(SUM($O8:AM8)&gt;=$L8,0,IF(AM8&gt;0,AM8,IF($M8=AN$6,$L8/$N8,0)))</f>
        <v>0</v>
      </c>
      <c r="AO8" s="117">
        <f ca="1">IF(SUM($O8:AN8)&gt;=$L8,0,IF(AN8&gt;0,AN8,IF($M8=AO$6,$L8/$N8,0)))</f>
        <v>0</v>
      </c>
      <c r="AP8" s="117">
        <f ca="1">IF(SUM($O8:AO8)&gt;=$L8,0,IF(AO8&gt;0,AO8,IF($M8=AP$6,$L8/$N8,0)))</f>
        <v>0</v>
      </c>
      <c r="AQ8" s="117">
        <f ca="1">IF(SUM($O8:AP8)&gt;=$L8,0,IF(AP8&gt;0,AP8,IF($M8=AQ$6,$L8/$N8,0)))</f>
        <v>0</v>
      </c>
      <c r="AR8" s="117">
        <f ca="1">IF(SUM($O8:AQ8)&gt;=$L8,0,IF(AQ8&gt;0,AQ8,IF($M8=AR$6,$L8/$N8,0)))</f>
        <v>0</v>
      </c>
    </row>
    <row r="9" spans="2:44">
      <c r="E9" s="122" t="s">
        <v>7849</v>
      </c>
      <c r="F9" s="122" t="s">
        <v>4</v>
      </c>
      <c r="G9" s="111"/>
      <c r="H9" s="123">
        <v>5600</v>
      </c>
      <c r="I9" s="123">
        <v>2.5</v>
      </c>
      <c r="J9" s="123"/>
      <c r="K9" s="123"/>
      <c r="L9" s="117">
        <f ca="1">SUBTOTAL(9,L10:L12)</f>
        <v>134441.67687999998</v>
      </c>
      <c r="M9" s="123"/>
      <c r="N9" s="123"/>
      <c r="O9" s="117">
        <f t="shared" si="0"/>
        <v>0</v>
      </c>
      <c r="P9" s="117">
        <f ca="1">IF(SUM($O9:O9)&gt;=$L9,0,IF(O9&gt;0,O9,IF($M9=P$6,$L9/$N9,0)))</f>
        <v>0</v>
      </c>
      <c r="Q9" s="117">
        <f ca="1">IF(SUM($O9:P9)&gt;=$L9,0,IF(P9&gt;0,P9,IF($M9=Q$6,$L9/$N9,0)))</f>
        <v>0</v>
      </c>
      <c r="R9" s="117">
        <f ca="1">IF(SUM($O9:Q9)&gt;=$L9,0,IF(Q9&gt;0,Q9,IF($M9=R$6,$L9/$N9,0)))</f>
        <v>0</v>
      </c>
      <c r="S9" s="117">
        <f ca="1">IF(SUM($O9:R9)&gt;=$L9,0,IF(R9&gt;0,R9,IF($M9=S$6,$L9/$N9,0)))</f>
        <v>0</v>
      </c>
      <c r="T9" s="117">
        <f ca="1">IF(SUM($O9:S9)&gt;=$L9,0,IF(S9&gt;0,S9,IF($M9=T$6,$L9/$N9,0)))</f>
        <v>0</v>
      </c>
      <c r="U9" s="117">
        <f ca="1">IF(SUM($O9:T9)&gt;=$L9,0,IF(T9&gt;0,T9,IF($M9=U$6,$L9/$N9,0)))</f>
        <v>0</v>
      </c>
      <c r="V9" s="117">
        <f ca="1">IF(SUM($O9:U9)&gt;=$L9,0,IF(U9&gt;0,U9,IF($M9=V$6,$L9/$N9,0)))</f>
        <v>0</v>
      </c>
      <c r="W9" s="117">
        <f ca="1">IF(SUM($O9:V9)&gt;=$L9,0,IF(V9&gt;0,V9,IF($M9=W$6,$L9/$N9,0)))</f>
        <v>0</v>
      </c>
      <c r="X9" s="117">
        <f ca="1">IF(SUM($O9:W9)&gt;=$L9,0,IF(W9&gt;0,W9,IF($M9=X$6,$L9/$N9,0)))</f>
        <v>0</v>
      </c>
      <c r="Y9" s="117">
        <f ca="1">IF(SUM($O9:X9)&gt;=$L9,0,IF(X9&gt;0,X9,IF($M9=Y$6,$L9/$N9,0)))</f>
        <v>0</v>
      </c>
      <c r="Z9" s="117">
        <f ca="1">IF(SUM($O9:Y9)&gt;=$L9,0,IF(Y9&gt;0,Y9,IF($M9=Z$6,$L9/$N9,0)))</f>
        <v>0</v>
      </c>
      <c r="AA9" s="117">
        <f ca="1">IF(SUM($O9:Z9)&gt;=$L9,0,IF(Z9&gt;0,Z9,IF($M9=AA$6,$L9/$N9,0)))</f>
        <v>0</v>
      </c>
      <c r="AB9" s="117">
        <f ca="1">IF(SUM($O9:AA9)&gt;=$L9,0,IF(AA9&gt;0,AA9,IF($M9=AB$6,$L9/$N9,0)))</f>
        <v>0</v>
      </c>
      <c r="AC9" s="117">
        <f ca="1">IF(SUM($O9:AB9)&gt;=$L9,0,IF(AB9&gt;0,AB9,IF($M9=AC$6,$L9/$N9,0)))</f>
        <v>0</v>
      </c>
      <c r="AD9" s="117">
        <f ca="1">IF(SUM($O9:AC9)&gt;=$L9,0,IF(AC9&gt;0,AC9,IF($M9=AD$6,$L9/$N9,0)))</f>
        <v>0</v>
      </c>
      <c r="AE9" s="117">
        <f ca="1">IF(SUM($O9:AD9)&gt;=$L9,0,IF(AD9&gt;0,AD9,IF($M9=AE$6,$L9/$N9,0)))</f>
        <v>0</v>
      </c>
      <c r="AF9" s="117">
        <f ca="1">IF(SUM($O9:AE9)&gt;=$L9,0,IF(AE9&gt;0,AE9,IF($M9=AF$6,$L9/$N9,0)))</f>
        <v>0</v>
      </c>
      <c r="AG9" s="117">
        <f ca="1">IF(SUM($O9:AF9)&gt;=$L9,0,IF(AF9&gt;0,AF9,IF($M9=AG$6,$L9/$N9,0)))</f>
        <v>0</v>
      </c>
      <c r="AH9" s="117">
        <f ca="1">IF(SUM($O9:AG9)&gt;=$L9,0,IF(AG9&gt;0,AG9,IF($M9=AH$6,$L9/$N9,0)))</f>
        <v>0</v>
      </c>
      <c r="AI9" s="117">
        <f ca="1">IF(SUM($O9:AH9)&gt;=$L9,0,IF(AH9&gt;0,AH9,IF($M9=AI$6,$L9/$N9,0)))</f>
        <v>0</v>
      </c>
      <c r="AJ9" s="117">
        <f ca="1">IF(SUM($O9:AI9)&gt;=$L9,0,IF(AI9&gt;0,AI9,IF($M9=AJ$6,$L9/$N9,0)))</f>
        <v>0</v>
      </c>
      <c r="AK9" s="117">
        <f ca="1">IF(SUM($O9:AJ9)&gt;=$L9,0,IF(AJ9&gt;0,AJ9,IF($M9=AK$6,$L9/$N9,0)))</f>
        <v>0</v>
      </c>
      <c r="AL9" s="117">
        <f ca="1">IF(SUM($O9:AK9)&gt;=$L9,0,IF(AK9&gt;0,AK9,IF($M9=AL$6,$L9/$N9,0)))</f>
        <v>0</v>
      </c>
      <c r="AM9" s="117">
        <f ca="1">IF(SUM($O9:AL9)&gt;=$L9,0,IF(AL9&gt;0,AL9,IF($M9=AM$6,$L9/$N9,0)))</f>
        <v>0</v>
      </c>
      <c r="AN9" s="117">
        <f ca="1">IF(SUM($O9:AM9)&gt;=$L9,0,IF(AM9&gt;0,AM9,IF($M9=AN$6,$L9/$N9,0)))</f>
        <v>0</v>
      </c>
      <c r="AO9" s="117">
        <f ca="1">IF(SUM($O9:AN9)&gt;=$L9,0,IF(AN9&gt;0,AN9,IF($M9=AO$6,$L9/$N9,0)))</f>
        <v>0</v>
      </c>
      <c r="AP9" s="117">
        <f ca="1">IF(SUM($O9:AO9)&gt;=$L9,0,IF(AO9&gt;0,AO9,IF($M9=AP$6,$L9/$N9,0)))</f>
        <v>0</v>
      </c>
      <c r="AQ9" s="117">
        <f ca="1">IF(SUM($O9:AP9)&gt;=$L9,0,IF(AP9&gt;0,AP9,IF($M9=AQ$6,$L9/$N9,0)))</f>
        <v>0</v>
      </c>
      <c r="AR9" s="117">
        <f ca="1">IF(SUM($O9:AQ9)&gt;=$L9,0,IF(AQ9&gt;0,AQ9,IF($M9=AR$6,$L9/$N9,0)))</f>
        <v>0</v>
      </c>
    </row>
    <row r="10" spans="2:44">
      <c r="B10" s="46" t="str">
        <f>F9</f>
        <v>Divisa - Muro</v>
      </c>
      <c r="C10" s="70">
        <v>1</v>
      </c>
      <c r="E10" s="124" t="s">
        <v>7853</v>
      </c>
      <c r="F10" s="124" t="s">
        <v>7089</v>
      </c>
      <c r="G10" s="111" t="str">
        <f ca="1">IF(B10="SINAPI RS 7-17",VLOOKUP($C10,'SINAPI RS 6-17'!$H:$K,3,0),HLOOKUP($C10,INDIRECT("'"&amp;B10&amp;"'"&amp;"!$3:$4"),2,0))</f>
        <v>m²</v>
      </c>
      <c r="H10" s="125">
        <v>0.02</v>
      </c>
      <c r="I10" s="125"/>
      <c r="J10" s="125">
        <f>H10*$H$9*$I$9</f>
        <v>280</v>
      </c>
      <c r="K10" s="117">
        <f ca="1">IF(B10="SINAPI RS 7-17",VLOOKUP($C10,'SINAPI RS 6-17'!$H:$K,4,0),SUMIF(INDIRECT("'"&amp;B10&amp;"'"&amp;"!$3:$3"),$C10,INDIRECT("'"&amp;B10&amp;"'"&amp;"!$4:$4")))</f>
        <v>347.53509599999995</v>
      </c>
      <c r="L10" s="117">
        <f ca="1">K10*J10</f>
        <v>97309.826879999993</v>
      </c>
      <c r="M10" s="117">
        <v>1</v>
      </c>
      <c r="N10" s="117">
        <v>1</v>
      </c>
      <c r="O10" s="117">
        <f ca="1">IF($M10=O$6,$L10/$N10,0)</f>
        <v>97309.826879999993</v>
      </c>
      <c r="P10" s="117">
        <f ca="1">IF(SUM($O10:O10)&gt;=$L10,0,IF(O10&gt;0,O10,IF($M10=P$6,$L10/$N10,0)))</f>
        <v>0</v>
      </c>
      <c r="Q10" s="117">
        <f ca="1">IF(SUM($O10:P10)&gt;=$L10,0,IF(P10&gt;0,P10,IF($M10=Q$6,$L10/$N10,0)))</f>
        <v>0</v>
      </c>
      <c r="R10" s="117">
        <f ca="1">IF(SUM($O10:Q10)&gt;=$L10,0,IF(Q10&gt;0,Q10,IF($M10=R$6,$L10/$N10,0)))</f>
        <v>0</v>
      </c>
      <c r="S10" s="117">
        <f ca="1">IF(SUM($O10:R10)&gt;=$L10,0,IF(R10&gt;0,R10,IF($M10=S$6,$L10/$N10,0)))</f>
        <v>0</v>
      </c>
      <c r="T10" s="117">
        <f ca="1">IF(SUM($O10:S10)&gt;=$L10,0,IF(S10&gt;0,S10,IF($M10=T$6,$L10/$N10,0)))</f>
        <v>0</v>
      </c>
      <c r="U10" s="117">
        <f ca="1">IF(SUM($O10:T10)&gt;=$L10,0,IF(T10&gt;0,T10,IF($M10=U$6,$L10/$N10,0)))</f>
        <v>0</v>
      </c>
      <c r="V10" s="117">
        <f ca="1">IF(SUM($O10:U10)&gt;=$L10,0,IF(U10&gt;0,U10,IF($M10=V$6,$L10/$N10,0)))</f>
        <v>0</v>
      </c>
      <c r="W10" s="117">
        <f ca="1">IF(SUM($O10:V10)&gt;=$L10,0,IF(V10&gt;0,V10,IF($M10=W$6,$L10/$N10,0)))</f>
        <v>0</v>
      </c>
      <c r="X10" s="117">
        <f ca="1">IF(SUM($O10:W10)&gt;=$L10,0,IF(W10&gt;0,W10,IF($M10=X$6,$L10/$N10,0)))</f>
        <v>0</v>
      </c>
      <c r="Y10" s="117">
        <f ca="1">IF(SUM($O10:X10)&gt;=$L10,0,IF(X10&gt;0,X10,IF($M10=Y$6,$L10/$N10,0)))</f>
        <v>0</v>
      </c>
      <c r="Z10" s="117">
        <f ca="1">IF(SUM($O10:Y10)&gt;=$L10,0,IF(Y10&gt;0,Y10,IF($M10=Z$6,$L10/$N10,0)))</f>
        <v>0</v>
      </c>
      <c r="AA10" s="117">
        <f ca="1">IF(SUM($O10:Z10)&gt;=$L10,0,IF(Z10&gt;0,Z10,IF($M10=AA$6,$L10/$N10,0)))</f>
        <v>0</v>
      </c>
      <c r="AB10" s="117">
        <f ca="1">IF(SUM($O10:AA10)&gt;=$L10,0,IF(AA10&gt;0,AA10,IF($M10=AB$6,$L10/$N10,0)))</f>
        <v>0</v>
      </c>
      <c r="AC10" s="117">
        <f ca="1">IF(SUM($O10:AB10)&gt;=$L10,0,IF(AB10&gt;0,AB10,IF($M10=AC$6,$L10/$N10,0)))</f>
        <v>0</v>
      </c>
      <c r="AD10" s="117">
        <f ca="1">IF(SUM($O10:AC10)&gt;=$L10,0,IF(AC10&gt;0,AC10,IF($M10=AD$6,$L10/$N10,0)))</f>
        <v>0</v>
      </c>
      <c r="AE10" s="117">
        <f ca="1">IF(SUM($O10:AD10)&gt;=$L10,0,IF(AD10&gt;0,AD10,IF($M10=AE$6,$L10/$N10,0)))</f>
        <v>0</v>
      </c>
      <c r="AF10" s="117">
        <f ca="1">IF(SUM($O10:AE10)&gt;=$L10,0,IF(AE10&gt;0,AE10,IF($M10=AF$6,$L10/$N10,0)))</f>
        <v>0</v>
      </c>
      <c r="AG10" s="117">
        <f ca="1">IF(SUM($O10:AF10)&gt;=$L10,0,IF(AF10&gt;0,AF10,IF($M10=AG$6,$L10/$N10,0)))</f>
        <v>0</v>
      </c>
      <c r="AH10" s="117">
        <f ca="1">IF(SUM($O10:AG10)&gt;=$L10,0,IF(AG10&gt;0,AG10,IF($M10=AH$6,$L10/$N10,0)))</f>
        <v>0</v>
      </c>
      <c r="AI10" s="117">
        <f ca="1">IF(SUM($O10:AH10)&gt;=$L10,0,IF(AH10&gt;0,AH10,IF($M10=AI$6,$L10/$N10,0)))</f>
        <v>0</v>
      </c>
      <c r="AJ10" s="117">
        <f ca="1">IF(SUM($O10:AI10)&gt;=$L10,0,IF(AI10&gt;0,AI10,IF($M10=AJ$6,$L10/$N10,0)))</f>
        <v>0</v>
      </c>
      <c r="AK10" s="117">
        <f ca="1">IF(SUM($O10:AJ10)&gt;=$L10,0,IF(AJ10&gt;0,AJ10,IF($M10=AK$6,$L10/$N10,0)))</f>
        <v>0</v>
      </c>
      <c r="AL10" s="117">
        <f ca="1">IF(SUM($O10:AK10)&gt;=$L10,0,IF(AK10&gt;0,AK10,IF($M10=AL$6,$L10/$N10,0)))</f>
        <v>0</v>
      </c>
      <c r="AM10" s="117">
        <f ca="1">IF(SUM($O10:AL10)&gt;=$L10,0,IF(AL10&gt;0,AL10,IF($M10=AM$6,$L10/$N10,0)))</f>
        <v>0</v>
      </c>
      <c r="AN10" s="117">
        <f ca="1">IF(SUM($O10:AM10)&gt;=$L10,0,IF(AM10&gt;0,AM10,IF($M10=AN$6,$L10/$N10,0)))</f>
        <v>0</v>
      </c>
      <c r="AO10" s="117">
        <f ca="1">IF(SUM($O10:AN10)&gt;=$L10,0,IF(AN10&gt;0,AN10,IF($M10=AO$6,$L10/$N10,0)))</f>
        <v>0</v>
      </c>
      <c r="AP10" s="117">
        <f ca="1">IF(SUM($O10:AO10)&gt;=$L10,0,IF(AO10&gt;0,AO10,IF($M10=AP$6,$L10/$N10,0)))</f>
        <v>0</v>
      </c>
      <c r="AQ10" s="117">
        <f ca="1">IF(SUM($O10:AP10)&gt;=$L10,0,IF(AP10&gt;0,AP10,IF($M10=AQ$6,$L10/$N10,0)))</f>
        <v>0</v>
      </c>
      <c r="AR10" s="117">
        <f ca="1">IF(SUM($O10:AQ10)&gt;=$L10,0,IF(AQ10&gt;0,AQ10,IF($M10=AR$6,$L10/$N10,0)))</f>
        <v>0</v>
      </c>
    </row>
    <row r="11" spans="2:44">
      <c r="B11" s="46" t="str">
        <f>B10</f>
        <v>Divisa - Muro</v>
      </c>
      <c r="C11" s="70">
        <v>2</v>
      </c>
      <c r="E11" s="124" t="s">
        <v>7854</v>
      </c>
      <c r="F11" s="124" t="s">
        <v>7087</v>
      </c>
      <c r="G11" s="111" t="str">
        <f ca="1">IF(B11="SINAPI RS 7-17",VLOOKUP($C11,'SINAPI RS 6-17'!$H:$K,3,0),HLOOKUP($C11,INDIRECT("'"&amp;B11&amp;"'"&amp;"!$3:$4"),2,0))</f>
        <v>m²</v>
      </c>
      <c r="H11" s="125">
        <v>0.02</v>
      </c>
      <c r="I11" s="125"/>
      <c r="J11" s="125">
        <f>H11*$H$9*$I$9</f>
        <v>280</v>
      </c>
      <c r="K11" s="117">
        <f ca="1">IF(B11="SINAPI RS 7-17",VLOOKUP($C11,'SINAPI RS 6-17'!$H:$K,4,0),SUMIF(INDIRECT("'"&amp;B11&amp;"'"&amp;"!$3:$3"),$C11,INDIRECT("'"&amp;B11&amp;"'"&amp;"!$4:$4")))</f>
        <v>37.902500000000003</v>
      </c>
      <c r="L11" s="117">
        <f t="shared" ref="L11:L16" ca="1" si="1">K11*J11</f>
        <v>10612.7</v>
      </c>
      <c r="M11" s="117">
        <v>1</v>
      </c>
      <c r="N11" s="117">
        <v>1</v>
      </c>
      <c r="O11" s="117">
        <f t="shared" ref="O11:O78" ca="1" si="2">IF($M11=O$6,$L11/$N11,0)</f>
        <v>10612.7</v>
      </c>
      <c r="P11" s="117">
        <f ca="1">IF(SUM($O11:O11)&gt;=$L11,0,IF(O11&gt;0,O11,IF($M11=P$6,$L11/$N11,0)))</f>
        <v>0</v>
      </c>
      <c r="Q11" s="117">
        <f ca="1">IF(SUM($O11:P11)&gt;=$L11,0,IF(P11&gt;0,P11,IF($M11=Q$6,$L11/$N11,0)))</f>
        <v>0</v>
      </c>
      <c r="R11" s="117">
        <f ca="1">IF(SUM($O11:Q11)&gt;=$L11,0,IF(Q11&gt;0,Q11,IF($M11=R$6,$L11/$N11,0)))</f>
        <v>0</v>
      </c>
      <c r="S11" s="117">
        <f ca="1">IF(SUM($O11:R11)&gt;=$L11,0,IF(R11&gt;0,R11,IF($M11=S$6,$L11/$N11,0)))</f>
        <v>0</v>
      </c>
      <c r="T11" s="117">
        <f ca="1">IF(SUM($O11:S11)&gt;=$L11,0,IF(S11&gt;0,S11,IF($M11=T$6,$L11/$N11,0)))</f>
        <v>0</v>
      </c>
      <c r="U11" s="117">
        <f ca="1">IF(SUM($O11:T11)&gt;=$L11,0,IF(T11&gt;0,T11,IF($M11=U$6,$L11/$N11,0)))</f>
        <v>0</v>
      </c>
      <c r="V11" s="117">
        <f ca="1">IF(SUM($O11:U11)&gt;=$L11,0,IF(U11&gt;0,U11,IF($M11=V$6,$L11/$N11,0)))</f>
        <v>0</v>
      </c>
      <c r="W11" s="117">
        <f ca="1">IF(SUM($O11:V11)&gt;=$L11,0,IF(V11&gt;0,V11,IF($M11=W$6,$L11/$N11,0)))</f>
        <v>0</v>
      </c>
      <c r="X11" s="117">
        <f ca="1">IF(SUM($O11:W11)&gt;=$L11,0,IF(W11&gt;0,W11,IF($M11=X$6,$L11/$N11,0)))</f>
        <v>0</v>
      </c>
      <c r="Y11" s="117">
        <f ca="1">IF(SUM($O11:X11)&gt;=$L11,0,IF(X11&gt;0,X11,IF($M11=Y$6,$L11/$N11,0)))</f>
        <v>0</v>
      </c>
      <c r="Z11" s="117">
        <f ca="1">IF(SUM($O11:Y11)&gt;=$L11,0,IF(Y11&gt;0,Y11,IF($M11=Z$6,$L11/$N11,0)))</f>
        <v>0</v>
      </c>
      <c r="AA11" s="117">
        <f ca="1">IF(SUM($O11:Z11)&gt;=$L11,0,IF(Z11&gt;0,Z11,IF($M11=AA$6,$L11/$N11,0)))</f>
        <v>0</v>
      </c>
      <c r="AB11" s="117">
        <f ca="1">IF(SUM($O11:AA11)&gt;=$L11,0,IF(AA11&gt;0,AA11,IF($M11=AB$6,$L11/$N11,0)))</f>
        <v>0</v>
      </c>
      <c r="AC11" s="117">
        <f ca="1">IF(SUM($O11:AB11)&gt;=$L11,0,IF(AB11&gt;0,AB11,IF($M11=AC$6,$L11/$N11,0)))</f>
        <v>0</v>
      </c>
      <c r="AD11" s="117">
        <f ca="1">IF(SUM($O11:AC11)&gt;=$L11,0,IF(AC11&gt;0,AC11,IF($M11=AD$6,$L11/$N11,0)))</f>
        <v>0</v>
      </c>
      <c r="AE11" s="117">
        <f ca="1">IF(SUM($O11:AD11)&gt;=$L11,0,IF(AD11&gt;0,AD11,IF($M11=AE$6,$L11/$N11,0)))</f>
        <v>0</v>
      </c>
      <c r="AF11" s="117">
        <f ca="1">IF(SUM($O11:AE11)&gt;=$L11,0,IF(AE11&gt;0,AE11,IF($M11=AF$6,$L11/$N11,0)))</f>
        <v>0</v>
      </c>
      <c r="AG11" s="117">
        <f ca="1">IF(SUM($O11:AF11)&gt;=$L11,0,IF(AF11&gt;0,AF11,IF($M11=AG$6,$L11/$N11,0)))</f>
        <v>0</v>
      </c>
      <c r="AH11" s="117">
        <f ca="1">IF(SUM($O11:AG11)&gt;=$L11,0,IF(AG11&gt;0,AG11,IF($M11=AH$6,$L11/$N11,0)))</f>
        <v>0</v>
      </c>
      <c r="AI11" s="117">
        <f ca="1">IF(SUM($O11:AH11)&gt;=$L11,0,IF(AH11&gt;0,AH11,IF($M11=AI$6,$L11/$N11,0)))</f>
        <v>0</v>
      </c>
      <c r="AJ11" s="117">
        <f ca="1">IF(SUM($O11:AI11)&gt;=$L11,0,IF(AI11&gt;0,AI11,IF($M11=AJ$6,$L11/$N11,0)))</f>
        <v>0</v>
      </c>
      <c r="AK11" s="117">
        <f ca="1">IF(SUM($O11:AJ11)&gt;=$L11,0,IF(AJ11&gt;0,AJ11,IF($M11=AK$6,$L11/$N11,0)))</f>
        <v>0</v>
      </c>
      <c r="AL11" s="117">
        <f ca="1">IF(SUM($O11:AK11)&gt;=$L11,0,IF(AK11&gt;0,AK11,IF($M11=AL$6,$L11/$N11,0)))</f>
        <v>0</v>
      </c>
      <c r="AM11" s="117">
        <f ca="1">IF(SUM($O11:AL11)&gt;=$L11,0,IF(AL11&gt;0,AL11,IF($M11=AM$6,$L11/$N11,0)))</f>
        <v>0</v>
      </c>
      <c r="AN11" s="117">
        <f ca="1">IF(SUM($O11:AM11)&gt;=$L11,0,IF(AM11&gt;0,AM11,IF($M11=AN$6,$L11/$N11,0)))</f>
        <v>0</v>
      </c>
      <c r="AO11" s="117">
        <f ca="1">IF(SUM($O11:AN11)&gt;=$L11,0,IF(AN11&gt;0,AN11,IF($M11=AO$6,$L11/$N11,0)))</f>
        <v>0</v>
      </c>
      <c r="AP11" s="117">
        <f ca="1">IF(SUM($O11:AO11)&gt;=$L11,0,IF(AO11&gt;0,AO11,IF($M11=AP$6,$L11/$N11,0)))</f>
        <v>0</v>
      </c>
      <c r="AQ11" s="117">
        <f ca="1">IF(SUM($O11:AP11)&gt;=$L11,0,IF(AP11&gt;0,AP11,IF($M11=AQ$6,$L11/$N11,0)))</f>
        <v>0</v>
      </c>
      <c r="AR11" s="117">
        <f ca="1">IF(SUM($O11:AQ11)&gt;=$L11,0,IF(AQ11&gt;0,AQ11,IF($M11=AR$6,$L11/$N11,0)))</f>
        <v>0</v>
      </c>
    </row>
    <row r="12" spans="2:44">
      <c r="B12" s="46" t="str">
        <f>B11</f>
        <v>Divisa - Muro</v>
      </c>
      <c r="C12" s="70">
        <v>3</v>
      </c>
      <c r="E12" s="124" t="s">
        <v>7855</v>
      </c>
      <c r="F12" s="124" t="s">
        <v>7088</v>
      </c>
      <c r="G12" s="111" t="str">
        <f ca="1">IF(B12="SINAPI RS 7-17",VLOOKUP($C12,'SINAPI RS 6-17'!$H:$K,3,0),HLOOKUP($C12,INDIRECT("'"&amp;B12&amp;"'"&amp;"!$3:$4"),2,0))</f>
        <v>m²</v>
      </c>
      <c r="H12" s="125">
        <v>0.05</v>
      </c>
      <c r="I12" s="125"/>
      <c r="J12" s="125">
        <f>H12*$H$9*$I$9</f>
        <v>700</v>
      </c>
      <c r="K12" s="117">
        <f ca="1">IF(B12="SINAPI RS 7-17",VLOOKUP($C12,'SINAPI RS 6-17'!$H:$K,4,0),SUMIF(INDIRECT("'"&amp;B12&amp;"'"&amp;"!$3:$3"),$C12,INDIRECT("'"&amp;B12&amp;"'"&amp;"!$4:$4")))</f>
        <v>37.884499999999996</v>
      </c>
      <c r="L12" s="117">
        <f t="shared" ca="1" si="1"/>
        <v>26519.149999999998</v>
      </c>
      <c r="M12" s="117">
        <v>1</v>
      </c>
      <c r="N12" s="117">
        <v>1</v>
      </c>
      <c r="O12" s="117">
        <f t="shared" ca="1" si="2"/>
        <v>26519.149999999998</v>
      </c>
      <c r="P12" s="117">
        <f ca="1">IF(SUM($O12:O12)&gt;=$L12,0,IF(O12&gt;0,O12,IF($M12=P$6,$L12/$N12,0)))</f>
        <v>0</v>
      </c>
      <c r="Q12" s="117">
        <f ca="1">IF(SUM($O12:P12)&gt;=$L12,0,IF(P12&gt;0,P12,IF($M12=Q$6,$L12/$N12,0)))</f>
        <v>0</v>
      </c>
      <c r="R12" s="117">
        <f ca="1">IF(SUM($O12:Q12)&gt;=$L12,0,IF(Q12&gt;0,Q12,IF($M12=R$6,$L12/$N12,0)))</f>
        <v>0</v>
      </c>
      <c r="S12" s="117">
        <f ca="1">IF(SUM($O12:R12)&gt;=$L12,0,IF(R12&gt;0,R12,IF($M12=S$6,$L12/$N12,0)))</f>
        <v>0</v>
      </c>
      <c r="T12" s="117">
        <f ca="1">IF(SUM($O12:S12)&gt;=$L12,0,IF(S12&gt;0,S12,IF($M12=T$6,$L12/$N12,0)))</f>
        <v>0</v>
      </c>
      <c r="U12" s="117">
        <f ca="1">IF(SUM($O12:T12)&gt;=$L12,0,IF(T12&gt;0,T12,IF($M12=U$6,$L12/$N12,0)))</f>
        <v>0</v>
      </c>
      <c r="V12" s="117">
        <f ca="1">IF(SUM($O12:U12)&gt;=$L12,0,IF(U12&gt;0,U12,IF($M12=V$6,$L12/$N12,0)))</f>
        <v>0</v>
      </c>
      <c r="W12" s="117">
        <f ca="1">IF(SUM($O12:V12)&gt;=$L12,0,IF(V12&gt;0,V12,IF($M12=W$6,$L12/$N12,0)))</f>
        <v>0</v>
      </c>
      <c r="X12" s="117">
        <f ca="1">IF(SUM($O12:W12)&gt;=$L12,0,IF(W12&gt;0,W12,IF($M12=X$6,$L12/$N12,0)))</f>
        <v>0</v>
      </c>
      <c r="Y12" s="117">
        <f ca="1">IF(SUM($O12:X12)&gt;=$L12,0,IF(X12&gt;0,X12,IF($M12=Y$6,$L12/$N12,0)))</f>
        <v>0</v>
      </c>
      <c r="Z12" s="117">
        <f ca="1">IF(SUM($O12:Y12)&gt;=$L12,0,IF(Y12&gt;0,Y12,IF($M12=Z$6,$L12/$N12,0)))</f>
        <v>0</v>
      </c>
      <c r="AA12" s="117">
        <f ca="1">IF(SUM($O12:Z12)&gt;=$L12,0,IF(Z12&gt;0,Z12,IF($M12=AA$6,$L12/$N12,0)))</f>
        <v>0</v>
      </c>
      <c r="AB12" s="117">
        <f ca="1">IF(SUM($O12:AA12)&gt;=$L12,0,IF(AA12&gt;0,AA12,IF($M12=AB$6,$L12/$N12,0)))</f>
        <v>0</v>
      </c>
      <c r="AC12" s="117">
        <f ca="1">IF(SUM($O12:AB12)&gt;=$L12,0,IF(AB12&gt;0,AB12,IF($M12=AC$6,$L12/$N12,0)))</f>
        <v>0</v>
      </c>
      <c r="AD12" s="117">
        <f ca="1">IF(SUM($O12:AC12)&gt;=$L12,0,IF(AC12&gt;0,AC12,IF($M12=AD$6,$L12/$N12,0)))</f>
        <v>0</v>
      </c>
      <c r="AE12" s="117">
        <f ca="1">IF(SUM($O12:AD12)&gt;=$L12,0,IF(AD12&gt;0,AD12,IF($M12=AE$6,$L12/$N12,0)))</f>
        <v>0</v>
      </c>
      <c r="AF12" s="117">
        <f ca="1">IF(SUM($O12:AE12)&gt;=$L12,0,IF(AE12&gt;0,AE12,IF($M12=AF$6,$L12/$N12,0)))</f>
        <v>0</v>
      </c>
      <c r="AG12" s="117">
        <f ca="1">IF(SUM($O12:AF12)&gt;=$L12,0,IF(AF12&gt;0,AF12,IF($M12=AG$6,$L12/$N12,0)))</f>
        <v>0</v>
      </c>
      <c r="AH12" s="117">
        <f ca="1">IF(SUM($O12:AG12)&gt;=$L12,0,IF(AG12&gt;0,AG12,IF($M12=AH$6,$L12/$N12,0)))</f>
        <v>0</v>
      </c>
      <c r="AI12" s="117">
        <f ca="1">IF(SUM($O12:AH12)&gt;=$L12,0,IF(AH12&gt;0,AH12,IF($M12=AI$6,$L12/$N12,0)))</f>
        <v>0</v>
      </c>
      <c r="AJ12" s="117">
        <f ca="1">IF(SUM($O12:AI12)&gt;=$L12,0,IF(AI12&gt;0,AI12,IF($M12=AJ$6,$L12/$N12,0)))</f>
        <v>0</v>
      </c>
      <c r="AK12" s="117">
        <f ca="1">IF(SUM($O12:AJ12)&gt;=$L12,0,IF(AJ12&gt;0,AJ12,IF($M12=AK$6,$L12/$N12,0)))</f>
        <v>0</v>
      </c>
      <c r="AL12" s="117">
        <f ca="1">IF(SUM($O12:AK12)&gt;=$L12,0,IF(AK12&gt;0,AK12,IF($M12=AL$6,$L12/$N12,0)))</f>
        <v>0</v>
      </c>
      <c r="AM12" s="117">
        <f ca="1">IF(SUM($O12:AL12)&gt;=$L12,0,IF(AL12&gt;0,AL12,IF($M12=AM$6,$L12/$N12,0)))</f>
        <v>0</v>
      </c>
      <c r="AN12" s="117">
        <f ca="1">IF(SUM($O12:AM12)&gt;=$L12,0,IF(AM12&gt;0,AM12,IF($M12=AN$6,$L12/$N12,0)))</f>
        <v>0</v>
      </c>
      <c r="AO12" s="117">
        <f ca="1">IF(SUM($O12:AN12)&gt;=$L12,0,IF(AN12&gt;0,AN12,IF($M12=AO$6,$L12/$N12,0)))</f>
        <v>0</v>
      </c>
      <c r="AP12" s="117">
        <f ca="1">IF(SUM($O12:AO12)&gt;=$L12,0,IF(AO12&gt;0,AO12,IF($M12=AP$6,$L12/$N12,0)))</f>
        <v>0</v>
      </c>
      <c r="AQ12" s="117">
        <f ca="1">IF(SUM($O12:AP12)&gt;=$L12,0,IF(AP12&gt;0,AP12,IF($M12=AQ$6,$L12/$N12,0)))</f>
        <v>0</v>
      </c>
      <c r="AR12" s="117">
        <f ca="1">IF(SUM($O12:AQ12)&gt;=$L12,0,IF(AQ12&gt;0,AQ12,IF($M12=AR$6,$L12/$N12,0)))</f>
        <v>0</v>
      </c>
    </row>
    <row r="13" spans="2:44">
      <c r="E13" s="122" t="s">
        <v>7850</v>
      </c>
      <c r="F13" s="122" t="s">
        <v>5</v>
      </c>
      <c r="G13" s="111"/>
      <c r="H13" s="125">
        <f>H9</f>
        <v>5600</v>
      </c>
      <c r="I13" s="125"/>
      <c r="J13" s="125"/>
      <c r="K13" s="123"/>
      <c r="L13" s="117">
        <f ca="1">SUBTOTAL(9,L14:L16)</f>
        <v>189406.27999999997</v>
      </c>
      <c r="M13" s="123"/>
      <c r="N13" s="123"/>
      <c r="O13" s="117">
        <f t="shared" si="2"/>
        <v>0</v>
      </c>
      <c r="P13" s="117">
        <f ca="1">IF(SUM($O13:O13)&gt;=$L13,0,IF(O13&gt;0,O13,IF($M13=P$6,$L13/$N13,0)))</f>
        <v>0</v>
      </c>
      <c r="Q13" s="117">
        <f ca="1">IF(SUM($O13:P13)&gt;=$L13,0,IF(P13&gt;0,P13,IF($M13=Q$6,$L13/$N13,0)))</f>
        <v>0</v>
      </c>
      <c r="R13" s="117">
        <f ca="1">IF(SUM($O13:Q13)&gt;=$L13,0,IF(Q13&gt;0,Q13,IF($M13=R$6,$L13/$N13,0)))</f>
        <v>0</v>
      </c>
      <c r="S13" s="117">
        <f ca="1">IF(SUM($O13:R13)&gt;=$L13,0,IF(R13&gt;0,R13,IF($M13=S$6,$L13/$N13,0)))</f>
        <v>0</v>
      </c>
      <c r="T13" s="117">
        <f ca="1">IF(SUM($O13:S13)&gt;=$L13,0,IF(S13&gt;0,S13,IF($M13=T$6,$L13/$N13,0)))</f>
        <v>0</v>
      </c>
      <c r="U13" s="117">
        <f ca="1">IF(SUM($O13:T13)&gt;=$L13,0,IF(T13&gt;0,T13,IF($M13=U$6,$L13/$N13,0)))</f>
        <v>0</v>
      </c>
      <c r="V13" s="117">
        <f ca="1">IF(SUM($O13:U13)&gt;=$L13,0,IF(U13&gt;0,U13,IF($M13=V$6,$L13/$N13,0)))</f>
        <v>0</v>
      </c>
      <c r="W13" s="117">
        <f ca="1">IF(SUM($O13:V13)&gt;=$L13,0,IF(V13&gt;0,V13,IF($M13=W$6,$L13/$N13,0)))</f>
        <v>0</v>
      </c>
      <c r="X13" s="117">
        <f ca="1">IF(SUM($O13:W13)&gt;=$L13,0,IF(W13&gt;0,W13,IF($M13=X$6,$L13/$N13,0)))</f>
        <v>0</v>
      </c>
      <c r="Y13" s="117">
        <f ca="1">IF(SUM($O13:X13)&gt;=$L13,0,IF(X13&gt;0,X13,IF($M13=Y$6,$L13/$N13,0)))</f>
        <v>0</v>
      </c>
      <c r="Z13" s="117">
        <f ca="1">IF(SUM($O13:Y13)&gt;=$L13,0,IF(Y13&gt;0,Y13,IF($M13=Z$6,$L13/$N13,0)))</f>
        <v>0</v>
      </c>
      <c r="AA13" s="117">
        <f ca="1">IF(SUM($O13:Z13)&gt;=$L13,0,IF(Z13&gt;0,Z13,IF($M13=AA$6,$L13/$N13,0)))</f>
        <v>0</v>
      </c>
      <c r="AB13" s="117">
        <f ca="1">IF(SUM($O13:AA13)&gt;=$L13,0,IF(AA13&gt;0,AA13,IF($M13=AB$6,$L13/$N13,0)))</f>
        <v>0</v>
      </c>
      <c r="AC13" s="117">
        <f ca="1">IF(SUM($O13:AB13)&gt;=$L13,0,IF(AB13&gt;0,AB13,IF($M13=AC$6,$L13/$N13,0)))</f>
        <v>0</v>
      </c>
      <c r="AD13" s="117">
        <f ca="1">IF(SUM($O13:AC13)&gt;=$L13,0,IF(AC13&gt;0,AC13,IF($M13=AD$6,$L13/$N13,0)))</f>
        <v>0</v>
      </c>
      <c r="AE13" s="117">
        <f ca="1">IF(SUM($O13:AD13)&gt;=$L13,0,IF(AD13&gt;0,AD13,IF($M13=AE$6,$L13/$N13,0)))</f>
        <v>0</v>
      </c>
      <c r="AF13" s="117">
        <f ca="1">IF(SUM($O13:AE13)&gt;=$L13,0,IF(AE13&gt;0,AE13,IF($M13=AF$6,$L13/$N13,0)))</f>
        <v>0</v>
      </c>
      <c r="AG13" s="117">
        <f ca="1">IF(SUM($O13:AF13)&gt;=$L13,0,IF(AF13&gt;0,AF13,IF($M13=AG$6,$L13/$N13,0)))</f>
        <v>0</v>
      </c>
      <c r="AH13" s="117">
        <f ca="1">IF(SUM($O13:AG13)&gt;=$L13,0,IF(AG13&gt;0,AG13,IF($M13=AH$6,$L13/$N13,0)))</f>
        <v>0</v>
      </c>
      <c r="AI13" s="117">
        <f ca="1">IF(SUM($O13:AH13)&gt;=$L13,0,IF(AH13&gt;0,AH13,IF($M13=AI$6,$L13/$N13,0)))</f>
        <v>0</v>
      </c>
      <c r="AJ13" s="117">
        <f ca="1">IF(SUM($O13:AI13)&gt;=$L13,0,IF(AI13&gt;0,AI13,IF($M13=AJ$6,$L13/$N13,0)))</f>
        <v>0</v>
      </c>
      <c r="AK13" s="117">
        <f ca="1">IF(SUM($O13:AJ13)&gt;=$L13,0,IF(AJ13&gt;0,AJ13,IF($M13=AK$6,$L13/$N13,0)))</f>
        <v>0</v>
      </c>
      <c r="AL13" s="117">
        <f ca="1">IF(SUM($O13:AK13)&gt;=$L13,0,IF(AK13&gt;0,AK13,IF($M13=AL$6,$L13/$N13,0)))</f>
        <v>0</v>
      </c>
      <c r="AM13" s="117">
        <f ca="1">IF(SUM($O13:AL13)&gt;=$L13,0,IF(AL13&gt;0,AL13,IF($M13=AM$6,$L13/$N13,0)))</f>
        <v>0</v>
      </c>
      <c r="AN13" s="117">
        <f ca="1">IF(SUM($O13:AM13)&gt;=$L13,0,IF(AM13&gt;0,AM13,IF($M13=AN$6,$L13/$N13,0)))</f>
        <v>0</v>
      </c>
      <c r="AO13" s="117">
        <f ca="1">IF(SUM($O13:AN13)&gt;=$L13,0,IF(AN13&gt;0,AN13,IF($M13=AO$6,$L13/$N13,0)))</f>
        <v>0</v>
      </c>
      <c r="AP13" s="117">
        <f ca="1">IF(SUM($O13:AO13)&gt;=$L13,0,IF(AO13&gt;0,AO13,IF($M13=AP$6,$L13/$N13,0)))</f>
        <v>0</v>
      </c>
      <c r="AQ13" s="117">
        <f ca="1">IF(SUM($O13:AP13)&gt;=$L13,0,IF(AP13&gt;0,AP13,IF($M13=AQ$6,$L13/$N13,0)))</f>
        <v>0</v>
      </c>
      <c r="AR13" s="117">
        <f ca="1">IF(SUM($O13:AQ13)&gt;=$L13,0,IF(AQ13&gt;0,AQ13,IF($M13=AR$6,$L13/$N13,0)))</f>
        <v>0</v>
      </c>
    </row>
    <row r="14" spans="2:44">
      <c r="B14" s="46" t="str">
        <f>F13</f>
        <v>Calçada externa</v>
      </c>
      <c r="C14" s="70">
        <v>1</v>
      </c>
      <c r="E14" s="124" t="s">
        <v>7856</v>
      </c>
      <c r="F14" s="124" t="s">
        <v>7089</v>
      </c>
      <c r="G14" s="111" t="str">
        <f ca="1">IF(B14="SINAPI RS 7-17",VLOOKUP($C14,'SINAPI RS 6-17'!$H:$K,3,0),HLOOKUP($C14,INDIRECT("'"&amp;B14&amp;"'"&amp;"!$3:$4"),2,0))</f>
        <v>m²</v>
      </c>
      <c r="H14" s="125">
        <v>0.1</v>
      </c>
      <c r="I14" s="125">
        <v>2</v>
      </c>
      <c r="J14" s="125">
        <f>H14*$H$13*$I$14</f>
        <v>1120</v>
      </c>
      <c r="K14" s="117">
        <f ca="1">IF(B14="SINAPI RS 7-17",VLOOKUP($C14,'SINAPI RS 6-17'!$H:$K,4,0),SUMIF(INDIRECT("'"&amp;B14&amp;"'"&amp;"!$3:$3"),$C14,INDIRECT("'"&amp;B14&amp;"'"&amp;"!$4:$4")))</f>
        <v>62.734200000000001</v>
      </c>
      <c r="L14" s="117">
        <f t="shared" ca="1" si="1"/>
        <v>70262.304000000004</v>
      </c>
      <c r="M14" s="117">
        <v>1</v>
      </c>
      <c r="N14" s="117">
        <v>1</v>
      </c>
      <c r="O14" s="117">
        <f t="shared" ca="1" si="2"/>
        <v>70262.304000000004</v>
      </c>
      <c r="P14" s="117">
        <f ca="1">IF(SUM($O14:O14)&gt;=$L14,0,IF(O14&gt;0,O14,IF($M14=P$6,$L14/$N14,0)))</f>
        <v>0</v>
      </c>
      <c r="Q14" s="117">
        <f ca="1">IF(SUM($O14:P14)&gt;=$L14,0,IF(P14&gt;0,P14,IF($M14=Q$6,$L14/$N14,0)))</f>
        <v>0</v>
      </c>
      <c r="R14" s="117">
        <f ca="1">IF(SUM($O14:Q14)&gt;=$L14,0,IF(Q14&gt;0,Q14,IF($M14=R$6,$L14/$N14,0)))</f>
        <v>0</v>
      </c>
      <c r="S14" s="117">
        <f ca="1">IF(SUM($O14:R14)&gt;=$L14,0,IF(R14&gt;0,R14,IF($M14=S$6,$L14/$N14,0)))</f>
        <v>0</v>
      </c>
      <c r="T14" s="117">
        <f ca="1">IF(SUM($O14:S14)&gt;=$L14,0,IF(S14&gt;0,S14,IF($M14=T$6,$L14/$N14,0)))</f>
        <v>0</v>
      </c>
      <c r="U14" s="117">
        <f ca="1">IF(SUM($O14:T14)&gt;=$L14,0,IF(T14&gt;0,T14,IF($M14=U$6,$L14/$N14,0)))</f>
        <v>0</v>
      </c>
      <c r="V14" s="117">
        <f ca="1">IF(SUM($O14:U14)&gt;=$L14,0,IF(U14&gt;0,U14,IF($M14=V$6,$L14/$N14,0)))</f>
        <v>0</v>
      </c>
      <c r="W14" s="117">
        <f ca="1">IF(SUM($O14:V14)&gt;=$L14,0,IF(V14&gt;0,V14,IF($M14=W$6,$L14/$N14,0)))</f>
        <v>0</v>
      </c>
      <c r="X14" s="117">
        <f ca="1">IF(SUM($O14:W14)&gt;=$L14,0,IF(W14&gt;0,W14,IF($M14=X$6,$L14/$N14,0)))</f>
        <v>0</v>
      </c>
      <c r="Y14" s="117">
        <f ca="1">IF(SUM($O14:X14)&gt;=$L14,0,IF(X14&gt;0,X14,IF($M14=Y$6,$L14/$N14,0)))</f>
        <v>0</v>
      </c>
      <c r="Z14" s="117">
        <f ca="1">IF(SUM($O14:Y14)&gt;=$L14,0,IF(Y14&gt;0,Y14,IF($M14=Z$6,$L14/$N14,0)))</f>
        <v>0</v>
      </c>
      <c r="AA14" s="117">
        <f ca="1">IF(SUM($O14:Z14)&gt;=$L14,0,IF(Z14&gt;0,Z14,IF($M14=AA$6,$L14/$N14,0)))</f>
        <v>0</v>
      </c>
      <c r="AB14" s="117">
        <f ca="1">IF(SUM($O14:AA14)&gt;=$L14,0,IF(AA14&gt;0,AA14,IF($M14=AB$6,$L14/$N14,0)))</f>
        <v>0</v>
      </c>
      <c r="AC14" s="117">
        <f ca="1">IF(SUM($O14:AB14)&gt;=$L14,0,IF(AB14&gt;0,AB14,IF($M14=AC$6,$L14/$N14,0)))</f>
        <v>0</v>
      </c>
      <c r="AD14" s="117">
        <f ca="1">IF(SUM($O14:AC14)&gt;=$L14,0,IF(AC14&gt;0,AC14,IF($M14=AD$6,$L14/$N14,0)))</f>
        <v>0</v>
      </c>
      <c r="AE14" s="117">
        <f ca="1">IF(SUM($O14:AD14)&gt;=$L14,0,IF(AD14&gt;0,AD14,IF($M14=AE$6,$L14/$N14,0)))</f>
        <v>0</v>
      </c>
      <c r="AF14" s="117">
        <f ca="1">IF(SUM($O14:AE14)&gt;=$L14,0,IF(AE14&gt;0,AE14,IF($M14=AF$6,$L14/$N14,0)))</f>
        <v>0</v>
      </c>
      <c r="AG14" s="117">
        <f ca="1">IF(SUM($O14:AF14)&gt;=$L14,0,IF(AF14&gt;0,AF14,IF($M14=AG$6,$L14/$N14,0)))</f>
        <v>0</v>
      </c>
      <c r="AH14" s="117">
        <f ca="1">IF(SUM($O14:AG14)&gt;=$L14,0,IF(AG14&gt;0,AG14,IF($M14=AH$6,$L14/$N14,0)))</f>
        <v>0</v>
      </c>
      <c r="AI14" s="117">
        <f ca="1">IF(SUM($O14:AH14)&gt;=$L14,0,IF(AH14&gt;0,AH14,IF($M14=AI$6,$L14/$N14,0)))</f>
        <v>0</v>
      </c>
      <c r="AJ14" s="117">
        <f ca="1">IF(SUM($O14:AI14)&gt;=$L14,0,IF(AI14&gt;0,AI14,IF($M14=AJ$6,$L14/$N14,0)))</f>
        <v>0</v>
      </c>
      <c r="AK14" s="117">
        <f ca="1">IF(SUM($O14:AJ14)&gt;=$L14,0,IF(AJ14&gt;0,AJ14,IF($M14=AK$6,$L14/$N14,0)))</f>
        <v>0</v>
      </c>
      <c r="AL14" s="117">
        <f ca="1">IF(SUM($O14:AK14)&gt;=$L14,0,IF(AK14&gt;0,AK14,IF($M14=AL$6,$L14/$N14,0)))</f>
        <v>0</v>
      </c>
      <c r="AM14" s="117">
        <f ca="1">IF(SUM($O14:AL14)&gt;=$L14,0,IF(AL14&gt;0,AL14,IF($M14=AM$6,$L14/$N14,0)))</f>
        <v>0</v>
      </c>
      <c r="AN14" s="117">
        <f ca="1">IF(SUM($O14:AM14)&gt;=$L14,0,IF(AM14&gt;0,AM14,IF($M14=AN$6,$L14/$N14,0)))</f>
        <v>0</v>
      </c>
      <c r="AO14" s="117">
        <f ca="1">IF(SUM($O14:AN14)&gt;=$L14,0,IF(AN14&gt;0,AN14,IF($M14=AO$6,$L14/$N14,0)))</f>
        <v>0</v>
      </c>
      <c r="AP14" s="117">
        <f ca="1">IF(SUM($O14:AO14)&gt;=$L14,0,IF(AO14&gt;0,AO14,IF($M14=AP$6,$L14/$N14,0)))</f>
        <v>0</v>
      </c>
      <c r="AQ14" s="117">
        <f ca="1">IF(SUM($O14:AP14)&gt;=$L14,0,IF(AP14&gt;0,AP14,IF($M14=AQ$6,$L14/$N14,0)))</f>
        <v>0</v>
      </c>
      <c r="AR14" s="117">
        <f ca="1">IF(SUM($O14:AQ14)&gt;=$L14,0,IF(AQ14&gt;0,AQ14,IF($M14=AR$6,$L14/$N14,0)))</f>
        <v>0</v>
      </c>
    </row>
    <row r="15" spans="2:44">
      <c r="B15" s="46" t="str">
        <f>B14</f>
        <v>Calçada externa</v>
      </c>
      <c r="C15" s="70">
        <v>2</v>
      </c>
      <c r="E15" s="124" t="s">
        <v>7857</v>
      </c>
      <c r="F15" s="124" t="s">
        <v>7087</v>
      </c>
      <c r="G15" s="111" t="str">
        <f ca="1">IF(B15="SINAPI RS 7-17",VLOOKUP($C15,'SINAPI RS 6-17'!$H:$K,3,0),HLOOKUP($C15,INDIRECT("'"&amp;B15&amp;"'"&amp;"!$3:$4"),2,0))</f>
        <v>m²</v>
      </c>
      <c r="H15" s="125">
        <v>0.1</v>
      </c>
      <c r="I15" s="125"/>
      <c r="J15" s="125">
        <f>H15*$H$13*$I$14</f>
        <v>1120</v>
      </c>
      <c r="K15" s="117">
        <f ca="1">IF(B15="SINAPI RS 7-17",VLOOKUP($C15,'SINAPI RS 6-17'!$H:$K,4,0),SUMIF(INDIRECT("'"&amp;B15&amp;"'"&amp;"!$3:$3"),$C15,INDIRECT("'"&amp;B15&amp;"'"&amp;"!$4:$4")))</f>
        <v>27.553999999999995</v>
      </c>
      <c r="L15" s="117">
        <f t="shared" ca="1" si="1"/>
        <v>30860.479999999996</v>
      </c>
      <c r="M15" s="117">
        <v>1</v>
      </c>
      <c r="N15" s="117">
        <v>1</v>
      </c>
      <c r="O15" s="117">
        <f t="shared" ca="1" si="2"/>
        <v>30860.479999999996</v>
      </c>
      <c r="P15" s="117">
        <f ca="1">IF(SUM($O15:O15)&gt;=$L15,0,IF(O15&gt;0,O15,IF($M15=P$6,$L15/$N15,0)))</f>
        <v>0</v>
      </c>
      <c r="Q15" s="117">
        <f ca="1">IF(SUM($O15:P15)&gt;=$L15,0,IF(P15&gt;0,P15,IF($M15=Q$6,$L15/$N15,0)))</f>
        <v>0</v>
      </c>
      <c r="R15" s="117">
        <f ca="1">IF(SUM($O15:Q15)&gt;=$L15,0,IF(Q15&gt;0,Q15,IF($M15=R$6,$L15/$N15,0)))</f>
        <v>0</v>
      </c>
      <c r="S15" s="117">
        <f ca="1">IF(SUM($O15:R15)&gt;=$L15,0,IF(R15&gt;0,R15,IF($M15=S$6,$L15/$N15,0)))</f>
        <v>0</v>
      </c>
      <c r="T15" s="117">
        <f ca="1">IF(SUM($O15:S15)&gt;=$L15,0,IF(S15&gt;0,S15,IF($M15=T$6,$L15/$N15,0)))</f>
        <v>0</v>
      </c>
      <c r="U15" s="117">
        <f ca="1">IF(SUM($O15:T15)&gt;=$L15,0,IF(T15&gt;0,T15,IF($M15=U$6,$L15/$N15,0)))</f>
        <v>0</v>
      </c>
      <c r="V15" s="117">
        <f ca="1">IF(SUM($O15:U15)&gt;=$L15,0,IF(U15&gt;0,U15,IF($M15=V$6,$L15/$N15,0)))</f>
        <v>0</v>
      </c>
      <c r="W15" s="117">
        <f ca="1">IF(SUM($O15:V15)&gt;=$L15,0,IF(V15&gt;0,V15,IF($M15=W$6,$L15/$N15,0)))</f>
        <v>0</v>
      </c>
      <c r="X15" s="117">
        <f ca="1">IF(SUM($O15:W15)&gt;=$L15,0,IF(W15&gt;0,W15,IF($M15=X$6,$L15/$N15,0)))</f>
        <v>0</v>
      </c>
      <c r="Y15" s="117">
        <f ca="1">IF(SUM($O15:X15)&gt;=$L15,0,IF(X15&gt;0,X15,IF($M15=Y$6,$L15/$N15,0)))</f>
        <v>0</v>
      </c>
      <c r="Z15" s="117">
        <f ca="1">IF(SUM($O15:Y15)&gt;=$L15,0,IF(Y15&gt;0,Y15,IF($M15=Z$6,$L15/$N15,0)))</f>
        <v>0</v>
      </c>
      <c r="AA15" s="117">
        <f ca="1">IF(SUM($O15:Z15)&gt;=$L15,0,IF(Z15&gt;0,Z15,IF($M15=AA$6,$L15/$N15,0)))</f>
        <v>0</v>
      </c>
      <c r="AB15" s="117">
        <f ca="1">IF(SUM($O15:AA15)&gt;=$L15,0,IF(AA15&gt;0,AA15,IF($M15=AB$6,$L15/$N15,0)))</f>
        <v>0</v>
      </c>
      <c r="AC15" s="117">
        <f ca="1">IF(SUM($O15:AB15)&gt;=$L15,0,IF(AB15&gt;0,AB15,IF($M15=AC$6,$L15/$N15,0)))</f>
        <v>0</v>
      </c>
      <c r="AD15" s="117">
        <f ca="1">IF(SUM($O15:AC15)&gt;=$L15,0,IF(AC15&gt;0,AC15,IF($M15=AD$6,$L15/$N15,0)))</f>
        <v>0</v>
      </c>
      <c r="AE15" s="117">
        <f ca="1">IF(SUM($O15:AD15)&gt;=$L15,0,IF(AD15&gt;0,AD15,IF($M15=AE$6,$L15/$N15,0)))</f>
        <v>0</v>
      </c>
      <c r="AF15" s="117">
        <f ca="1">IF(SUM($O15:AE15)&gt;=$L15,0,IF(AE15&gt;0,AE15,IF($M15=AF$6,$L15/$N15,0)))</f>
        <v>0</v>
      </c>
      <c r="AG15" s="117">
        <f ca="1">IF(SUM($O15:AF15)&gt;=$L15,0,IF(AF15&gt;0,AF15,IF($M15=AG$6,$L15/$N15,0)))</f>
        <v>0</v>
      </c>
      <c r="AH15" s="117">
        <f ca="1">IF(SUM($O15:AG15)&gt;=$L15,0,IF(AG15&gt;0,AG15,IF($M15=AH$6,$L15/$N15,0)))</f>
        <v>0</v>
      </c>
      <c r="AI15" s="117">
        <f ca="1">IF(SUM($O15:AH15)&gt;=$L15,0,IF(AH15&gt;0,AH15,IF($M15=AI$6,$L15/$N15,0)))</f>
        <v>0</v>
      </c>
      <c r="AJ15" s="117">
        <f ca="1">IF(SUM($O15:AI15)&gt;=$L15,0,IF(AI15&gt;0,AI15,IF($M15=AJ$6,$L15/$N15,0)))</f>
        <v>0</v>
      </c>
      <c r="AK15" s="117">
        <f ca="1">IF(SUM($O15:AJ15)&gt;=$L15,0,IF(AJ15&gt;0,AJ15,IF($M15=AK$6,$L15/$N15,0)))</f>
        <v>0</v>
      </c>
      <c r="AL15" s="117">
        <f ca="1">IF(SUM($O15:AK15)&gt;=$L15,0,IF(AK15&gt;0,AK15,IF($M15=AL$6,$L15/$N15,0)))</f>
        <v>0</v>
      </c>
      <c r="AM15" s="117">
        <f ca="1">IF(SUM($O15:AL15)&gt;=$L15,0,IF(AL15&gt;0,AL15,IF($M15=AM$6,$L15/$N15,0)))</f>
        <v>0</v>
      </c>
      <c r="AN15" s="117">
        <f ca="1">IF(SUM($O15:AM15)&gt;=$L15,0,IF(AM15&gt;0,AM15,IF($M15=AN$6,$L15/$N15,0)))</f>
        <v>0</v>
      </c>
      <c r="AO15" s="117">
        <f ca="1">IF(SUM($O15:AN15)&gt;=$L15,0,IF(AN15&gt;0,AN15,IF($M15=AO$6,$L15/$N15,0)))</f>
        <v>0</v>
      </c>
      <c r="AP15" s="117">
        <f ca="1">IF(SUM($O15:AO15)&gt;=$L15,0,IF(AO15&gt;0,AO15,IF($M15=AP$6,$L15/$N15,0)))</f>
        <v>0</v>
      </c>
      <c r="AQ15" s="117">
        <f ca="1">IF(SUM($O15:AP15)&gt;=$L15,0,IF(AP15&gt;0,AP15,IF($M15=AQ$6,$L15/$N15,0)))</f>
        <v>0</v>
      </c>
      <c r="AR15" s="117">
        <f ca="1">IF(SUM($O15:AQ15)&gt;=$L15,0,IF(AQ15&gt;0,AQ15,IF($M15=AR$6,$L15/$N15,0)))</f>
        <v>0</v>
      </c>
    </row>
    <row r="16" spans="2:44">
      <c r="B16" s="46" t="str">
        <f>B15</f>
        <v>Calçada externa</v>
      </c>
      <c r="C16" s="70">
        <v>3</v>
      </c>
      <c r="E16" s="124" t="s">
        <v>7858</v>
      </c>
      <c r="F16" s="124" t="s">
        <v>7088</v>
      </c>
      <c r="G16" s="111" t="str">
        <f ca="1">IF(B16="SINAPI RS 7-17",VLOOKUP($C16,'SINAPI RS 6-17'!$H:$K,3,0),HLOOKUP($C16,INDIRECT("'"&amp;B16&amp;"'"&amp;"!$3:$4"),2,0))</f>
        <v>m²</v>
      </c>
      <c r="H16" s="125">
        <v>0.15</v>
      </c>
      <c r="I16" s="125"/>
      <c r="J16" s="125">
        <f>H16*$H$13*$I$14</f>
        <v>1680</v>
      </c>
      <c r="K16" s="117">
        <f ca="1">IF(B16="SINAPI RS 7-17",VLOOKUP($C16,'SINAPI RS 6-17'!$H:$K,4,0),SUMIF(INDIRECT("'"&amp;B16&amp;"'"&amp;"!$3:$3"),$C16,INDIRECT("'"&amp;B16&amp;"'"&amp;"!$4:$4")))</f>
        <v>52.549699999999994</v>
      </c>
      <c r="L16" s="117">
        <f t="shared" ca="1" si="1"/>
        <v>88283.495999999985</v>
      </c>
      <c r="M16" s="117">
        <v>1</v>
      </c>
      <c r="N16" s="117">
        <v>1</v>
      </c>
      <c r="O16" s="117">
        <f t="shared" ca="1" si="2"/>
        <v>88283.495999999985</v>
      </c>
      <c r="P16" s="117">
        <f ca="1">IF(SUM($O16:O16)&gt;=$L16,0,IF(O16&gt;0,O16,IF($M16=P$6,$L16/$N16,0)))</f>
        <v>0</v>
      </c>
      <c r="Q16" s="117">
        <f ca="1">IF(SUM($O16:P16)&gt;=$L16,0,IF(P16&gt;0,P16,IF($M16=Q$6,$L16/$N16,0)))</f>
        <v>0</v>
      </c>
      <c r="R16" s="117">
        <f ca="1">IF(SUM($O16:Q16)&gt;=$L16,0,IF(Q16&gt;0,Q16,IF($M16=R$6,$L16/$N16,0)))</f>
        <v>0</v>
      </c>
      <c r="S16" s="117">
        <f ca="1">IF(SUM($O16:R16)&gt;=$L16,0,IF(R16&gt;0,R16,IF($M16=S$6,$L16/$N16,0)))</f>
        <v>0</v>
      </c>
      <c r="T16" s="117">
        <f ca="1">IF(SUM($O16:S16)&gt;=$L16,0,IF(S16&gt;0,S16,IF($M16=T$6,$L16/$N16,0)))</f>
        <v>0</v>
      </c>
      <c r="U16" s="117">
        <f ca="1">IF(SUM($O16:T16)&gt;=$L16,0,IF(T16&gt;0,T16,IF($M16=U$6,$L16/$N16,0)))</f>
        <v>0</v>
      </c>
      <c r="V16" s="117">
        <f ca="1">IF(SUM($O16:U16)&gt;=$L16,0,IF(U16&gt;0,U16,IF($M16=V$6,$L16/$N16,0)))</f>
        <v>0</v>
      </c>
      <c r="W16" s="117">
        <f ca="1">IF(SUM($O16:V16)&gt;=$L16,0,IF(V16&gt;0,V16,IF($M16=W$6,$L16/$N16,0)))</f>
        <v>0</v>
      </c>
      <c r="X16" s="117">
        <f ca="1">IF(SUM($O16:W16)&gt;=$L16,0,IF(W16&gt;0,W16,IF($M16=X$6,$L16/$N16,0)))</f>
        <v>0</v>
      </c>
      <c r="Y16" s="117">
        <f ca="1">IF(SUM($O16:X16)&gt;=$L16,0,IF(X16&gt;0,X16,IF($M16=Y$6,$L16/$N16,0)))</f>
        <v>0</v>
      </c>
      <c r="Z16" s="117">
        <f ca="1">IF(SUM($O16:Y16)&gt;=$L16,0,IF(Y16&gt;0,Y16,IF($M16=Z$6,$L16/$N16,0)))</f>
        <v>0</v>
      </c>
      <c r="AA16" s="117">
        <f ca="1">IF(SUM($O16:Z16)&gt;=$L16,0,IF(Z16&gt;0,Z16,IF($M16=AA$6,$L16/$N16,0)))</f>
        <v>0</v>
      </c>
      <c r="AB16" s="117">
        <f ca="1">IF(SUM($O16:AA16)&gt;=$L16,0,IF(AA16&gt;0,AA16,IF($M16=AB$6,$L16/$N16,0)))</f>
        <v>0</v>
      </c>
      <c r="AC16" s="117">
        <f ca="1">IF(SUM($O16:AB16)&gt;=$L16,0,IF(AB16&gt;0,AB16,IF($M16=AC$6,$L16/$N16,0)))</f>
        <v>0</v>
      </c>
      <c r="AD16" s="117">
        <f ca="1">IF(SUM($O16:AC16)&gt;=$L16,0,IF(AC16&gt;0,AC16,IF($M16=AD$6,$L16/$N16,0)))</f>
        <v>0</v>
      </c>
      <c r="AE16" s="117">
        <f ca="1">IF(SUM($O16:AD16)&gt;=$L16,0,IF(AD16&gt;0,AD16,IF($M16=AE$6,$L16/$N16,0)))</f>
        <v>0</v>
      </c>
      <c r="AF16" s="117">
        <f ca="1">IF(SUM($O16:AE16)&gt;=$L16,0,IF(AE16&gt;0,AE16,IF($M16=AF$6,$L16/$N16,0)))</f>
        <v>0</v>
      </c>
      <c r="AG16" s="117">
        <f ca="1">IF(SUM($O16:AF16)&gt;=$L16,0,IF(AF16&gt;0,AF16,IF($M16=AG$6,$L16/$N16,0)))</f>
        <v>0</v>
      </c>
      <c r="AH16" s="117">
        <f ca="1">IF(SUM($O16:AG16)&gt;=$L16,0,IF(AG16&gt;0,AG16,IF($M16=AH$6,$L16/$N16,0)))</f>
        <v>0</v>
      </c>
      <c r="AI16" s="117">
        <f ca="1">IF(SUM($O16:AH16)&gt;=$L16,0,IF(AH16&gt;0,AH16,IF($M16=AI$6,$L16/$N16,0)))</f>
        <v>0</v>
      </c>
      <c r="AJ16" s="117">
        <f ca="1">IF(SUM($O16:AI16)&gt;=$L16,0,IF(AI16&gt;0,AI16,IF($M16=AJ$6,$L16/$N16,0)))</f>
        <v>0</v>
      </c>
      <c r="AK16" s="117">
        <f ca="1">IF(SUM($O16:AJ16)&gt;=$L16,0,IF(AJ16&gt;0,AJ16,IF($M16=AK$6,$L16/$N16,0)))</f>
        <v>0</v>
      </c>
      <c r="AL16" s="117">
        <f ca="1">IF(SUM($O16:AK16)&gt;=$L16,0,IF(AK16&gt;0,AK16,IF($M16=AL$6,$L16/$N16,0)))</f>
        <v>0</v>
      </c>
      <c r="AM16" s="117">
        <f ca="1">IF(SUM($O16:AL16)&gt;=$L16,0,IF(AL16&gt;0,AL16,IF($M16=AM$6,$L16/$N16,0)))</f>
        <v>0</v>
      </c>
      <c r="AN16" s="117">
        <f ca="1">IF(SUM($O16:AM16)&gt;=$L16,0,IF(AM16&gt;0,AM16,IF($M16=AN$6,$L16/$N16,0)))</f>
        <v>0</v>
      </c>
      <c r="AO16" s="117">
        <f ca="1">IF(SUM($O16:AN16)&gt;=$L16,0,IF(AN16&gt;0,AN16,IF($M16=AO$6,$L16/$N16,0)))</f>
        <v>0</v>
      </c>
      <c r="AP16" s="117">
        <f ca="1">IF(SUM($O16:AO16)&gt;=$L16,0,IF(AO16&gt;0,AO16,IF($M16=AP$6,$L16/$N16,0)))</f>
        <v>0</v>
      </c>
      <c r="AQ16" s="117">
        <f ca="1">IF(SUM($O16:AP16)&gt;=$L16,0,IF(AP16&gt;0,AP16,IF($M16=AQ$6,$L16/$N16,0)))</f>
        <v>0</v>
      </c>
      <c r="AR16" s="117">
        <f ca="1">IF(SUM($O16:AQ16)&gt;=$L16,0,IF(AQ16&gt;0,AQ16,IF($M16=AR$6,$L16/$N16,0)))</f>
        <v>0</v>
      </c>
    </row>
    <row r="17" spans="2:44" ht="15.75">
      <c r="E17" s="118" t="s">
        <v>7845</v>
      </c>
      <c r="F17" s="126" t="s">
        <v>6</v>
      </c>
      <c r="G17" s="119"/>
      <c r="H17" s="127"/>
      <c r="I17" s="127"/>
      <c r="J17" s="127"/>
      <c r="K17" s="120"/>
      <c r="L17" s="121">
        <f ca="1">SUBTOTAL(9,L18:L24)</f>
        <v>233115</v>
      </c>
      <c r="M17" s="120"/>
      <c r="N17" s="120"/>
      <c r="O17" s="117">
        <f t="shared" si="2"/>
        <v>0</v>
      </c>
      <c r="P17" s="117">
        <f ca="1">IF(SUM($O17:O17)&gt;=$L17,0,IF(O17&gt;0,O17,IF($M17=P$6,$L17/$N17,0)))</f>
        <v>0</v>
      </c>
      <c r="Q17" s="117">
        <f ca="1">IF(SUM($O17:P17)&gt;=$L17,0,IF(P17&gt;0,P17,IF($M17=Q$6,$L17/$N17,0)))</f>
        <v>0</v>
      </c>
      <c r="R17" s="117">
        <f ca="1">IF(SUM($O17:Q17)&gt;=$L17,0,IF(Q17&gt;0,Q17,IF($M17=R$6,$L17/$N17,0)))</f>
        <v>0</v>
      </c>
      <c r="S17" s="117">
        <f ca="1">IF(SUM($O17:R17)&gt;=$L17,0,IF(R17&gt;0,R17,IF($M17=S$6,$L17/$N17,0)))</f>
        <v>0</v>
      </c>
      <c r="T17" s="117">
        <f ca="1">IF(SUM($O17:S17)&gt;=$L17,0,IF(S17&gt;0,S17,IF($M17=T$6,$L17/$N17,0)))</f>
        <v>0</v>
      </c>
      <c r="U17" s="117">
        <f ca="1">IF(SUM($O17:T17)&gt;=$L17,0,IF(T17&gt;0,T17,IF($M17=U$6,$L17/$N17,0)))</f>
        <v>0</v>
      </c>
      <c r="V17" s="117">
        <f ca="1">IF(SUM($O17:U17)&gt;=$L17,0,IF(U17&gt;0,U17,IF($M17=V$6,$L17/$N17,0)))</f>
        <v>0</v>
      </c>
      <c r="W17" s="117">
        <f ca="1">IF(SUM($O17:V17)&gt;=$L17,0,IF(V17&gt;0,V17,IF($M17=W$6,$L17/$N17,0)))</f>
        <v>0</v>
      </c>
      <c r="X17" s="117">
        <f ca="1">IF(SUM($O17:W17)&gt;=$L17,0,IF(W17&gt;0,W17,IF($M17=X$6,$L17/$N17,0)))</f>
        <v>0</v>
      </c>
      <c r="Y17" s="117">
        <f ca="1">IF(SUM($O17:X17)&gt;=$L17,0,IF(X17&gt;0,X17,IF($M17=Y$6,$L17/$N17,0)))</f>
        <v>0</v>
      </c>
      <c r="Z17" s="117">
        <f ca="1">IF(SUM($O17:Y17)&gt;=$L17,0,IF(Y17&gt;0,Y17,IF($M17=Z$6,$L17/$N17,0)))</f>
        <v>0</v>
      </c>
      <c r="AA17" s="117">
        <f ca="1">IF(SUM($O17:Z17)&gt;=$L17,0,IF(Z17&gt;0,Z17,IF($M17=AA$6,$L17/$N17,0)))</f>
        <v>0</v>
      </c>
      <c r="AB17" s="117">
        <f ca="1">IF(SUM($O17:AA17)&gt;=$L17,0,IF(AA17&gt;0,AA17,IF($M17=AB$6,$L17/$N17,0)))</f>
        <v>0</v>
      </c>
      <c r="AC17" s="117">
        <f ca="1">IF(SUM($O17:AB17)&gt;=$L17,0,IF(AB17&gt;0,AB17,IF($M17=AC$6,$L17/$N17,0)))</f>
        <v>0</v>
      </c>
      <c r="AD17" s="117">
        <f ca="1">IF(SUM($O17:AC17)&gt;=$L17,0,IF(AC17&gt;0,AC17,IF($M17=AD$6,$L17/$N17,0)))</f>
        <v>0</v>
      </c>
      <c r="AE17" s="117">
        <f ca="1">IF(SUM($O17:AD17)&gt;=$L17,0,IF(AD17&gt;0,AD17,IF($M17=AE$6,$L17/$N17,0)))</f>
        <v>0</v>
      </c>
      <c r="AF17" s="117">
        <f ca="1">IF(SUM($O17:AE17)&gt;=$L17,0,IF(AE17&gt;0,AE17,IF($M17=AF$6,$L17/$N17,0)))</f>
        <v>0</v>
      </c>
      <c r="AG17" s="117">
        <f ca="1">IF(SUM($O17:AF17)&gt;=$L17,0,IF(AF17&gt;0,AF17,IF($M17=AG$6,$L17/$N17,0)))</f>
        <v>0</v>
      </c>
      <c r="AH17" s="117">
        <f ca="1">IF(SUM($O17:AG17)&gt;=$L17,0,IF(AG17&gt;0,AG17,IF($M17=AH$6,$L17/$N17,0)))</f>
        <v>0</v>
      </c>
      <c r="AI17" s="117">
        <f ca="1">IF(SUM($O17:AH17)&gt;=$L17,0,IF(AH17&gt;0,AH17,IF($M17=AI$6,$L17/$N17,0)))</f>
        <v>0</v>
      </c>
      <c r="AJ17" s="117">
        <f ca="1">IF(SUM($O17:AI17)&gt;=$L17,0,IF(AI17&gt;0,AI17,IF($M17=AJ$6,$L17/$N17,0)))</f>
        <v>0</v>
      </c>
      <c r="AK17" s="117">
        <f ca="1">IF(SUM($O17:AJ17)&gt;=$L17,0,IF(AJ17&gt;0,AJ17,IF($M17=AK$6,$L17/$N17,0)))</f>
        <v>0</v>
      </c>
      <c r="AL17" s="117">
        <f ca="1">IF(SUM($O17:AK17)&gt;=$L17,0,IF(AK17&gt;0,AK17,IF($M17=AL$6,$L17/$N17,0)))</f>
        <v>0</v>
      </c>
      <c r="AM17" s="117">
        <f ca="1">IF(SUM($O17:AL17)&gt;=$L17,0,IF(AL17&gt;0,AL17,IF($M17=AM$6,$L17/$N17,0)))</f>
        <v>0</v>
      </c>
      <c r="AN17" s="117">
        <f ca="1">IF(SUM($O17:AM17)&gt;=$L17,0,IF(AM17&gt;0,AM17,IF($M17=AN$6,$L17/$N17,0)))</f>
        <v>0</v>
      </c>
      <c r="AO17" s="117">
        <f ca="1">IF(SUM($O17:AN17)&gt;=$L17,0,IF(AN17&gt;0,AN17,IF($M17=AO$6,$L17/$N17,0)))</f>
        <v>0</v>
      </c>
      <c r="AP17" s="117">
        <f ca="1">IF(SUM($O17:AO17)&gt;=$L17,0,IF(AO17&gt;0,AO17,IF($M17=AP$6,$L17/$N17,0)))</f>
        <v>0</v>
      </c>
      <c r="AQ17" s="117">
        <f ca="1">IF(SUM($O17:AP17)&gt;=$L17,0,IF(AP17&gt;0,AP17,IF($M17=AQ$6,$L17/$N17,0)))</f>
        <v>0</v>
      </c>
      <c r="AR17" s="117">
        <f ca="1">IF(SUM($O17:AQ17)&gt;=$L17,0,IF(AQ17&gt;0,AQ17,IF($M17=AR$6,$L17/$N17,0)))</f>
        <v>0</v>
      </c>
    </row>
    <row r="18" spans="2:44">
      <c r="E18" s="122" t="s">
        <v>7851</v>
      </c>
      <c r="F18" s="122" t="s">
        <v>7</v>
      </c>
      <c r="G18" s="111"/>
      <c r="H18" s="125"/>
      <c r="I18" s="125"/>
      <c r="J18" s="125"/>
      <c r="K18" s="123"/>
      <c r="L18" s="117">
        <f ca="1">SUBTOTAL(9,L19:L20)</f>
        <v>96410</v>
      </c>
      <c r="M18" s="123"/>
      <c r="N18" s="123"/>
      <c r="O18" s="117">
        <f t="shared" si="2"/>
        <v>0</v>
      </c>
      <c r="P18" s="117">
        <f ca="1">IF(SUM($O18:O18)&gt;=$L18,0,IF(O18&gt;0,O18,IF($M18=P$6,$L18/$N18,0)))</f>
        <v>0</v>
      </c>
      <c r="Q18" s="117">
        <f ca="1">IF(SUM($O18:P18)&gt;=$L18,0,IF(P18&gt;0,P18,IF($M18=Q$6,$L18/$N18,0)))</f>
        <v>0</v>
      </c>
      <c r="R18" s="117">
        <f ca="1">IF(SUM($O18:Q18)&gt;=$L18,0,IF(Q18&gt;0,Q18,IF($M18=R$6,$L18/$N18,0)))</f>
        <v>0</v>
      </c>
      <c r="S18" s="117">
        <f ca="1">IF(SUM($O18:R18)&gt;=$L18,0,IF(R18&gt;0,R18,IF($M18=S$6,$L18/$N18,0)))</f>
        <v>0</v>
      </c>
      <c r="T18" s="117">
        <f ca="1">IF(SUM($O18:S18)&gt;=$L18,0,IF(S18&gt;0,S18,IF($M18=T$6,$L18/$N18,0)))</f>
        <v>0</v>
      </c>
      <c r="U18" s="117">
        <f ca="1">IF(SUM($O18:T18)&gt;=$L18,0,IF(T18&gt;0,T18,IF($M18=U$6,$L18/$N18,0)))</f>
        <v>0</v>
      </c>
      <c r="V18" s="117">
        <f ca="1">IF(SUM($O18:U18)&gt;=$L18,0,IF(U18&gt;0,U18,IF($M18=V$6,$L18/$N18,0)))</f>
        <v>0</v>
      </c>
      <c r="W18" s="117">
        <f ca="1">IF(SUM($O18:V18)&gt;=$L18,0,IF(V18&gt;0,V18,IF($M18=W$6,$L18/$N18,0)))</f>
        <v>0</v>
      </c>
      <c r="X18" s="117">
        <f ca="1">IF(SUM($O18:W18)&gt;=$L18,0,IF(W18&gt;0,W18,IF($M18=X$6,$L18/$N18,0)))</f>
        <v>0</v>
      </c>
      <c r="Y18" s="117">
        <f ca="1">IF(SUM($O18:X18)&gt;=$L18,0,IF(X18&gt;0,X18,IF($M18=Y$6,$L18/$N18,0)))</f>
        <v>0</v>
      </c>
      <c r="Z18" s="117">
        <f ca="1">IF(SUM($O18:Y18)&gt;=$L18,0,IF(Y18&gt;0,Y18,IF($M18=Z$6,$L18/$N18,0)))</f>
        <v>0</v>
      </c>
      <c r="AA18" s="117">
        <f ca="1">IF(SUM($O18:Z18)&gt;=$L18,0,IF(Z18&gt;0,Z18,IF($M18=AA$6,$L18/$N18,0)))</f>
        <v>0</v>
      </c>
      <c r="AB18" s="117">
        <f ca="1">IF(SUM($O18:AA18)&gt;=$L18,0,IF(AA18&gt;0,AA18,IF($M18=AB$6,$L18/$N18,0)))</f>
        <v>0</v>
      </c>
      <c r="AC18" s="117">
        <f ca="1">IF(SUM($O18:AB18)&gt;=$L18,0,IF(AB18&gt;0,AB18,IF($M18=AC$6,$L18/$N18,0)))</f>
        <v>0</v>
      </c>
      <c r="AD18" s="117">
        <f ca="1">IF(SUM($O18:AC18)&gt;=$L18,0,IF(AC18&gt;0,AC18,IF($M18=AD$6,$L18/$N18,0)))</f>
        <v>0</v>
      </c>
      <c r="AE18" s="117">
        <f ca="1">IF(SUM($O18:AD18)&gt;=$L18,0,IF(AD18&gt;0,AD18,IF($M18=AE$6,$L18/$N18,0)))</f>
        <v>0</v>
      </c>
      <c r="AF18" s="117">
        <f ca="1">IF(SUM($O18:AE18)&gt;=$L18,0,IF(AE18&gt;0,AE18,IF($M18=AF$6,$L18/$N18,0)))</f>
        <v>0</v>
      </c>
      <c r="AG18" s="117">
        <f ca="1">IF(SUM($O18:AF18)&gt;=$L18,0,IF(AF18&gt;0,AF18,IF($M18=AG$6,$L18/$N18,0)))</f>
        <v>0</v>
      </c>
      <c r="AH18" s="117">
        <f ca="1">IF(SUM($O18:AG18)&gt;=$L18,0,IF(AG18&gt;0,AG18,IF($M18=AH$6,$L18/$N18,0)))</f>
        <v>0</v>
      </c>
      <c r="AI18" s="117">
        <f ca="1">IF(SUM($O18:AH18)&gt;=$L18,0,IF(AH18&gt;0,AH18,IF($M18=AI$6,$L18/$N18,0)))</f>
        <v>0</v>
      </c>
      <c r="AJ18" s="117">
        <f ca="1">IF(SUM($O18:AI18)&gt;=$L18,0,IF(AI18&gt;0,AI18,IF($M18=AJ$6,$L18/$N18,0)))</f>
        <v>0</v>
      </c>
      <c r="AK18" s="117">
        <f ca="1">IF(SUM($O18:AJ18)&gt;=$L18,0,IF(AJ18&gt;0,AJ18,IF($M18=AK$6,$L18/$N18,0)))</f>
        <v>0</v>
      </c>
      <c r="AL18" s="117">
        <f ca="1">IF(SUM($O18:AK18)&gt;=$L18,0,IF(AK18&gt;0,AK18,IF($M18=AL$6,$L18/$N18,0)))</f>
        <v>0</v>
      </c>
      <c r="AM18" s="117">
        <f ca="1">IF(SUM($O18:AL18)&gt;=$L18,0,IF(AL18&gt;0,AL18,IF($M18=AM$6,$L18/$N18,0)))</f>
        <v>0</v>
      </c>
      <c r="AN18" s="117">
        <f ca="1">IF(SUM($O18:AM18)&gt;=$L18,0,IF(AM18&gt;0,AM18,IF($M18=AN$6,$L18/$N18,0)))</f>
        <v>0</v>
      </c>
      <c r="AO18" s="117">
        <f ca="1">IF(SUM($O18:AN18)&gt;=$L18,0,IF(AN18&gt;0,AN18,IF($M18=AO$6,$L18/$N18,0)))</f>
        <v>0</v>
      </c>
      <c r="AP18" s="117">
        <f ca="1">IF(SUM($O18:AO18)&gt;=$L18,0,IF(AO18&gt;0,AO18,IF($M18=AP$6,$L18/$N18,0)))</f>
        <v>0</v>
      </c>
      <c r="AQ18" s="117">
        <f ca="1">IF(SUM($O18:AP18)&gt;=$L18,0,IF(AP18&gt;0,AP18,IF($M18=AQ$6,$L18/$N18,0)))</f>
        <v>0</v>
      </c>
      <c r="AR18" s="117">
        <f ca="1">IF(SUM($O18:AQ18)&gt;=$L18,0,IF(AQ18&gt;0,AQ18,IF($M18=AR$6,$L18/$N18,0)))</f>
        <v>0</v>
      </c>
    </row>
    <row r="19" spans="2:44">
      <c r="B19" s="46" t="s">
        <v>7145</v>
      </c>
      <c r="C19" s="70">
        <v>85186</v>
      </c>
      <c r="E19" s="124" t="s">
        <v>7859</v>
      </c>
      <c r="F19" s="124" t="s">
        <v>7144</v>
      </c>
      <c r="G19" s="111" t="str">
        <f ca="1">IF(B19="SINAPI RS 7-17",VLOOKUP($C19,'SINAPI RS 6-17'!$H:$K,3,0),HLOOKUP($C19,INDIRECT("'"&amp;B19&amp;"'"&amp;"!$3:$4"),2,0))</f>
        <v>un</v>
      </c>
      <c r="H19" s="128"/>
      <c r="I19" s="128"/>
      <c r="J19" s="128">
        <v>100</v>
      </c>
      <c r="K19" s="117">
        <f ca="1">IF(B19="SINAPI RS 7-17",VLOOKUP($C19,'SINAPI RS 6-17'!$H:$K,4,0),SUMIF(INDIRECT("'"&amp;B19&amp;"'"&amp;"!$3:$3"),$C19,INDIRECT("'"&amp;B19&amp;"'"&amp;"!$4:$4")))</f>
        <v>68.36</v>
      </c>
      <c r="L19" s="117">
        <f t="shared" ref="L19:L20" ca="1" si="3">K19*J19</f>
        <v>6836</v>
      </c>
      <c r="M19" s="117">
        <v>1</v>
      </c>
      <c r="N19" s="117">
        <v>1</v>
      </c>
      <c r="O19" s="117">
        <f t="shared" ca="1" si="2"/>
        <v>6836</v>
      </c>
      <c r="P19" s="117">
        <f ca="1">IF(SUM($O19:O19)&gt;=$L19,0,IF(O19&gt;0,O19,IF($M19=P$6,$L19/$N19,0)))</f>
        <v>0</v>
      </c>
      <c r="Q19" s="117">
        <f ca="1">IF(SUM($O19:P19)&gt;=$L19,0,IF(P19&gt;0,P19,IF($M19=Q$6,$L19/$N19,0)))</f>
        <v>0</v>
      </c>
      <c r="R19" s="117">
        <f ca="1">IF(SUM($O19:Q19)&gt;=$L19,0,IF(Q19&gt;0,Q19,IF($M19=R$6,$L19/$N19,0)))</f>
        <v>0</v>
      </c>
      <c r="S19" s="117">
        <f ca="1">IF(SUM($O19:R19)&gt;=$L19,0,IF(R19&gt;0,R19,IF($M19=S$6,$L19/$N19,0)))</f>
        <v>0</v>
      </c>
      <c r="T19" s="117">
        <f ca="1">IF(SUM($O19:S19)&gt;=$L19,0,IF(S19&gt;0,S19,IF($M19=T$6,$L19/$N19,0)))</f>
        <v>0</v>
      </c>
      <c r="U19" s="117">
        <f ca="1">IF(SUM($O19:T19)&gt;=$L19,0,IF(T19&gt;0,T19,IF($M19=U$6,$L19/$N19,0)))</f>
        <v>0</v>
      </c>
      <c r="V19" s="117">
        <f ca="1">IF(SUM($O19:U19)&gt;=$L19,0,IF(U19&gt;0,U19,IF($M19=V$6,$L19/$N19,0)))</f>
        <v>0</v>
      </c>
      <c r="W19" s="117">
        <f ca="1">IF(SUM($O19:V19)&gt;=$L19,0,IF(V19&gt;0,V19,IF($M19=W$6,$L19/$N19,0)))</f>
        <v>0</v>
      </c>
      <c r="X19" s="117">
        <f ca="1">IF(SUM($O19:W19)&gt;=$L19,0,IF(W19&gt;0,W19,IF($M19=X$6,$L19/$N19,0)))</f>
        <v>0</v>
      </c>
      <c r="Y19" s="117">
        <f ca="1">IF(SUM($O19:X19)&gt;=$L19,0,IF(X19&gt;0,X19,IF($M19=Y$6,$L19/$N19,0)))</f>
        <v>0</v>
      </c>
      <c r="Z19" s="117">
        <f ca="1">IF(SUM($O19:Y19)&gt;=$L19,0,IF(Y19&gt;0,Y19,IF($M19=Z$6,$L19/$N19,0)))</f>
        <v>0</v>
      </c>
      <c r="AA19" s="117">
        <f ca="1">IF(SUM($O19:Z19)&gt;=$L19,0,IF(Z19&gt;0,Z19,IF($M19=AA$6,$L19/$N19,0)))</f>
        <v>0</v>
      </c>
      <c r="AB19" s="117">
        <f ca="1">IF(SUM($O19:AA19)&gt;=$L19,0,IF(AA19&gt;0,AA19,IF($M19=AB$6,$L19/$N19,0)))</f>
        <v>0</v>
      </c>
      <c r="AC19" s="117">
        <f ca="1">IF(SUM($O19:AB19)&gt;=$L19,0,IF(AB19&gt;0,AB19,IF($M19=AC$6,$L19/$N19,0)))</f>
        <v>0</v>
      </c>
      <c r="AD19" s="117">
        <f ca="1">IF(SUM($O19:AC19)&gt;=$L19,0,IF(AC19&gt;0,AC19,IF($M19=AD$6,$L19/$N19,0)))</f>
        <v>0</v>
      </c>
      <c r="AE19" s="117">
        <f ca="1">IF(SUM($O19:AD19)&gt;=$L19,0,IF(AD19&gt;0,AD19,IF($M19=AE$6,$L19/$N19,0)))</f>
        <v>0</v>
      </c>
      <c r="AF19" s="117">
        <f ca="1">IF(SUM($O19:AE19)&gt;=$L19,0,IF(AE19&gt;0,AE19,IF($M19=AF$6,$L19/$N19,0)))</f>
        <v>0</v>
      </c>
      <c r="AG19" s="117">
        <f ca="1">IF(SUM($O19:AF19)&gt;=$L19,0,IF(AF19&gt;0,AF19,IF($M19=AG$6,$L19/$N19,0)))</f>
        <v>0</v>
      </c>
      <c r="AH19" s="117">
        <f ca="1">IF(SUM($O19:AG19)&gt;=$L19,0,IF(AG19&gt;0,AG19,IF($M19=AH$6,$L19/$N19,0)))</f>
        <v>0</v>
      </c>
      <c r="AI19" s="117">
        <f ca="1">IF(SUM($O19:AH19)&gt;=$L19,0,IF(AH19&gt;0,AH19,IF($M19=AI$6,$L19/$N19,0)))</f>
        <v>0</v>
      </c>
      <c r="AJ19" s="117">
        <f ca="1">IF(SUM($O19:AI19)&gt;=$L19,0,IF(AI19&gt;0,AI19,IF($M19=AJ$6,$L19/$N19,0)))</f>
        <v>0</v>
      </c>
      <c r="AK19" s="117">
        <f ca="1">IF(SUM($O19:AJ19)&gt;=$L19,0,IF(AJ19&gt;0,AJ19,IF($M19=AK$6,$L19/$N19,0)))</f>
        <v>0</v>
      </c>
      <c r="AL19" s="117">
        <f ca="1">IF(SUM($O19:AK19)&gt;=$L19,0,IF(AK19&gt;0,AK19,IF($M19=AL$6,$L19/$N19,0)))</f>
        <v>0</v>
      </c>
      <c r="AM19" s="117">
        <f ca="1">IF(SUM($O19:AL19)&gt;=$L19,0,IF(AL19&gt;0,AL19,IF($M19=AM$6,$L19/$N19,0)))</f>
        <v>0</v>
      </c>
      <c r="AN19" s="117">
        <f ca="1">IF(SUM($O19:AM19)&gt;=$L19,0,IF(AM19&gt;0,AM19,IF($M19=AN$6,$L19/$N19,0)))</f>
        <v>0</v>
      </c>
      <c r="AO19" s="117">
        <f ca="1">IF(SUM($O19:AN19)&gt;=$L19,0,IF(AN19&gt;0,AN19,IF($M19=AO$6,$L19/$N19,0)))</f>
        <v>0</v>
      </c>
      <c r="AP19" s="117">
        <f ca="1">IF(SUM($O19:AO19)&gt;=$L19,0,IF(AO19&gt;0,AO19,IF($M19=AP$6,$L19/$N19,0)))</f>
        <v>0</v>
      </c>
      <c r="AQ19" s="117">
        <f ca="1">IF(SUM($O19:AP19)&gt;=$L19,0,IF(AP19&gt;0,AP19,IF($M19=AQ$6,$L19/$N19,0)))</f>
        <v>0</v>
      </c>
      <c r="AR19" s="117">
        <f ca="1">IF(SUM($O19:AQ19)&gt;=$L19,0,IF(AQ19&gt;0,AQ19,IF($M19=AR$6,$L19/$N19,0)))</f>
        <v>0</v>
      </c>
    </row>
    <row r="20" spans="2:44">
      <c r="B20" s="46" t="s">
        <v>7145</v>
      </c>
      <c r="C20" s="70" t="s">
        <v>6834</v>
      </c>
      <c r="E20" s="124" t="s">
        <v>7860</v>
      </c>
      <c r="F20" s="124" t="s">
        <v>7141</v>
      </c>
      <c r="G20" s="111" t="str">
        <f ca="1">IF(B20="SINAPI RS 7-17",VLOOKUP($C20,'SINAPI RS 6-17'!$H:$K,3,0),HLOOKUP($C20,INDIRECT("'"&amp;B20&amp;"'"&amp;"!$3:$4"),2,0))</f>
        <v>un</v>
      </c>
      <c r="H20" s="128"/>
      <c r="I20" s="128"/>
      <c r="J20" s="128">
        <v>600</v>
      </c>
      <c r="K20" s="117">
        <f ca="1">IF(B20="SINAPI RS 7-17",VLOOKUP($C20,'SINAPI RS 6-17'!$H:$K,4,0),SUMIF(INDIRECT("'"&amp;B20&amp;"'"&amp;"!$3:$3"),$C20,INDIRECT("'"&amp;B20&amp;"'"&amp;"!$4:$4")))</f>
        <v>149.29</v>
      </c>
      <c r="L20" s="117">
        <f t="shared" ca="1" si="3"/>
        <v>89574</v>
      </c>
      <c r="M20" s="117">
        <v>1</v>
      </c>
      <c r="N20" s="117">
        <v>2</v>
      </c>
      <c r="O20" s="117">
        <f t="shared" ca="1" si="2"/>
        <v>44787</v>
      </c>
      <c r="P20" s="117">
        <f ca="1">IF(SUM($O20:O20)&gt;=$L20,0,IF(O20&gt;0,O20,IF($M20=P$6,$L20/$N20,0)))</f>
        <v>44787</v>
      </c>
      <c r="Q20" s="117">
        <f ca="1">IF(SUM($O20:P20)&gt;=$L20,0,IF(P20&gt;0,P20,IF($M20=Q$6,$L20/$N20,0)))</f>
        <v>0</v>
      </c>
      <c r="R20" s="117">
        <f ca="1">IF(SUM($O20:Q20)&gt;=$L20,0,IF(Q20&gt;0,Q20,IF($M20=R$6,$L20/$N20,0)))</f>
        <v>0</v>
      </c>
      <c r="S20" s="117">
        <f ca="1">IF(SUM($O20:R20)&gt;=$L20,0,IF(R20&gt;0,R20,IF($M20=S$6,$L20/$N20,0)))</f>
        <v>0</v>
      </c>
      <c r="T20" s="117">
        <f ca="1">IF(SUM($O20:S20)&gt;=$L20,0,IF(S20&gt;0,S20,IF($M20=T$6,$L20/$N20,0)))</f>
        <v>0</v>
      </c>
      <c r="U20" s="117">
        <f ca="1">IF(SUM($O20:T20)&gt;=$L20,0,IF(T20&gt;0,T20,IF($M20=U$6,$L20/$N20,0)))</f>
        <v>0</v>
      </c>
      <c r="V20" s="117">
        <f ca="1">IF(SUM($O20:U20)&gt;=$L20,0,IF(U20&gt;0,U20,IF($M20=V$6,$L20/$N20,0)))</f>
        <v>0</v>
      </c>
      <c r="W20" s="117">
        <f ca="1">IF(SUM($O20:V20)&gt;=$L20,0,IF(V20&gt;0,V20,IF($M20=W$6,$L20/$N20,0)))</f>
        <v>0</v>
      </c>
      <c r="X20" s="117">
        <f ca="1">IF(SUM($O20:W20)&gt;=$L20,0,IF(W20&gt;0,W20,IF($M20=X$6,$L20/$N20,0)))</f>
        <v>0</v>
      </c>
      <c r="Y20" s="117">
        <f ca="1">IF(SUM($O20:X20)&gt;=$L20,0,IF(X20&gt;0,X20,IF($M20=Y$6,$L20/$N20,0)))</f>
        <v>0</v>
      </c>
      <c r="Z20" s="117">
        <f ca="1">IF(SUM($O20:Y20)&gt;=$L20,0,IF(Y20&gt;0,Y20,IF($M20=Z$6,$L20/$N20,0)))</f>
        <v>0</v>
      </c>
      <c r="AA20" s="117">
        <f ca="1">IF(SUM($O20:Z20)&gt;=$L20,0,IF(Z20&gt;0,Z20,IF($M20=AA$6,$L20/$N20,0)))</f>
        <v>0</v>
      </c>
      <c r="AB20" s="117">
        <f ca="1">IF(SUM($O20:AA20)&gt;=$L20,0,IF(AA20&gt;0,AA20,IF($M20=AB$6,$L20/$N20,0)))</f>
        <v>0</v>
      </c>
      <c r="AC20" s="117">
        <f ca="1">IF(SUM($O20:AB20)&gt;=$L20,0,IF(AB20&gt;0,AB20,IF($M20=AC$6,$L20/$N20,0)))</f>
        <v>0</v>
      </c>
      <c r="AD20" s="117">
        <f ca="1">IF(SUM($O20:AC20)&gt;=$L20,0,IF(AC20&gt;0,AC20,IF($M20=AD$6,$L20/$N20,0)))</f>
        <v>0</v>
      </c>
      <c r="AE20" s="117">
        <f ca="1">IF(SUM($O20:AD20)&gt;=$L20,0,IF(AD20&gt;0,AD20,IF($M20=AE$6,$L20/$N20,0)))</f>
        <v>0</v>
      </c>
      <c r="AF20" s="117">
        <f ca="1">IF(SUM($O20:AE20)&gt;=$L20,0,IF(AE20&gt;0,AE20,IF($M20=AF$6,$L20/$N20,0)))</f>
        <v>0</v>
      </c>
      <c r="AG20" s="117">
        <f ca="1">IF(SUM($O20:AF20)&gt;=$L20,0,IF(AF20&gt;0,AF20,IF($M20=AG$6,$L20/$N20,0)))</f>
        <v>0</v>
      </c>
      <c r="AH20" s="117">
        <f ca="1">IF(SUM($O20:AG20)&gt;=$L20,0,IF(AG20&gt;0,AG20,IF($M20=AH$6,$L20/$N20,0)))</f>
        <v>0</v>
      </c>
      <c r="AI20" s="117">
        <f ca="1">IF(SUM($O20:AH20)&gt;=$L20,0,IF(AH20&gt;0,AH20,IF($M20=AI$6,$L20/$N20,0)))</f>
        <v>0</v>
      </c>
      <c r="AJ20" s="117">
        <f ca="1">IF(SUM($O20:AI20)&gt;=$L20,0,IF(AI20&gt;0,AI20,IF($M20=AJ$6,$L20/$N20,0)))</f>
        <v>0</v>
      </c>
      <c r="AK20" s="117">
        <f ca="1">IF(SUM($O20:AJ20)&gt;=$L20,0,IF(AJ20&gt;0,AJ20,IF($M20=AK$6,$L20/$N20,0)))</f>
        <v>0</v>
      </c>
      <c r="AL20" s="117">
        <f ca="1">IF(SUM($O20:AK20)&gt;=$L20,0,IF(AK20&gt;0,AK20,IF($M20=AL$6,$L20/$N20,0)))</f>
        <v>0</v>
      </c>
      <c r="AM20" s="117">
        <f ca="1">IF(SUM($O20:AL20)&gt;=$L20,0,IF(AL20&gt;0,AL20,IF($M20=AM$6,$L20/$N20,0)))</f>
        <v>0</v>
      </c>
      <c r="AN20" s="117">
        <f ca="1">IF(SUM($O20:AM20)&gt;=$L20,0,IF(AM20&gt;0,AM20,IF($M20=AN$6,$L20/$N20,0)))</f>
        <v>0</v>
      </c>
      <c r="AO20" s="117">
        <f ca="1">IF(SUM($O20:AN20)&gt;=$L20,0,IF(AN20&gt;0,AN20,IF($M20=AO$6,$L20/$N20,0)))</f>
        <v>0</v>
      </c>
      <c r="AP20" s="117">
        <f ca="1">IF(SUM($O20:AO20)&gt;=$L20,0,IF(AO20&gt;0,AO20,IF($M20=AP$6,$L20/$N20,0)))</f>
        <v>0</v>
      </c>
      <c r="AQ20" s="117">
        <f ca="1">IF(SUM($O20:AP20)&gt;=$L20,0,IF(AP20&gt;0,AP20,IF($M20=AQ$6,$L20/$N20,0)))</f>
        <v>0</v>
      </c>
      <c r="AR20" s="117">
        <f ca="1">IF(SUM($O20:AQ20)&gt;=$L20,0,IF(AQ20&gt;0,AQ20,IF($M20=AR$6,$L20/$N20,0)))</f>
        <v>0</v>
      </c>
    </row>
    <row r="21" spans="2:44">
      <c r="E21" s="122" t="s">
        <v>7852</v>
      </c>
      <c r="F21" s="122" t="s">
        <v>8</v>
      </c>
      <c r="G21" s="111"/>
      <c r="H21" s="125"/>
      <c r="I21" s="125"/>
      <c r="J21" s="125"/>
      <c r="K21" s="123"/>
      <c r="L21" s="117">
        <f ca="1">SUBTOTAL(9,L22:L24)</f>
        <v>136705</v>
      </c>
      <c r="M21" s="123"/>
      <c r="N21" s="123"/>
      <c r="O21" s="117">
        <f t="shared" si="2"/>
        <v>0</v>
      </c>
      <c r="P21" s="117">
        <f ca="1">IF(SUM($O21:O21)&gt;=$L21,0,IF(O21&gt;0,O21,IF($M21=P$6,$L21/$N21,0)))</f>
        <v>0</v>
      </c>
      <c r="Q21" s="117">
        <f ca="1">IF(SUM($O21:P21)&gt;=$L21,0,IF(P21&gt;0,P21,IF($M21=Q$6,$L21/$N21,0)))</f>
        <v>0</v>
      </c>
      <c r="R21" s="117">
        <f ca="1">IF(SUM($O21:Q21)&gt;=$L21,0,IF(Q21&gt;0,Q21,IF($M21=R$6,$L21/$N21,0)))</f>
        <v>0</v>
      </c>
      <c r="S21" s="117">
        <f ca="1">IF(SUM($O21:R21)&gt;=$L21,0,IF(R21&gt;0,R21,IF($M21=S$6,$L21/$N21,0)))</f>
        <v>0</v>
      </c>
      <c r="T21" s="117">
        <f ca="1">IF(SUM($O21:S21)&gt;=$L21,0,IF(S21&gt;0,S21,IF($M21=T$6,$L21/$N21,0)))</f>
        <v>0</v>
      </c>
      <c r="U21" s="117">
        <f ca="1">IF(SUM($O21:T21)&gt;=$L21,0,IF(T21&gt;0,T21,IF($M21=U$6,$L21/$N21,0)))</f>
        <v>0</v>
      </c>
      <c r="V21" s="117">
        <f ca="1">IF(SUM($O21:U21)&gt;=$L21,0,IF(U21&gt;0,U21,IF($M21=V$6,$L21/$N21,0)))</f>
        <v>0</v>
      </c>
      <c r="W21" s="117">
        <f ca="1">IF(SUM($O21:V21)&gt;=$L21,0,IF(V21&gt;0,V21,IF($M21=W$6,$L21/$N21,0)))</f>
        <v>0</v>
      </c>
      <c r="X21" s="117">
        <f ca="1">IF(SUM($O21:W21)&gt;=$L21,0,IF(W21&gt;0,W21,IF($M21=X$6,$L21/$N21,0)))</f>
        <v>0</v>
      </c>
      <c r="Y21" s="117">
        <f ca="1">IF(SUM($O21:X21)&gt;=$L21,0,IF(X21&gt;0,X21,IF($M21=Y$6,$L21/$N21,0)))</f>
        <v>0</v>
      </c>
      <c r="Z21" s="117">
        <f ca="1">IF(SUM($O21:Y21)&gt;=$L21,0,IF(Y21&gt;0,Y21,IF($M21=Z$6,$L21/$N21,0)))</f>
        <v>0</v>
      </c>
      <c r="AA21" s="117">
        <f ca="1">IF(SUM($O21:Z21)&gt;=$L21,0,IF(Z21&gt;0,Z21,IF($M21=AA$6,$L21/$N21,0)))</f>
        <v>0</v>
      </c>
      <c r="AB21" s="117">
        <f ca="1">IF(SUM($O21:AA21)&gt;=$L21,0,IF(AA21&gt;0,AA21,IF($M21=AB$6,$L21/$N21,0)))</f>
        <v>0</v>
      </c>
      <c r="AC21" s="117">
        <f ca="1">IF(SUM($O21:AB21)&gt;=$L21,0,IF(AB21&gt;0,AB21,IF($M21=AC$6,$L21/$N21,0)))</f>
        <v>0</v>
      </c>
      <c r="AD21" s="117">
        <f ca="1">IF(SUM($O21:AC21)&gt;=$L21,0,IF(AC21&gt;0,AC21,IF($M21=AD$6,$L21/$N21,0)))</f>
        <v>0</v>
      </c>
      <c r="AE21" s="117">
        <f ca="1">IF(SUM($O21:AD21)&gt;=$L21,0,IF(AD21&gt;0,AD21,IF($M21=AE$6,$L21/$N21,0)))</f>
        <v>0</v>
      </c>
      <c r="AF21" s="117">
        <f ca="1">IF(SUM($O21:AE21)&gt;=$L21,0,IF(AE21&gt;0,AE21,IF($M21=AF$6,$L21/$N21,0)))</f>
        <v>0</v>
      </c>
      <c r="AG21" s="117">
        <f ca="1">IF(SUM($O21:AF21)&gt;=$L21,0,IF(AF21&gt;0,AF21,IF($M21=AG$6,$L21/$N21,0)))</f>
        <v>0</v>
      </c>
      <c r="AH21" s="117">
        <f ca="1">IF(SUM($O21:AG21)&gt;=$L21,0,IF(AG21&gt;0,AG21,IF($M21=AH$6,$L21/$N21,0)))</f>
        <v>0</v>
      </c>
      <c r="AI21" s="117">
        <f ca="1">IF(SUM($O21:AH21)&gt;=$L21,0,IF(AH21&gt;0,AH21,IF($M21=AI$6,$L21/$N21,0)))</f>
        <v>0</v>
      </c>
      <c r="AJ21" s="117">
        <f ca="1">IF(SUM($O21:AI21)&gt;=$L21,0,IF(AI21&gt;0,AI21,IF($M21=AJ$6,$L21/$N21,0)))</f>
        <v>0</v>
      </c>
      <c r="AK21" s="117">
        <f ca="1">IF(SUM($O21:AJ21)&gt;=$L21,0,IF(AJ21&gt;0,AJ21,IF($M21=AK$6,$L21/$N21,0)))</f>
        <v>0</v>
      </c>
      <c r="AL21" s="117">
        <f ca="1">IF(SUM($O21:AK21)&gt;=$L21,0,IF(AK21&gt;0,AK21,IF($M21=AL$6,$L21/$N21,0)))</f>
        <v>0</v>
      </c>
      <c r="AM21" s="117">
        <f ca="1">IF(SUM($O21:AL21)&gt;=$L21,0,IF(AL21&gt;0,AL21,IF($M21=AM$6,$L21/$N21,0)))</f>
        <v>0</v>
      </c>
      <c r="AN21" s="117">
        <f ca="1">IF(SUM($O21:AM21)&gt;=$L21,0,IF(AM21&gt;0,AM21,IF($M21=AN$6,$L21/$N21,0)))</f>
        <v>0</v>
      </c>
      <c r="AO21" s="117">
        <f ca="1">IF(SUM($O21:AN21)&gt;=$L21,0,IF(AN21&gt;0,AN21,IF($M21=AO$6,$L21/$N21,0)))</f>
        <v>0</v>
      </c>
      <c r="AP21" s="117">
        <f ca="1">IF(SUM($O21:AO21)&gt;=$L21,0,IF(AO21&gt;0,AO21,IF($M21=AP$6,$L21/$N21,0)))</f>
        <v>0</v>
      </c>
      <c r="AQ21" s="117">
        <f ca="1">IF(SUM($O21:AP21)&gt;=$L21,0,IF(AP21&gt;0,AP21,IF($M21=AQ$6,$L21/$N21,0)))</f>
        <v>0</v>
      </c>
      <c r="AR21" s="117">
        <f ca="1">IF(SUM($O21:AQ21)&gt;=$L21,0,IF(AQ21&gt;0,AQ21,IF($M21=AR$6,$L21/$N21,0)))</f>
        <v>0</v>
      </c>
    </row>
    <row r="22" spans="2:44">
      <c r="B22" s="46" t="s">
        <v>7145</v>
      </c>
      <c r="C22" s="70">
        <v>85185</v>
      </c>
      <c r="E22" s="124" t="s">
        <v>7861</v>
      </c>
      <c r="F22" s="124" t="s">
        <v>7143</v>
      </c>
      <c r="G22" s="111" t="str">
        <f ca="1">IF(B22="SINAPI RS 7-17",VLOOKUP($C22,'SINAPI RS 6-17'!$H:$K,3,0),HLOOKUP($C22,INDIRECT("'"&amp;B22&amp;"'"&amp;"!$3:$4"),2,0))</f>
        <v>m²</v>
      </c>
      <c r="H22" s="128">
        <f>J27/7.6</f>
        <v>3312.45</v>
      </c>
      <c r="I22" s="128"/>
      <c r="J22" s="128">
        <v>3000</v>
      </c>
      <c r="K22" s="117">
        <f ca="1">IF(B22="SINAPI RS 7-17",VLOOKUP($C22,'SINAPI RS 6-17'!$H:$K,4,0),SUMIF(INDIRECT("'"&amp;B22&amp;"'"&amp;"!$3:$3"),$C22,INDIRECT("'"&amp;B22&amp;"'"&amp;"!$4:$4")))</f>
        <v>3.25</v>
      </c>
      <c r="L22" s="117">
        <f t="shared" ref="L22:L24" ca="1" si="4">K22*J22</f>
        <v>9750</v>
      </c>
      <c r="M22" s="117">
        <v>1</v>
      </c>
      <c r="N22" s="117">
        <v>2</v>
      </c>
      <c r="O22" s="117">
        <f t="shared" ca="1" si="2"/>
        <v>4875</v>
      </c>
      <c r="P22" s="117">
        <f ca="1">IF(SUM($O22:O22)&gt;=$L22,0,IF(O22&gt;0,O22,IF($M22=P$6,$L22/$N22,0)))</f>
        <v>4875</v>
      </c>
      <c r="Q22" s="117">
        <f ca="1">IF(SUM($O22:P22)&gt;=$L22,0,IF(P22&gt;0,P22,IF($M22=Q$6,$L22/$N22,0)))</f>
        <v>0</v>
      </c>
      <c r="R22" s="117">
        <f ca="1">IF(SUM($O22:Q22)&gt;=$L22,0,IF(Q22&gt;0,Q22,IF($M22=R$6,$L22/$N22,0)))</f>
        <v>0</v>
      </c>
      <c r="S22" s="117">
        <f ca="1">IF(SUM($O22:R22)&gt;=$L22,0,IF(R22&gt;0,R22,IF($M22=S$6,$L22/$N22,0)))</f>
        <v>0</v>
      </c>
      <c r="T22" s="117">
        <f ca="1">IF(SUM($O22:S22)&gt;=$L22,0,IF(S22&gt;0,S22,IF($M22=T$6,$L22/$N22,0)))</f>
        <v>0</v>
      </c>
      <c r="U22" s="117">
        <f ca="1">IF(SUM($O22:T22)&gt;=$L22,0,IF(T22&gt;0,T22,IF($M22=U$6,$L22/$N22,0)))</f>
        <v>0</v>
      </c>
      <c r="V22" s="117">
        <f ca="1">IF(SUM($O22:U22)&gt;=$L22,0,IF(U22&gt;0,U22,IF($M22=V$6,$L22/$N22,0)))</f>
        <v>0</v>
      </c>
      <c r="W22" s="117">
        <f ca="1">IF(SUM($O22:V22)&gt;=$L22,0,IF(V22&gt;0,V22,IF($M22=W$6,$L22/$N22,0)))</f>
        <v>0</v>
      </c>
      <c r="X22" s="117">
        <f ca="1">IF(SUM($O22:W22)&gt;=$L22,0,IF(W22&gt;0,W22,IF($M22=X$6,$L22/$N22,0)))</f>
        <v>0</v>
      </c>
      <c r="Y22" s="117">
        <f ca="1">IF(SUM($O22:X22)&gt;=$L22,0,IF(X22&gt;0,X22,IF($M22=Y$6,$L22/$N22,0)))</f>
        <v>0</v>
      </c>
      <c r="Z22" s="117">
        <f ca="1">IF(SUM($O22:Y22)&gt;=$L22,0,IF(Y22&gt;0,Y22,IF($M22=Z$6,$L22/$N22,0)))</f>
        <v>0</v>
      </c>
      <c r="AA22" s="117">
        <f ca="1">IF(SUM($O22:Z22)&gt;=$L22,0,IF(Z22&gt;0,Z22,IF($M22=AA$6,$L22/$N22,0)))</f>
        <v>0</v>
      </c>
      <c r="AB22" s="117">
        <f ca="1">IF(SUM($O22:AA22)&gt;=$L22,0,IF(AA22&gt;0,AA22,IF($M22=AB$6,$L22/$N22,0)))</f>
        <v>0</v>
      </c>
      <c r="AC22" s="117">
        <f ca="1">IF(SUM($O22:AB22)&gt;=$L22,0,IF(AB22&gt;0,AB22,IF($M22=AC$6,$L22/$N22,0)))</f>
        <v>0</v>
      </c>
      <c r="AD22" s="117">
        <f ca="1">IF(SUM($O22:AC22)&gt;=$L22,0,IF(AC22&gt;0,AC22,IF($M22=AD$6,$L22/$N22,0)))</f>
        <v>0</v>
      </c>
      <c r="AE22" s="117">
        <f ca="1">IF(SUM($O22:AD22)&gt;=$L22,0,IF(AD22&gt;0,AD22,IF($M22=AE$6,$L22/$N22,0)))</f>
        <v>0</v>
      </c>
      <c r="AF22" s="117">
        <f ca="1">IF(SUM($O22:AE22)&gt;=$L22,0,IF(AE22&gt;0,AE22,IF($M22=AF$6,$L22/$N22,0)))</f>
        <v>0</v>
      </c>
      <c r="AG22" s="117">
        <f ca="1">IF(SUM($O22:AF22)&gt;=$L22,0,IF(AF22&gt;0,AF22,IF($M22=AG$6,$L22/$N22,0)))</f>
        <v>0</v>
      </c>
      <c r="AH22" s="117">
        <f ca="1">IF(SUM($O22:AG22)&gt;=$L22,0,IF(AG22&gt;0,AG22,IF($M22=AH$6,$L22/$N22,0)))</f>
        <v>0</v>
      </c>
      <c r="AI22" s="117">
        <f ca="1">IF(SUM($O22:AH22)&gt;=$L22,0,IF(AH22&gt;0,AH22,IF($M22=AI$6,$L22/$N22,0)))</f>
        <v>0</v>
      </c>
      <c r="AJ22" s="117">
        <f ca="1">IF(SUM($O22:AI22)&gt;=$L22,0,IF(AI22&gt;0,AI22,IF($M22=AJ$6,$L22/$N22,0)))</f>
        <v>0</v>
      </c>
      <c r="AK22" s="117">
        <f ca="1">IF(SUM($O22:AJ22)&gt;=$L22,0,IF(AJ22&gt;0,AJ22,IF($M22=AK$6,$L22/$N22,0)))</f>
        <v>0</v>
      </c>
      <c r="AL22" s="117">
        <f ca="1">IF(SUM($O22:AK22)&gt;=$L22,0,IF(AK22&gt;0,AK22,IF($M22=AL$6,$L22/$N22,0)))</f>
        <v>0</v>
      </c>
      <c r="AM22" s="117">
        <f ca="1">IF(SUM($O22:AL22)&gt;=$L22,0,IF(AL22&gt;0,AL22,IF($M22=AM$6,$L22/$N22,0)))</f>
        <v>0</v>
      </c>
      <c r="AN22" s="117">
        <f ca="1">IF(SUM($O22:AM22)&gt;=$L22,0,IF(AM22&gt;0,AM22,IF($M22=AN$6,$L22/$N22,0)))</f>
        <v>0</v>
      </c>
      <c r="AO22" s="117">
        <f ca="1">IF(SUM($O22:AN22)&gt;=$L22,0,IF(AN22&gt;0,AN22,IF($M22=AO$6,$L22/$N22,0)))</f>
        <v>0</v>
      </c>
      <c r="AP22" s="117">
        <f ca="1">IF(SUM($O22:AO22)&gt;=$L22,0,IF(AO22&gt;0,AO22,IF($M22=AP$6,$L22/$N22,0)))</f>
        <v>0</v>
      </c>
      <c r="AQ22" s="117">
        <f ca="1">IF(SUM($O22:AP22)&gt;=$L22,0,IF(AP22&gt;0,AP22,IF($M22=AQ$6,$L22/$N22,0)))</f>
        <v>0</v>
      </c>
      <c r="AR22" s="117">
        <f ca="1">IF(SUM($O22:AQ22)&gt;=$L22,0,IF(AQ22&gt;0,AQ22,IF($M22=AR$6,$L22/$N22,0)))</f>
        <v>0</v>
      </c>
    </row>
    <row r="23" spans="2:44">
      <c r="B23" s="46" t="s">
        <v>7145</v>
      </c>
      <c r="C23" s="70">
        <v>85178</v>
      </c>
      <c r="E23" s="124" t="s">
        <v>7862</v>
      </c>
      <c r="F23" s="124" t="s">
        <v>7146</v>
      </c>
      <c r="G23" s="111" t="str">
        <f ca="1">IF(B23="SINAPI RS 7-17",VLOOKUP($C23,'SINAPI RS 6-17'!$H:$K,3,0),HLOOKUP($C23,INDIRECT("'"&amp;B23&amp;"'"&amp;"!$3:$4"),2,0))</f>
        <v>un</v>
      </c>
      <c r="H23" s="128"/>
      <c r="I23" s="128"/>
      <c r="J23" s="128">
        <v>500</v>
      </c>
      <c r="K23" s="117">
        <f ca="1">IF(B23="SINAPI RS 7-17",VLOOKUP($C23,'SINAPI RS 6-17'!$H:$K,4,0),SUMIF(INDIRECT("'"&amp;B23&amp;"'"&amp;"!$3:$3"),$C23,INDIRECT("'"&amp;B23&amp;"'"&amp;"!$4:$4")))</f>
        <v>58.21</v>
      </c>
      <c r="L23" s="117">
        <f t="shared" ca="1" si="4"/>
        <v>29105</v>
      </c>
      <c r="M23" s="117">
        <v>1</v>
      </c>
      <c r="N23" s="117">
        <v>2</v>
      </c>
      <c r="O23" s="117">
        <f t="shared" ca="1" si="2"/>
        <v>14552.5</v>
      </c>
      <c r="P23" s="117">
        <f ca="1">IF(SUM($O23:O23)&gt;=$L23,0,IF(O23&gt;0,O23,IF($M23=P$6,$L23/$N23,0)))</f>
        <v>14552.5</v>
      </c>
      <c r="Q23" s="117">
        <f ca="1">IF(SUM($O23:P23)&gt;=$L23,0,IF(P23&gt;0,P23,IF($M23=Q$6,$L23/$N23,0)))</f>
        <v>0</v>
      </c>
      <c r="R23" s="117">
        <f ca="1">IF(SUM($O23:Q23)&gt;=$L23,0,IF(Q23&gt;0,Q23,IF($M23=R$6,$L23/$N23,0)))</f>
        <v>0</v>
      </c>
      <c r="S23" s="117">
        <f ca="1">IF(SUM($O23:R23)&gt;=$L23,0,IF(R23&gt;0,R23,IF($M23=S$6,$L23/$N23,0)))</f>
        <v>0</v>
      </c>
      <c r="T23" s="117">
        <f ca="1">IF(SUM($O23:S23)&gt;=$L23,0,IF(S23&gt;0,S23,IF($M23=T$6,$L23/$N23,0)))</f>
        <v>0</v>
      </c>
      <c r="U23" s="117">
        <f ca="1">IF(SUM($O23:T23)&gt;=$L23,0,IF(T23&gt;0,T23,IF($M23=U$6,$L23/$N23,0)))</f>
        <v>0</v>
      </c>
      <c r="V23" s="117">
        <f ca="1">IF(SUM($O23:U23)&gt;=$L23,0,IF(U23&gt;0,U23,IF($M23=V$6,$L23/$N23,0)))</f>
        <v>0</v>
      </c>
      <c r="W23" s="117">
        <f ca="1">IF(SUM($O23:V23)&gt;=$L23,0,IF(V23&gt;0,V23,IF($M23=W$6,$L23/$N23,0)))</f>
        <v>0</v>
      </c>
      <c r="X23" s="117">
        <f ca="1">IF(SUM($O23:W23)&gt;=$L23,0,IF(W23&gt;0,W23,IF($M23=X$6,$L23/$N23,0)))</f>
        <v>0</v>
      </c>
      <c r="Y23" s="117">
        <f ca="1">IF(SUM($O23:X23)&gt;=$L23,0,IF(X23&gt;0,X23,IF($M23=Y$6,$L23/$N23,0)))</f>
        <v>0</v>
      </c>
      <c r="Z23" s="117">
        <f ca="1">IF(SUM($O23:Y23)&gt;=$L23,0,IF(Y23&gt;0,Y23,IF($M23=Z$6,$L23/$N23,0)))</f>
        <v>0</v>
      </c>
      <c r="AA23" s="117">
        <f ca="1">IF(SUM($O23:Z23)&gt;=$L23,0,IF(Z23&gt;0,Z23,IF($M23=AA$6,$L23/$N23,0)))</f>
        <v>0</v>
      </c>
      <c r="AB23" s="117">
        <f ca="1">IF(SUM($O23:AA23)&gt;=$L23,0,IF(AA23&gt;0,AA23,IF($M23=AB$6,$L23/$N23,0)))</f>
        <v>0</v>
      </c>
      <c r="AC23" s="117">
        <f ca="1">IF(SUM($O23:AB23)&gt;=$L23,0,IF(AB23&gt;0,AB23,IF($M23=AC$6,$L23/$N23,0)))</f>
        <v>0</v>
      </c>
      <c r="AD23" s="117">
        <f ca="1">IF(SUM($O23:AC23)&gt;=$L23,0,IF(AC23&gt;0,AC23,IF($M23=AD$6,$L23/$N23,0)))</f>
        <v>0</v>
      </c>
      <c r="AE23" s="117">
        <f ca="1">IF(SUM($O23:AD23)&gt;=$L23,0,IF(AD23&gt;0,AD23,IF($M23=AE$6,$L23/$N23,0)))</f>
        <v>0</v>
      </c>
      <c r="AF23" s="117">
        <f ca="1">IF(SUM($O23:AE23)&gt;=$L23,0,IF(AE23&gt;0,AE23,IF($M23=AF$6,$L23/$N23,0)))</f>
        <v>0</v>
      </c>
      <c r="AG23" s="117">
        <f ca="1">IF(SUM($O23:AF23)&gt;=$L23,0,IF(AF23&gt;0,AF23,IF($M23=AG$6,$L23/$N23,0)))</f>
        <v>0</v>
      </c>
      <c r="AH23" s="117">
        <f ca="1">IF(SUM($O23:AG23)&gt;=$L23,0,IF(AG23&gt;0,AG23,IF($M23=AH$6,$L23/$N23,0)))</f>
        <v>0</v>
      </c>
      <c r="AI23" s="117">
        <f ca="1">IF(SUM($O23:AH23)&gt;=$L23,0,IF(AH23&gt;0,AH23,IF($M23=AI$6,$L23/$N23,0)))</f>
        <v>0</v>
      </c>
      <c r="AJ23" s="117">
        <f ca="1">IF(SUM($O23:AI23)&gt;=$L23,0,IF(AI23&gt;0,AI23,IF($M23=AJ$6,$L23/$N23,0)))</f>
        <v>0</v>
      </c>
      <c r="AK23" s="117">
        <f ca="1">IF(SUM($O23:AJ23)&gt;=$L23,0,IF(AJ23&gt;0,AJ23,IF($M23=AK$6,$L23/$N23,0)))</f>
        <v>0</v>
      </c>
      <c r="AL23" s="117">
        <f ca="1">IF(SUM($O23:AK23)&gt;=$L23,0,IF(AK23&gt;0,AK23,IF($M23=AL$6,$L23/$N23,0)))</f>
        <v>0</v>
      </c>
      <c r="AM23" s="117">
        <f ca="1">IF(SUM($O23:AL23)&gt;=$L23,0,IF(AL23&gt;0,AL23,IF($M23=AM$6,$L23/$N23,0)))</f>
        <v>0</v>
      </c>
      <c r="AN23" s="117">
        <f ca="1">IF(SUM($O23:AM23)&gt;=$L23,0,IF(AM23&gt;0,AM23,IF($M23=AN$6,$L23/$N23,0)))</f>
        <v>0</v>
      </c>
      <c r="AO23" s="117">
        <f ca="1">IF(SUM($O23:AN23)&gt;=$L23,0,IF(AN23&gt;0,AN23,IF($M23=AO$6,$L23/$N23,0)))</f>
        <v>0</v>
      </c>
      <c r="AP23" s="117">
        <f ca="1">IF(SUM($O23:AO23)&gt;=$L23,0,IF(AO23&gt;0,AO23,IF($M23=AP$6,$L23/$N23,0)))</f>
        <v>0</v>
      </c>
      <c r="AQ23" s="117">
        <f ca="1">IF(SUM($O23:AP23)&gt;=$L23,0,IF(AP23&gt;0,AP23,IF($M23=AQ$6,$L23/$N23,0)))</f>
        <v>0</v>
      </c>
      <c r="AR23" s="117">
        <f ca="1">IF(SUM($O23:AQ23)&gt;=$L23,0,IF(AQ23&gt;0,AQ23,IF($M23=AR$6,$L23/$N23,0)))</f>
        <v>0</v>
      </c>
    </row>
    <row r="24" spans="2:44">
      <c r="B24" s="46" t="s">
        <v>7145</v>
      </c>
      <c r="C24" s="70">
        <v>85180</v>
      </c>
      <c r="E24" s="124" t="s">
        <v>7863</v>
      </c>
      <c r="F24" s="124" t="s">
        <v>7142</v>
      </c>
      <c r="G24" s="111" t="str">
        <f ca="1">IF(B24="SINAPI RS 7-17",VLOOKUP($C24,'SINAPI RS 6-17'!$H:$K,3,0),HLOOKUP($C24,INDIRECT("'"&amp;B24&amp;"'"&amp;"!$3:$4"),2,0))</f>
        <v>m²</v>
      </c>
      <c r="H24" s="128"/>
      <c r="I24" s="128"/>
      <c r="J24" s="128">
        <v>5000</v>
      </c>
      <c r="K24" s="117">
        <f ca="1">IF(B24="SINAPI RS 7-17",VLOOKUP($C24,'SINAPI RS 6-17'!$H:$K,4,0),SUMIF(INDIRECT("'"&amp;B24&amp;"'"&amp;"!$3:$3"),$C24,INDIRECT("'"&amp;B24&amp;"'"&amp;"!$4:$4")))</f>
        <v>19.57</v>
      </c>
      <c r="L24" s="117">
        <f t="shared" ca="1" si="4"/>
        <v>97850</v>
      </c>
      <c r="M24" s="117">
        <v>1</v>
      </c>
      <c r="N24" s="117">
        <v>2</v>
      </c>
      <c r="O24" s="117">
        <f t="shared" ca="1" si="2"/>
        <v>48925</v>
      </c>
      <c r="P24" s="117">
        <f ca="1">IF(SUM($O24:O24)&gt;=$L24,0,IF(O24&gt;0,O24,IF($M24=P$6,$L24/$N24,0)))</f>
        <v>48925</v>
      </c>
      <c r="Q24" s="117">
        <f ca="1">IF(SUM($O24:P24)&gt;=$L24,0,IF(P24&gt;0,P24,IF($M24=Q$6,$L24/$N24,0)))</f>
        <v>0</v>
      </c>
      <c r="R24" s="117">
        <f ca="1">IF(SUM($O24:Q24)&gt;=$L24,0,IF(Q24&gt;0,Q24,IF($M24=R$6,$L24/$N24,0)))</f>
        <v>0</v>
      </c>
      <c r="S24" s="117">
        <f ca="1">IF(SUM($O24:R24)&gt;=$L24,0,IF(R24&gt;0,R24,IF($M24=S$6,$L24/$N24,0)))</f>
        <v>0</v>
      </c>
      <c r="T24" s="117">
        <f ca="1">IF(SUM($O24:S24)&gt;=$L24,0,IF(S24&gt;0,S24,IF($M24=T$6,$L24/$N24,0)))</f>
        <v>0</v>
      </c>
      <c r="U24" s="117">
        <f ca="1">IF(SUM($O24:T24)&gt;=$L24,0,IF(T24&gt;0,T24,IF($M24=U$6,$L24/$N24,0)))</f>
        <v>0</v>
      </c>
      <c r="V24" s="117">
        <f ca="1">IF(SUM($O24:U24)&gt;=$L24,0,IF(U24&gt;0,U24,IF($M24=V$6,$L24/$N24,0)))</f>
        <v>0</v>
      </c>
      <c r="W24" s="117">
        <f ca="1">IF(SUM($O24:V24)&gt;=$L24,0,IF(V24&gt;0,V24,IF($M24=W$6,$L24/$N24,0)))</f>
        <v>0</v>
      </c>
      <c r="X24" s="117">
        <f ca="1">IF(SUM($O24:W24)&gt;=$L24,0,IF(W24&gt;0,W24,IF($M24=X$6,$L24/$N24,0)))</f>
        <v>0</v>
      </c>
      <c r="Y24" s="117">
        <f ca="1">IF(SUM($O24:X24)&gt;=$L24,0,IF(X24&gt;0,X24,IF($M24=Y$6,$L24/$N24,0)))</f>
        <v>0</v>
      </c>
      <c r="Z24" s="117">
        <f ca="1">IF(SUM($O24:Y24)&gt;=$L24,0,IF(Y24&gt;0,Y24,IF($M24=Z$6,$L24/$N24,0)))</f>
        <v>0</v>
      </c>
      <c r="AA24" s="117">
        <f ca="1">IF(SUM($O24:Z24)&gt;=$L24,0,IF(Z24&gt;0,Z24,IF($M24=AA$6,$L24/$N24,0)))</f>
        <v>0</v>
      </c>
      <c r="AB24" s="117">
        <f ca="1">IF(SUM($O24:AA24)&gt;=$L24,0,IF(AA24&gt;0,AA24,IF($M24=AB$6,$L24/$N24,0)))</f>
        <v>0</v>
      </c>
      <c r="AC24" s="117">
        <f ca="1">IF(SUM($O24:AB24)&gt;=$L24,0,IF(AB24&gt;0,AB24,IF($M24=AC$6,$L24/$N24,0)))</f>
        <v>0</v>
      </c>
      <c r="AD24" s="117">
        <f ca="1">IF(SUM($O24:AC24)&gt;=$L24,0,IF(AC24&gt;0,AC24,IF($M24=AD$6,$L24/$N24,0)))</f>
        <v>0</v>
      </c>
      <c r="AE24" s="117">
        <f ca="1">IF(SUM($O24:AD24)&gt;=$L24,0,IF(AD24&gt;0,AD24,IF($M24=AE$6,$L24/$N24,0)))</f>
        <v>0</v>
      </c>
      <c r="AF24" s="117">
        <f ca="1">IF(SUM($O24:AE24)&gt;=$L24,0,IF(AE24&gt;0,AE24,IF($M24=AF$6,$L24/$N24,0)))</f>
        <v>0</v>
      </c>
      <c r="AG24" s="117">
        <f ca="1">IF(SUM($O24:AF24)&gt;=$L24,0,IF(AF24&gt;0,AF24,IF($M24=AG$6,$L24/$N24,0)))</f>
        <v>0</v>
      </c>
      <c r="AH24" s="117">
        <f ca="1">IF(SUM($O24:AG24)&gt;=$L24,0,IF(AG24&gt;0,AG24,IF($M24=AH$6,$L24/$N24,0)))</f>
        <v>0</v>
      </c>
      <c r="AI24" s="117">
        <f ca="1">IF(SUM($O24:AH24)&gt;=$L24,0,IF(AH24&gt;0,AH24,IF($M24=AI$6,$L24/$N24,0)))</f>
        <v>0</v>
      </c>
      <c r="AJ24" s="117">
        <f ca="1">IF(SUM($O24:AI24)&gt;=$L24,0,IF(AI24&gt;0,AI24,IF($M24=AJ$6,$L24/$N24,0)))</f>
        <v>0</v>
      </c>
      <c r="AK24" s="117">
        <f ca="1">IF(SUM($O24:AJ24)&gt;=$L24,0,IF(AJ24&gt;0,AJ24,IF($M24=AK$6,$L24/$N24,0)))</f>
        <v>0</v>
      </c>
      <c r="AL24" s="117">
        <f ca="1">IF(SUM($O24:AK24)&gt;=$L24,0,IF(AK24&gt;0,AK24,IF($M24=AL$6,$L24/$N24,0)))</f>
        <v>0</v>
      </c>
      <c r="AM24" s="117">
        <f ca="1">IF(SUM($O24:AL24)&gt;=$L24,0,IF(AL24&gt;0,AL24,IF($M24=AM$6,$L24/$N24,0)))</f>
        <v>0</v>
      </c>
      <c r="AN24" s="117">
        <f ca="1">IF(SUM($O24:AM24)&gt;=$L24,0,IF(AM24&gt;0,AM24,IF($M24=AN$6,$L24/$N24,0)))</f>
        <v>0</v>
      </c>
      <c r="AO24" s="117">
        <f ca="1">IF(SUM($O24:AN24)&gt;=$L24,0,IF(AN24&gt;0,AN24,IF($M24=AO$6,$L24/$N24,0)))</f>
        <v>0</v>
      </c>
      <c r="AP24" s="117">
        <f ca="1">IF(SUM($O24:AO24)&gt;=$L24,0,IF(AO24&gt;0,AO24,IF($M24=AP$6,$L24/$N24,0)))</f>
        <v>0</v>
      </c>
      <c r="AQ24" s="117">
        <f ca="1">IF(SUM($O24:AP24)&gt;=$L24,0,IF(AP24&gt;0,AP24,IF($M24=AQ$6,$L24/$N24,0)))</f>
        <v>0</v>
      </c>
      <c r="AR24" s="117">
        <f ca="1">IF(SUM($O24:AQ24)&gt;=$L24,0,IF(AQ24&gt;0,AQ24,IF($M24=AR$6,$L24/$N24,0)))</f>
        <v>0</v>
      </c>
    </row>
    <row r="25" spans="2:44" ht="15.75">
      <c r="E25" s="118" t="s">
        <v>7846</v>
      </c>
      <c r="F25" s="118" t="s">
        <v>9</v>
      </c>
      <c r="G25" s="119"/>
      <c r="H25" s="127"/>
      <c r="I25" s="127"/>
      <c r="J25" s="127"/>
      <c r="K25" s="120"/>
      <c r="L25" s="121">
        <f ca="1">SUBTOTAL(9,L26:L36)</f>
        <v>4014947.1317000003</v>
      </c>
      <c r="M25" s="120"/>
      <c r="N25" s="120"/>
      <c r="O25" s="117">
        <f t="shared" si="2"/>
        <v>0</v>
      </c>
      <c r="P25" s="117">
        <f ca="1">IF(SUM($O25:O25)&gt;=$L25,0,IF(O25&gt;0,O25,IF($M25=P$6,$L25/$N25,0)))</f>
        <v>0</v>
      </c>
      <c r="Q25" s="117">
        <f ca="1">IF(SUM($O25:P25)&gt;=$L25,0,IF(P25&gt;0,P25,IF($M25=Q$6,$L25/$N25,0)))</f>
        <v>0</v>
      </c>
      <c r="R25" s="117">
        <f ca="1">IF(SUM($O25:Q25)&gt;=$L25,0,IF(Q25&gt;0,Q25,IF($M25=R$6,$L25/$N25,0)))</f>
        <v>0</v>
      </c>
      <c r="S25" s="117">
        <f ca="1">IF(SUM($O25:R25)&gt;=$L25,0,IF(R25&gt;0,R25,IF($M25=S$6,$L25/$N25,0)))</f>
        <v>0</v>
      </c>
      <c r="T25" s="117">
        <f ca="1">IF(SUM($O25:S25)&gt;=$L25,0,IF(S25&gt;0,S25,IF($M25=T$6,$L25/$N25,0)))</f>
        <v>0</v>
      </c>
      <c r="U25" s="117">
        <f ca="1">IF(SUM($O25:T25)&gt;=$L25,0,IF(T25&gt;0,T25,IF($M25=U$6,$L25/$N25,0)))</f>
        <v>0</v>
      </c>
      <c r="V25" s="117">
        <f ca="1">IF(SUM($O25:U25)&gt;=$L25,0,IF(U25&gt;0,U25,IF($M25=V$6,$L25/$N25,0)))</f>
        <v>0</v>
      </c>
      <c r="W25" s="117">
        <f ca="1">IF(SUM($O25:V25)&gt;=$L25,0,IF(V25&gt;0,V25,IF($M25=W$6,$L25/$N25,0)))</f>
        <v>0</v>
      </c>
      <c r="X25" s="117">
        <f ca="1">IF(SUM($O25:W25)&gt;=$L25,0,IF(W25&gt;0,W25,IF($M25=X$6,$L25/$N25,0)))</f>
        <v>0</v>
      </c>
      <c r="Y25" s="117">
        <f ca="1">IF(SUM($O25:X25)&gt;=$L25,0,IF(X25&gt;0,X25,IF($M25=Y$6,$L25/$N25,0)))</f>
        <v>0</v>
      </c>
      <c r="Z25" s="117">
        <f ca="1">IF(SUM($O25:Y25)&gt;=$L25,0,IF(Y25&gt;0,Y25,IF($M25=Z$6,$L25/$N25,0)))</f>
        <v>0</v>
      </c>
      <c r="AA25" s="117">
        <f ca="1">IF(SUM($O25:Z25)&gt;=$L25,0,IF(Z25&gt;0,Z25,IF($M25=AA$6,$L25/$N25,0)))</f>
        <v>0</v>
      </c>
      <c r="AB25" s="117">
        <f ca="1">IF(SUM($O25:AA25)&gt;=$L25,0,IF(AA25&gt;0,AA25,IF($M25=AB$6,$L25/$N25,0)))</f>
        <v>0</v>
      </c>
      <c r="AC25" s="117">
        <f ca="1">IF(SUM($O25:AB25)&gt;=$L25,0,IF(AB25&gt;0,AB25,IF($M25=AC$6,$L25/$N25,0)))</f>
        <v>0</v>
      </c>
      <c r="AD25" s="117">
        <f ca="1">IF(SUM($O25:AC25)&gt;=$L25,0,IF(AC25&gt;0,AC25,IF($M25=AD$6,$L25/$N25,0)))</f>
        <v>0</v>
      </c>
      <c r="AE25" s="117">
        <f ca="1">IF(SUM($O25:AD25)&gt;=$L25,0,IF(AD25&gt;0,AD25,IF($M25=AE$6,$L25/$N25,0)))</f>
        <v>0</v>
      </c>
      <c r="AF25" s="117">
        <f ca="1">IF(SUM($O25:AE25)&gt;=$L25,0,IF(AE25&gt;0,AE25,IF($M25=AF$6,$L25/$N25,0)))</f>
        <v>0</v>
      </c>
      <c r="AG25" s="117">
        <f ca="1">IF(SUM($O25:AF25)&gt;=$L25,0,IF(AF25&gt;0,AF25,IF($M25=AG$6,$L25/$N25,0)))</f>
        <v>0</v>
      </c>
      <c r="AH25" s="117">
        <f ca="1">IF(SUM($O25:AG25)&gt;=$L25,0,IF(AG25&gt;0,AG25,IF($M25=AH$6,$L25/$N25,0)))</f>
        <v>0</v>
      </c>
      <c r="AI25" s="117">
        <f ca="1">IF(SUM($O25:AH25)&gt;=$L25,0,IF(AH25&gt;0,AH25,IF($M25=AI$6,$L25/$N25,0)))</f>
        <v>0</v>
      </c>
      <c r="AJ25" s="117">
        <f ca="1">IF(SUM($O25:AI25)&gt;=$L25,0,IF(AI25&gt;0,AI25,IF($M25=AJ$6,$L25/$N25,0)))</f>
        <v>0</v>
      </c>
      <c r="AK25" s="117">
        <f ca="1">IF(SUM($O25:AJ25)&gt;=$L25,0,IF(AJ25&gt;0,AJ25,IF($M25=AK$6,$L25/$N25,0)))</f>
        <v>0</v>
      </c>
      <c r="AL25" s="117">
        <f ca="1">IF(SUM($O25:AK25)&gt;=$L25,0,IF(AK25&gt;0,AK25,IF($M25=AL$6,$L25/$N25,0)))</f>
        <v>0</v>
      </c>
      <c r="AM25" s="117">
        <f ca="1">IF(SUM($O25:AL25)&gt;=$L25,0,IF(AL25&gt;0,AL25,IF($M25=AM$6,$L25/$N25,0)))</f>
        <v>0</v>
      </c>
      <c r="AN25" s="117">
        <f ca="1">IF(SUM($O25:AM25)&gt;=$L25,0,IF(AM25&gt;0,AM25,IF($M25=AN$6,$L25/$N25,0)))</f>
        <v>0</v>
      </c>
      <c r="AO25" s="117">
        <f ca="1">IF(SUM($O25:AN25)&gt;=$L25,0,IF(AN25&gt;0,AN25,IF($M25=AO$6,$L25/$N25,0)))</f>
        <v>0</v>
      </c>
      <c r="AP25" s="117">
        <f ca="1">IF(SUM($O25:AO25)&gt;=$L25,0,IF(AO25&gt;0,AO25,IF($M25=AP$6,$L25/$N25,0)))</f>
        <v>0</v>
      </c>
      <c r="AQ25" s="117">
        <f ca="1">IF(SUM($O25:AP25)&gt;=$L25,0,IF(AP25&gt;0,AP25,IF($M25=AQ$6,$L25/$N25,0)))</f>
        <v>0</v>
      </c>
      <c r="AR25" s="117">
        <f ca="1">IF(SUM($O25:AQ25)&gt;=$L25,0,IF(AQ25&gt;0,AQ25,IF($M25=AR$6,$L25/$N25,0)))</f>
        <v>0</v>
      </c>
    </row>
    <row r="26" spans="2:44">
      <c r="E26" s="122" t="s">
        <v>7864</v>
      </c>
      <c r="F26" s="122" t="s">
        <v>10</v>
      </c>
      <c r="G26" s="111"/>
      <c r="H26" s="125">
        <f>(2640+266+38+260+202+86)*3.6*2+115*4*3.6+96*3*3.6+(118+41)*3.6+56*6*3.6</f>
        <v>29617.200000000001</v>
      </c>
      <c r="I26" s="125"/>
      <c r="J26" s="125"/>
      <c r="K26" s="123"/>
      <c r="L26" s="117">
        <f ca="1">SUBTOTAL(9,L27:L29)</f>
        <v>1453982.3910000001</v>
      </c>
      <c r="M26" s="123"/>
      <c r="N26" s="123"/>
      <c r="O26" s="117">
        <f t="shared" si="2"/>
        <v>0</v>
      </c>
      <c r="P26" s="117">
        <f ca="1">IF(SUM($O26:O26)&gt;=$L26,0,IF(O26&gt;0,O26,IF($M26=P$6,$L26/$N26,0)))</f>
        <v>0</v>
      </c>
      <c r="Q26" s="117">
        <f ca="1">IF(SUM($O26:P26)&gt;=$L26,0,IF(P26&gt;0,P26,IF($M26=Q$6,$L26/$N26,0)))</f>
        <v>0</v>
      </c>
      <c r="R26" s="117">
        <f ca="1">IF(SUM($O26:Q26)&gt;=$L26,0,IF(Q26&gt;0,Q26,IF($M26=R$6,$L26/$N26,0)))</f>
        <v>0</v>
      </c>
      <c r="S26" s="117">
        <f ca="1">IF(SUM($O26:R26)&gt;=$L26,0,IF(R26&gt;0,R26,IF($M26=S$6,$L26/$N26,0)))</f>
        <v>0</v>
      </c>
      <c r="T26" s="117">
        <f ca="1">IF(SUM($O26:S26)&gt;=$L26,0,IF(S26&gt;0,S26,IF($M26=T$6,$L26/$N26,0)))</f>
        <v>0</v>
      </c>
      <c r="U26" s="117">
        <f ca="1">IF(SUM($O26:T26)&gt;=$L26,0,IF(T26&gt;0,T26,IF($M26=U$6,$L26/$N26,0)))</f>
        <v>0</v>
      </c>
      <c r="V26" s="117">
        <f ca="1">IF(SUM($O26:U26)&gt;=$L26,0,IF(U26&gt;0,U26,IF($M26=V$6,$L26/$N26,0)))</f>
        <v>0</v>
      </c>
      <c r="W26" s="117">
        <f ca="1">IF(SUM($O26:V26)&gt;=$L26,0,IF(V26&gt;0,V26,IF($M26=W$6,$L26/$N26,0)))</f>
        <v>0</v>
      </c>
      <c r="X26" s="117">
        <f ca="1">IF(SUM($O26:W26)&gt;=$L26,0,IF(W26&gt;0,W26,IF($M26=X$6,$L26/$N26,0)))</f>
        <v>0</v>
      </c>
      <c r="Y26" s="117">
        <f ca="1">IF(SUM($O26:X26)&gt;=$L26,0,IF(X26&gt;0,X26,IF($M26=Y$6,$L26/$N26,0)))</f>
        <v>0</v>
      </c>
      <c r="Z26" s="117">
        <f ca="1">IF(SUM($O26:Y26)&gt;=$L26,0,IF(Y26&gt;0,Y26,IF($M26=Z$6,$L26/$N26,0)))</f>
        <v>0</v>
      </c>
      <c r="AA26" s="117">
        <f ca="1">IF(SUM($O26:Z26)&gt;=$L26,0,IF(Z26&gt;0,Z26,IF($M26=AA$6,$L26/$N26,0)))</f>
        <v>0</v>
      </c>
      <c r="AB26" s="117">
        <f ca="1">IF(SUM($O26:AA26)&gt;=$L26,0,IF(AA26&gt;0,AA26,IF($M26=AB$6,$L26/$N26,0)))</f>
        <v>0</v>
      </c>
      <c r="AC26" s="117">
        <f ca="1">IF(SUM($O26:AB26)&gt;=$L26,0,IF(AB26&gt;0,AB26,IF($M26=AC$6,$L26/$N26,0)))</f>
        <v>0</v>
      </c>
      <c r="AD26" s="117">
        <f ca="1">IF(SUM($O26:AC26)&gt;=$L26,0,IF(AC26&gt;0,AC26,IF($M26=AD$6,$L26/$N26,0)))</f>
        <v>0</v>
      </c>
      <c r="AE26" s="117">
        <f ca="1">IF(SUM($O26:AD26)&gt;=$L26,0,IF(AD26&gt;0,AD26,IF($M26=AE$6,$L26/$N26,0)))</f>
        <v>0</v>
      </c>
      <c r="AF26" s="117">
        <f ca="1">IF(SUM($O26:AE26)&gt;=$L26,0,IF(AE26&gt;0,AE26,IF($M26=AF$6,$L26/$N26,0)))</f>
        <v>0</v>
      </c>
      <c r="AG26" s="117">
        <f ca="1">IF(SUM($O26:AF26)&gt;=$L26,0,IF(AF26&gt;0,AF26,IF($M26=AG$6,$L26/$N26,0)))</f>
        <v>0</v>
      </c>
      <c r="AH26" s="117">
        <f ca="1">IF(SUM($O26:AG26)&gt;=$L26,0,IF(AG26&gt;0,AG26,IF($M26=AH$6,$L26/$N26,0)))</f>
        <v>0</v>
      </c>
      <c r="AI26" s="117">
        <f ca="1">IF(SUM($O26:AH26)&gt;=$L26,0,IF(AH26&gt;0,AH26,IF($M26=AI$6,$L26/$N26,0)))</f>
        <v>0</v>
      </c>
      <c r="AJ26" s="117">
        <f ca="1">IF(SUM($O26:AI26)&gt;=$L26,0,IF(AI26&gt;0,AI26,IF($M26=AJ$6,$L26/$N26,0)))</f>
        <v>0</v>
      </c>
      <c r="AK26" s="117">
        <f ca="1">IF(SUM($O26:AJ26)&gt;=$L26,0,IF(AJ26&gt;0,AJ26,IF($M26=AK$6,$L26/$N26,0)))</f>
        <v>0</v>
      </c>
      <c r="AL26" s="117">
        <f ca="1">IF(SUM($O26:AK26)&gt;=$L26,0,IF(AK26&gt;0,AK26,IF($M26=AL$6,$L26/$N26,0)))</f>
        <v>0</v>
      </c>
      <c r="AM26" s="117">
        <f ca="1">IF(SUM($O26:AL26)&gt;=$L26,0,IF(AL26&gt;0,AL26,IF($M26=AM$6,$L26/$N26,0)))</f>
        <v>0</v>
      </c>
      <c r="AN26" s="117">
        <f ca="1">IF(SUM($O26:AM26)&gt;=$L26,0,IF(AM26&gt;0,AM26,IF($M26=AN$6,$L26/$N26,0)))</f>
        <v>0</v>
      </c>
      <c r="AO26" s="117">
        <f ca="1">IF(SUM($O26:AN26)&gt;=$L26,0,IF(AN26&gt;0,AN26,IF($M26=AO$6,$L26/$N26,0)))</f>
        <v>0</v>
      </c>
      <c r="AP26" s="117">
        <f ca="1">IF(SUM($O26:AO26)&gt;=$L26,0,IF(AO26&gt;0,AO26,IF($M26=AP$6,$L26/$N26,0)))</f>
        <v>0</v>
      </c>
      <c r="AQ26" s="117">
        <f ca="1">IF(SUM($O26:AP26)&gt;=$L26,0,IF(AP26&gt;0,AP26,IF($M26=AQ$6,$L26/$N26,0)))</f>
        <v>0</v>
      </c>
      <c r="AR26" s="117">
        <f ca="1">IF(SUM($O26:AQ26)&gt;=$L26,0,IF(AQ26&gt;0,AQ26,IF($M26=AR$6,$L26/$N26,0)))</f>
        <v>0</v>
      </c>
    </row>
    <row r="27" spans="2:44">
      <c r="B27" s="46" t="s">
        <v>7163</v>
      </c>
      <c r="C27" s="70">
        <v>1</v>
      </c>
      <c r="E27" s="124" t="s">
        <v>7867</v>
      </c>
      <c r="F27" s="124" t="s">
        <v>7164</v>
      </c>
      <c r="G27" s="111" t="str">
        <f ca="1">IF(B27="SINAPI RS 7-17",VLOOKUP($C27,'SINAPI RS 6-17'!$H:$K,3,0),HLOOKUP($C27,INDIRECT("'"&amp;B27&amp;"'"&amp;"!$3:$4"),2,0))</f>
        <v>m²</v>
      </c>
      <c r="H27" s="128">
        <v>0.85</v>
      </c>
      <c r="I27" s="128"/>
      <c r="J27" s="128">
        <f>H27*H$26</f>
        <v>25174.62</v>
      </c>
      <c r="K27" s="117">
        <f ca="1">IF(B27="SINAPI RS 7-17",VLOOKUP($C27,'SINAPI RS 6-17'!$H:$K,4,0),SUMIF(INDIRECT("'"&amp;B27&amp;"'"&amp;"!$3:$3"),$C27,INDIRECT("'"&amp;B27&amp;"'"&amp;"!$4:$4")))</f>
        <v>48.26</v>
      </c>
      <c r="L27" s="117">
        <f t="shared" ref="L27:L29" ca="1" si="5">K27*J27</f>
        <v>1214927.1612</v>
      </c>
      <c r="M27" s="117">
        <v>1</v>
      </c>
      <c r="N27" s="117">
        <v>1</v>
      </c>
      <c r="O27" s="117">
        <f t="shared" ca="1" si="2"/>
        <v>1214927.1612</v>
      </c>
      <c r="P27" s="117">
        <f ca="1">IF(SUM($O27:O27)&gt;=$L27,0,IF(O27&gt;0,O27,IF($M27=P$6,$L27/$N27,0)))</f>
        <v>0</v>
      </c>
      <c r="Q27" s="117">
        <f ca="1">IF(SUM($O27:P27)&gt;=$L27,0,IF(P27&gt;0,P27,IF($M27=Q$6,$L27/$N27,0)))</f>
        <v>0</v>
      </c>
      <c r="R27" s="117">
        <f ca="1">IF(SUM($O27:Q27)&gt;=$L27,0,IF(Q27&gt;0,Q27,IF($M27=R$6,$L27/$N27,0)))</f>
        <v>0</v>
      </c>
      <c r="S27" s="117">
        <f ca="1">IF(SUM($O27:R27)&gt;=$L27,0,IF(R27&gt;0,R27,IF($M27=S$6,$L27/$N27,0)))</f>
        <v>0</v>
      </c>
      <c r="T27" s="117">
        <f ca="1">IF(SUM($O27:S27)&gt;=$L27,0,IF(S27&gt;0,S27,IF($M27=T$6,$L27/$N27,0)))</f>
        <v>0</v>
      </c>
      <c r="U27" s="117">
        <f ca="1">IF(SUM($O27:T27)&gt;=$L27,0,IF(T27&gt;0,T27,IF($M27=U$6,$L27/$N27,0)))</f>
        <v>0</v>
      </c>
      <c r="V27" s="117">
        <f ca="1">IF(SUM($O27:U27)&gt;=$L27,0,IF(U27&gt;0,U27,IF($M27=V$6,$L27/$N27,0)))</f>
        <v>0</v>
      </c>
      <c r="W27" s="117">
        <f ca="1">IF(SUM($O27:V27)&gt;=$L27,0,IF(V27&gt;0,V27,IF($M27=W$6,$L27/$N27,0)))</f>
        <v>0</v>
      </c>
      <c r="X27" s="117">
        <f ca="1">IF(SUM($O27:W27)&gt;=$L27,0,IF(W27&gt;0,W27,IF($M27=X$6,$L27/$N27,0)))</f>
        <v>0</v>
      </c>
      <c r="Y27" s="117">
        <f ca="1">IF(SUM($O27:X27)&gt;=$L27,0,IF(X27&gt;0,X27,IF($M27=Y$6,$L27/$N27,0)))</f>
        <v>0</v>
      </c>
      <c r="Z27" s="117">
        <f ca="1">IF(SUM($O27:Y27)&gt;=$L27,0,IF(Y27&gt;0,Y27,IF($M27=Z$6,$L27/$N27,0)))</f>
        <v>0</v>
      </c>
      <c r="AA27" s="117">
        <f ca="1">IF(SUM($O27:Z27)&gt;=$L27,0,IF(Z27&gt;0,Z27,IF($M27=AA$6,$L27/$N27,0)))</f>
        <v>0</v>
      </c>
      <c r="AB27" s="117">
        <f ca="1">IF(SUM($O27:AA27)&gt;=$L27,0,IF(AA27&gt;0,AA27,IF($M27=AB$6,$L27/$N27,0)))</f>
        <v>0</v>
      </c>
      <c r="AC27" s="117">
        <f ca="1">IF(SUM($O27:AB27)&gt;=$L27,0,IF(AB27&gt;0,AB27,IF($M27=AC$6,$L27/$N27,0)))</f>
        <v>0</v>
      </c>
      <c r="AD27" s="117">
        <f ca="1">IF(SUM($O27:AC27)&gt;=$L27,0,IF(AC27&gt;0,AC27,IF($M27=AD$6,$L27/$N27,0)))</f>
        <v>0</v>
      </c>
      <c r="AE27" s="117">
        <f ca="1">IF(SUM($O27:AD27)&gt;=$L27,0,IF(AD27&gt;0,AD27,IF($M27=AE$6,$L27/$N27,0)))</f>
        <v>0</v>
      </c>
      <c r="AF27" s="117">
        <f ca="1">IF(SUM($O27:AE27)&gt;=$L27,0,IF(AE27&gt;0,AE27,IF($M27=AF$6,$L27/$N27,0)))</f>
        <v>0</v>
      </c>
      <c r="AG27" s="117">
        <f ca="1">IF(SUM($O27:AF27)&gt;=$L27,0,IF(AF27&gt;0,AF27,IF($M27=AG$6,$L27/$N27,0)))</f>
        <v>0</v>
      </c>
      <c r="AH27" s="117">
        <f ca="1">IF(SUM($O27:AG27)&gt;=$L27,0,IF(AG27&gt;0,AG27,IF($M27=AH$6,$L27/$N27,0)))</f>
        <v>0</v>
      </c>
      <c r="AI27" s="117">
        <f ca="1">IF(SUM($O27:AH27)&gt;=$L27,0,IF(AH27&gt;0,AH27,IF($M27=AI$6,$L27/$N27,0)))</f>
        <v>0</v>
      </c>
      <c r="AJ27" s="117">
        <f ca="1">IF(SUM($O27:AI27)&gt;=$L27,0,IF(AI27&gt;0,AI27,IF($M27=AJ$6,$L27/$N27,0)))</f>
        <v>0</v>
      </c>
      <c r="AK27" s="117">
        <f ca="1">IF(SUM($O27:AJ27)&gt;=$L27,0,IF(AJ27&gt;0,AJ27,IF($M27=AK$6,$L27/$N27,0)))</f>
        <v>0</v>
      </c>
      <c r="AL27" s="117">
        <f ca="1">IF(SUM($O27:AK27)&gt;=$L27,0,IF(AK27&gt;0,AK27,IF($M27=AL$6,$L27/$N27,0)))</f>
        <v>0</v>
      </c>
      <c r="AM27" s="117">
        <f ca="1">IF(SUM($O27:AL27)&gt;=$L27,0,IF(AL27&gt;0,AL27,IF($M27=AM$6,$L27/$N27,0)))</f>
        <v>0</v>
      </c>
      <c r="AN27" s="117">
        <f ca="1">IF(SUM($O27:AM27)&gt;=$L27,0,IF(AM27&gt;0,AM27,IF($M27=AN$6,$L27/$N27,0)))</f>
        <v>0</v>
      </c>
      <c r="AO27" s="117">
        <f ca="1">IF(SUM($O27:AN27)&gt;=$L27,0,IF(AN27&gt;0,AN27,IF($M27=AO$6,$L27/$N27,0)))</f>
        <v>0</v>
      </c>
      <c r="AP27" s="117">
        <f ca="1">IF(SUM($O27:AO27)&gt;=$L27,0,IF(AO27&gt;0,AO27,IF($M27=AP$6,$L27/$N27,0)))</f>
        <v>0</v>
      </c>
      <c r="AQ27" s="117">
        <f ca="1">IF(SUM($O27:AP27)&gt;=$L27,0,IF(AP27&gt;0,AP27,IF($M27=AQ$6,$L27/$N27,0)))</f>
        <v>0</v>
      </c>
      <c r="AR27" s="117">
        <f ca="1">IF(SUM($O27:AQ27)&gt;=$L27,0,IF(AQ27&gt;0,AQ27,IF($M27=AR$6,$L27/$N27,0)))</f>
        <v>0</v>
      </c>
    </row>
    <row r="28" spans="2:44">
      <c r="B28" s="46" t="s">
        <v>7163</v>
      </c>
      <c r="C28" s="70">
        <v>2</v>
      </c>
      <c r="E28" s="124" t="s">
        <v>7868</v>
      </c>
      <c r="F28" s="124" t="s">
        <v>7166</v>
      </c>
      <c r="G28" s="111" t="str">
        <f ca="1">IF(B28="SINAPI RS 7-17",VLOOKUP($C28,'SINAPI RS 6-17'!$H:$K,3,0),HLOOKUP($C28,INDIRECT("'"&amp;B28&amp;"'"&amp;"!$3:$4"),2,0))</f>
        <v>m²</v>
      </c>
      <c r="H28" s="128">
        <v>0.15</v>
      </c>
      <c r="I28" s="128"/>
      <c r="J28" s="128">
        <f>H28*H$26</f>
        <v>4442.58</v>
      </c>
      <c r="K28" s="117">
        <f ca="1">IF(B28="SINAPI RS 7-17",VLOOKUP($C28,'SINAPI RS 6-17'!$H:$K,4,0),SUMIF(INDIRECT("'"&amp;B28&amp;"'"&amp;"!$3:$3"),$C28,INDIRECT("'"&amp;B28&amp;"'"&amp;"!$4:$4")))</f>
        <v>16.61</v>
      </c>
      <c r="L28" s="117">
        <f t="shared" ca="1" si="5"/>
        <v>73791.253799999991</v>
      </c>
      <c r="M28" s="117">
        <v>1</v>
      </c>
      <c r="N28" s="117">
        <v>1</v>
      </c>
      <c r="O28" s="117">
        <f t="shared" ca="1" si="2"/>
        <v>73791.253799999991</v>
      </c>
      <c r="P28" s="117">
        <f ca="1">IF(SUM($O28:O28)&gt;=$L28,0,IF(O28&gt;0,O28,IF($M28=P$6,$L28/$N28,0)))</f>
        <v>0</v>
      </c>
      <c r="Q28" s="117">
        <f ca="1">IF(SUM($O28:P28)&gt;=$L28,0,IF(P28&gt;0,P28,IF($M28=Q$6,$L28/$N28,0)))</f>
        <v>0</v>
      </c>
      <c r="R28" s="117">
        <f ca="1">IF(SUM($O28:Q28)&gt;=$L28,0,IF(Q28&gt;0,Q28,IF($M28=R$6,$L28/$N28,0)))</f>
        <v>0</v>
      </c>
      <c r="S28" s="117">
        <f ca="1">IF(SUM($O28:R28)&gt;=$L28,0,IF(R28&gt;0,R28,IF($M28=S$6,$L28/$N28,0)))</f>
        <v>0</v>
      </c>
      <c r="T28" s="117">
        <f ca="1">IF(SUM($O28:S28)&gt;=$L28,0,IF(S28&gt;0,S28,IF($M28=T$6,$L28/$N28,0)))</f>
        <v>0</v>
      </c>
      <c r="U28" s="117">
        <f ca="1">IF(SUM($O28:T28)&gt;=$L28,0,IF(T28&gt;0,T28,IF($M28=U$6,$L28/$N28,0)))</f>
        <v>0</v>
      </c>
      <c r="V28" s="117">
        <f ca="1">IF(SUM($O28:U28)&gt;=$L28,0,IF(U28&gt;0,U28,IF($M28=V$6,$L28/$N28,0)))</f>
        <v>0</v>
      </c>
      <c r="W28" s="117">
        <f ca="1">IF(SUM($O28:V28)&gt;=$L28,0,IF(V28&gt;0,V28,IF($M28=W$6,$L28/$N28,0)))</f>
        <v>0</v>
      </c>
      <c r="X28" s="117">
        <f ca="1">IF(SUM($O28:W28)&gt;=$L28,0,IF(W28&gt;0,W28,IF($M28=X$6,$L28/$N28,0)))</f>
        <v>0</v>
      </c>
      <c r="Y28" s="117">
        <f ca="1">IF(SUM($O28:X28)&gt;=$L28,0,IF(X28&gt;0,X28,IF($M28=Y$6,$L28/$N28,0)))</f>
        <v>0</v>
      </c>
      <c r="Z28" s="117">
        <f ca="1">IF(SUM($O28:Y28)&gt;=$L28,0,IF(Y28&gt;0,Y28,IF($M28=Z$6,$L28/$N28,0)))</f>
        <v>0</v>
      </c>
      <c r="AA28" s="117">
        <f ca="1">IF(SUM($O28:Z28)&gt;=$L28,0,IF(Z28&gt;0,Z28,IF($M28=AA$6,$L28/$N28,0)))</f>
        <v>0</v>
      </c>
      <c r="AB28" s="117">
        <f ca="1">IF(SUM($O28:AA28)&gt;=$L28,0,IF(AA28&gt;0,AA28,IF($M28=AB$6,$L28/$N28,0)))</f>
        <v>0</v>
      </c>
      <c r="AC28" s="117">
        <f ca="1">IF(SUM($O28:AB28)&gt;=$L28,0,IF(AB28&gt;0,AB28,IF($M28=AC$6,$L28/$N28,0)))</f>
        <v>0</v>
      </c>
      <c r="AD28" s="117">
        <f ca="1">IF(SUM($O28:AC28)&gt;=$L28,0,IF(AC28&gt;0,AC28,IF($M28=AD$6,$L28/$N28,0)))</f>
        <v>0</v>
      </c>
      <c r="AE28" s="117">
        <f ca="1">IF(SUM($O28:AD28)&gt;=$L28,0,IF(AD28&gt;0,AD28,IF($M28=AE$6,$L28/$N28,0)))</f>
        <v>0</v>
      </c>
      <c r="AF28" s="117">
        <f ca="1">IF(SUM($O28:AE28)&gt;=$L28,0,IF(AE28&gt;0,AE28,IF($M28=AF$6,$L28/$N28,0)))</f>
        <v>0</v>
      </c>
      <c r="AG28" s="117">
        <f ca="1">IF(SUM($O28:AF28)&gt;=$L28,0,IF(AF28&gt;0,AF28,IF($M28=AG$6,$L28/$N28,0)))</f>
        <v>0</v>
      </c>
      <c r="AH28" s="117">
        <f ca="1">IF(SUM($O28:AG28)&gt;=$L28,0,IF(AG28&gt;0,AG28,IF($M28=AH$6,$L28/$N28,0)))</f>
        <v>0</v>
      </c>
      <c r="AI28" s="117">
        <f ca="1">IF(SUM($O28:AH28)&gt;=$L28,0,IF(AH28&gt;0,AH28,IF($M28=AI$6,$L28/$N28,0)))</f>
        <v>0</v>
      </c>
      <c r="AJ28" s="117">
        <f ca="1">IF(SUM($O28:AI28)&gt;=$L28,0,IF(AI28&gt;0,AI28,IF($M28=AJ$6,$L28/$N28,0)))</f>
        <v>0</v>
      </c>
      <c r="AK28" s="117">
        <f ca="1">IF(SUM($O28:AJ28)&gt;=$L28,0,IF(AJ28&gt;0,AJ28,IF($M28=AK$6,$L28/$N28,0)))</f>
        <v>0</v>
      </c>
      <c r="AL28" s="117">
        <f ca="1">IF(SUM($O28:AK28)&gt;=$L28,0,IF(AK28&gt;0,AK28,IF($M28=AL$6,$L28/$N28,0)))</f>
        <v>0</v>
      </c>
      <c r="AM28" s="117">
        <f ca="1">IF(SUM($O28:AL28)&gt;=$L28,0,IF(AL28&gt;0,AL28,IF($M28=AM$6,$L28/$N28,0)))</f>
        <v>0</v>
      </c>
      <c r="AN28" s="117">
        <f ca="1">IF(SUM($O28:AM28)&gt;=$L28,0,IF(AM28&gt;0,AM28,IF($M28=AN$6,$L28/$N28,0)))</f>
        <v>0</v>
      </c>
      <c r="AO28" s="117">
        <f ca="1">IF(SUM($O28:AN28)&gt;=$L28,0,IF(AN28&gt;0,AN28,IF($M28=AO$6,$L28/$N28,0)))</f>
        <v>0</v>
      </c>
      <c r="AP28" s="117">
        <f ca="1">IF(SUM($O28:AO28)&gt;=$L28,0,IF(AO28&gt;0,AO28,IF($M28=AP$6,$L28/$N28,0)))</f>
        <v>0</v>
      </c>
      <c r="AQ28" s="117">
        <f ca="1">IF(SUM($O28:AP28)&gt;=$L28,0,IF(AP28&gt;0,AP28,IF($M28=AQ$6,$L28/$N28,0)))</f>
        <v>0</v>
      </c>
      <c r="AR28" s="117">
        <f ca="1">IF(SUM($O28:AQ28)&gt;=$L28,0,IF(AQ28&gt;0,AQ28,IF($M28=AR$6,$L28/$N28,0)))</f>
        <v>0</v>
      </c>
    </row>
    <row r="29" spans="2:44">
      <c r="B29" s="46" t="s">
        <v>7145</v>
      </c>
      <c r="C29" s="70" t="s">
        <v>5352</v>
      </c>
      <c r="E29" s="124" t="s">
        <v>7869</v>
      </c>
      <c r="F29" s="124" t="s">
        <v>8114</v>
      </c>
      <c r="G29" s="111" t="str">
        <f ca="1">IF(B29="SINAPI RS 7-17",VLOOKUP($C29,'SINAPI RS 6-17'!$H:$K,3,0),HLOOKUP($C29,INDIRECT("'"&amp;B29&amp;"'"&amp;"!$3:$4"),2,0))</f>
        <v>m²</v>
      </c>
      <c r="H29" s="128">
        <v>0.15</v>
      </c>
      <c r="I29" s="128"/>
      <c r="J29" s="128">
        <f>H29*H$26</f>
        <v>4442.58</v>
      </c>
      <c r="K29" s="117">
        <f ca="1">IF(B29="SINAPI RS 7-17",VLOOKUP($C29,'SINAPI RS 6-17'!$H:$K,4,0),SUMIF(INDIRECT("'"&amp;B29&amp;"'"&amp;"!$3:$3"),$C29,INDIRECT("'"&amp;B29&amp;"'"&amp;"!$4:$4")))</f>
        <v>37.200000000000003</v>
      </c>
      <c r="L29" s="117">
        <f t="shared" ca="1" si="5"/>
        <v>165263.97600000002</v>
      </c>
      <c r="M29" s="117">
        <v>1</v>
      </c>
      <c r="N29" s="117">
        <v>1</v>
      </c>
      <c r="O29" s="117">
        <f t="shared" ca="1" si="2"/>
        <v>165263.97600000002</v>
      </c>
      <c r="P29" s="117">
        <f ca="1">IF(SUM($O29:O29)&gt;=$L29,0,IF(O29&gt;0,O29,IF($M29=P$6,$L29/$N29,0)))</f>
        <v>0</v>
      </c>
      <c r="Q29" s="117">
        <f ca="1">IF(SUM($O29:P29)&gt;=$L29,0,IF(P29&gt;0,P29,IF($M29=Q$6,$L29/$N29,0)))</f>
        <v>0</v>
      </c>
      <c r="R29" s="117">
        <f ca="1">IF(SUM($O29:Q29)&gt;=$L29,0,IF(Q29&gt;0,Q29,IF($M29=R$6,$L29/$N29,0)))</f>
        <v>0</v>
      </c>
      <c r="S29" s="117">
        <f ca="1">IF(SUM($O29:R29)&gt;=$L29,0,IF(R29&gt;0,R29,IF($M29=S$6,$L29/$N29,0)))</f>
        <v>0</v>
      </c>
      <c r="T29" s="117">
        <f ca="1">IF(SUM($O29:S29)&gt;=$L29,0,IF(S29&gt;0,S29,IF($M29=T$6,$L29/$N29,0)))</f>
        <v>0</v>
      </c>
      <c r="U29" s="117">
        <f ca="1">IF(SUM($O29:T29)&gt;=$L29,0,IF(T29&gt;0,T29,IF($M29=U$6,$L29/$N29,0)))</f>
        <v>0</v>
      </c>
      <c r="V29" s="117">
        <f ca="1">IF(SUM($O29:U29)&gt;=$L29,0,IF(U29&gt;0,U29,IF($M29=V$6,$L29/$N29,0)))</f>
        <v>0</v>
      </c>
      <c r="W29" s="117">
        <f ca="1">IF(SUM($O29:V29)&gt;=$L29,0,IF(V29&gt;0,V29,IF($M29=W$6,$L29/$N29,0)))</f>
        <v>0</v>
      </c>
      <c r="X29" s="117">
        <f ca="1">IF(SUM($O29:W29)&gt;=$L29,0,IF(W29&gt;0,W29,IF($M29=X$6,$L29/$N29,0)))</f>
        <v>0</v>
      </c>
      <c r="Y29" s="117">
        <f ca="1">IF(SUM($O29:X29)&gt;=$L29,0,IF(X29&gt;0,X29,IF($M29=Y$6,$L29/$N29,0)))</f>
        <v>0</v>
      </c>
      <c r="Z29" s="117">
        <f ca="1">IF(SUM($O29:Y29)&gt;=$L29,0,IF(Y29&gt;0,Y29,IF($M29=Z$6,$L29/$N29,0)))</f>
        <v>0</v>
      </c>
      <c r="AA29" s="117">
        <f ca="1">IF(SUM($O29:Z29)&gt;=$L29,0,IF(Z29&gt;0,Z29,IF($M29=AA$6,$L29/$N29,0)))</f>
        <v>0</v>
      </c>
      <c r="AB29" s="117">
        <f ca="1">IF(SUM($O29:AA29)&gt;=$L29,0,IF(AA29&gt;0,AA29,IF($M29=AB$6,$L29/$N29,0)))</f>
        <v>0</v>
      </c>
      <c r="AC29" s="117">
        <f ca="1">IF(SUM($O29:AB29)&gt;=$L29,0,IF(AB29&gt;0,AB29,IF($M29=AC$6,$L29/$N29,0)))</f>
        <v>0</v>
      </c>
      <c r="AD29" s="117">
        <f ca="1">IF(SUM($O29:AC29)&gt;=$L29,0,IF(AC29&gt;0,AC29,IF($M29=AD$6,$L29/$N29,0)))</f>
        <v>0</v>
      </c>
      <c r="AE29" s="117">
        <f ca="1">IF(SUM($O29:AD29)&gt;=$L29,0,IF(AD29&gt;0,AD29,IF($M29=AE$6,$L29/$N29,0)))</f>
        <v>0</v>
      </c>
      <c r="AF29" s="117">
        <f ca="1">IF(SUM($O29:AE29)&gt;=$L29,0,IF(AE29&gt;0,AE29,IF($M29=AF$6,$L29/$N29,0)))</f>
        <v>0</v>
      </c>
      <c r="AG29" s="117">
        <f ca="1">IF(SUM($O29:AF29)&gt;=$L29,0,IF(AF29&gt;0,AF29,IF($M29=AG$6,$L29/$N29,0)))</f>
        <v>0</v>
      </c>
      <c r="AH29" s="117">
        <f ca="1">IF(SUM($O29:AG29)&gt;=$L29,0,IF(AG29&gt;0,AG29,IF($M29=AH$6,$L29/$N29,0)))</f>
        <v>0</v>
      </c>
      <c r="AI29" s="117">
        <f ca="1">IF(SUM($O29:AH29)&gt;=$L29,0,IF(AH29&gt;0,AH29,IF($M29=AI$6,$L29/$N29,0)))</f>
        <v>0</v>
      </c>
      <c r="AJ29" s="117">
        <f ca="1">IF(SUM($O29:AI29)&gt;=$L29,0,IF(AI29&gt;0,AI29,IF($M29=AJ$6,$L29/$N29,0)))</f>
        <v>0</v>
      </c>
      <c r="AK29" s="117">
        <f ca="1">IF(SUM($O29:AJ29)&gt;=$L29,0,IF(AJ29&gt;0,AJ29,IF($M29=AK$6,$L29/$N29,0)))</f>
        <v>0</v>
      </c>
      <c r="AL29" s="117">
        <f ca="1">IF(SUM($O29:AK29)&gt;=$L29,0,IF(AK29&gt;0,AK29,IF($M29=AL$6,$L29/$N29,0)))</f>
        <v>0</v>
      </c>
      <c r="AM29" s="117">
        <f ca="1">IF(SUM($O29:AL29)&gt;=$L29,0,IF(AL29&gt;0,AL29,IF($M29=AM$6,$L29/$N29,0)))</f>
        <v>0</v>
      </c>
      <c r="AN29" s="117">
        <f ca="1">IF(SUM($O29:AM29)&gt;=$L29,0,IF(AM29&gt;0,AM29,IF($M29=AN$6,$L29/$N29,0)))</f>
        <v>0</v>
      </c>
      <c r="AO29" s="117">
        <f ca="1">IF(SUM($O29:AN29)&gt;=$L29,0,IF(AN29&gt;0,AN29,IF($M29=AO$6,$L29/$N29,0)))</f>
        <v>0</v>
      </c>
      <c r="AP29" s="117">
        <f ca="1">IF(SUM($O29:AO29)&gt;=$L29,0,IF(AO29&gt;0,AO29,IF($M29=AP$6,$L29/$N29,0)))</f>
        <v>0</v>
      </c>
      <c r="AQ29" s="117">
        <f ca="1">IF(SUM($O29:AP29)&gt;=$L29,0,IF(AP29&gt;0,AP29,IF($M29=AQ$6,$L29/$N29,0)))</f>
        <v>0</v>
      </c>
      <c r="AR29" s="117">
        <f ca="1">IF(SUM($O29:AQ29)&gt;=$L29,0,IF(AQ29&gt;0,AQ29,IF($M29=AR$6,$L29/$N29,0)))</f>
        <v>0</v>
      </c>
    </row>
    <row r="30" spans="2:44">
      <c r="E30" s="122" t="s">
        <v>7865</v>
      </c>
      <c r="F30" s="122" t="s">
        <v>7168</v>
      </c>
      <c r="G30" s="111"/>
      <c r="H30" s="125"/>
      <c r="I30" s="125"/>
      <c r="J30" s="125"/>
      <c r="K30" s="123"/>
      <c r="L30" s="117">
        <f ca="1">SUBTOTAL(9,L31:L32)</f>
        <v>460794.22790000006</v>
      </c>
      <c r="M30" s="123"/>
      <c r="N30" s="123"/>
      <c r="O30" s="117">
        <f t="shared" si="2"/>
        <v>0</v>
      </c>
      <c r="P30" s="117">
        <f ca="1">IF(SUM($O30:O30)&gt;=$L30,0,IF(O30&gt;0,O30,IF($M30=P$6,$L30/$N30,0)))</f>
        <v>0</v>
      </c>
      <c r="Q30" s="117">
        <f ca="1">IF(SUM($O30:P30)&gt;=$L30,0,IF(P30&gt;0,P30,IF($M30=Q$6,$L30/$N30,0)))</f>
        <v>0</v>
      </c>
      <c r="R30" s="117">
        <f ca="1">IF(SUM($O30:Q30)&gt;=$L30,0,IF(Q30&gt;0,Q30,IF($M30=R$6,$L30/$N30,0)))</f>
        <v>0</v>
      </c>
      <c r="S30" s="117">
        <f ca="1">IF(SUM($O30:R30)&gt;=$L30,0,IF(R30&gt;0,R30,IF($M30=S$6,$L30/$N30,0)))</f>
        <v>0</v>
      </c>
      <c r="T30" s="117">
        <f ca="1">IF(SUM($O30:S30)&gt;=$L30,0,IF(S30&gt;0,S30,IF($M30=T$6,$L30/$N30,0)))</f>
        <v>0</v>
      </c>
      <c r="U30" s="117">
        <f ca="1">IF(SUM($O30:T30)&gt;=$L30,0,IF(T30&gt;0,T30,IF($M30=U$6,$L30/$N30,0)))</f>
        <v>0</v>
      </c>
      <c r="V30" s="117">
        <f ca="1">IF(SUM($O30:U30)&gt;=$L30,0,IF(U30&gt;0,U30,IF($M30=V$6,$L30/$N30,0)))</f>
        <v>0</v>
      </c>
      <c r="W30" s="117">
        <f ca="1">IF(SUM($O30:V30)&gt;=$L30,0,IF(V30&gt;0,V30,IF($M30=W$6,$L30/$N30,0)))</f>
        <v>0</v>
      </c>
      <c r="X30" s="117">
        <f ca="1">IF(SUM($O30:W30)&gt;=$L30,0,IF(W30&gt;0,W30,IF($M30=X$6,$L30/$N30,0)))</f>
        <v>0</v>
      </c>
      <c r="Y30" s="117">
        <f ca="1">IF(SUM($O30:X30)&gt;=$L30,0,IF(X30&gt;0,X30,IF($M30=Y$6,$L30/$N30,0)))</f>
        <v>0</v>
      </c>
      <c r="Z30" s="117">
        <f ca="1">IF(SUM($O30:Y30)&gt;=$L30,0,IF(Y30&gt;0,Y30,IF($M30=Z$6,$L30/$N30,0)))</f>
        <v>0</v>
      </c>
      <c r="AA30" s="117">
        <f ca="1">IF(SUM($O30:Z30)&gt;=$L30,0,IF(Z30&gt;0,Z30,IF($M30=AA$6,$L30/$N30,0)))</f>
        <v>0</v>
      </c>
      <c r="AB30" s="117">
        <f ca="1">IF(SUM($O30:AA30)&gt;=$L30,0,IF(AA30&gt;0,AA30,IF($M30=AB$6,$L30/$N30,0)))</f>
        <v>0</v>
      </c>
      <c r="AC30" s="117">
        <f ca="1">IF(SUM($O30:AB30)&gt;=$L30,0,IF(AB30&gt;0,AB30,IF($M30=AC$6,$L30/$N30,0)))</f>
        <v>0</v>
      </c>
      <c r="AD30" s="117">
        <f ca="1">IF(SUM($O30:AC30)&gt;=$L30,0,IF(AC30&gt;0,AC30,IF($M30=AD$6,$L30/$N30,0)))</f>
        <v>0</v>
      </c>
      <c r="AE30" s="117">
        <f ca="1">IF(SUM($O30:AD30)&gt;=$L30,0,IF(AD30&gt;0,AD30,IF($M30=AE$6,$L30/$N30,0)))</f>
        <v>0</v>
      </c>
      <c r="AF30" s="117">
        <f ca="1">IF(SUM($O30:AE30)&gt;=$L30,0,IF(AE30&gt;0,AE30,IF($M30=AF$6,$L30/$N30,0)))</f>
        <v>0</v>
      </c>
      <c r="AG30" s="117">
        <f ca="1">IF(SUM($O30:AF30)&gt;=$L30,0,IF(AF30&gt;0,AF30,IF($M30=AG$6,$L30/$N30,0)))</f>
        <v>0</v>
      </c>
      <c r="AH30" s="117">
        <f ca="1">IF(SUM($O30:AG30)&gt;=$L30,0,IF(AG30&gt;0,AG30,IF($M30=AH$6,$L30/$N30,0)))</f>
        <v>0</v>
      </c>
      <c r="AI30" s="117">
        <f ca="1">IF(SUM($O30:AH30)&gt;=$L30,0,IF(AH30&gt;0,AH30,IF($M30=AI$6,$L30/$N30,0)))</f>
        <v>0</v>
      </c>
      <c r="AJ30" s="117">
        <f ca="1">IF(SUM($O30:AI30)&gt;=$L30,0,IF(AI30&gt;0,AI30,IF($M30=AJ$6,$L30/$N30,0)))</f>
        <v>0</v>
      </c>
      <c r="AK30" s="117">
        <f ca="1">IF(SUM($O30:AJ30)&gt;=$L30,0,IF(AJ30&gt;0,AJ30,IF($M30=AK$6,$L30/$N30,0)))</f>
        <v>0</v>
      </c>
      <c r="AL30" s="117">
        <f ca="1">IF(SUM($O30:AK30)&gt;=$L30,0,IF(AK30&gt;0,AK30,IF($M30=AL$6,$L30/$N30,0)))</f>
        <v>0</v>
      </c>
      <c r="AM30" s="117">
        <f ca="1">IF(SUM($O30:AL30)&gt;=$L30,0,IF(AL30&gt;0,AL30,IF($M30=AM$6,$L30/$N30,0)))</f>
        <v>0</v>
      </c>
      <c r="AN30" s="117">
        <f ca="1">IF(SUM($O30:AM30)&gt;=$L30,0,IF(AM30&gt;0,AM30,IF($M30=AN$6,$L30/$N30,0)))</f>
        <v>0</v>
      </c>
      <c r="AO30" s="117">
        <f ca="1">IF(SUM($O30:AN30)&gt;=$L30,0,IF(AN30&gt;0,AN30,IF($M30=AO$6,$L30/$N30,0)))</f>
        <v>0</v>
      </c>
      <c r="AP30" s="117">
        <f ca="1">IF(SUM($O30:AO30)&gt;=$L30,0,IF(AO30&gt;0,AO30,IF($M30=AP$6,$L30/$N30,0)))</f>
        <v>0</v>
      </c>
      <c r="AQ30" s="117">
        <f ca="1">IF(SUM($O30:AP30)&gt;=$L30,0,IF(AP30&gt;0,AP30,IF($M30=AQ$6,$L30/$N30,0)))</f>
        <v>0</v>
      </c>
      <c r="AR30" s="117">
        <f ca="1">IF(SUM($O30:AQ30)&gt;=$L30,0,IF(AQ30&gt;0,AQ30,IF($M30=AR$6,$L30/$N30,0)))</f>
        <v>0</v>
      </c>
    </row>
    <row r="31" spans="2:44">
      <c r="B31" s="46" t="s">
        <v>7168</v>
      </c>
      <c r="C31" s="70">
        <v>1</v>
      </c>
      <c r="E31" s="124" t="s">
        <v>7870</v>
      </c>
      <c r="F31" s="124" t="s">
        <v>7171</v>
      </c>
      <c r="G31" s="111" t="str">
        <f ca="1">IF(B31="SINAPI RS 7-17",VLOOKUP($C31,'SINAPI RS 6-17'!$H:$K,3,0),HLOOKUP($C31,INDIRECT("'"&amp;B31&amp;"'"&amp;"!$3:$4"),2,0))</f>
        <v>m²</v>
      </c>
      <c r="H31" s="128"/>
      <c r="I31" s="128"/>
      <c r="J31" s="128">
        <v>5857</v>
      </c>
      <c r="K31" s="117">
        <f ca="1">IF(B31="SINAPI RS 7-17",VLOOKUP($C31,'SINAPI RS 6-17'!$H:$K,4,0),SUMIF(INDIRECT("'"&amp;B31&amp;"'"&amp;"!$3:$3"),$C31,INDIRECT("'"&amp;B31&amp;"'"&amp;"!$4:$4")))</f>
        <v>63.804700000000004</v>
      </c>
      <c r="L31" s="117">
        <f t="shared" ref="L31:L32" ca="1" si="6">K31*J31</f>
        <v>373704.12790000002</v>
      </c>
      <c r="M31" s="117">
        <v>1</v>
      </c>
      <c r="N31" s="117">
        <v>1</v>
      </c>
      <c r="O31" s="117">
        <f t="shared" ca="1" si="2"/>
        <v>373704.12790000002</v>
      </c>
      <c r="P31" s="117">
        <f ca="1">IF(SUM($O31:O31)&gt;=$L31,0,IF(O31&gt;0,O31,IF($M31=P$6,$L31/$N31,0)))</f>
        <v>0</v>
      </c>
      <c r="Q31" s="117">
        <f ca="1">IF(SUM($O31:P31)&gt;=$L31,0,IF(P31&gt;0,P31,IF($M31=Q$6,$L31/$N31,0)))</f>
        <v>0</v>
      </c>
      <c r="R31" s="117">
        <f ca="1">IF(SUM($O31:Q31)&gt;=$L31,0,IF(Q31&gt;0,Q31,IF($M31=R$6,$L31/$N31,0)))</f>
        <v>0</v>
      </c>
      <c r="S31" s="117">
        <f ca="1">IF(SUM($O31:R31)&gt;=$L31,0,IF(R31&gt;0,R31,IF($M31=S$6,$L31/$N31,0)))</f>
        <v>0</v>
      </c>
      <c r="T31" s="117">
        <f ca="1">IF(SUM($O31:S31)&gt;=$L31,0,IF(S31&gt;0,S31,IF($M31=T$6,$L31/$N31,0)))</f>
        <v>0</v>
      </c>
      <c r="U31" s="117">
        <f ca="1">IF(SUM($O31:T31)&gt;=$L31,0,IF(T31&gt;0,T31,IF($M31=U$6,$L31/$N31,0)))</f>
        <v>0</v>
      </c>
      <c r="V31" s="117">
        <f ca="1">IF(SUM($O31:U31)&gt;=$L31,0,IF(U31&gt;0,U31,IF($M31=V$6,$L31/$N31,0)))</f>
        <v>0</v>
      </c>
      <c r="W31" s="117">
        <f ca="1">IF(SUM($O31:V31)&gt;=$L31,0,IF(V31&gt;0,V31,IF($M31=W$6,$L31/$N31,0)))</f>
        <v>0</v>
      </c>
      <c r="X31" s="117">
        <f ca="1">IF(SUM($O31:W31)&gt;=$L31,0,IF(W31&gt;0,W31,IF($M31=X$6,$L31/$N31,0)))</f>
        <v>0</v>
      </c>
      <c r="Y31" s="117">
        <f ca="1">IF(SUM($O31:X31)&gt;=$L31,0,IF(X31&gt;0,X31,IF($M31=Y$6,$L31/$N31,0)))</f>
        <v>0</v>
      </c>
      <c r="Z31" s="117">
        <f ca="1">IF(SUM($O31:Y31)&gt;=$L31,0,IF(Y31&gt;0,Y31,IF($M31=Z$6,$L31/$N31,0)))</f>
        <v>0</v>
      </c>
      <c r="AA31" s="117">
        <f ca="1">IF(SUM($O31:Z31)&gt;=$L31,0,IF(Z31&gt;0,Z31,IF($M31=AA$6,$L31/$N31,0)))</f>
        <v>0</v>
      </c>
      <c r="AB31" s="117">
        <f ca="1">IF(SUM($O31:AA31)&gt;=$L31,0,IF(AA31&gt;0,AA31,IF($M31=AB$6,$L31/$N31,0)))</f>
        <v>0</v>
      </c>
      <c r="AC31" s="117">
        <f ca="1">IF(SUM($O31:AB31)&gt;=$L31,0,IF(AB31&gt;0,AB31,IF($M31=AC$6,$L31/$N31,0)))</f>
        <v>0</v>
      </c>
      <c r="AD31" s="117">
        <f ca="1">IF(SUM($O31:AC31)&gt;=$L31,0,IF(AC31&gt;0,AC31,IF($M31=AD$6,$L31/$N31,0)))</f>
        <v>0</v>
      </c>
      <c r="AE31" s="117">
        <f ca="1">IF(SUM($O31:AD31)&gt;=$L31,0,IF(AD31&gt;0,AD31,IF($M31=AE$6,$L31/$N31,0)))</f>
        <v>0</v>
      </c>
      <c r="AF31" s="117">
        <f ca="1">IF(SUM($O31:AE31)&gt;=$L31,0,IF(AE31&gt;0,AE31,IF($M31=AF$6,$L31/$N31,0)))</f>
        <v>0</v>
      </c>
      <c r="AG31" s="117">
        <f ca="1">IF(SUM($O31:AF31)&gt;=$L31,0,IF(AF31&gt;0,AF31,IF($M31=AG$6,$L31/$N31,0)))</f>
        <v>0</v>
      </c>
      <c r="AH31" s="117">
        <f ca="1">IF(SUM($O31:AG31)&gt;=$L31,0,IF(AG31&gt;0,AG31,IF($M31=AH$6,$L31/$N31,0)))</f>
        <v>0</v>
      </c>
      <c r="AI31" s="117">
        <f ca="1">IF(SUM($O31:AH31)&gt;=$L31,0,IF(AH31&gt;0,AH31,IF($M31=AI$6,$L31/$N31,0)))</f>
        <v>0</v>
      </c>
      <c r="AJ31" s="117">
        <f ca="1">IF(SUM($O31:AI31)&gt;=$L31,0,IF(AI31&gt;0,AI31,IF($M31=AJ$6,$L31/$N31,0)))</f>
        <v>0</v>
      </c>
      <c r="AK31" s="117">
        <f ca="1">IF(SUM($O31:AJ31)&gt;=$L31,0,IF(AJ31&gt;0,AJ31,IF($M31=AK$6,$L31/$N31,0)))</f>
        <v>0</v>
      </c>
      <c r="AL31" s="117">
        <f ca="1">IF(SUM($O31:AK31)&gt;=$L31,0,IF(AK31&gt;0,AK31,IF($M31=AL$6,$L31/$N31,0)))</f>
        <v>0</v>
      </c>
      <c r="AM31" s="117">
        <f ca="1">IF(SUM($O31:AL31)&gt;=$L31,0,IF(AL31&gt;0,AL31,IF($M31=AM$6,$L31/$N31,0)))</f>
        <v>0</v>
      </c>
      <c r="AN31" s="117">
        <f ca="1">IF(SUM($O31:AM31)&gt;=$L31,0,IF(AM31&gt;0,AM31,IF($M31=AN$6,$L31/$N31,0)))</f>
        <v>0</v>
      </c>
      <c r="AO31" s="117">
        <f ca="1">IF(SUM($O31:AN31)&gt;=$L31,0,IF(AN31&gt;0,AN31,IF($M31=AO$6,$L31/$N31,0)))</f>
        <v>0</v>
      </c>
      <c r="AP31" s="117">
        <f ca="1">IF(SUM($O31:AO31)&gt;=$L31,0,IF(AO31&gt;0,AO31,IF($M31=AP$6,$L31/$N31,0)))</f>
        <v>0</v>
      </c>
      <c r="AQ31" s="117">
        <f ca="1">IF(SUM($O31:AP31)&gt;=$L31,0,IF(AP31&gt;0,AP31,IF($M31=AQ$6,$L31/$N31,0)))</f>
        <v>0</v>
      </c>
      <c r="AR31" s="117">
        <f ca="1">IF(SUM($O31:AQ31)&gt;=$L31,0,IF(AQ31&gt;0,AQ31,IF($M31=AR$6,$L31/$N31,0)))</f>
        <v>0</v>
      </c>
    </row>
    <row r="32" spans="2:44">
      <c r="B32" s="46" t="s">
        <v>7168</v>
      </c>
      <c r="C32" s="70">
        <v>2</v>
      </c>
      <c r="E32" s="124" t="s">
        <v>7871</v>
      </c>
      <c r="F32" s="124" t="s">
        <v>7172</v>
      </c>
      <c r="G32" s="111" t="str">
        <f ca="1">IF(B32="SINAPI RS 7-17",VLOOKUP($C32,'SINAPI RS 6-17'!$H:$K,3,0),HLOOKUP($C32,INDIRECT("'"&amp;B32&amp;"'"&amp;"!$3:$4"),2,0))</f>
        <v>m²</v>
      </c>
      <c r="H32" s="128"/>
      <c r="I32" s="128"/>
      <c r="J32" s="128">
        <v>1000</v>
      </c>
      <c r="K32" s="117">
        <f ca="1">IF(B32="SINAPI RS 7-17",VLOOKUP($C32,'SINAPI RS 6-17'!$H:$K,4,0),SUMIF(INDIRECT("'"&amp;B32&amp;"'"&amp;"!$3:$3"),$C32,INDIRECT("'"&amp;B32&amp;"'"&amp;"!$4:$4")))</f>
        <v>87.090100000000007</v>
      </c>
      <c r="L32" s="117">
        <f t="shared" ca="1" si="6"/>
        <v>87090.1</v>
      </c>
      <c r="M32" s="117">
        <v>1</v>
      </c>
      <c r="N32" s="117">
        <v>1</v>
      </c>
      <c r="O32" s="117">
        <f t="shared" ca="1" si="2"/>
        <v>87090.1</v>
      </c>
      <c r="P32" s="117">
        <f ca="1">IF(SUM($O32:O32)&gt;=$L32,0,IF(O32&gt;0,O32,IF($M32=P$6,$L32/$N32,0)))</f>
        <v>0</v>
      </c>
      <c r="Q32" s="117">
        <f ca="1">IF(SUM($O32:P32)&gt;=$L32,0,IF(P32&gt;0,P32,IF($M32=Q$6,$L32/$N32,0)))</f>
        <v>0</v>
      </c>
      <c r="R32" s="117">
        <f ca="1">IF(SUM($O32:Q32)&gt;=$L32,0,IF(Q32&gt;0,Q32,IF($M32=R$6,$L32/$N32,0)))</f>
        <v>0</v>
      </c>
      <c r="S32" s="117">
        <f ca="1">IF(SUM($O32:R32)&gt;=$L32,0,IF(R32&gt;0,R32,IF($M32=S$6,$L32/$N32,0)))</f>
        <v>0</v>
      </c>
      <c r="T32" s="117">
        <f ca="1">IF(SUM($O32:S32)&gt;=$L32,0,IF(S32&gt;0,S32,IF($M32=T$6,$L32/$N32,0)))</f>
        <v>0</v>
      </c>
      <c r="U32" s="117">
        <f ca="1">IF(SUM($O32:T32)&gt;=$L32,0,IF(T32&gt;0,T32,IF($M32=U$6,$L32/$N32,0)))</f>
        <v>0</v>
      </c>
      <c r="V32" s="117">
        <f ca="1">IF(SUM($O32:U32)&gt;=$L32,0,IF(U32&gt;0,U32,IF($M32=V$6,$L32/$N32,0)))</f>
        <v>0</v>
      </c>
      <c r="W32" s="117">
        <f ca="1">IF(SUM($O32:V32)&gt;=$L32,0,IF(V32&gt;0,V32,IF($M32=W$6,$L32/$N32,0)))</f>
        <v>0</v>
      </c>
      <c r="X32" s="117">
        <f ca="1">IF(SUM($O32:W32)&gt;=$L32,0,IF(W32&gt;0,W32,IF($M32=X$6,$L32/$N32,0)))</f>
        <v>0</v>
      </c>
      <c r="Y32" s="117">
        <f ca="1">IF(SUM($O32:X32)&gt;=$L32,0,IF(X32&gt;0,X32,IF($M32=Y$6,$L32/$N32,0)))</f>
        <v>0</v>
      </c>
      <c r="Z32" s="117">
        <f ca="1">IF(SUM($O32:Y32)&gt;=$L32,0,IF(Y32&gt;0,Y32,IF($M32=Z$6,$L32/$N32,0)))</f>
        <v>0</v>
      </c>
      <c r="AA32" s="117">
        <f ca="1">IF(SUM($O32:Z32)&gt;=$L32,0,IF(Z32&gt;0,Z32,IF($M32=AA$6,$L32/$N32,0)))</f>
        <v>0</v>
      </c>
      <c r="AB32" s="117">
        <f ca="1">IF(SUM($O32:AA32)&gt;=$L32,0,IF(AA32&gt;0,AA32,IF($M32=AB$6,$L32/$N32,0)))</f>
        <v>0</v>
      </c>
      <c r="AC32" s="117">
        <f ca="1">IF(SUM($O32:AB32)&gt;=$L32,0,IF(AB32&gt;0,AB32,IF($M32=AC$6,$L32/$N32,0)))</f>
        <v>0</v>
      </c>
      <c r="AD32" s="117">
        <f ca="1">IF(SUM($O32:AC32)&gt;=$L32,0,IF(AC32&gt;0,AC32,IF($M32=AD$6,$L32/$N32,0)))</f>
        <v>0</v>
      </c>
      <c r="AE32" s="117">
        <f ca="1">IF(SUM($O32:AD32)&gt;=$L32,0,IF(AD32&gt;0,AD32,IF($M32=AE$6,$L32/$N32,0)))</f>
        <v>0</v>
      </c>
      <c r="AF32" s="117">
        <f ca="1">IF(SUM($O32:AE32)&gt;=$L32,0,IF(AE32&gt;0,AE32,IF($M32=AF$6,$L32/$N32,0)))</f>
        <v>0</v>
      </c>
      <c r="AG32" s="117">
        <f ca="1">IF(SUM($O32:AF32)&gt;=$L32,0,IF(AF32&gt;0,AF32,IF($M32=AG$6,$L32/$N32,0)))</f>
        <v>0</v>
      </c>
      <c r="AH32" s="117">
        <f ca="1">IF(SUM($O32:AG32)&gt;=$L32,0,IF(AG32&gt;0,AG32,IF($M32=AH$6,$L32/$N32,0)))</f>
        <v>0</v>
      </c>
      <c r="AI32" s="117">
        <f ca="1">IF(SUM($O32:AH32)&gt;=$L32,0,IF(AH32&gt;0,AH32,IF($M32=AI$6,$L32/$N32,0)))</f>
        <v>0</v>
      </c>
      <c r="AJ32" s="117">
        <f ca="1">IF(SUM($O32:AI32)&gt;=$L32,0,IF(AI32&gt;0,AI32,IF($M32=AJ$6,$L32/$N32,0)))</f>
        <v>0</v>
      </c>
      <c r="AK32" s="117">
        <f ca="1">IF(SUM($O32:AJ32)&gt;=$L32,0,IF(AJ32&gt;0,AJ32,IF($M32=AK$6,$L32/$N32,0)))</f>
        <v>0</v>
      </c>
      <c r="AL32" s="117">
        <f ca="1">IF(SUM($O32:AK32)&gt;=$L32,0,IF(AK32&gt;0,AK32,IF($M32=AL$6,$L32/$N32,0)))</f>
        <v>0</v>
      </c>
      <c r="AM32" s="117">
        <f ca="1">IF(SUM($O32:AL32)&gt;=$L32,0,IF(AL32&gt;0,AL32,IF($M32=AM$6,$L32/$N32,0)))</f>
        <v>0</v>
      </c>
      <c r="AN32" s="117">
        <f ca="1">IF(SUM($O32:AM32)&gt;=$L32,0,IF(AM32&gt;0,AM32,IF($M32=AN$6,$L32/$N32,0)))</f>
        <v>0</v>
      </c>
      <c r="AO32" s="117">
        <f ca="1">IF(SUM($O32:AN32)&gt;=$L32,0,IF(AN32&gt;0,AN32,IF($M32=AO$6,$L32/$N32,0)))</f>
        <v>0</v>
      </c>
      <c r="AP32" s="117">
        <f ca="1">IF(SUM($O32:AO32)&gt;=$L32,0,IF(AO32&gt;0,AO32,IF($M32=AP$6,$L32/$N32,0)))</f>
        <v>0</v>
      </c>
      <c r="AQ32" s="117">
        <f ca="1">IF(SUM($O32:AP32)&gt;=$L32,0,IF(AP32&gt;0,AP32,IF($M32=AQ$6,$L32/$N32,0)))</f>
        <v>0</v>
      </c>
      <c r="AR32" s="117">
        <f ca="1">IF(SUM($O32:AQ32)&gt;=$L32,0,IF(AQ32&gt;0,AQ32,IF($M32=AR$6,$L32/$N32,0)))</f>
        <v>0</v>
      </c>
    </row>
    <row r="33" spans="2:44">
      <c r="E33" s="122" t="s">
        <v>7866</v>
      </c>
      <c r="F33" s="122" t="s">
        <v>7242</v>
      </c>
      <c r="G33" s="111" t="s">
        <v>33</v>
      </c>
      <c r="H33" s="125">
        <f>(2640+266+38+260+202+86)*2</f>
        <v>6984</v>
      </c>
      <c r="I33" s="125"/>
      <c r="J33" s="125"/>
      <c r="K33" s="123"/>
      <c r="L33" s="117">
        <f ca="1">SUBTOTAL(9,L34:L36)</f>
        <v>2100170.5128000001</v>
      </c>
      <c r="M33" s="123"/>
      <c r="N33" s="123"/>
      <c r="O33" s="117">
        <f t="shared" si="2"/>
        <v>0</v>
      </c>
      <c r="P33" s="117">
        <f ca="1">IF(SUM($O33:O33)&gt;=$L33,0,IF(O33&gt;0,O33,IF($M33=P$6,$L33/$N33,0)))</f>
        <v>0</v>
      </c>
      <c r="Q33" s="117">
        <f ca="1">IF(SUM($O33:P33)&gt;=$L33,0,IF(P33&gt;0,P33,IF($M33=Q$6,$L33/$N33,0)))</f>
        <v>0</v>
      </c>
      <c r="R33" s="117">
        <f ca="1">IF(SUM($O33:Q33)&gt;=$L33,0,IF(Q33&gt;0,Q33,IF($M33=R$6,$L33/$N33,0)))</f>
        <v>0</v>
      </c>
      <c r="S33" s="117">
        <f ca="1">IF(SUM($O33:R33)&gt;=$L33,0,IF(R33&gt;0,R33,IF($M33=S$6,$L33/$N33,0)))</f>
        <v>0</v>
      </c>
      <c r="T33" s="117">
        <f ca="1">IF(SUM($O33:S33)&gt;=$L33,0,IF(S33&gt;0,S33,IF($M33=T$6,$L33/$N33,0)))</f>
        <v>0</v>
      </c>
      <c r="U33" s="117">
        <f ca="1">IF(SUM($O33:T33)&gt;=$L33,0,IF(T33&gt;0,T33,IF($M33=U$6,$L33/$N33,0)))</f>
        <v>0</v>
      </c>
      <c r="V33" s="117">
        <f ca="1">IF(SUM($O33:U33)&gt;=$L33,0,IF(U33&gt;0,U33,IF($M33=V$6,$L33/$N33,0)))</f>
        <v>0</v>
      </c>
      <c r="W33" s="117">
        <f ca="1">IF(SUM($O33:V33)&gt;=$L33,0,IF(V33&gt;0,V33,IF($M33=W$6,$L33/$N33,0)))</f>
        <v>0</v>
      </c>
      <c r="X33" s="117">
        <f ca="1">IF(SUM($O33:W33)&gt;=$L33,0,IF(W33&gt;0,W33,IF($M33=X$6,$L33/$N33,0)))</f>
        <v>0</v>
      </c>
      <c r="Y33" s="117">
        <f ca="1">IF(SUM($O33:X33)&gt;=$L33,0,IF(X33&gt;0,X33,IF($M33=Y$6,$L33/$N33,0)))</f>
        <v>0</v>
      </c>
      <c r="Z33" s="117">
        <f ca="1">IF(SUM($O33:Y33)&gt;=$L33,0,IF(Y33&gt;0,Y33,IF($M33=Z$6,$L33/$N33,0)))</f>
        <v>0</v>
      </c>
      <c r="AA33" s="117">
        <f ca="1">IF(SUM($O33:Z33)&gt;=$L33,0,IF(Z33&gt;0,Z33,IF($M33=AA$6,$L33/$N33,0)))</f>
        <v>0</v>
      </c>
      <c r="AB33" s="117">
        <f ca="1">IF(SUM($O33:AA33)&gt;=$L33,0,IF(AA33&gt;0,AA33,IF($M33=AB$6,$L33/$N33,0)))</f>
        <v>0</v>
      </c>
      <c r="AC33" s="117">
        <f ca="1">IF(SUM($O33:AB33)&gt;=$L33,0,IF(AB33&gt;0,AB33,IF($M33=AC$6,$L33/$N33,0)))</f>
        <v>0</v>
      </c>
      <c r="AD33" s="117">
        <f ca="1">IF(SUM($O33:AC33)&gt;=$L33,0,IF(AC33&gt;0,AC33,IF($M33=AD$6,$L33/$N33,0)))</f>
        <v>0</v>
      </c>
      <c r="AE33" s="117">
        <f ca="1">IF(SUM($O33:AD33)&gt;=$L33,0,IF(AD33&gt;0,AD33,IF($M33=AE$6,$L33/$N33,0)))</f>
        <v>0</v>
      </c>
      <c r="AF33" s="117">
        <f ca="1">IF(SUM($O33:AE33)&gt;=$L33,0,IF(AE33&gt;0,AE33,IF($M33=AF$6,$L33/$N33,0)))</f>
        <v>0</v>
      </c>
      <c r="AG33" s="117">
        <f ca="1">IF(SUM($O33:AF33)&gt;=$L33,0,IF(AF33&gt;0,AF33,IF($M33=AG$6,$L33/$N33,0)))</f>
        <v>0</v>
      </c>
      <c r="AH33" s="117">
        <f ca="1">IF(SUM($O33:AG33)&gt;=$L33,0,IF(AG33&gt;0,AG33,IF($M33=AH$6,$L33/$N33,0)))</f>
        <v>0</v>
      </c>
      <c r="AI33" s="117">
        <f ca="1">IF(SUM($O33:AH33)&gt;=$L33,0,IF(AH33&gt;0,AH33,IF($M33=AI$6,$L33/$N33,0)))</f>
        <v>0</v>
      </c>
      <c r="AJ33" s="117">
        <f ca="1">IF(SUM($O33:AI33)&gt;=$L33,0,IF(AI33&gt;0,AI33,IF($M33=AJ$6,$L33/$N33,0)))</f>
        <v>0</v>
      </c>
      <c r="AK33" s="117">
        <f ca="1">IF(SUM($O33:AJ33)&gt;=$L33,0,IF(AJ33&gt;0,AJ33,IF($M33=AK$6,$L33/$N33,0)))</f>
        <v>0</v>
      </c>
      <c r="AL33" s="117">
        <f ca="1">IF(SUM($O33:AK33)&gt;=$L33,0,IF(AK33&gt;0,AK33,IF($M33=AL$6,$L33/$N33,0)))</f>
        <v>0</v>
      </c>
      <c r="AM33" s="117">
        <f ca="1">IF(SUM($O33:AL33)&gt;=$L33,0,IF(AL33&gt;0,AL33,IF($M33=AM$6,$L33/$N33,0)))</f>
        <v>0</v>
      </c>
      <c r="AN33" s="117">
        <f ca="1">IF(SUM($O33:AM33)&gt;=$L33,0,IF(AM33&gt;0,AM33,IF($M33=AN$6,$L33/$N33,0)))</f>
        <v>0</v>
      </c>
      <c r="AO33" s="117">
        <f ca="1">IF(SUM($O33:AN33)&gt;=$L33,0,IF(AN33&gt;0,AN33,IF($M33=AO$6,$L33/$N33,0)))</f>
        <v>0</v>
      </c>
      <c r="AP33" s="117">
        <f ca="1">IF(SUM($O33:AO33)&gt;=$L33,0,IF(AO33&gt;0,AO33,IF($M33=AP$6,$L33/$N33,0)))</f>
        <v>0</v>
      </c>
      <c r="AQ33" s="117">
        <f ca="1">IF(SUM($O33:AP33)&gt;=$L33,0,IF(AP33&gt;0,AP33,IF($M33=AQ$6,$L33/$N33,0)))</f>
        <v>0</v>
      </c>
      <c r="AR33" s="117">
        <f ca="1">IF(SUM($O33:AQ33)&gt;=$L33,0,IF(AQ33&gt;0,AQ33,IF($M33=AR$6,$L33/$N33,0)))</f>
        <v>0</v>
      </c>
    </row>
    <row r="34" spans="2:44">
      <c r="B34" s="46" t="str">
        <f>F33</f>
        <v>Calçadas Internas</v>
      </c>
      <c r="C34" s="70">
        <v>1</v>
      </c>
      <c r="E34" s="124" t="s">
        <v>7872</v>
      </c>
      <c r="F34" s="124" t="s">
        <v>7089</v>
      </c>
      <c r="G34" s="111" t="str">
        <f ca="1">IF(B34="SINAPI RS 7-17",VLOOKUP($C34,'SINAPI RS 6-17'!$H:$K,3,0),HLOOKUP($C34,INDIRECT("'"&amp;B34&amp;"'"&amp;"!$3:$4"),2,0))</f>
        <v>m²</v>
      </c>
      <c r="H34" s="125">
        <v>0.8</v>
      </c>
      <c r="I34" s="125">
        <f>(2.5+1)</f>
        <v>3.5</v>
      </c>
      <c r="J34" s="125">
        <f>H33*I34</f>
        <v>24444</v>
      </c>
      <c r="K34" s="117">
        <f ca="1">IF(B34="SINAPI RS 7-17",VLOOKUP($C34,'SINAPI RS 6-17'!$H:$K,4,0),SUMIF(INDIRECT("'"&amp;B34&amp;"'"&amp;"!$3:$3"),$C34,INDIRECT("'"&amp;B34&amp;"'"&amp;"!$4:$4")))</f>
        <v>62.734200000000001</v>
      </c>
      <c r="L34" s="117">
        <f t="shared" ref="L34" ca="1" si="7">K34*J34</f>
        <v>1533474.7848</v>
      </c>
      <c r="M34" s="117">
        <v>1</v>
      </c>
      <c r="N34" s="117">
        <v>3</v>
      </c>
      <c r="O34" s="117">
        <f t="shared" ca="1" si="2"/>
        <v>511158.26160000003</v>
      </c>
      <c r="P34" s="117">
        <f ca="1">IF(SUM($O34:O34)&gt;=$L34,0,IF(O34&gt;0,O34,IF($M34=P$6,$L34/$N34,0)))</f>
        <v>511158.26160000003</v>
      </c>
      <c r="Q34" s="117">
        <f ca="1">IF(SUM($O34:P34)&gt;=$L34,0,IF(P34&gt;0,P34,IF($M34=Q$6,$L34/$N34,0)))</f>
        <v>511158.26160000003</v>
      </c>
      <c r="R34" s="117">
        <f ca="1">IF(SUM($O34:Q34)&gt;=$L34,0,IF(Q34&gt;0,Q34,IF($M34=R$6,$L34/$N34,0)))</f>
        <v>0</v>
      </c>
      <c r="S34" s="117">
        <f ca="1">IF(SUM($O34:R34)&gt;=$L34,0,IF(R34&gt;0,R34,IF($M34=S$6,$L34/$N34,0)))</f>
        <v>0</v>
      </c>
      <c r="T34" s="117">
        <f ca="1">IF(SUM($O34:S34)&gt;=$L34,0,IF(S34&gt;0,S34,IF($M34=T$6,$L34/$N34,0)))</f>
        <v>0</v>
      </c>
      <c r="U34" s="117">
        <f ca="1">IF(SUM($O34:T34)&gt;=$L34,0,IF(T34&gt;0,T34,IF($M34=U$6,$L34/$N34,0)))</f>
        <v>0</v>
      </c>
      <c r="V34" s="117">
        <f ca="1">IF(SUM($O34:U34)&gt;=$L34,0,IF(U34&gt;0,U34,IF($M34=V$6,$L34/$N34,0)))</f>
        <v>0</v>
      </c>
      <c r="W34" s="117">
        <f ca="1">IF(SUM($O34:V34)&gt;=$L34,0,IF(V34&gt;0,V34,IF($M34=W$6,$L34/$N34,0)))</f>
        <v>0</v>
      </c>
      <c r="X34" s="117">
        <f ca="1">IF(SUM($O34:W34)&gt;=$L34,0,IF(W34&gt;0,W34,IF($M34=X$6,$L34/$N34,0)))</f>
        <v>0</v>
      </c>
      <c r="Y34" s="117">
        <f ca="1">IF(SUM($O34:X34)&gt;=$L34,0,IF(X34&gt;0,X34,IF($M34=Y$6,$L34/$N34,0)))</f>
        <v>0</v>
      </c>
      <c r="Z34" s="117">
        <f ca="1">IF(SUM($O34:Y34)&gt;=$L34,0,IF(Y34&gt;0,Y34,IF($M34=Z$6,$L34/$N34,0)))</f>
        <v>0</v>
      </c>
      <c r="AA34" s="117">
        <f ca="1">IF(SUM($O34:Z34)&gt;=$L34,0,IF(Z34&gt;0,Z34,IF($M34=AA$6,$L34/$N34,0)))</f>
        <v>0</v>
      </c>
      <c r="AB34" s="117">
        <f ca="1">IF(SUM($O34:AA34)&gt;=$L34,0,IF(AA34&gt;0,AA34,IF($M34=AB$6,$L34/$N34,0)))</f>
        <v>0</v>
      </c>
      <c r="AC34" s="117">
        <f ca="1">IF(SUM($O34:AB34)&gt;=$L34,0,IF(AB34&gt;0,AB34,IF($M34=AC$6,$L34/$N34,0)))</f>
        <v>0</v>
      </c>
      <c r="AD34" s="117">
        <f ca="1">IF(SUM($O34:AC34)&gt;=$L34,0,IF(AC34&gt;0,AC34,IF($M34=AD$6,$L34/$N34,0)))</f>
        <v>0</v>
      </c>
      <c r="AE34" s="117">
        <f ca="1">IF(SUM($O34:AD34)&gt;=$L34,0,IF(AD34&gt;0,AD34,IF($M34=AE$6,$L34/$N34,0)))</f>
        <v>0</v>
      </c>
      <c r="AF34" s="117">
        <f ca="1">IF(SUM($O34:AE34)&gt;=$L34,0,IF(AE34&gt;0,AE34,IF($M34=AF$6,$L34/$N34,0)))</f>
        <v>0</v>
      </c>
      <c r="AG34" s="117">
        <f ca="1">IF(SUM($O34:AF34)&gt;=$L34,0,IF(AF34&gt;0,AF34,IF($M34=AG$6,$L34/$N34,0)))</f>
        <v>0</v>
      </c>
      <c r="AH34" s="117">
        <f ca="1">IF(SUM($O34:AG34)&gt;=$L34,0,IF(AG34&gt;0,AG34,IF($M34=AH$6,$L34/$N34,0)))</f>
        <v>0</v>
      </c>
      <c r="AI34" s="117">
        <f ca="1">IF(SUM($O34:AH34)&gt;=$L34,0,IF(AH34&gt;0,AH34,IF($M34=AI$6,$L34/$N34,0)))</f>
        <v>0</v>
      </c>
      <c r="AJ34" s="117">
        <f ca="1">IF(SUM($O34:AI34)&gt;=$L34,0,IF(AI34&gt;0,AI34,IF($M34=AJ$6,$L34/$N34,0)))</f>
        <v>0</v>
      </c>
      <c r="AK34" s="117">
        <f ca="1">IF(SUM($O34:AJ34)&gt;=$L34,0,IF(AJ34&gt;0,AJ34,IF($M34=AK$6,$L34/$N34,0)))</f>
        <v>0</v>
      </c>
      <c r="AL34" s="117">
        <f ca="1">IF(SUM($O34:AK34)&gt;=$L34,0,IF(AK34&gt;0,AK34,IF($M34=AL$6,$L34/$N34,0)))</f>
        <v>0</v>
      </c>
      <c r="AM34" s="117">
        <f ca="1">IF(SUM($O34:AL34)&gt;=$L34,0,IF(AL34&gt;0,AL34,IF($M34=AM$6,$L34/$N34,0)))</f>
        <v>0</v>
      </c>
      <c r="AN34" s="117">
        <f ca="1">IF(SUM($O34:AM34)&gt;=$L34,0,IF(AM34&gt;0,AM34,IF($M34=AN$6,$L34/$N34,0)))</f>
        <v>0</v>
      </c>
      <c r="AO34" s="117">
        <f ca="1">IF(SUM($O34:AN34)&gt;=$L34,0,IF(AN34&gt;0,AN34,IF($M34=AO$6,$L34/$N34,0)))</f>
        <v>0</v>
      </c>
      <c r="AP34" s="117">
        <f ca="1">IF(SUM($O34:AO34)&gt;=$L34,0,IF(AO34&gt;0,AO34,IF($M34=AP$6,$L34/$N34,0)))</f>
        <v>0</v>
      </c>
      <c r="AQ34" s="117">
        <f ca="1">IF(SUM($O34:AP34)&gt;=$L34,0,IF(AP34&gt;0,AP34,IF($M34=AQ$6,$L34/$N34,0)))</f>
        <v>0</v>
      </c>
      <c r="AR34" s="117">
        <f ca="1">IF(SUM($O34:AQ34)&gt;=$L34,0,IF(AQ34&gt;0,AQ34,IF($M34=AR$6,$L34/$N34,0)))</f>
        <v>0</v>
      </c>
    </row>
    <row r="35" spans="2:44">
      <c r="B35" s="46" t="str">
        <f>B34</f>
        <v>Calçadas Internas</v>
      </c>
      <c r="C35" s="70">
        <v>2</v>
      </c>
      <c r="E35" s="124" t="s">
        <v>7873</v>
      </c>
      <c r="F35" s="124" t="s">
        <v>7243</v>
      </c>
      <c r="G35" s="111" t="s">
        <v>32</v>
      </c>
      <c r="H35" s="125"/>
      <c r="I35" s="125"/>
      <c r="J35" s="125">
        <f>H33</f>
        <v>6984</v>
      </c>
      <c r="K35" s="117">
        <f ca="1">IF(B35="SINAPI RS 7-17",VLOOKUP($C35,'SINAPI RS 6-17'!$H:$K,4,0),SUMIF(INDIRECT("'"&amp;B35&amp;"'"&amp;"!$3:$3"),$C35,INDIRECT("'"&amp;B35&amp;"'"&amp;"!$4:$4")))</f>
        <v>77.260000000000005</v>
      </c>
      <c r="L35" s="117">
        <f t="shared" ref="L35:L41" ca="1" si="8">K35*J35</f>
        <v>539583.84000000008</v>
      </c>
      <c r="M35" s="117">
        <v>1</v>
      </c>
      <c r="N35" s="117">
        <v>3</v>
      </c>
      <c r="O35" s="117">
        <f t="shared" ca="1" si="2"/>
        <v>179861.28000000003</v>
      </c>
      <c r="P35" s="117">
        <f ca="1">IF(SUM($O35:O35)&gt;=$L35,0,IF(O35&gt;0,O35,IF($M35=P$6,$L35/$N35,0)))</f>
        <v>179861.28000000003</v>
      </c>
      <c r="Q35" s="117">
        <f ca="1">IF(SUM($O35:P35)&gt;=$L35,0,IF(P35&gt;0,P35,IF($M35=Q$6,$L35/$N35,0)))</f>
        <v>179861.28000000003</v>
      </c>
      <c r="R35" s="117">
        <f ca="1">IF(SUM($O35:Q35)&gt;=$L35,0,IF(Q35&gt;0,Q35,IF($M35=R$6,$L35/$N35,0)))</f>
        <v>0</v>
      </c>
      <c r="S35" s="117">
        <f ca="1">IF(SUM($O35:R35)&gt;=$L35,0,IF(R35&gt;0,R35,IF($M35=S$6,$L35/$N35,0)))</f>
        <v>0</v>
      </c>
      <c r="T35" s="117">
        <f ca="1">IF(SUM($O35:S35)&gt;=$L35,0,IF(S35&gt;0,S35,IF($M35=T$6,$L35/$N35,0)))</f>
        <v>0</v>
      </c>
      <c r="U35" s="117">
        <f ca="1">IF(SUM($O35:T35)&gt;=$L35,0,IF(T35&gt;0,T35,IF($M35=U$6,$L35/$N35,0)))</f>
        <v>0</v>
      </c>
      <c r="V35" s="117">
        <f ca="1">IF(SUM($O35:U35)&gt;=$L35,0,IF(U35&gt;0,U35,IF($M35=V$6,$L35/$N35,0)))</f>
        <v>0</v>
      </c>
      <c r="W35" s="117">
        <f ca="1">IF(SUM($O35:V35)&gt;=$L35,0,IF(V35&gt;0,V35,IF($M35=W$6,$L35/$N35,0)))</f>
        <v>0</v>
      </c>
      <c r="X35" s="117">
        <f ca="1">IF(SUM($O35:W35)&gt;=$L35,0,IF(W35&gt;0,W35,IF($M35=X$6,$L35/$N35,0)))</f>
        <v>0</v>
      </c>
      <c r="Y35" s="117">
        <f ca="1">IF(SUM($O35:X35)&gt;=$L35,0,IF(X35&gt;0,X35,IF($M35=Y$6,$L35/$N35,0)))</f>
        <v>0</v>
      </c>
      <c r="Z35" s="117">
        <f ca="1">IF(SUM($O35:Y35)&gt;=$L35,0,IF(Y35&gt;0,Y35,IF($M35=Z$6,$L35/$N35,0)))</f>
        <v>0</v>
      </c>
      <c r="AA35" s="117">
        <f ca="1">IF(SUM($O35:Z35)&gt;=$L35,0,IF(Z35&gt;0,Z35,IF($M35=AA$6,$L35/$N35,0)))</f>
        <v>0</v>
      </c>
      <c r="AB35" s="117">
        <f ca="1">IF(SUM($O35:AA35)&gt;=$L35,0,IF(AA35&gt;0,AA35,IF($M35=AB$6,$L35/$N35,0)))</f>
        <v>0</v>
      </c>
      <c r="AC35" s="117">
        <f ca="1">IF(SUM($O35:AB35)&gt;=$L35,0,IF(AB35&gt;0,AB35,IF($M35=AC$6,$L35/$N35,0)))</f>
        <v>0</v>
      </c>
      <c r="AD35" s="117">
        <f ca="1">IF(SUM($O35:AC35)&gt;=$L35,0,IF(AC35&gt;0,AC35,IF($M35=AD$6,$L35/$N35,0)))</f>
        <v>0</v>
      </c>
      <c r="AE35" s="117">
        <f ca="1">IF(SUM($O35:AD35)&gt;=$L35,0,IF(AD35&gt;0,AD35,IF($M35=AE$6,$L35/$N35,0)))</f>
        <v>0</v>
      </c>
      <c r="AF35" s="117">
        <f ca="1">IF(SUM($O35:AE35)&gt;=$L35,0,IF(AE35&gt;0,AE35,IF($M35=AF$6,$L35/$N35,0)))</f>
        <v>0</v>
      </c>
      <c r="AG35" s="117">
        <f ca="1">IF(SUM($O35:AF35)&gt;=$L35,0,IF(AF35&gt;0,AF35,IF($M35=AG$6,$L35/$N35,0)))</f>
        <v>0</v>
      </c>
      <c r="AH35" s="117">
        <f ca="1">IF(SUM($O35:AG35)&gt;=$L35,0,IF(AG35&gt;0,AG35,IF($M35=AH$6,$L35/$N35,0)))</f>
        <v>0</v>
      </c>
      <c r="AI35" s="117">
        <f ca="1">IF(SUM($O35:AH35)&gt;=$L35,0,IF(AH35&gt;0,AH35,IF($M35=AI$6,$L35/$N35,0)))</f>
        <v>0</v>
      </c>
      <c r="AJ35" s="117">
        <f ca="1">IF(SUM($O35:AI35)&gt;=$L35,0,IF(AI35&gt;0,AI35,IF($M35=AJ$6,$L35/$N35,0)))</f>
        <v>0</v>
      </c>
      <c r="AK35" s="117">
        <f ca="1">IF(SUM($O35:AJ35)&gt;=$L35,0,IF(AJ35&gt;0,AJ35,IF($M35=AK$6,$L35/$N35,0)))</f>
        <v>0</v>
      </c>
      <c r="AL35" s="117">
        <f ca="1">IF(SUM($O35:AK35)&gt;=$L35,0,IF(AK35&gt;0,AK35,IF($M35=AL$6,$L35/$N35,0)))</f>
        <v>0</v>
      </c>
      <c r="AM35" s="117">
        <f ca="1">IF(SUM($O35:AL35)&gt;=$L35,0,IF(AL35&gt;0,AL35,IF($M35=AM$6,$L35/$N35,0)))</f>
        <v>0</v>
      </c>
      <c r="AN35" s="117">
        <f ca="1">IF(SUM($O35:AM35)&gt;=$L35,0,IF(AM35&gt;0,AM35,IF($M35=AN$6,$L35/$N35,0)))</f>
        <v>0</v>
      </c>
      <c r="AO35" s="117">
        <f ca="1">IF(SUM($O35:AN35)&gt;=$L35,0,IF(AN35&gt;0,AN35,IF($M35=AO$6,$L35/$N35,0)))</f>
        <v>0</v>
      </c>
      <c r="AP35" s="117">
        <f ca="1">IF(SUM($O35:AO35)&gt;=$L35,0,IF(AO35&gt;0,AO35,IF($M35=AP$6,$L35/$N35,0)))</f>
        <v>0</v>
      </c>
      <c r="AQ35" s="117">
        <f ca="1">IF(SUM($O35:AP35)&gt;=$L35,0,IF(AP35&gt;0,AP35,IF($M35=AQ$6,$L35/$N35,0)))</f>
        <v>0</v>
      </c>
      <c r="AR35" s="117">
        <f ca="1">IF(SUM($O35:AQ35)&gt;=$L35,0,IF(AQ35&gt;0,AQ35,IF($M35=AR$6,$L35/$N35,0)))</f>
        <v>0</v>
      </c>
    </row>
    <row r="36" spans="2:44">
      <c r="B36" s="46" t="str">
        <f>B35</f>
        <v>Calçadas Internas</v>
      </c>
      <c r="C36" s="70">
        <v>3</v>
      </c>
      <c r="E36" s="124" t="s">
        <v>7874</v>
      </c>
      <c r="F36" s="124" t="s">
        <v>11</v>
      </c>
      <c r="G36" s="111" t="s">
        <v>32</v>
      </c>
      <c r="H36" s="125"/>
      <c r="I36" s="125"/>
      <c r="J36" s="125">
        <f>J35</f>
        <v>6984</v>
      </c>
      <c r="K36" s="117">
        <f ca="1">IF(B36="SINAPI RS 7-17",VLOOKUP($C36,'SINAPI RS 6-17'!$H:$K,4,0),SUMIF(INDIRECT("'"&amp;B36&amp;"'"&amp;"!$3:$3"),$C36,INDIRECT("'"&amp;B36&amp;"'"&amp;"!$4:$4")))</f>
        <v>3.8819999999999997</v>
      </c>
      <c r="L36" s="117">
        <f t="shared" ca="1" si="8"/>
        <v>27111.887999999999</v>
      </c>
      <c r="M36" s="117">
        <v>1</v>
      </c>
      <c r="N36" s="117">
        <v>3</v>
      </c>
      <c r="O36" s="117">
        <f t="shared" ca="1" si="2"/>
        <v>9037.2960000000003</v>
      </c>
      <c r="P36" s="117">
        <f ca="1">IF(SUM($O36:O36)&gt;=$L36,0,IF(O36&gt;0,O36,IF($M36=P$6,$L36/$N36,0)))</f>
        <v>9037.2960000000003</v>
      </c>
      <c r="Q36" s="117">
        <f ca="1">IF(SUM($O36:P36)&gt;=$L36,0,IF(P36&gt;0,P36,IF($M36=Q$6,$L36/$N36,0)))</f>
        <v>9037.2960000000003</v>
      </c>
      <c r="R36" s="117">
        <f ca="1">IF(SUM($O36:Q36)&gt;=$L36,0,IF(Q36&gt;0,Q36,IF($M36=R$6,$L36/$N36,0)))</f>
        <v>0</v>
      </c>
      <c r="S36" s="117">
        <f ca="1">IF(SUM($O36:R36)&gt;=$L36,0,IF(R36&gt;0,R36,IF($M36=S$6,$L36/$N36,0)))</f>
        <v>0</v>
      </c>
      <c r="T36" s="117">
        <f ca="1">IF(SUM($O36:S36)&gt;=$L36,0,IF(S36&gt;0,S36,IF($M36=T$6,$L36/$N36,0)))</f>
        <v>0</v>
      </c>
      <c r="U36" s="117">
        <f ca="1">IF(SUM($O36:T36)&gt;=$L36,0,IF(T36&gt;0,T36,IF($M36=U$6,$L36/$N36,0)))</f>
        <v>0</v>
      </c>
      <c r="V36" s="117">
        <f ca="1">IF(SUM($O36:U36)&gt;=$L36,0,IF(U36&gt;0,U36,IF($M36=V$6,$L36/$N36,0)))</f>
        <v>0</v>
      </c>
      <c r="W36" s="117">
        <f ca="1">IF(SUM($O36:V36)&gt;=$L36,0,IF(V36&gt;0,V36,IF($M36=W$6,$L36/$N36,0)))</f>
        <v>0</v>
      </c>
      <c r="X36" s="117">
        <f ca="1">IF(SUM($O36:W36)&gt;=$L36,0,IF(W36&gt;0,W36,IF($M36=X$6,$L36/$N36,0)))</f>
        <v>0</v>
      </c>
      <c r="Y36" s="117">
        <f ca="1">IF(SUM($O36:X36)&gt;=$L36,0,IF(X36&gt;0,X36,IF($M36=Y$6,$L36/$N36,0)))</f>
        <v>0</v>
      </c>
      <c r="Z36" s="117">
        <f ca="1">IF(SUM($O36:Y36)&gt;=$L36,0,IF(Y36&gt;0,Y36,IF($M36=Z$6,$L36/$N36,0)))</f>
        <v>0</v>
      </c>
      <c r="AA36" s="117">
        <f ca="1">IF(SUM($O36:Z36)&gt;=$L36,0,IF(Z36&gt;0,Z36,IF($M36=AA$6,$L36/$N36,0)))</f>
        <v>0</v>
      </c>
      <c r="AB36" s="117">
        <f ca="1">IF(SUM($O36:AA36)&gt;=$L36,0,IF(AA36&gt;0,AA36,IF($M36=AB$6,$L36/$N36,0)))</f>
        <v>0</v>
      </c>
      <c r="AC36" s="117">
        <f ca="1">IF(SUM($O36:AB36)&gt;=$L36,0,IF(AB36&gt;0,AB36,IF($M36=AC$6,$L36/$N36,0)))</f>
        <v>0</v>
      </c>
      <c r="AD36" s="117">
        <f ca="1">IF(SUM($O36:AC36)&gt;=$L36,0,IF(AC36&gt;0,AC36,IF($M36=AD$6,$L36/$N36,0)))</f>
        <v>0</v>
      </c>
      <c r="AE36" s="117">
        <f ca="1">IF(SUM($O36:AD36)&gt;=$L36,0,IF(AD36&gt;0,AD36,IF($M36=AE$6,$L36/$N36,0)))</f>
        <v>0</v>
      </c>
      <c r="AF36" s="117">
        <f ca="1">IF(SUM($O36:AE36)&gt;=$L36,0,IF(AE36&gt;0,AE36,IF($M36=AF$6,$L36/$N36,0)))</f>
        <v>0</v>
      </c>
      <c r="AG36" s="117">
        <f ca="1">IF(SUM($O36:AF36)&gt;=$L36,0,IF(AF36&gt;0,AF36,IF($M36=AG$6,$L36/$N36,0)))</f>
        <v>0</v>
      </c>
      <c r="AH36" s="117">
        <f ca="1">IF(SUM($O36:AG36)&gt;=$L36,0,IF(AG36&gt;0,AG36,IF($M36=AH$6,$L36/$N36,0)))</f>
        <v>0</v>
      </c>
      <c r="AI36" s="117">
        <f ca="1">IF(SUM($O36:AH36)&gt;=$L36,0,IF(AH36&gt;0,AH36,IF($M36=AI$6,$L36/$N36,0)))</f>
        <v>0</v>
      </c>
      <c r="AJ36" s="117">
        <f ca="1">IF(SUM($O36:AI36)&gt;=$L36,0,IF(AI36&gt;0,AI36,IF($M36=AJ$6,$L36/$N36,0)))</f>
        <v>0</v>
      </c>
      <c r="AK36" s="117">
        <f ca="1">IF(SUM($O36:AJ36)&gt;=$L36,0,IF(AJ36&gt;0,AJ36,IF($M36=AK$6,$L36/$N36,0)))</f>
        <v>0</v>
      </c>
      <c r="AL36" s="117">
        <f ca="1">IF(SUM($O36:AK36)&gt;=$L36,0,IF(AK36&gt;0,AK36,IF($M36=AL$6,$L36/$N36,0)))</f>
        <v>0</v>
      </c>
      <c r="AM36" s="117">
        <f ca="1">IF(SUM($O36:AL36)&gt;=$L36,0,IF(AL36&gt;0,AL36,IF($M36=AM$6,$L36/$N36,0)))</f>
        <v>0</v>
      </c>
      <c r="AN36" s="117">
        <f ca="1">IF(SUM($O36:AM36)&gt;=$L36,0,IF(AM36&gt;0,AM36,IF($M36=AN$6,$L36/$N36,0)))</f>
        <v>0</v>
      </c>
      <c r="AO36" s="117">
        <f ca="1">IF(SUM($O36:AN36)&gt;=$L36,0,IF(AN36&gt;0,AN36,IF($M36=AO$6,$L36/$N36,0)))</f>
        <v>0</v>
      </c>
      <c r="AP36" s="117">
        <f ca="1">IF(SUM($O36:AO36)&gt;=$L36,0,IF(AO36&gt;0,AO36,IF($M36=AP$6,$L36/$N36,0)))</f>
        <v>0</v>
      </c>
      <c r="AQ36" s="117">
        <f ca="1">IF(SUM($O36:AP36)&gt;=$L36,0,IF(AP36&gt;0,AP36,IF($M36=AQ$6,$L36/$N36,0)))</f>
        <v>0</v>
      </c>
      <c r="AR36" s="117">
        <f ca="1">IF(SUM($O36:AQ36)&gt;=$L36,0,IF(AQ36&gt;0,AQ36,IF($M36=AR$6,$L36/$N36,0)))</f>
        <v>0</v>
      </c>
    </row>
    <row r="37" spans="2:44" ht="15.75">
      <c r="E37" s="118" t="s">
        <v>7847</v>
      </c>
      <c r="F37" s="118" t="s">
        <v>42</v>
      </c>
      <c r="G37" s="119"/>
      <c r="H37" s="127"/>
      <c r="I37" s="127"/>
      <c r="J37" s="127"/>
      <c r="K37" s="120"/>
      <c r="L37" s="121">
        <f ca="1">SUBTOTAL(9,L38:L41)</f>
        <v>125000</v>
      </c>
      <c r="M37" s="120"/>
      <c r="N37" s="120"/>
      <c r="O37" s="117">
        <f t="shared" si="2"/>
        <v>0</v>
      </c>
      <c r="P37" s="117">
        <f ca="1">IF(SUM($O37:O37)&gt;=$L37,0,IF(O37&gt;0,O37,IF($M37=P$6,$L37/$N37,0)))</f>
        <v>0</v>
      </c>
      <c r="Q37" s="117">
        <f ca="1">IF(SUM($O37:P37)&gt;=$L37,0,IF(P37&gt;0,P37,IF($M37=Q$6,$L37/$N37,0)))</f>
        <v>0</v>
      </c>
      <c r="R37" s="117">
        <f ca="1">IF(SUM($O37:Q37)&gt;=$L37,0,IF(Q37&gt;0,Q37,IF($M37=R$6,$L37/$N37,0)))</f>
        <v>0</v>
      </c>
      <c r="S37" s="117">
        <f ca="1">IF(SUM($O37:R37)&gt;=$L37,0,IF(R37&gt;0,R37,IF($M37=S$6,$L37/$N37,0)))</f>
        <v>0</v>
      </c>
      <c r="T37" s="117">
        <f ca="1">IF(SUM($O37:S37)&gt;=$L37,0,IF(S37&gt;0,S37,IF($M37=T$6,$L37/$N37,0)))</f>
        <v>0</v>
      </c>
      <c r="U37" s="117">
        <f ca="1">IF(SUM($O37:T37)&gt;=$L37,0,IF(T37&gt;0,T37,IF($M37=U$6,$L37/$N37,0)))</f>
        <v>0</v>
      </c>
      <c r="V37" s="117">
        <f ca="1">IF(SUM($O37:U37)&gt;=$L37,0,IF(U37&gt;0,U37,IF($M37=V$6,$L37/$N37,0)))</f>
        <v>0</v>
      </c>
      <c r="W37" s="117">
        <f ca="1">IF(SUM($O37:V37)&gt;=$L37,0,IF(V37&gt;0,V37,IF($M37=W$6,$L37/$N37,0)))</f>
        <v>0</v>
      </c>
      <c r="X37" s="117">
        <f ca="1">IF(SUM($O37:W37)&gt;=$L37,0,IF(W37&gt;0,W37,IF($M37=X$6,$L37/$N37,0)))</f>
        <v>0</v>
      </c>
      <c r="Y37" s="117">
        <f ca="1">IF(SUM($O37:X37)&gt;=$L37,0,IF(X37&gt;0,X37,IF($M37=Y$6,$L37/$N37,0)))</f>
        <v>0</v>
      </c>
      <c r="Z37" s="117">
        <f ca="1">IF(SUM($O37:Y37)&gt;=$L37,0,IF(Y37&gt;0,Y37,IF($M37=Z$6,$L37/$N37,0)))</f>
        <v>0</v>
      </c>
      <c r="AA37" s="117">
        <f ca="1">IF(SUM($O37:Z37)&gt;=$L37,0,IF(Z37&gt;0,Z37,IF($M37=AA$6,$L37/$N37,0)))</f>
        <v>0</v>
      </c>
      <c r="AB37" s="117">
        <f ca="1">IF(SUM($O37:AA37)&gt;=$L37,0,IF(AA37&gt;0,AA37,IF($M37=AB$6,$L37/$N37,0)))</f>
        <v>0</v>
      </c>
      <c r="AC37" s="117">
        <f ca="1">IF(SUM($O37:AB37)&gt;=$L37,0,IF(AB37&gt;0,AB37,IF($M37=AC$6,$L37/$N37,0)))</f>
        <v>0</v>
      </c>
      <c r="AD37" s="117">
        <f ca="1">IF(SUM($O37:AC37)&gt;=$L37,0,IF(AC37&gt;0,AC37,IF($M37=AD$6,$L37/$N37,0)))</f>
        <v>0</v>
      </c>
      <c r="AE37" s="117">
        <f ca="1">IF(SUM($O37:AD37)&gt;=$L37,0,IF(AD37&gt;0,AD37,IF($M37=AE$6,$L37/$N37,0)))</f>
        <v>0</v>
      </c>
      <c r="AF37" s="117">
        <f ca="1">IF(SUM($O37:AE37)&gt;=$L37,0,IF(AE37&gt;0,AE37,IF($M37=AF$6,$L37/$N37,0)))</f>
        <v>0</v>
      </c>
      <c r="AG37" s="117">
        <f ca="1">IF(SUM($O37:AF37)&gt;=$L37,0,IF(AF37&gt;0,AF37,IF($M37=AG$6,$L37/$N37,0)))</f>
        <v>0</v>
      </c>
      <c r="AH37" s="117">
        <f ca="1">IF(SUM($O37:AG37)&gt;=$L37,0,IF(AG37&gt;0,AG37,IF($M37=AH$6,$L37/$N37,0)))</f>
        <v>0</v>
      </c>
      <c r="AI37" s="117">
        <f ca="1">IF(SUM($O37:AH37)&gt;=$L37,0,IF(AH37&gt;0,AH37,IF($M37=AI$6,$L37/$N37,0)))</f>
        <v>0</v>
      </c>
      <c r="AJ37" s="117">
        <f ca="1">IF(SUM($O37:AI37)&gt;=$L37,0,IF(AI37&gt;0,AI37,IF($M37=AJ$6,$L37/$N37,0)))</f>
        <v>0</v>
      </c>
      <c r="AK37" s="117">
        <f ca="1">IF(SUM($O37:AJ37)&gt;=$L37,0,IF(AJ37&gt;0,AJ37,IF($M37=AK$6,$L37/$N37,0)))</f>
        <v>0</v>
      </c>
      <c r="AL37" s="117">
        <f ca="1">IF(SUM($O37:AK37)&gt;=$L37,0,IF(AK37&gt;0,AK37,IF($M37=AL$6,$L37/$N37,0)))</f>
        <v>0</v>
      </c>
      <c r="AM37" s="117">
        <f ca="1">IF(SUM($O37:AL37)&gt;=$L37,0,IF(AL37&gt;0,AL37,IF($M37=AM$6,$L37/$N37,0)))</f>
        <v>0</v>
      </c>
      <c r="AN37" s="117">
        <f ca="1">IF(SUM($O37:AM37)&gt;=$L37,0,IF(AM37&gt;0,AM37,IF($M37=AN$6,$L37/$N37,0)))</f>
        <v>0</v>
      </c>
      <c r="AO37" s="117">
        <f ca="1">IF(SUM($O37:AN37)&gt;=$L37,0,IF(AN37&gt;0,AN37,IF($M37=AO$6,$L37/$N37,0)))</f>
        <v>0</v>
      </c>
      <c r="AP37" s="117">
        <f ca="1">IF(SUM($O37:AO37)&gt;=$L37,0,IF(AO37&gt;0,AO37,IF($M37=AP$6,$L37/$N37,0)))</f>
        <v>0</v>
      </c>
      <c r="AQ37" s="117">
        <f ca="1">IF(SUM($O37:AP37)&gt;=$L37,0,IF(AP37&gt;0,AP37,IF($M37=AQ$6,$L37/$N37,0)))</f>
        <v>0</v>
      </c>
      <c r="AR37" s="117">
        <f ca="1">IF(SUM($O37:AQ37)&gt;=$L37,0,IF(AQ37&gt;0,AQ37,IF($M37=AR$6,$L37/$N37,0)))</f>
        <v>0</v>
      </c>
    </row>
    <row r="38" spans="2:44">
      <c r="B38" s="46" t="s">
        <v>7145</v>
      </c>
      <c r="C38" s="70" t="s">
        <v>7188</v>
      </c>
      <c r="E38" s="122" t="s">
        <v>7875</v>
      </c>
      <c r="F38" s="122" t="s">
        <v>26</v>
      </c>
      <c r="G38" s="111" t="s">
        <v>7262</v>
      </c>
      <c r="H38" s="125"/>
      <c r="I38" s="125"/>
      <c r="J38" s="125">
        <v>1</v>
      </c>
      <c r="K38" s="117">
        <f ca="1">IF(B38="SINAPI RS 7-17",VLOOKUP($C38,'SINAPI RS 6-17'!$H:$K,4,0),SUMIF(INDIRECT("'"&amp;B38&amp;"'"&amp;"!$3:$3"),$C38,INDIRECT("'"&amp;B38&amp;"'"&amp;"!$4:$4")))</f>
        <v>25000</v>
      </c>
      <c r="L38" s="117">
        <f t="shared" ca="1" si="8"/>
        <v>25000</v>
      </c>
      <c r="M38" s="117">
        <v>1</v>
      </c>
      <c r="N38" s="117">
        <v>1</v>
      </c>
      <c r="O38" s="117">
        <f t="shared" ca="1" si="2"/>
        <v>25000</v>
      </c>
      <c r="P38" s="117">
        <f ca="1">IF(SUM($O38:O38)&gt;=$L38,0,IF(O38&gt;0,O38,IF($M38=P$6,$L38/$N38,0)))</f>
        <v>0</v>
      </c>
      <c r="Q38" s="117">
        <f ca="1">IF(SUM($O38:P38)&gt;=$L38,0,IF(P38&gt;0,P38,IF($M38=Q$6,$L38/$N38,0)))</f>
        <v>0</v>
      </c>
      <c r="R38" s="117">
        <f ca="1">IF(SUM($O38:Q38)&gt;=$L38,0,IF(Q38&gt;0,Q38,IF($M38=R$6,$L38/$N38,0)))</f>
        <v>0</v>
      </c>
      <c r="S38" s="117">
        <f ca="1">IF(SUM($O38:R38)&gt;=$L38,0,IF(R38&gt;0,R38,IF($M38=S$6,$L38/$N38,0)))</f>
        <v>0</v>
      </c>
      <c r="T38" s="117">
        <f ca="1">IF(SUM($O38:S38)&gt;=$L38,0,IF(S38&gt;0,S38,IF($M38=T$6,$L38/$N38,0)))</f>
        <v>0</v>
      </c>
      <c r="U38" s="117">
        <f ca="1">IF(SUM($O38:T38)&gt;=$L38,0,IF(T38&gt;0,T38,IF($M38=U$6,$L38/$N38,0)))</f>
        <v>0</v>
      </c>
      <c r="V38" s="117">
        <f ca="1">IF(SUM($O38:U38)&gt;=$L38,0,IF(U38&gt;0,U38,IF($M38=V$6,$L38/$N38,0)))</f>
        <v>0</v>
      </c>
      <c r="W38" s="117">
        <f ca="1">IF(SUM($O38:V38)&gt;=$L38,0,IF(V38&gt;0,V38,IF($M38=W$6,$L38/$N38,0)))</f>
        <v>0</v>
      </c>
      <c r="X38" s="117">
        <f ca="1">IF(SUM($O38:W38)&gt;=$L38,0,IF(W38&gt;0,W38,IF($M38=X$6,$L38/$N38,0)))</f>
        <v>0</v>
      </c>
      <c r="Y38" s="117">
        <f ca="1">IF(SUM($O38:X38)&gt;=$L38,0,IF(X38&gt;0,X38,IF($M38=Y$6,$L38/$N38,0)))</f>
        <v>0</v>
      </c>
      <c r="Z38" s="117">
        <f ca="1">IF(SUM($O38:Y38)&gt;=$L38,0,IF(Y38&gt;0,Y38,IF($M38=Z$6,$L38/$N38,0)))</f>
        <v>0</v>
      </c>
      <c r="AA38" s="117">
        <f ca="1">IF(SUM($O38:Z38)&gt;=$L38,0,IF(Z38&gt;0,Z38,IF($M38=AA$6,$L38/$N38,0)))</f>
        <v>0</v>
      </c>
      <c r="AB38" s="117">
        <f ca="1">IF(SUM($O38:AA38)&gt;=$L38,0,IF(AA38&gt;0,AA38,IF($M38=AB$6,$L38/$N38,0)))</f>
        <v>0</v>
      </c>
      <c r="AC38" s="117">
        <f ca="1">IF(SUM($O38:AB38)&gt;=$L38,0,IF(AB38&gt;0,AB38,IF($M38=AC$6,$L38/$N38,0)))</f>
        <v>0</v>
      </c>
      <c r="AD38" s="117">
        <f ca="1">IF(SUM($O38:AC38)&gt;=$L38,0,IF(AC38&gt;0,AC38,IF($M38=AD$6,$L38/$N38,0)))</f>
        <v>0</v>
      </c>
      <c r="AE38" s="117">
        <f ca="1">IF(SUM($O38:AD38)&gt;=$L38,0,IF(AD38&gt;0,AD38,IF($M38=AE$6,$L38/$N38,0)))</f>
        <v>0</v>
      </c>
      <c r="AF38" s="117">
        <f ca="1">IF(SUM($O38:AE38)&gt;=$L38,0,IF(AE38&gt;0,AE38,IF($M38=AF$6,$L38/$N38,0)))</f>
        <v>0</v>
      </c>
      <c r="AG38" s="117">
        <f ca="1">IF(SUM($O38:AF38)&gt;=$L38,0,IF(AF38&gt;0,AF38,IF($M38=AG$6,$L38/$N38,0)))</f>
        <v>0</v>
      </c>
      <c r="AH38" s="117">
        <f ca="1">IF(SUM($O38:AG38)&gt;=$L38,0,IF(AG38&gt;0,AG38,IF($M38=AH$6,$L38/$N38,0)))</f>
        <v>0</v>
      </c>
      <c r="AI38" s="117">
        <f ca="1">IF(SUM($O38:AH38)&gt;=$L38,0,IF(AH38&gt;0,AH38,IF($M38=AI$6,$L38/$N38,0)))</f>
        <v>0</v>
      </c>
      <c r="AJ38" s="117">
        <f ca="1">IF(SUM($O38:AI38)&gt;=$L38,0,IF(AI38&gt;0,AI38,IF($M38=AJ$6,$L38/$N38,0)))</f>
        <v>0</v>
      </c>
      <c r="AK38" s="117">
        <f ca="1">IF(SUM($O38:AJ38)&gt;=$L38,0,IF(AJ38&gt;0,AJ38,IF($M38=AK$6,$L38/$N38,0)))</f>
        <v>0</v>
      </c>
      <c r="AL38" s="117">
        <f ca="1">IF(SUM($O38:AK38)&gt;=$L38,0,IF(AK38&gt;0,AK38,IF($M38=AL$6,$L38/$N38,0)))</f>
        <v>0</v>
      </c>
      <c r="AM38" s="117">
        <f ca="1">IF(SUM($O38:AL38)&gt;=$L38,0,IF(AL38&gt;0,AL38,IF($M38=AM$6,$L38/$N38,0)))</f>
        <v>0</v>
      </c>
      <c r="AN38" s="117">
        <f ca="1">IF(SUM($O38:AM38)&gt;=$L38,0,IF(AM38&gt;0,AM38,IF($M38=AN$6,$L38/$N38,0)))</f>
        <v>0</v>
      </c>
      <c r="AO38" s="117">
        <f ca="1">IF(SUM($O38:AN38)&gt;=$L38,0,IF(AN38&gt;0,AN38,IF($M38=AO$6,$L38/$N38,0)))</f>
        <v>0</v>
      </c>
      <c r="AP38" s="117">
        <f ca="1">IF(SUM($O38:AO38)&gt;=$L38,0,IF(AO38&gt;0,AO38,IF($M38=AP$6,$L38/$N38,0)))</f>
        <v>0</v>
      </c>
      <c r="AQ38" s="117">
        <f ca="1">IF(SUM($O38:AP38)&gt;=$L38,0,IF(AP38&gt;0,AP38,IF($M38=AQ$6,$L38/$N38,0)))</f>
        <v>0</v>
      </c>
      <c r="AR38" s="117">
        <f ca="1">IF(SUM($O38:AQ38)&gt;=$L38,0,IF(AQ38&gt;0,AQ38,IF($M38=AR$6,$L38/$N38,0)))</f>
        <v>0</v>
      </c>
    </row>
    <row r="39" spans="2:44">
      <c r="B39" s="46" t="s">
        <v>7145</v>
      </c>
      <c r="C39" s="70" t="s">
        <v>7189</v>
      </c>
      <c r="E39" s="122" t="s">
        <v>7876</v>
      </c>
      <c r="F39" s="122" t="s">
        <v>27</v>
      </c>
      <c r="G39" s="111" t="s">
        <v>7262</v>
      </c>
      <c r="H39" s="125"/>
      <c r="I39" s="125"/>
      <c r="J39" s="125">
        <v>1</v>
      </c>
      <c r="K39" s="117">
        <f ca="1">IF(B39="SINAPI RS 7-17",VLOOKUP($C39,'SINAPI RS 6-17'!$H:$K,4,0),SUMIF(INDIRECT("'"&amp;B39&amp;"'"&amp;"!$3:$3"),$C39,INDIRECT("'"&amp;B39&amp;"'"&amp;"!$4:$4")))</f>
        <v>30000</v>
      </c>
      <c r="L39" s="117">
        <f t="shared" ca="1" si="8"/>
        <v>30000</v>
      </c>
      <c r="M39" s="117">
        <v>1</v>
      </c>
      <c r="N39" s="117">
        <v>1</v>
      </c>
      <c r="O39" s="117">
        <f t="shared" ca="1" si="2"/>
        <v>30000</v>
      </c>
      <c r="P39" s="117">
        <f ca="1">IF(SUM($O39:O39)&gt;=$L39,0,IF(O39&gt;0,O39,IF($M39=P$6,$L39/$N39,0)))</f>
        <v>0</v>
      </c>
      <c r="Q39" s="117">
        <f ca="1">IF(SUM($O39:P39)&gt;=$L39,0,IF(P39&gt;0,P39,IF($M39=Q$6,$L39/$N39,0)))</f>
        <v>0</v>
      </c>
      <c r="R39" s="117">
        <f ca="1">IF(SUM($O39:Q39)&gt;=$L39,0,IF(Q39&gt;0,Q39,IF($M39=R$6,$L39/$N39,0)))</f>
        <v>0</v>
      </c>
      <c r="S39" s="117">
        <f ca="1">IF(SUM($O39:R39)&gt;=$L39,0,IF(R39&gt;0,R39,IF($M39=S$6,$L39/$N39,0)))</f>
        <v>0</v>
      </c>
      <c r="T39" s="117">
        <f ca="1">IF(SUM($O39:S39)&gt;=$L39,0,IF(S39&gt;0,S39,IF($M39=T$6,$L39/$N39,0)))</f>
        <v>0</v>
      </c>
      <c r="U39" s="117">
        <f ca="1">IF(SUM($O39:T39)&gt;=$L39,0,IF(T39&gt;0,T39,IF($M39=U$6,$L39/$N39,0)))</f>
        <v>0</v>
      </c>
      <c r="V39" s="117">
        <f ca="1">IF(SUM($O39:U39)&gt;=$L39,0,IF(U39&gt;0,U39,IF($M39=V$6,$L39/$N39,0)))</f>
        <v>0</v>
      </c>
      <c r="W39" s="117">
        <f ca="1">IF(SUM($O39:V39)&gt;=$L39,0,IF(V39&gt;0,V39,IF($M39=W$6,$L39/$N39,0)))</f>
        <v>0</v>
      </c>
      <c r="X39" s="117">
        <f ca="1">IF(SUM($O39:W39)&gt;=$L39,0,IF(W39&gt;0,W39,IF($M39=X$6,$L39/$N39,0)))</f>
        <v>0</v>
      </c>
      <c r="Y39" s="117">
        <f ca="1">IF(SUM($O39:X39)&gt;=$L39,0,IF(X39&gt;0,X39,IF($M39=Y$6,$L39/$N39,0)))</f>
        <v>0</v>
      </c>
      <c r="Z39" s="117">
        <f ca="1">IF(SUM($O39:Y39)&gt;=$L39,0,IF(Y39&gt;0,Y39,IF($M39=Z$6,$L39/$N39,0)))</f>
        <v>0</v>
      </c>
      <c r="AA39" s="117">
        <f ca="1">IF(SUM($O39:Z39)&gt;=$L39,0,IF(Z39&gt;0,Z39,IF($M39=AA$6,$L39/$N39,0)))</f>
        <v>0</v>
      </c>
      <c r="AB39" s="117">
        <f ca="1">IF(SUM($O39:AA39)&gt;=$L39,0,IF(AA39&gt;0,AA39,IF($M39=AB$6,$L39/$N39,0)))</f>
        <v>0</v>
      </c>
      <c r="AC39" s="117">
        <f ca="1">IF(SUM($O39:AB39)&gt;=$L39,0,IF(AB39&gt;0,AB39,IF($M39=AC$6,$L39/$N39,0)))</f>
        <v>0</v>
      </c>
      <c r="AD39" s="117">
        <f ca="1">IF(SUM($O39:AC39)&gt;=$L39,0,IF(AC39&gt;0,AC39,IF($M39=AD$6,$L39/$N39,0)))</f>
        <v>0</v>
      </c>
      <c r="AE39" s="117">
        <f ca="1">IF(SUM($O39:AD39)&gt;=$L39,0,IF(AD39&gt;0,AD39,IF($M39=AE$6,$L39/$N39,0)))</f>
        <v>0</v>
      </c>
      <c r="AF39" s="117">
        <f ca="1">IF(SUM($O39:AE39)&gt;=$L39,0,IF(AE39&gt;0,AE39,IF($M39=AF$6,$L39/$N39,0)))</f>
        <v>0</v>
      </c>
      <c r="AG39" s="117">
        <f ca="1">IF(SUM($O39:AF39)&gt;=$L39,0,IF(AF39&gt;0,AF39,IF($M39=AG$6,$L39/$N39,0)))</f>
        <v>0</v>
      </c>
      <c r="AH39" s="117">
        <f ca="1">IF(SUM($O39:AG39)&gt;=$L39,0,IF(AG39&gt;0,AG39,IF($M39=AH$6,$L39/$N39,0)))</f>
        <v>0</v>
      </c>
      <c r="AI39" s="117">
        <f ca="1">IF(SUM($O39:AH39)&gt;=$L39,0,IF(AH39&gt;0,AH39,IF($M39=AI$6,$L39/$N39,0)))</f>
        <v>0</v>
      </c>
      <c r="AJ39" s="117">
        <f ca="1">IF(SUM($O39:AI39)&gt;=$L39,0,IF(AI39&gt;0,AI39,IF($M39=AJ$6,$L39/$N39,0)))</f>
        <v>0</v>
      </c>
      <c r="AK39" s="117">
        <f ca="1">IF(SUM($O39:AJ39)&gt;=$L39,0,IF(AJ39&gt;0,AJ39,IF($M39=AK$6,$L39/$N39,0)))</f>
        <v>0</v>
      </c>
      <c r="AL39" s="117">
        <f ca="1">IF(SUM($O39:AK39)&gt;=$L39,0,IF(AK39&gt;0,AK39,IF($M39=AL$6,$L39/$N39,0)))</f>
        <v>0</v>
      </c>
      <c r="AM39" s="117">
        <f ca="1">IF(SUM($O39:AL39)&gt;=$L39,0,IF(AL39&gt;0,AL39,IF($M39=AM$6,$L39/$N39,0)))</f>
        <v>0</v>
      </c>
      <c r="AN39" s="117">
        <f ca="1">IF(SUM($O39:AM39)&gt;=$L39,0,IF(AM39&gt;0,AM39,IF($M39=AN$6,$L39/$N39,0)))</f>
        <v>0</v>
      </c>
      <c r="AO39" s="117">
        <f ca="1">IF(SUM($O39:AN39)&gt;=$L39,0,IF(AN39&gt;0,AN39,IF($M39=AO$6,$L39/$N39,0)))</f>
        <v>0</v>
      </c>
      <c r="AP39" s="117">
        <f ca="1">IF(SUM($O39:AO39)&gt;=$L39,0,IF(AO39&gt;0,AO39,IF($M39=AP$6,$L39/$N39,0)))</f>
        <v>0</v>
      </c>
      <c r="AQ39" s="117">
        <f ca="1">IF(SUM($O39:AP39)&gt;=$L39,0,IF(AP39&gt;0,AP39,IF($M39=AQ$6,$L39/$N39,0)))</f>
        <v>0</v>
      </c>
      <c r="AR39" s="117">
        <f ca="1">IF(SUM($O39:AQ39)&gt;=$L39,0,IF(AQ39&gt;0,AQ39,IF($M39=AR$6,$L39/$N39,0)))</f>
        <v>0</v>
      </c>
    </row>
    <row r="40" spans="2:44">
      <c r="B40" s="46" t="s">
        <v>7145</v>
      </c>
      <c r="C40" s="70" t="s">
        <v>7190</v>
      </c>
      <c r="E40" s="122" t="s">
        <v>7877</v>
      </c>
      <c r="F40" s="122" t="s">
        <v>28</v>
      </c>
      <c r="G40" s="111" t="s">
        <v>7262</v>
      </c>
      <c r="H40" s="125"/>
      <c r="I40" s="125"/>
      <c r="J40" s="125">
        <v>1</v>
      </c>
      <c r="K40" s="117">
        <f ca="1">IF(B40="SINAPI RS 7-17",VLOOKUP($C40,'SINAPI RS 6-17'!$H:$K,4,0),SUMIF(INDIRECT("'"&amp;B40&amp;"'"&amp;"!$3:$3"),$C40,INDIRECT("'"&amp;B40&amp;"'"&amp;"!$4:$4")))</f>
        <v>50000</v>
      </c>
      <c r="L40" s="117">
        <f t="shared" ca="1" si="8"/>
        <v>50000</v>
      </c>
      <c r="M40" s="117">
        <v>1</v>
      </c>
      <c r="N40" s="117">
        <v>1</v>
      </c>
      <c r="O40" s="117">
        <f t="shared" ca="1" si="2"/>
        <v>50000</v>
      </c>
      <c r="P40" s="117">
        <f ca="1">IF(SUM($O40:O40)&gt;=$L40,0,IF(O40&gt;0,O40,IF($M40=P$6,$L40/$N40,0)))</f>
        <v>0</v>
      </c>
      <c r="Q40" s="117">
        <f ca="1">IF(SUM($O40:P40)&gt;=$L40,0,IF(P40&gt;0,P40,IF($M40=Q$6,$L40/$N40,0)))</f>
        <v>0</v>
      </c>
      <c r="R40" s="117">
        <f ca="1">IF(SUM($O40:Q40)&gt;=$L40,0,IF(Q40&gt;0,Q40,IF($M40=R$6,$L40/$N40,0)))</f>
        <v>0</v>
      </c>
      <c r="S40" s="117">
        <f ca="1">IF(SUM($O40:R40)&gt;=$L40,0,IF(R40&gt;0,R40,IF($M40=S$6,$L40/$N40,0)))</f>
        <v>0</v>
      </c>
      <c r="T40" s="117">
        <f ca="1">IF(SUM($O40:S40)&gt;=$L40,0,IF(S40&gt;0,S40,IF($M40=T$6,$L40/$N40,0)))</f>
        <v>0</v>
      </c>
      <c r="U40" s="117">
        <f ca="1">IF(SUM($O40:T40)&gt;=$L40,0,IF(T40&gt;0,T40,IF($M40=U$6,$L40/$N40,0)))</f>
        <v>0</v>
      </c>
      <c r="V40" s="117">
        <f ca="1">IF(SUM($O40:U40)&gt;=$L40,0,IF(U40&gt;0,U40,IF($M40=V$6,$L40/$N40,0)))</f>
        <v>0</v>
      </c>
      <c r="W40" s="117">
        <f ca="1">IF(SUM($O40:V40)&gt;=$L40,0,IF(V40&gt;0,V40,IF($M40=W$6,$L40/$N40,0)))</f>
        <v>0</v>
      </c>
      <c r="X40" s="117">
        <f ca="1">IF(SUM($O40:W40)&gt;=$L40,0,IF(W40&gt;0,W40,IF($M40=X$6,$L40/$N40,0)))</f>
        <v>0</v>
      </c>
      <c r="Y40" s="117">
        <f ca="1">IF(SUM($O40:X40)&gt;=$L40,0,IF(X40&gt;0,X40,IF($M40=Y$6,$L40/$N40,0)))</f>
        <v>0</v>
      </c>
      <c r="Z40" s="117">
        <f ca="1">IF(SUM($O40:Y40)&gt;=$L40,0,IF(Y40&gt;0,Y40,IF($M40=Z$6,$L40/$N40,0)))</f>
        <v>0</v>
      </c>
      <c r="AA40" s="117">
        <f ca="1">IF(SUM($O40:Z40)&gt;=$L40,0,IF(Z40&gt;0,Z40,IF($M40=AA$6,$L40/$N40,0)))</f>
        <v>0</v>
      </c>
      <c r="AB40" s="117">
        <f ca="1">IF(SUM($O40:AA40)&gt;=$L40,0,IF(AA40&gt;0,AA40,IF($M40=AB$6,$L40/$N40,0)))</f>
        <v>0</v>
      </c>
      <c r="AC40" s="117">
        <f ca="1">IF(SUM($O40:AB40)&gt;=$L40,0,IF(AB40&gt;0,AB40,IF($M40=AC$6,$L40/$N40,0)))</f>
        <v>0</v>
      </c>
      <c r="AD40" s="117">
        <f ca="1">IF(SUM($O40:AC40)&gt;=$L40,0,IF(AC40&gt;0,AC40,IF($M40=AD$6,$L40/$N40,0)))</f>
        <v>0</v>
      </c>
      <c r="AE40" s="117">
        <f ca="1">IF(SUM($O40:AD40)&gt;=$L40,0,IF(AD40&gt;0,AD40,IF($M40=AE$6,$L40/$N40,0)))</f>
        <v>0</v>
      </c>
      <c r="AF40" s="117">
        <f ca="1">IF(SUM($O40:AE40)&gt;=$L40,0,IF(AE40&gt;0,AE40,IF($M40=AF$6,$L40/$N40,0)))</f>
        <v>0</v>
      </c>
      <c r="AG40" s="117">
        <f ca="1">IF(SUM($O40:AF40)&gt;=$L40,0,IF(AF40&gt;0,AF40,IF($M40=AG$6,$L40/$N40,0)))</f>
        <v>0</v>
      </c>
      <c r="AH40" s="117">
        <f ca="1">IF(SUM($O40:AG40)&gt;=$L40,0,IF(AG40&gt;0,AG40,IF($M40=AH$6,$L40/$N40,0)))</f>
        <v>0</v>
      </c>
      <c r="AI40" s="117">
        <f ca="1">IF(SUM($O40:AH40)&gt;=$L40,0,IF(AH40&gt;0,AH40,IF($M40=AI$6,$L40/$N40,0)))</f>
        <v>0</v>
      </c>
      <c r="AJ40" s="117">
        <f ca="1">IF(SUM($O40:AI40)&gt;=$L40,0,IF(AI40&gt;0,AI40,IF($M40=AJ$6,$L40/$N40,0)))</f>
        <v>0</v>
      </c>
      <c r="AK40" s="117">
        <f ca="1">IF(SUM($O40:AJ40)&gt;=$L40,0,IF(AJ40&gt;0,AJ40,IF($M40=AK$6,$L40/$N40,0)))</f>
        <v>0</v>
      </c>
      <c r="AL40" s="117">
        <f ca="1">IF(SUM($O40:AK40)&gt;=$L40,0,IF(AK40&gt;0,AK40,IF($M40=AL$6,$L40/$N40,0)))</f>
        <v>0</v>
      </c>
      <c r="AM40" s="117">
        <f ca="1">IF(SUM($O40:AL40)&gt;=$L40,0,IF(AL40&gt;0,AL40,IF($M40=AM$6,$L40/$N40,0)))</f>
        <v>0</v>
      </c>
      <c r="AN40" s="117">
        <f ca="1">IF(SUM($O40:AM40)&gt;=$L40,0,IF(AM40&gt;0,AM40,IF($M40=AN$6,$L40/$N40,0)))</f>
        <v>0</v>
      </c>
      <c r="AO40" s="117">
        <f ca="1">IF(SUM($O40:AN40)&gt;=$L40,0,IF(AN40&gt;0,AN40,IF($M40=AO$6,$L40/$N40,0)))</f>
        <v>0</v>
      </c>
      <c r="AP40" s="117">
        <f ca="1">IF(SUM($O40:AO40)&gt;=$L40,0,IF(AO40&gt;0,AO40,IF($M40=AP$6,$L40/$N40,0)))</f>
        <v>0</v>
      </c>
      <c r="AQ40" s="117">
        <f ca="1">IF(SUM($O40:AP40)&gt;=$L40,0,IF(AP40&gt;0,AP40,IF($M40=AQ$6,$L40/$N40,0)))</f>
        <v>0</v>
      </c>
      <c r="AR40" s="117">
        <f ca="1">IF(SUM($O40:AQ40)&gt;=$L40,0,IF(AQ40&gt;0,AQ40,IF($M40=AR$6,$L40/$N40,0)))</f>
        <v>0</v>
      </c>
    </row>
    <row r="41" spans="2:44">
      <c r="B41" s="46" t="s">
        <v>7145</v>
      </c>
      <c r="C41" s="70" t="s">
        <v>7191</v>
      </c>
      <c r="E41" s="122" t="s">
        <v>7878</v>
      </c>
      <c r="F41" s="122" t="s">
        <v>29</v>
      </c>
      <c r="G41" s="111" t="s">
        <v>7262</v>
      </c>
      <c r="H41" s="125"/>
      <c r="I41" s="125"/>
      <c r="J41" s="125">
        <v>1</v>
      </c>
      <c r="K41" s="117">
        <f ca="1">IF(B41="SINAPI RS 7-17",VLOOKUP($C41,'SINAPI RS 6-17'!$H:$K,4,0),SUMIF(INDIRECT("'"&amp;B41&amp;"'"&amp;"!$3:$3"),$C41,INDIRECT("'"&amp;B41&amp;"'"&amp;"!$4:$4")))</f>
        <v>20000</v>
      </c>
      <c r="L41" s="117">
        <f t="shared" ca="1" si="8"/>
        <v>20000</v>
      </c>
      <c r="M41" s="117">
        <v>1</v>
      </c>
      <c r="N41" s="117">
        <v>1</v>
      </c>
      <c r="O41" s="117">
        <f t="shared" ca="1" si="2"/>
        <v>20000</v>
      </c>
      <c r="P41" s="117">
        <f ca="1">IF(SUM($O41:O41)&gt;=$L41,0,IF(O41&gt;0,O41,IF($M41=P$6,$L41/$N41,0)))</f>
        <v>0</v>
      </c>
      <c r="Q41" s="117">
        <f ca="1">IF(SUM($O41:P41)&gt;=$L41,0,IF(P41&gt;0,P41,IF($M41=Q$6,$L41/$N41,0)))</f>
        <v>0</v>
      </c>
      <c r="R41" s="117">
        <f ca="1">IF(SUM($O41:Q41)&gt;=$L41,0,IF(Q41&gt;0,Q41,IF($M41=R$6,$L41/$N41,0)))</f>
        <v>0</v>
      </c>
      <c r="S41" s="117">
        <f ca="1">IF(SUM($O41:R41)&gt;=$L41,0,IF(R41&gt;0,R41,IF($M41=S$6,$L41/$N41,0)))</f>
        <v>0</v>
      </c>
      <c r="T41" s="117">
        <f ca="1">IF(SUM($O41:S41)&gt;=$L41,0,IF(S41&gt;0,S41,IF($M41=T$6,$L41/$N41,0)))</f>
        <v>0</v>
      </c>
      <c r="U41" s="117">
        <f ca="1">IF(SUM($O41:T41)&gt;=$L41,0,IF(T41&gt;0,T41,IF($M41=U$6,$L41/$N41,0)))</f>
        <v>0</v>
      </c>
      <c r="V41" s="117">
        <f ca="1">IF(SUM($O41:U41)&gt;=$L41,0,IF(U41&gt;0,U41,IF($M41=V$6,$L41/$N41,0)))</f>
        <v>0</v>
      </c>
      <c r="W41" s="117">
        <f ca="1">IF(SUM($O41:V41)&gt;=$L41,0,IF(V41&gt;0,V41,IF($M41=W$6,$L41/$N41,0)))</f>
        <v>0</v>
      </c>
      <c r="X41" s="117">
        <f ca="1">IF(SUM($O41:W41)&gt;=$L41,0,IF(W41&gt;0,W41,IF($M41=X$6,$L41/$N41,0)))</f>
        <v>0</v>
      </c>
      <c r="Y41" s="117">
        <f ca="1">IF(SUM($O41:X41)&gt;=$L41,0,IF(X41&gt;0,X41,IF($M41=Y$6,$L41/$N41,0)))</f>
        <v>0</v>
      </c>
      <c r="Z41" s="117">
        <f ca="1">IF(SUM($O41:Y41)&gt;=$L41,0,IF(Y41&gt;0,Y41,IF($M41=Z$6,$L41/$N41,0)))</f>
        <v>0</v>
      </c>
      <c r="AA41" s="117">
        <f ca="1">IF(SUM($O41:Z41)&gt;=$L41,0,IF(Z41&gt;0,Z41,IF($M41=AA$6,$L41/$N41,0)))</f>
        <v>0</v>
      </c>
      <c r="AB41" s="117">
        <f ca="1">IF(SUM($O41:AA41)&gt;=$L41,0,IF(AA41&gt;0,AA41,IF($M41=AB$6,$L41/$N41,0)))</f>
        <v>0</v>
      </c>
      <c r="AC41" s="117">
        <f ca="1">IF(SUM($O41:AB41)&gt;=$L41,0,IF(AB41&gt;0,AB41,IF($M41=AC$6,$L41/$N41,0)))</f>
        <v>0</v>
      </c>
      <c r="AD41" s="117">
        <f ca="1">IF(SUM($O41:AC41)&gt;=$L41,0,IF(AC41&gt;0,AC41,IF($M41=AD$6,$L41/$N41,0)))</f>
        <v>0</v>
      </c>
      <c r="AE41" s="117">
        <f ca="1">IF(SUM($O41:AD41)&gt;=$L41,0,IF(AD41&gt;0,AD41,IF($M41=AE$6,$L41/$N41,0)))</f>
        <v>0</v>
      </c>
      <c r="AF41" s="117">
        <f ca="1">IF(SUM($O41:AE41)&gt;=$L41,0,IF(AE41&gt;0,AE41,IF($M41=AF$6,$L41/$N41,0)))</f>
        <v>0</v>
      </c>
      <c r="AG41" s="117">
        <f ca="1">IF(SUM($O41:AF41)&gt;=$L41,0,IF(AF41&gt;0,AF41,IF($M41=AG$6,$L41/$N41,0)))</f>
        <v>0</v>
      </c>
      <c r="AH41" s="117">
        <f ca="1">IF(SUM($O41:AG41)&gt;=$L41,0,IF(AG41&gt;0,AG41,IF($M41=AH$6,$L41/$N41,0)))</f>
        <v>0</v>
      </c>
      <c r="AI41" s="117">
        <f ca="1">IF(SUM($O41:AH41)&gt;=$L41,0,IF(AH41&gt;0,AH41,IF($M41=AI$6,$L41/$N41,0)))</f>
        <v>0</v>
      </c>
      <c r="AJ41" s="117">
        <f ca="1">IF(SUM($O41:AI41)&gt;=$L41,0,IF(AI41&gt;0,AI41,IF($M41=AJ$6,$L41/$N41,0)))</f>
        <v>0</v>
      </c>
      <c r="AK41" s="117">
        <f ca="1">IF(SUM($O41:AJ41)&gt;=$L41,0,IF(AJ41&gt;0,AJ41,IF($M41=AK$6,$L41/$N41,0)))</f>
        <v>0</v>
      </c>
      <c r="AL41" s="117">
        <f ca="1">IF(SUM($O41:AK41)&gt;=$L41,0,IF(AK41&gt;0,AK41,IF($M41=AL$6,$L41/$N41,0)))</f>
        <v>0</v>
      </c>
      <c r="AM41" s="117">
        <f ca="1">IF(SUM($O41:AL41)&gt;=$L41,0,IF(AL41&gt;0,AL41,IF($M41=AM$6,$L41/$N41,0)))</f>
        <v>0</v>
      </c>
      <c r="AN41" s="117">
        <f ca="1">IF(SUM($O41:AM41)&gt;=$L41,0,IF(AM41&gt;0,AM41,IF($M41=AN$6,$L41/$N41,0)))</f>
        <v>0</v>
      </c>
      <c r="AO41" s="117">
        <f ca="1">IF(SUM($O41:AN41)&gt;=$L41,0,IF(AN41&gt;0,AN41,IF($M41=AO$6,$L41/$N41,0)))</f>
        <v>0</v>
      </c>
      <c r="AP41" s="117">
        <f ca="1">IF(SUM($O41:AO41)&gt;=$L41,0,IF(AO41&gt;0,AO41,IF($M41=AP$6,$L41/$N41,0)))</f>
        <v>0</v>
      </c>
      <c r="AQ41" s="117">
        <f ca="1">IF(SUM($O41:AP41)&gt;=$L41,0,IF(AP41&gt;0,AP41,IF($M41=AQ$6,$L41/$N41,0)))</f>
        <v>0</v>
      </c>
      <c r="AR41" s="117">
        <f ca="1">IF(SUM($O41:AQ41)&gt;=$L41,0,IF(AQ41&gt;0,AQ41,IF($M41=AR$6,$L41/$N41,0)))</f>
        <v>0</v>
      </c>
    </row>
    <row r="42" spans="2:44" ht="15.75">
      <c r="E42" s="118" t="s">
        <v>7848</v>
      </c>
      <c r="F42" s="118" t="s">
        <v>39</v>
      </c>
      <c r="G42" s="119"/>
      <c r="H42" s="127"/>
      <c r="I42" s="127"/>
      <c r="J42" s="127"/>
      <c r="K42" s="120"/>
      <c r="L42" s="121">
        <f ca="1">SUBTOTAL(9,L43:L47)</f>
        <v>638652</v>
      </c>
      <c r="M42" s="120"/>
      <c r="N42" s="120"/>
      <c r="O42" s="117">
        <f t="shared" si="2"/>
        <v>0</v>
      </c>
      <c r="P42" s="117">
        <f ca="1">IF(SUM($O42:O42)&gt;=$L42,0,IF(O42&gt;0,O42,IF($M42=P$6,$L42/$N42,0)))</f>
        <v>0</v>
      </c>
      <c r="Q42" s="117">
        <f ca="1">IF(SUM($O42:P42)&gt;=$L42,0,IF(P42&gt;0,P42,IF($M42=Q$6,$L42/$N42,0)))</f>
        <v>0</v>
      </c>
      <c r="R42" s="117">
        <f ca="1">IF(SUM($O42:Q42)&gt;=$L42,0,IF(Q42&gt;0,Q42,IF($M42=R$6,$L42/$N42,0)))</f>
        <v>0</v>
      </c>
      <c r="S42" s="117">
        <f ca="1">IF(SUM($O42:R42)&gt;=$L42,0,IF(R42&gt;0,R42,IF($M42=S$6,$L42/$N42,0)))</f>
        <v>0</v>
      </c>
      <c r="T42" s="117">
        <f ca="1">IF(SUM($O42:S42)&gt;=$L42,0,IF(S42&gt;0,S42,IF($M42=T$6,$L42/$N42,0)))</f>
        <v>0</v>
      </c>
      <c r="U42" s="117">
        <f ca="1">IF(SUM($O42:T42)&gt;=$L42,0,IF(T42&gt;0,T42,IF($M42=U$6,$L42/$N42,0)))</f>
        <v>0</v>
      </c>
      <c r="V42" s="117">
        <f ca="1">IF(SUM($O42:U42)&gt;=$L42,0,IF(U42&gt;0,U42,IF($M42=V$6,$L42/$N42,0)))</f>
        <v>0</v>
      </c>
      <c r="W42" s="117">
        <f ca="1">IF(SUM($O42:V42)&gt;=$L42,0,IF(V42&gt;0,V42,IF($M42=W$6,$L42/$N42,0)))</f>
        <v>0</v>
      </c>
      <c r="X42" s="117">
        <f ca="1">IF(SUM($O42:W42)&gt;=$L42,0,IF(W42&gt;0,W42,IF($M42=X$6,$L42/$N42,0)))</f>
        <v>0</v>
      </c>
      <c r="Y42" s="117">
        <f ca="1">IF(SUM($O42:X42)&gt;=$L42,0,IF(X42&gt;0,X42,IF($M42=Y$6,$L42/$N42,0)))</f>
        <v>0</v>
      </c>
      <c r="Z42" s="117">
        <f ca="1">IF(SUM($O42:Y42)&gt;=$L42,0,IF(Y42&gt;0,Y42,IF($M42=Z$6,$L42/$N42,0)))</f>
        <v>0</v>
      </c>
      <c r="AA42" s="117">
        <f ca="1">IF(SUM($O42:Z42)&gt;=$L42,0,IF(Z42&gt;0,Z42,IF($M42=AA$6,$L42/$N42,0)))</f>
        <v>0</v>
      </c>
      <c r="AB42" s="117">
        <f ca="1">IF(SUM($O42:AA42)&gt;=$L42,0,IF(AA42&gt;0,AA42,IF($M42=AB$6,$L42/$N42,0)))</f>
        <v>0</v>
      </c>
      <c r="AC42" s="117">
        <f ca="1">IF(SUM($O42:AB42)&gt;=$L42,0,IF(AB42&gt;0,AB42,IF($M42=AC$6,$L42/$N42,0)))</f>
        <v>0</v>
      </c>
      <c r="AD42" s="117">
        <f ca="1">IF(SUM($O42:AC42)&gt;=$L42,0,IF(AC42&gt;0,AC42,IF($M42=AD$6,$L42/$N42,0)))</f>
        <v>0</v>
      </c>
      <c r="AE42" s="117">
        <f ca="1">IF(SUM($O42:AD42)&gt;=$L42,0,IF(AD42&gt;0,AD42,IF($M42=AE$6,$L42/$N42,0)))</f>
        <v>0</v>
      </c>
      <c r="AF42" s="117">
        <f ca="1">IF(SUM($O42:AE42)&gt;=$L42,0,IF(AE42&gt;0,AE42,IF($M42=AF$6,$L42/$N42,0)))</f>
        <v>0</v>
      </c>
      <c r="AG42" s="117">
        <f ca="1">IF(SUM($O42:AF42)&gt;=$L42,0,IF(AF42&gt;0,AF42,IF($M42=AG$6,$L42/$N42,0)))</f>
        <v>0</v>
      </c>
      <c r="AH42" s="117">
        <f ca="1">IF(SUM($O42:AG42)&gt;=$L42,0,IF(AG42&gt;0,AG42,IF($M42=AH$6,$L42/$N42,0)))</f>
        <v>0</v>
      </c>
      <c r="AI42" s="117">
        <f ca="1">IF(SUM($O42:AH42)&gt;=$L42,0,IF(AH42&gt;0,AH42,IF($M42=AI$6,$L42/$N42,0)))</f>
        <v>0</v>
      </c>
      <c r="AJ42" s="117">
        <f ca="1">IF(SUM($O42:AI42)&gt;=$L42,0,IF(AI42&gt;0,AI42,IF($M42=AJ$6,$L42/$N42,0)))</f>
        <v>0</v>
      </c>
      <c r="AK42" s="117">
        <f ca="1">IF(SUM($O42:AJ42)&gt;=$L42,0,IF(AJ42&gt;0,AJ42,IF($M42=AK$6,$L42/$N42,0)))</f>
        <v>0</v>
      </c>
      <c r="AL42" s="117">
        <f ca="1">IF(SUM($O42:AK42)&gt;=$L42,0,IF(AK42&gt;0,AK42,IF($M42=AL$6,$L42/$N42,0)))</f>
        <v>0</v>
      </c>
      <c r="AM42" s="117">
        <f ca="1">IF(SUM($O42:AL42)&gt;=$L42,0,IF(AL42&gt;0,AL42,IF($M42=AM$6,$L42/$N42,0)))</f>
        <v>0</v>
      </c>
      <c r="AN42" s="117">
        <f ca="1">IF(SUM($O42:AM42)&gt;=$L42,0,IF(AM42&gt;0,AM42,IF($M42=AN$6,$L42/$N42,0)))</f>
        <v>0</v>
      </c>
      <c r="AO42" s="117">
        <f ca="1">IF(SUM($O42:AN42)&gt;=$L42,0,IF(AN42&gt;0,AN42,IF($M42=AO$6,$L42/$N42,0)))</f>
        <v>0</v>
      </c>
      <c r="AP42" s="117">
        <f ca="1">IF(SUM($O42:AO42)&gt;=$L42,0,IF(AO42&gt;0,AO42,IF($M42=AP$6,$L42/$N42,0)))</f>
        <v>0</v>
      </c>
      <c r="AQ42" s="117">
        <f ca="1">IF(SUM($O42:AP42)&gt;=$L42,0,IF(AP42&gt;0,AP42,IF($M42=AQ$6,$L42/$N42,0)))</f>
        <v>0</v>
      </c>
      <c r="AR42" s="117">
        <f ca="1">IF(SUM($O42:AQ42)&gt;=$L42,0,IF(AQ42&gt;0,AQ42,IF($M42=AR$6,$L42/$N42,0)))</f>
        <v>0</v>
      </c>
    </row>
    <row r="43" spans="2:44">
      <c r="B43" s="46" t="s">
        <v>7145</v>
      </c>
      <c r="C43" s="70" t="s">
        <v>7192</v>
      </c>
      <c r="E43" s="122" t="s">
        <v>7879</v>
      </c>
      <c r="F43" s="122" t="s">
        <v>12</v>
      </c>
      <c r="G43" s="111" t="s">
        <v>7262</v>
      </c>
      <c r="H43" s="125"/>
      <c r="I43" s="125"/>
      <c r="J43" s="125">
        <v>1</v>
      </c>
      <c r="K43" s="117">
        <f ca="1">IF(B43="SINAPI RS 7-17",VLOOKUP($C43,'SINAPI RS 6-17'!$H:$K,4,0),SUMIF(INDIRECT("'"&amp;B43&amp;"'"&amp;"!$3:$3"),$C43,INDIRECT("'"&amp;B43&amp;"'"&amp;"!$4:$4")))</f>
        <v>120000</v>
      </c>
      <c r="L43" s="117">
        <f t="shared" ref="L43" ca="1" si="9">K43*J43</f>
        <v>120000</v>
      </c>
      <c r="M43" s="117">
        <v>1</v>
      </c>
      <c r="N43" s="117">
        <v>1</v>
      </c>
      <c r="O43" s="117">
        <f t="shared" ca="1" si="2"/>
        <v>120000</v>
      </c>
      <c r="P43" s="117">
        <f ca="1">IF(SUM($O43:O43)&gt;=$L43,0,IF(O43&gt;0,O43,IF($M43=P$6,$L43/$N43,0)))</f>
        <v>0</v>
      </c>
      <c r="Q43" s="117">
        <f ca="1">IF(SUM($O43:P43)&gt;=$L43,0,IF(P43&gt;0,P43,IF($M43=Q$6,$L43/$N43,0)))</f>
        <v>0</v>
      </c>
      <c r="R43" s="117">
        <f ca="1">IF(SUM($O43:Q43)&gt;=$L43,0,IF(Q43&gt;0,Q43,IF($M43=R$6,$L43/$N43,0)))</f>
        <v>0</v>
      </c>
      <c r="S43" s="117">
        <f ca="1">IF(SUM($O43:R43)&gt;=$L43,0,IF(R43&gt;0,R43,IF($M43=S$6,$L43/$N43,0)))</f>
        <v>0</v>
      </c>
      <c r="T43" s="117">
        <f ca="1">IF(SUM($O43:S43)&gt;=$L43,0,IF(S43&gt;0,S43,IF($M43=T$6,$L43/$N43,0)))</f>
        <v>0</v>
      </c>
      <c r="U43" s="117">
        <f ca="1">IF(SUM($O43:T43)&gt;=$L43,0,IF(T43&gt;0,T43,IF($M43=U$6,$L43/$N43,0)))</f>
        <v>0</v>
      </c>
      <c r="V43" s="117">
        <f ca="1">IF(SUM($O43:U43)&gt;=$L43,0,IF(U43&gt;0,U43,IF($M43=V$6,$L43/$N43,0)))</f>
        <v>0</v>
      </c>
      <c r="W43" s="117">
        <f ca="1">IF(SUM($O43:V43)&gt;=$L43,0,IF(V43&gt;0,V43,IF($M43=W$6,$L43/$N43,0)))</f>
        <v>0</v>
      </c>
      <c r="X43" s="117">
        <f ca="1">IF(SUM($O43:W43)&gt;=$L43,0,IF(W43&gt;0,W43,IF($M43=X$6,$L43/$N43,0)))</f>
        <v>0</v>
      </c>
      <c r="Y43" s="117">
        <f ca="1">IF(SUM($O43:X43)&gt;=$L43,0,IF(X43&gt;0,X43,IF($M43=Y$6,$L43/$N43,0)))</f>
        <v>0</v>
      </c>
      <c r="Z43" s="117">
        <f ca="1">IF(SUM($O43:Y43)&gt;=$L43,0,IF(Y43&gt;0,Y43,IF($M43=Z$6,$L43/$N43,0)))</f>
        <v>0</v>
      </c>
      <c r="AA43" s="117">
        <f ca="1">IF(SUM($O43:Z43)&gt;=$L43,0,IF(Z43&gt;0,Z43,IF($M43=AA$6,$L43/$N43,0)))</f>
        <v>0</v>
      </c>
      <c r="AB43" s="117">
        <f ca="1">IF(SUM($O43:AA43)&gt;=$L43,0,IF(AA43&gt;0,AA43,IF($M43=AB$6,$L43/$N43,0)))</f>
        <v>0</v>
      </c>
      <c r="AC43" s="117">
        <f ca="1">IF(SUM($O43:AB43)&gt;=$L43,0,IF(AB43&gt;0,AB43,IF($M43=AC$6,$L43/$N43,0)))</f>
        <v>0</v>
      </c>
      <c r="AD43" s="117">
        <f ca="1">IF(SUM($O43:AC43)&gt;=$L43,0,IF(AC43&gt;0,AC43,IF($M43=AD$6,$L43/$N43,0)))</f>
        <v>0</v>
      </c>
      <c r="AE43" s="117">
        <f ca="1">IF(SUM($O43:AD43)&gt;=$L43,0,IF(AD43&gt;0,AD43,IF($M43=AE$6,$L43/$N43,0)))</f>
        <v>0</v>
      </c>
      <c r="AF43" s="117">
        <f ca="1">IF(SUM($O43:AE43)&gt;=$L43,0,IF(AE43&gt;0,AE43,IF($M43=AF$6,$L43/$N43,0)))</f>
        <v>0</v>
      </c>
      <c r="AG43" s="117">
        <f ca="1">IF(SUM($O43:AF43)&gt;=$L43,0,IF(AF43&gt;0,AF43,IF($M43=AG$6,$L43/$N43,0)))</f>
        <v>0</v>
      </c>
      <c r="AH43" s="117">
        <f ca="1">IF(SUM($O43:AG43)&gt;=$L43,0,IF(AG43&gt;0,AG43,IF($M43=AH$6,$L43/$N43,0)))</f>
        <v>0</v>
      </c>
      <c r="AI43" s="117">
        <f ca="1">IF(SUM($O43:AH43)&gt;=$L43,0,IF(AH43&gt;0,AH43,IF($M43=AI$6,$L43/$N43,0)))</f>
        <v>0</v>
      </c>
      <c r="AJ43" s="117">
        <f ca="1">IF(SUM($O43:AI43)&gt;=$L43,0,IF(AI43&gt;0,AI43,IF($M43=AJ$6,$L43/$N43,0)))</f>
        <v>0</v>
      </c>
      <c r="AK43" s="117">
        <f ca="1">IF(SUM($O43:AJ43)&gt;=$L43,0,IF(AJ43&gt;0,AJ43,IF($M43=AK$6,$L43/$N43,0)))</f>
        <v>0</v>
      </c>
      <c r="AL43" s="117">
        <f ca="1">IF(SUM($O43:AK43)&gt;=$L43,0,IF(AK43&gt;0,AK43,IF($M43=AL$6,$L43/$N43,0)))</f>
        <v>0</v>
      </c>
      <c r="AM43" s="117">
        <f ca="1">IF(SUM($O43:AL43)&gt;=$L43,0,IF(AL43&gt;0,AL43,IF($M43=AM$6,$L43/$N43,0)))</f>
        <v>0</v>
      </c>
      <c r="AN43" s="117">
        <f ca="1">IF(SUM($O43:AM43)&gt;=$L43,0,IF(AM43&gt;0,AM43,IF($M43=AN$6,$L43/$N43,0)))</f>
        <v>0</v>
      </c>
      <c r="AO43" s="117">
        <f ca="1">IF(SUM($O43:AN43)&gt;=$L43,0,IF(AN43&gt;0,AN43,IF($M43=AO$6,$L43/$N43,0)))</f>
        <v>0</v>
      </c>
      <c r="AP43" s="117">
        <f ca="1">IF(SUM($O43:AO43)&gt;=$L43,0,IF(AO43&gt;0,AO43,IF($M43=AP$6,$L43/$N43,0)))</f>
        <v>0</v>
      </c>
      <c r="AQ43" s="117">
        <f ca="1">IF(SUM($O43:AP43)&gt;=$L43,0,IF(AP43&gt;0,AP43,IF($M43=AQ$6,$L43/$N43,0)))</f>
        <v>0</v>
      </c>
      <c r="AR43" s="117">
        <f ca="1">IF(SUM($O43:AQ43)&gt;=$L43,0,IF(AQ43&gt;0,AQ43,IF($M43=AR$6,$L43/$N43,0)))</f>
        <v>0</v>
      </c>
    </row>
    <row r="44" spans="2:44">
      <c r="B44" s="46" t="s">
        <v>7145</v>
      </c>
      <c r="C44" s="70" t="s">
        <v>7193</v>
      </c>
      <c r="E44" s="122" t="s">
        <v>7880</v>
      </c>
      <c r="F44" s="122" t="s">
        <v>35</v>
      </c>
      <c r="G44" s="111" t="s">
        <v>32</v>
      </c>
      <c r="H44" s="125"/>
      <c r="I44" s="125"/>
      <c r="J44" s="125">
        <v>1200</v>
      </c>
      <c r="K44" s="117">
        <f ca="1">IF(B44="SINAPI RS 7-17",VLOOKUP($C44,'SINAPI RS 6-17'!$H:$K,4,0),SUMIF(INDIRECT("'"&amp;B44&amp;"'"&amp;"!$3:$3"),$C44,INDIRECT("'"&amp;B44&amp;"'"&amp;"!$4:$4")))</f>
        <v>70</v>
      </c>
      <c r="L44" s="117">
        <f t="shared" ref="L44:L47" ca="1" si="10">K44*J44</f>
        <v>84000</v>
      </c>
      <c r="M44" s="117">
        <v>1</v>
      </c>
      <c r="N44" s="117">
        <v>1</v>
      </c>
      <c r="O44" s="117">
        <f t="shared" ca="1" si="2"/>
        <v>84000</v>
      </c>
      <c r="P44" s="117">
        <f ca="1">IF(SUM($O44:O44)&gt;=$L44,0,IF(O44&gt;0,O44,IF($M44=P$6,$L44/$N44,0)))</f>
        <v>0</v>
      </c>
      <c r="Q44" s="117">
        <f ca="1">IF(SUM($O44:P44)&gt;=$L44,0,IF(P44&gt;0,P44,IF($M44=Q$6,$L44/$N44,0)))</f>
        <v>0</v>
      </c>
      <c r="R44" s="117">
        <f ca="1">IF(SUM($O44:Q44)&gt;=$L44,0,IF(Q44&gt;0,Q44,IF($M44=R$6,$L44/$N44,0)))</f>
        <v>0</v>
      </c>
      <c r="S44" s="117">
        <f ca="1">IF(SUM($O44:R44)&gt;=$L44,0,IF(R44&gt;0,R44,IF($M44=S$6,$L44/$N44,0)))</f>
        <v>0</v>
      </c>
      <c r="T44" s="117">
        <f ca="1">IF(SUM($O44:S44)&gt;=$L44,0,IF(S44&gt;0,S44,IF($M44=T$6,$L44/$N44,0)))</f>
        <v>0</v>
      </c>
      <c r="U44" s="117">
        <f ca="1">IF(SUM($O44:T44)&gt;=$L44,0,IF(T44&gt;0,T44,IF($M44=U$6,$L44/$N44,0)))</f>
        <v>0</v>
      </c>
      <c r="V44" s="117">
        <f ca="1">IF(SUM($O44:U44)&gt;=$L44,0,IF(U44&gt;0,U44,IF($M44=V$6,$L44/$N44,0)))</f>
        <v>0</v>
      </c>
      <c r="W44" s="117">
        <f ca="1">IF(SUM($O44:V44)&gt;=$L44,0,IF(V44&gt;0,V44,IF($M44=W$6,$L44/$N44,0)))</f>
        <v>0</v>
      </c>
      <c r="X44" s="117">
        <f ca="1">IF(SUM($O44:W44)&gt;=$L44,0,IF(W44&gt;0,W44,IF($M44=X$6,$L44/$N44,0)))</f>
        <v>0</v>
      </c>
      <c r="Y44" s="117">
        <f ca="1">IF(SUM($O44:X44)&gt;=$L44,0,IF(X44&gt;0,X44,IF($M44=Y$6,$L44/$N44,0)))</f>
        <v>0</v>
      </c>
      <c r="Z44" s="117">
        <f ca="1">IF(SUM($O44:Y44)&gt;=$L44,0,IF(Y44&gt;0,Y44,IF($M44=Z$6,$L44/$N44,0)))</f>
        <v>0</v>
      </c>
      <c r="AA44" s="117">
        <f ca="1">IF(SUM($O44:Z44)&gt;=$L44,0,IF(Z44&gt;0,Z44,IF($M44=AA$6,$L44/$N44,0)))</f>
        <v>0</v>
      </c>
      <c r="AB44" s="117">
        <f ca="1">IF(SUM($O44:AA44)&gt;=$L44,0,IF(AA44&gt;0,AA44,IF($M44=AB$6,$L44/$N44,0)))</f>
        <v>0</v>
      </c>
      <c r="AC44" s="117">
        <f ca="1">IF(SUM($O44:AB44)&gt;=$L44,0,IF(AB44&gt;0,AB44,IF($M44=AC$6,$L44/$N44,0)))</f>
        <v>0</v>
      </c>
      <c r="AD44" s="117">
        <f ca="1">IF(SUM($O44:AC44)&gt;=$L44,0,IF(AC44&gt;0,AC44,IF($M44=AD$6,$L44/$N44,0)))</f>
        <v>0</v>
      </c>
      <c r="AE44" s="117">
        <f ca="1">IF(SUM($O44:AD44)&gt;=$L44,0,IF(AD44&gt;0,AD44,IF($M44=AE$6,$L44/$N44,0)))</f>
        <v>0</v>
      </c>
      <c r="AF44" s="117">
        <f ca="1">IF(SUM($O44:AE44)&gt;=$L44,0,IF(AE44&gt;0,AE44,IF($M44=AF$6,$L44/$N44,0)))</f>
        <v>0</v>
      </c>
      <c r="AG44" s="117">
        <f ca="1">IF(SUM($O44:AF44)&gt;=$L44,0,IF(AF44&gt;0,AF44,IF($M44=AG$6,$L44/$N44,0)))</f>
        <v>0</v>
      </c>
      <c r="AH44" s="117">
        <f ca="1">IF(SUM($O44:AG44)&gt;=$L44,0,IF(AG44&gt;0,AG44,IF($M44=AH$6,$L44/$N44,0)))</f>
        <v>0</v>
      </c>
      <c r="AI44" s="117">
        <f ca="1">IF(SUM($O44:AH44)&gt;=$L44,0,IF(AH44&gt;0,AH44,IF($M44=AI$6,$L44/$N44,0)))</f>
        <v>0</v>
      </c>
      <c r="AJ44" s="117">
        <f ca="1">IF(SUM($O44:AI44)&gt;=$L44,0,IF(AI44&gt;0,AI44,IF($M44=AJ$6,$L44/$N44,0)))</f>
        <v>0</v>
      </c>
      <c r="AK44" s="117">
        <f ca="1">IF(SUM($O44:AJ44)&gt;=$L44,0,IF(AJ44&gt;0,AJ44,IF($M44=AK$6,$L44/$N44,0)))</f>
        <v>0</v>
      </c>
      <c r="AL44" s="117">
        <f ca="1">IF(SUM($O44:AK44)&gt;=$L44,0,IF(AK44&gt;0,AK44,IF($M44=AL$6,$L44/$N44,0)))</f>
        <v>0</v>
      </c>
      <c r="AM44" s="117">
        <f ca="1">IF(SUM($O44:AL44)&gt;=$L44,0,IF(AL44&gt;0,AL44,IF($M44=AM$6,$L44/$N44,0)))</f>
        <v>0</v>
      </c>
      <c r="AN44" s="117">
        <f ca="1">IF(SUM($O44:AM44)&gt;=$L44,0,IF(AM44&gt;0,AM44,IF($M44=AN$6,$L44/$N44,0)))</f>
        <v>0</v>
      </c>
      <c r="AO44" s="117">
        <f ca="1">IF(SUM($O44:AN44)&gt;=$L44,0,IF(AN44&gt;0,AN44,IF($M44=AO$6,$L44/$N44,0)))</f>
        <v>0</v>
      </c>
      <c r="AP44" s="117">
        <f ca="1">IF(SUM($O44:AO44)&gt;=$L44,0,IF(AO44&gt;0,AO44,IF($M44=AP$6,$L44/$N44,0)))</f>
        <v>0</v>
      </c>
      <c r="AQ44" s="117">
        <f ca="1">IF(SUM($O44:AP44)&gt;=$L44,0,IF(AP44&gt;0,AP44,IF($M44=AQ$6,$L44/$N44,0)))</f>
        <v>0</v>
      </c>
      <c r="AR44" s="117">
        <f ca="1">IF(SUM($O44:AQ44)&gt;=$L44,0,IF(AQ44&gt;0,AQ44,IF($M44=AR$6,$L44/$N44,0)))</f>
        <v>0</v>
      </c>
    </row>
    <row r="45" spans="2:44">
      <c r="B45" s="46" t="s">
        <v>7145</v>
      </c>
      <c r="C45" s="70" t="s">
        <v>7194</v>
      </c>
      <c r="E45" s="122" t="s">
        <v>7881</v>
      </c>
      <c r="F45" s="122" t="s">
        <v>36</v>
      </c>
      <c r="G45" s="111" t="s">
        <v>32</v>
      </c>
      <c r="H45" s="125"/>
      <c r="I45" s="125"/>
      <c r="J45" s="125">
        <v>1200</v>
      </c>
      <c r="K45" s="117">
        <f ca="1">IF(B45="SINAPI RS 7-17",VLOOKUP($C45,'SINAPI RS 6-17'!$H:$K,4,0),SUMIF(INDIRECT("'"&amp;B45&amp;"'"&amp;"!$3:$3"),$C45,INDIRECT("'"&amp;B45&amp;"'"&amp;"!$4:$4")))</f>
        <v>260</v>
      </c>
      <c r="L45" s="117">
        <f t="shared" ca="1" si="10"/>
        <v>312000</v>
      </c>
      <c r="M45" s="117">
        <v>1</v>
      </c>
      <c r="N45" s="117">
        <v>1</v>
      </c>
      <c r="O45" s="117">
        <f t="shared" ca="1" si="2"/>
        <v>312000</v>
      </c>
      <c r="P45" s="117">
        <f ca="1">IF(SUM($O45:O45)&gt;=$L45,0,IF(O45&gt;0,O45,IF($M45=P$6,$L45/$N45,0)))</f>
        <v>0</v>
      </c>
      <c r="Q45" s="117">
        <f ca="1">IF(SUM($O45:P45)&gt;=$L45,0,IF(P45&gt;0,P45,IF($M45=Q$6,$L45/$N45,0)))</f>
        <v>0</v>
      </c>
      <c r="R45" s="117">
        <f ca="1">IF(SUM($O45:Q45)&gt;=$L45,0,IF(Q45&gt;0,Q45,IF($M45=R$6,$L45/$N45,0)))</f>
        <v>0</v>
      </c>
      <c r="S45" s="117">
        <f ca="1">IF(SUM($O45:R45)&gt;=$L45,0,IF(R45&gt;0,R45,IF($M45=S$6,$L45/$N45,0)))</f>
        <v>0</v>
      </c>
      <c r="T45" s="117">
        <f ca="1">IF(SUM($O45:S45)&gt;=$L45,0,IF(S45&gt;0,S45,IF($M45=T$6,$L45/$N45,0)))</f>
        <v>0</v>
      </c>
      <c r="U45" s="117">
        <f ca="1">IF(SUM($O45:T45)&gt;=$L45,0,IF(T45&gt;0,T45,IF($M45=U$6,$L45/$N45,0)))</f>
        <v>0</v>
      </c>
      <c r="V45" s="117">
        <f ca="1">IF(SUM($O45:U45)&gt;=$L45,0,IF(U45&gt;0,U45,IF($M45=V$6,$L45/$N45,0)))</f>
        <v>0</v>
      </c>
      <c r="W45" s="117">
        <f ca="1">IF(SUM($O45:V45)&gt;=$L45,0,IF(V45&gt;0,V45,IF($M45=W$6,$L45/$N45,0)))</f>
        <v>0</v>
      </c>
      <c r="X45" s="117">
        <f ca="1">IF(SUM($O45:W45)&gt;=$L45,0,IF(W45&gt;0,W45,IF($M45=X$6,$L45/$N45,0)))</f>
        <v>0</v>
      </c>
      <c r="Y45" s="117">
        <f ca="1">IF(SUM($O45:X45)&gt;=$L45,0,IF(X45&gt;0,X45,IF($M45=Y$6,$L45/$N45,0)))</f>
        <v>0</v>
      </c>
      <c r="Z45" s="117">
        <f ca="1">IF(SUM($O45:Y45)&gt;=$L45,0,IF(Y45&gt;0,Y45,IF($M45=Z$6,$L45/$N45,0)))</f>
        <v>0</v>
      </c>
      <c r="AA45" s="117">
        <f ca="1">IF(SUM($O45:Z45)&gt;=$L45,0,IF(Z45&gt;0,Z45,IF($M45=AA$6,$L45/$N45,0)))</f>
        <v>0</v>
      </c>
      <c r="AB45" s="117">
        <f ca="1">IF(SUM($O45:AA45)&gt;=$L45,0,IF(AA45&gt;0,AA45,IF($M45=AB$6,$L45/$N45,0)))</f>
        <v>0</v>
      </c>
      <c r="AC45" s="117">
        <f ca="1">IF(SUM($O45:AB45)&gt;=$L45,0,IF(AB45&gt;0,AB45,IF($M45=AC$6,$L45/$N45,0)))</f>
        <v>0</v>
      </c>
      <c r="AD45" s="117">
        <f ca="1">IF(SUM($O45:AC45)&gt;=$L45,0,IF(AC45&gt;0,AC45,IF($M45=AD$6,$L45/$N45,0)))</f>
        <v>0</v>
      </c>
      <c r="AE45" s="117">
        <f ca="1">IF(SUM($O45:AD45)&gt;=$L45,0,IF(AD45&gt;0,AD45,IF($M45=AE$6,$L45/$N45,0)))</f>
        <v>0</v>
      </c>
      <c r="AF45" s="117">
        <f ca="1">IF(SUM($O45:AE45)&gt;=$L45,0,IF(AE45&gt;0,AE45,IF($M45=AF$6,$L45/$N45,0)))</f>
        <v>0</v>
      </c>
      <c r="AG45" s="117">
        <f ca="1">IF(SUM($O45:AF45)&gt;=$L45,0,IF(AF45&gt;0,AF45,IF($M45=AG$6,$L45/$N45,0)))</f>
        <v>0</v>
      </c>
      <c r="AH45" s="117">
        <f ca="1">IF(SUM($O45:AG45)&gt;=$L45,0,IF(AG45&gt;0,AG45,IF($M45=AH$6,$L45/$N45,0)))</f>
        <v>0</v>
      </c>
      <c r="AI45" s="117">
        <f ca="1">IF(SUM($O45:AH45)&gt;=$L45,0,IF(AH45&gt;0,AH45,IF($M45=AI$6,$L45/$N45,0)))</f>
        <v>0</v>
      </c>
      <c r="AJ45" s="117">
        <f ca="1">IF(SUM($O45:AI45)&gt;=$L45,0,IF(AI45&gt;0,AI45,IF($M45=AJ$6,$L45/$N45,0)))</f>
        <v>0</v>
      </c>
      <c r="AK45" s="117">
        <f ca="1">IF(SUM($O45:AJ45)&gt;=$L45,0,IF(AJ45&gt;0,AJ45,IF($M45=AK$6,$L45/$N45,0)))</f>
        <v>0</v>
      </c>
      <c r="AL45" s="117">
        <f ca="1">IF(SUM($O45:AK45)&gt;=$L45,0,IF(AK45&gt;0,AK45,IF($M45=AL$6,$L45/$N45,0)))</f>
        <v>0</v>
      </c>
      <c r="AM45" s="117">
        <f ca="1">IF(SUM($O45:AL45)&gt;=$L45,0,IF(AL45&gt;0,AL45,IF($M45=AM$6,$L45/$N45,0)))</f>
        <v>0</v>
      </c>
      <c r="AN45" s="117">
        <f ca="1">IF(SUM($O45:AM45)&gt;=$L45,0,IF(AM45&gt;0,AM45,IF($M45=AN$6,$L45/$N45,0)))</f>
        <v>0</v>
      </c>
      <c r="AO45" s="117">
        <f ca="1">IF(SUM($O45:AN45)&gt;=$L45,0,IF(AN45&gt;0,AN45,IF($M45=AO$6,$L45/$N45,0)))</f>
        <v>0</v>
      </c>
      <c r="AP45" s="117">
        <f ca="1">IF(SUM($O45:AO45)&gt;=$L45,0,IF(AO45&gt;0,AO45,IF($M45=AP$6,$L45/$N45,0)))</f>
        <v>0</v>
      </c>
      <c r="AQ45" s="117">
        <f ca="1">IF(SUM($O45:AP45)&gt;=$L45,0,IF(AP45&gt;0,AP45,IF($M45=AQ$6,$L45/$N45,0)))</f>
        <v>0</v>
      </c>
      <c r="AR45" s="117">
        <f ca="1">IF(SUM($O45:AQ45)&gt;=$L45,0,IF(AQ45&gt;0,AQ45,IF($M45=AR$6,$L45/$N45,0)))</f>
        <v>0</v>
      </c>
    </row>
    <row r="46" spans="2:44">
      <c r="B46" s="46" t="s">
        <v>7145</v>
      </c>
      <c r="C46" s="70">
        <v>83675</v>
      </c>
      <c r="E46" s="122" t="s">
        <v>7882</v>
      </c>
      <c r="F46" s="122" t="s">
        <v>41</v>
      </c>
      <c r="G46" s="111" t="s">
        <v>32</v>
      </c>
      <c r="H46" s="125"/>
      <c r="I46" s="125"/>
      <c r="J46" s="125">
        <v>1200</v>
      </c>
      <c r="K46" s="117">
        <f ca="1">IF(B46="SINAPI RS 7-17",VLOOKUP($C46,'SINAPI RS 6-17'!$H:$K,4,0),SUMIF(INDIRECT("'"&amp;B46&amp;"'"&amp;"!$3:$3"),$C46,INDIRECT("'"&amp;B46&amp;"'"&amp;"!$4:$4")))</f>
        <v>73.5</v>
      </c>
      <c r="L46" s="117">
        <f t="shared" ca="1" si="10"/>
        <v>88200</v>
      </c>
      <c r="M46" s="117">
        <v>1</v>
      </c>
      <c r="N46" s="117">
        <v>1</v>
      </c>
      <c r="O46" s="117">
        <f t="shared" ca="1" si="2"/>
        <v>88200</v>
      </c>
      <c r="P46" s="117">
        <f ca="1">IF(SUM($O46:O46)&gt;=$L46,0,IF(O46&gt;0,O46,IF($M46=P$6,$L46/$N46,0)))</f>
        <v>0</v>
      </c>
      <c r="Q46" s="117">
        <f ca="1">IF(SUM($O46:P46)&gt;=$L46,0,IF(P46&gt;0,P46,IF($M46=Q$6,$L46/$N46,0)))</f>
        <v>0</v>
      </c>
      <c r="R46" s="117">
        <f ca="1">IF(SUM($O46:Q46)&gt;=$L46,0,IF(Q46&gt;0,Q46,IF($M46=R$6,$L46/$N46,0)))</f>
        <v>0</v>
      </c>
      <c r="S46" s="117">
        <f ca="1">IF(SUM($O46:R46)&gt;=$L46,0,IF(R46&gt;0,R46,IF($M46=S$6,$L46/$N46,0)))</f>
        <v>0</v>
      </c>
      <c r="T46" s="117">
        <f ca="1">IF(SUM($O46:S46)&gt;=$L46,0,IF(S46&gt;0,S46,IF($M46=T$6,$L46/$N46,0)))</f>
        <v>0</v>
      </c>
      <c r="U46" s="117">
        <f ca="1">IF(SUM($O46:T46)&gt;=$L46,0,IF(T46&gt;0,T46,IF($M46=U$6,$L46/$N46,0)))</f>
        <v>0</v>
      </c>
      <c r="V46" s="117">
        <f ca="1">IF(SUM($O46:U46)&gt;=$L46,0,IF(U46&gt;0,U46,IF($M46=V$6,$L46/$N46,0)))</f>
        <v>0</v>
      </c>
      <c r="W46" s="117">
        <f ca="1">IF(SUM($O46:V46)&gt;=$L46,0,IF(V46&gt;0,V46,IF($M46=W$6,$L46/$N46,0)))</f>
        <v>0</v>
      </c>
      <c r="X46" s="117">
        <f ca="1">IF(SUM($O46:W46)&gt;=$L46,0,IF(W46&gt;0,W46,IF($M46=X$6,$L46/$N46,0)))</f>
        <v>0</v>
      </c>
      <c r="Y46" s="117">
        <f ca="1">IF(SUM($O46:X46)&gt;=$L46,0,IF(X46&gt;0,X46,IF($M46=Y$6,$L46/$N46,0)))</f>
        <v>0</v>
      </c>
      <c r="Z46" s="117">
        <f ca="1">IF(SUM($O46:Y46)&gt;=$L46,0,IF(Y46&gt;0,Y46,IF($M46=Z$6,$L46/$N46,0)))</f>
        <v>0</v>
      </c>
      <c r="AA46" s="117">
        <f ca="1">IF(SUM($O46:Z46)&gt;=$L46,0,IF(Z46&gt;0,Z46,IF($M46=AA$6,$L46/$N46,0)))</f>
        <v>0</v>
      </c>
      <c r="AB46" s="117">
        <f ca="1">IF(SUM($O46:AA46)&gt;=$L46,0,IF(AA46&gt;0,AA46,IF($M46=AB$6,$L46/$N46,0)))</f>
        <v>0</v>
      </c>
      <c r="AC46" s="117">
        <f ca="1">IF(SUM($O46:AB46)&gt;=$L46,0,IF(AB46&gt;0,AB46,IF($M46=AC$6,$L46/$N46,0)))</f>
        <v>0</v>
      </c>
      <c r="AD46" s="117">
        <f ca="1">IF(SUM($O46:AC46)&gt;=$L46,0,IF(AC46&gt;0,AC46,IF($M46=AD$6,$L46/$N46,0)))</f>
        <v>0</v>
      </c>
      <c r="AE46" s="117">
        <f ca="1">IF(SUM($O46:AD46)&gt;=$L46,0,IF(AD46&gt;0,AD46,IF($M46=AE$6,$L46/$N46,0)))</f>
        <v>0</v>
      </c>
      <c r="AF46" s="117">
        <f ca="1">IF(SUM($O46:AE46)&gt;=$L46,0,IF(AE46&gt;0,AE46,IF($M46=AF$6,$L46/$N46,0)))</f>
        <v>0</v>
      </c>
      <c r="AG46" s="117">
        <f ca="1">IF(SUM($O46:AF46)&gt;=$L46,0,IF(AF46&gt;0,AF46,IF($M46=AG$6,$L46/$N46,0)))</f>
        <v>0</v>
      </c>
      <c r="AH46" s="117">
        <f ca="1">IF(SUM($O46:AG46)&gt;=$L46,0,IF(AG46&gt;0,AG46,IF($M46=AH$6,$L46/$N46,0)))</f>
        <v>0</v>
      </c>
      <c r="AI46" s="117">
        <f ca="1">IF(SUM($O46:AH46)&gt;=$L46,0,IF(AH46&gt;0,AH46,IF($M46=AI$6,$L46/$N46,0)))</f>
        <v>0</v>
      </c>
      <c r="AJ46" s="117">
        <f ca="1">IF(SUM($O46:AI46)&gt;=$L46,0,IF(AI46&gt;0,AI46,IF($M46=AJ$6,$L46/$N46,0)))</f>
        <v>0</v>
      </c>
      <c r="AK46" s="117">
        <f ca="1">IF(SUM($O46:AJ46)&gt;=$L46,0,IF(AJ46&gt;0,AJ46,IF($M46=AK$6,$L46/$N46,0)))</f>
        <v>0</v>
      </c>
      <c r="AL46" s="117">
        <f ca="1">IF(SUM($O46:AK46)&gt;=$L46,0,IF(AK46&gt;0,AK46,IF($M46=AL$6,$L46/$N46,0)))</f>
        <v>0</v>
      </c>
      <c r="AM46" s="117">
        <f ca="1">IF(SUM($O46:AL46)&gt;=$L46,0,IF(AL46&gt;0,AL46,IF($M46=AM$6,$L46/$N46,0)))</f>
        <v>0</v>
      </c>
      <c r="AN46" s="117">
        <f ca="1">IF(SUM($O46:AM46)&gt;=$L46,0,IF(AM46&gt;0,AM46,IF($M46=AN$6,$L46/$N46,0)))</f>
        <v>0</v>
      </c>
      <c r="AO46" s="117">
        <f ca="1">IF(SUM($O46:AN46)&gt;=$L46,0,IF(AN46&gt;0,AN46,IF($M46=AO$6,$L46/$N46,0)))</f>
        <v>0</v>
      </c>
      <c r="AP46" s="117">
        <f ca="1">IF(SUM($O46:AO46)&gt;=$L46,0,IF(AO46&gt;0,AO46,IF($M46=AP$6,$L46/$N46,0)))</f>
        <v>0</v>
      </c>
      <c r="AQ46" s="117">
        <f ca="1">IF(SUM($O46:AP46)&gt;=$L46,0,IF(AP46&gt;0,AP46,IF($M46=AQ$6,$L46/$N46,0)))</f>
        <v>0</v>
      </c>
      <c r="AR46" s="117">
        <f ca="1">IF(SUM($O46:AQ46)&gt;=$L46,0,IF(AQ46&gt;0,AQ46,IF($M46=AR$6,$L46/$N46,0)))</f>
        <v>0</v>
      </c>
    </row>
    <row r="47" spans="2:44">
      <c r="B47" s="46" t="s">
        <v>7145</v>
      </c>
      <c r="C47" s="70">
        <v>92981</v>
      </c>
      <c r="E47" s="122" t="s">
        <v>7883</v>
      </c>
      <c r="F47" s="122" t="s">
        <v>40</v>
      </c>
      <c r="G47" s="111" t="s">
        <v>32</v>
      </c>
      <c r="H47" s="125"/>
      <c r="I47" s="125"/>
      <c r="J47" s="125">
        <f>1800*3</f>
        <v>5400</v>
      </c>
      <c r="K47" s="117">
        <f ca="1">IF(B47="SINAPI RS 7-17",VLOOKUP($C47,'SINAPI RS 6-17'!$H:$K,4,0),SUMIF(INDIRECT("'"&amp;B47&amp;"'"&amp;"!$3:$3"),$C47,INDIRECT("'"&amp;B47&amp;"'"&amp;"!$4:$4")))</f>
        <v>6.38</v>
      </c>
      <c r="L47" s="117">
        <f t="shared" ca="1" si="10"/>
        <v>34452</v>
      </c>
      <c r="M47" s="117">
        <v>1</v>
      </c>
      <c r="N47" s="117">
        <v>1</v>
      </c>
      <c r="O47" s="117">
        <f t="shared" ca="1" si="2"/>
        <v>34452</v>
      </c>
      <c r="P47" s="117">
        <f ca="1">IF(SUM($O47:O47)&gt;=$L47,0,IF(O47&gt;0,O47,IF($M47=P$6,$L47/$N47,0)))</f>
        <v>0</v>
      </c>
      <c r="Q47" s="117">
        <f ca="1">IF(SUM($O47:P47)&gt;=$L47,0,IF(P47&gt;0,P47,IF($M47=Q$6,$L47/$N47,0)))</f>
        <v>0</v>
      </c>
      <c r="R47" s="117">
        <f ca="1">IF(SUM($O47:Q47)&gt;=$L47,0,IF(Q47&gt;0,Q47,IF($M47=R$6,$L47/$N47,0)))</f>
        <v>0</v>
      </c>
      <c r="S47" s="117">
        <f ca="1">IF(SUM($O47:R47)&gt;=$L47,0,IF(R47&gt;0,R47,IF($M47=S$6,$L47/$N47,0)))</f>
        <v>0</v>
      </c>
      <c r="T47" s="117">
        <f ca="1">IF(SUM($O47:S47)&gt;=$L47,0,IF(S47&gt;0,S47,IF($M47=T$6,$L47/$N47,0)))</f>
        <v>0</v>
      </c>
      <c r="U47" s="117">
        <f ca="1">IF(SUM($O47:T47)&gt;=$L47,0,IF(T47&gt;0,T47,IF($M47=U$6,$L47/$N47,0)))</f>
        <v>0</v>
      </c>
      <c r="V47" s="117">
        <f ca="1">IF(SUM($O47:U47)&gt;=$L47,0,IF(U47&gt;0,U47,IF($M47=V$6,$L47/$N47,0)))</f>
        <v>0</v>
      </c>
      <c r="W47" s="117">
        <f ca="1">IF(SUM($O47:V47)&gt;=$L47,0,IF(V47&gt;0,V47,IF($M47=W$6,$L47/$N47,0)))</f>
        <v>0</v>
      </c>
      <c r="X47" s="117">
        <f ca="1">IF(SUM($O47:W47)&gt;=$L47,0,IF(W47&gt;0,W47,IF($M47=X$6,$L47/$N47,0)))</f>
        <v>0</v>
      </c>
      <c r="Y47" s="117">
        <f ca="1">IF(SUM($O47:X47)&gt;=$L47,0,IF(X47&gt;0,X47,IF($M47=Y$6,$L47/$N47,0)))</f>
        <v>0</v>
      </c>
      <c r="Z47" s="117">
        <f ca="1">IF(SUM($O47:Y47)&gt;=$L47,0,IF(Y47&gt;0,Y47,IF($M47=Z$6,$L47/$N47,0)))</f>
        <v>0</v>
      </c>
      <c r="AA47" s="117">
        <f ca="1">IF(SUM($O47:Z47)&gt;=$L47,0,IF(Z47&gt;0,Z47,IF($M47=AA$6,$L47/$N47,0)))</f>
        <v>0</v>
      </c>
      <c r="AB47" s="117">
        <f ca="1">IF(SUM($O47:AA47)&gt;=$L47,0,IF(AA47&gt;0,AA47,IF($M47=AB$6,$L47/$N47,0)))</f>
        <v>0</v>
      </c>
      <c r="AC47" s="117">
        <f ca="1">IF(SUM($O47:AB47)&gt;=$L47,0,IF(AB47&gt;0,AB47,IF($M47=AC$6,$L47/$N47,0)))</f>
        <v>0</v>
      </c>
      <c r="AD47" s="117">
        <f ca="1">IF(SUM($O47:AC47)&gt;=$L47,0,IF(AC47&gt;0,AC47,IF($M47=AD$6,$L47/$N47,0)))</f>
        <v>0</v>
      </c>
      <c r="AE47" s="117">
        <f ca="1">IF(SUM($O47:AD47)&gt;=$L47,0,IF(AD47&gt;0,AD47,IF($M47=AE$6,$L47/$N47,0)))</f>
        <v>0</v>
      </c>
      <c r="AF47" s="117">
        <f ca="1">IF(SUM($O47:AE47)&gt;=$L47,0,IF(AE47&gt;0,AE47,IF($M47=AF$6,$L47/$N47,0)))</f>
        <v>0</v>
      </c>
      <c r="AG47" s="117">
        <f ca="1">IF(SUM($O47:AF47)&gt;=$L47,0,IF(AF47&gt;0,AF47,IF($M47=AG$6,$L47/$N47,0)))</f>
        <v>0</v>
      </c>
      <c r="AH47" s="117">
        <f ca="1">IF(SUM($O47:AG47)&gt;=$L47,0,IF(AG47&gt;0,AG47,IF($M47=AH$6,$L47/$N47,0)))</f>
        <v>0</v>
      </c>
      <c r="AI47" s="117">
        <f ca="1">IF(SUM($O47:AH47)&gt;=$L47,0,IF(AH47&gt;0,AH47,IF($M47=AI$6,$L47/$N47,0)))</f>
        <v>0</v>
      </c>
      <c r="AJ47" s="117">
        <f ca="1">IF(SUM($O47:AI47)&gt;=$L47,0,IF(AI47&gt;0,AI47,IF($M47=AJ$6,$L47/$N47,0)))</f>
        <v>0</v>
      </c>
      <c r="AK47" s="117">
        <f ca="1">IF(SUM($O47:AJ47)&gt;=$L47,0,IF(AJ47&gt;0,AJ47,IF($M47=AK$6,$L47/$N47,0)))</f>
        <v>0</v>
      </c>
      <c r="AL47" s="117">
        <f ca="1">IF(SUM($O47:AK47)&gt;=$L47,0,IF(AK47&gt;0,AK47,IF($M47=AL$6,$L47/$N47,0)))</f>
        <v>0</v>
      </c>
      <c r="AM47" s="117">
        <f ca="1">IF(SUM($O47:AL47)&gt;=$L47,0,IF(AL47&gt;0,AL47,IF($M47=AM$6,$L47/$N47,0)))</f>
        <v>0</v>
      </c>
      <c r="AN47" s="117">
        <f ca="1">IF(SUM($O47:AM47)&gt;=$L47,0,IF(AM47&gt;0,AM47,IF($M47=AN$6,$L47/$N47,0)))</f>
        <v>0</v>
      </c>
      <c r="AO47" s="117">
        <f ca="1">IF(SUM($O47:AN47)&gt;=$L47,0,IF(AN47&gt;0,AN47,IF($M47=AO$6,$L47/$N47,0)))</f>
        <v>0</v>
      </c>
      <c r="AP47" s="117">
        <f ca="1">IF(SUM($O47:AO47)&gt;=$L47,0,IF(AO47&gt;0,AO47,IF($M47=AP$6,$L47/$N47,0)))</f>
        <v>0</v>
      </c>
      <c r="AQ47" s="117">
        <f ca="1">IF(SUM($O47:AP47)&gt;=$L47,0,IF(AP47&gt;0,AP47,IF($M47=AQ$6,$L47/$N47,0)))</f>
        <v>0</v>
      </c>
      <c r="AR47" s="117">
        <f ca="1">IF(SUM($O47:AQ47)&gt;=$L47,0,IF(AQ47&gt;0,AQ47,IF($M47=AR$6,$L47/$N47,0)))</f>
        <v>0</v>
      </c>
    </row>
    <row r="48" spans="2:44" ht="15.75">
      <c r="E48" s="118" t="s">
        <v>7934</v>
      </c>
      <c r="F48" s="118" t="s">
        <v>43</v>
      </c>
      <c r="G48" s="119"/>
      <c r="H48" s="127"/>
      <c r="I48" s="127"/>
      <c r="J48" s="127"/>
      <c r="K48" s="120"/>
      <c r="L48" s="121">
        <f ca="1">SUBTOTAL(9,L49:L54)</f>
        <v>1378000</v>
      </c>
      <c r="M48" s="120"/>
      <c r="N48" s="120"/>
      <c r="O48" s="117">
        <f t="shared" si="2"/>
        <v>0</v>
      </c>
      <c r="P48" s="117">
        <f ca="1">IF(SUM($O48:O48)&gt;=$L48,0,IF(O48&gt;0,O48,IF($M48=P$6,$L48/$N48,0)))</f>
        <v>0</v>
      </c>
      <c r="Q48" s="117">
        <f ca="1">IF(SUM($O48:P48)&gt;=$L48,0,IF(P48&gt;0,P48,IF($M48=Q$6,$L48/$N48,0)))</f>
        <v>0</v>
      </c>
      <c r="R48" s="117">
        <f ca="1">IF(SUM($O48:Q48)&gt;=$L48,0,IF(Q48&gt;0,Q48,IF($M48=R$6,$L48/$N48,0)))</f>
        <v>0</v>
      </c>
      <c r="S48" s="117">
        <f ca="1">IF(SUM($O48:R48)&gt;=$L48,0,IF(R48&gt;0,R48,IF($M48=S$6,$L48/$N48,0)))</f>
        <v>0</v>
      </c>
      <c r="T48" s="117">
        <f ca="1">IF(SUM($O48:S48)&gt;=$L48,0,IF(S48&gt;0,S48,IF($M48=T$6,$L48/$N48,0)))</f>
        <v>0</v>
      </c>
      <c r="U48" s="117">
        <f ca="1">IF(SUM($O48:T48)&gt;=$L48,0,IF(T48&gt;0,T48,IF($M48=U$6,$L48/$N48,0)))</f>
        <v>0</v>
      </c>
      <c r="V48" s="117">
        <f ca="1">IF(SUM($O48:U48)&gt;=$L48,0,IF(U48&gt;0,U48,IF($M48=V$6,$L48/$N48,0)))</f>
        <v>0</v>
      </c>
      <c r="W48" s="117">
        <f ca="1">IF(SUM($O48:V48)&gt;=$L48,0,IF(V48&gt;0,V48,IF($M48=W$6,$L48/$N48,0)))</f>
        <v>0</v>
      </c>
      <c r="X48" s="117">
        <f ca="1">IF(SUM($O48:W48)&gt;=$L48,0,IF(W48&gt;0,W48,IF($M48=X$6,$L48/$N48,0)))</f>
        <v>0</v>
      </c>
      <c r="Y48" s="117">
        <f ca="1">IF(SUM($O48:X48)&gt;=$L48,0,IF(X48&gt;0,X48,IF($M48=Y$6,$L48/$N48,0)))</f>
        <v>0</v>
      </c>
      <c r="Z48" s="117">
        <f ca="1">IF(SUM($O48:Y48)&gt;=$L48,0,IF(Y48&gt;0,Y48,IF($M48=Z$6,$L48/$N48,0)))</f>
        <v>0</v>
      </c>
      <c r="AA48" s="117">
        <f ca="1">IF(SUM($O48:Z48)&gt;=$L48,0,IF(Z48&gt;0,Z48,IF($M48=AA$6,$L48/$N48,0)))</f>
        <v>0</v>
      </c>
      <c r="AB48" s="117">
        <f ca="1">IF(SUM($O48:AA48)&gt;=$L48,0,IF(AA48&gt;0,AA48,IF($M48=AB$6,$L48/$N48,0)))</f>
        <v>0</v>
      </c>
      <c r="AC48" s="117">
        <f ca="1">IF(SUM($O48:AB48)&gt;=$L48,0,IF(AB48&gt;0,AB48,IF($M48=AC$6,$L48/$N48,0)))</f>
        <v>0</v>
      </c>
      <c r="AD48" s="117">
        <f ca="1">IF(SUM($O48:AC48)&gt;=$L48,0,IF(AC48&gt;0,AC48,IF($M48=AD$6,$L48/$N48,0)))</f>
        <v>0</v>
      </c>
      <c r="AE48" s="117">
        <f ca="1">IF(SUM($O48:AD48)&gt;=$L48,0,IF(AD48&gt;0,AD48,IF($M48=AE$6,$L48/$N48,0)))</f>
        <v>0</v>
      </c>
      <c r="AF48" s="117">
        <f ca="1">IF(SUM($O48:AE48)&gt;=$L48,0,IF(AE48&gt;0,AE48,IF($M48=AF$6,$L48/$N48,0)))</f>
        <v>0</v>
      </c>
      <c r="AG48" s="117">
        <f ca="1">IF(SUM($O48:AF48)&gt;=$L48,0,IF(AF48&gt;0,AF48,IF($M48=AG$6,$L48/$N48,0)))</f>
        <v>0</v>
      </c>
      <c r="AH48" s="117">
        <f ca="1">IF(SUM($O48:AG48)&gt;=$L48,0,IF(AG48&gt;0,AG48,IF($M48=AH$6,$L48/$N48,0)))</f>
        <v>0</v>
      </c>
      <c r="AI48" s="117">
        <f ca="1">IF(SUM($O48:AH48)&gt;=$L48,0,IF(AH48&gt;0,AH48,IF($M48=AI$6,$L48/$N48,0)))</f>
        <v>0</v>
      </c>
      <c r="AJ48" s="117">
        <f ca="1">IF(SUM($O48:AI48)&gt;=$L48,0,IF(AI48&gt;0,AI48,IF($M48=AJ$6,$L48/$N48,0)))</f>
        <v>0</v>
      </c>
      <c r="AK48" s="117">
        <f ca="1">IF(SUM($O48:AJ48)&gt;=$L48,0,IF(AJ48&gt;0,AJ48,IF($M48=AK$6,$L48/$N48,0)))</f>
        <v>0</v>
      </c>
      <c r="AL48" s="117">
        <f ca="1">IF(SUM($O48:AK48)&gt;=$L48,0,IF(AK48&gt;0,AK48,IF($M48=AL$6,$L48/$N48,0)))</f>
        <v>0</v>
      </c>
      <c r="AM48" s="117">
        <f ca="1">IF(SUM($O48:AL48)&gt;=$L48,0,IF(AL48&gt;0,AL48,IF($M48=AM$6,$L48/$N48,0)))</f>
        <v>0</v>
      </c>
      <c r="AN48" s="117">
        <f ca="1">IF(SUM($O48:AM48)&gt;=$L48,0,IF(AM48&gt;0,AM48,IF($M48=AN$6,$L48/$N48,0)))</f>
        <v>0</v>
      </c>
      <c r="AO48" s="117">
        <f ca="1">IF(SUM($O48:AN48)&gt;=$L48,0,IF(AN48&gt;0,AN48,IF($M48=AO$6,$L48/$N48,0)))</f>
        <v>0</v>
      </c>
      <c r="AP48" s="117">
        <f ca="1">IF(SUM($O48:AO48)&gt;=$L48,0,IF(AO48&gt;0,AO48,IF($M48=AP$6,$L48/$N48,0)))</f>
        <v>0</v>
      </c>
      <c r="AQ48" s="117">
        <f ca="1">IF(SUM($O48:AP48)&gt;=$L48,0,IF(AP48&gt;0,AP48,IF($M48=AQ$6,$L48/$N48,0)))</f>
        <v>0</v>
      </c>
      <c r="AR48" s="117">
        <f ca="1">IF(SUM($O48:AQ48)&gt;=$L48,0,IF(AQ48&gt;0,AQ48,IF($M48=AR$6,$L48/$N48,0)))</f>
        <v>0</v>
      </c>
    </row>
    <row r="49" spans="2:44">
      <c r="B49" s="46" t="s">
        <v>7145</v>
      </c>
      <c r="C49" s="70" t="s">
        <v>7197</v>
      </c>
      <c r="E49" s="122" t="s">
        <v>7935</v>
      </c>
      <c r="F49" s="122" t="s">
        <v>22</v>
      </c>
      <c r="G49" s="111" t="s">
        <v>34</v>
      </c>
      <c r="H49" s="125"/>
      <c r="I49" s="125"/>
      <c r="J49" s="125">
        <v>1</v>
      </c>
      <c r="K49" s="117">
        <f ca="1">IF(B49="SINAPI RS 7-17",VLOOKUP($C49,'SINAPI RS 6-17'!$H:$K,4,0),SUMIF(INDIRECT("'"&amp;B49&amp;"'"&amp;"!$3:$3"),$C49,INDIRECT("'"&amp;B49&amp;"'"&amp;"!$4:$4")))</f>
        <v>310000</v>
      </c>
      <c r="L49" s="117">
        <f ca="1">K49*J49</f>
        <v>310000</v>
      </c>
      <c r="M49" s="117">
        <v>1</v>
      </c>
      <c r="N49" s="117">
        <v>1</v>
      </c>
      <c r="O49" s="117">
        <f t="shared" ca="1" si="2"/>
        <v>310000</v>
      </c>
      <c r="P49" s="117">
        <f ca="1">IF(SUM($O49:O49)&gt;=$L49,0,IF(O49&gt;0,O49,IF($M49=P$6,$L49/$N49,0)))</f>
        <v>0</v>
      </c>
      <c r="Q49" s="117">
        <f ca="1">IF(SUM($O49:P49)&gt;=$L49,0,IF(P49&gt;0,P49,IF($M49=Q$6,$L49/$N49,0)))</f>
        <v>0</v>
      </c>
      <c r="R49" s="117">
        <f ca="1">IF(SUM($O49:Q49)&gt;=$L49,0,IF(Q49&gt;0,Q49,IF($M49=R$6,$L49/$N49,0)))</f>
        <v>0</v>
      </c>
      <c r="S49" s="117">
        <f ca="1">IF(SUM($O49:R49)&gt;=$L49,0,IF(R49&gt;0,R49,IF($M49=S$6,$L49/$N49,0)))</f>
        <v>0</v>
      </c>
      <c r="T49" s="117">
        <f ca="1">IF(SUM($O49:S49)&gt;=$L49,0,IF(S49&gt;0,S49,IF($M49=T$6,$L49/$N49,0)))</f>
        <v>0</v>
      </c>
      <c r="U49" s="117">
        <f ca="1">IF(SUM($O49:T49)&gt;=$L49,0,IF(T49&gt;0,T49,IF($M49=U$6,$L49/$N49,0)))</f>
        <v>0</v>
      </c>
      <c r="V49" s="117">
        <f ca="1">IF(SUM($O49:U49)&gt;=$L49,0,IF(U49&gt;0,U49,IF($M49=V$6,$L49/$N49,0)))</f>
        <v>0</v>
      </c>
      <c r="W49" s="117">
        <f ca="1">IF(SUM($O49:V49)&gt;=$L49,0,IF(V49&gt;0,V49,IF($M49=W$6,$L49/$N49,0)))</f>
        <v>0</v>
      </c>
      <c r="X49" s="117">
        <f ca="1">IF(SUM($O49:W49)&gt;=$L49,0,IF(W49&gt;0,W49,IF($M49=X$6,$L49/$N49,0)))</f>
        <v>0</v>
      </c>
      <c r="Y49" s="117">
        <f ca="1">IF(SUM($O49:X49)&gt;=$L49,0,IF(X49&gt;0,X49,IF($M49=Y$6,$L49/$N49,0)))</f>
        <v>0</v>
      </c>
      <c r="Z49" s="117">
        <f ca="1">IF(SUM($O49:Y49)&gt;=$L49,0,IF(Y49&gt;0,Y49,IF($M49=Z$6,$L49/$N49,0)))</f>
        <v>0</v>
      </c>
      <c r="AA49" s="117">
        <f ca="1">IF(SUM($O49:Z49)&gt;=$L49,0,IF(Z49&gt;0,Z49,IF($M49=AA$6,$L49/$N49,0)))</f>
        <v>0</v>
      </c>
      <c r="AB49" s="117">
        <f ca="1">IF(SUM($O49:AA49)&gt;=$L49,0,IF(AA49&gt;0,AA49,IF($M49=AB$6,$L49/$N49,0)))</f>
        <v>0</v>
      </c>
      <c r="AC49" s="117">
        <f ca="1">IF(SUM($O49:AB49)&gt;=$L49,0,IF(AB49&gt;0,AB49,IF($M49=AC$6,$L49/$N49,0)))</f>
        <v>0</v>
      </c>
      <c r="AD49" s="117">
        <f ca="1">IF(SUM($O49:AC49)&gt;=$L49,0,IF(AC49&gt;0,AC49,IF($M49=AD$6,$L49/$N49,0)))</f>
        <v>0</v>
      </c>
      <c r="AE49" s="117">
        <f ca="1">IF(SUM($O49:AD49)&gt;=$L49,0,IF(AD49&gt;0,AD49,IF($M49=AE$6,$L49/$N49,0)))</f>
        <v>0</v>
      </c>
      <c r="AF49" s="117">
        <f ca="1">IF(SUM($O49:AE49)&gt;=$L49,0,IF(AE49&gt;0,AE49,IF($M49=AF$6,$L49/$N49,0)))</f>
        <v>0</v>
      </c>
      <c r="AG49" s="117">
        <f ca="1">IF(SUM($O49:AF49)&gt;=$L49,0,IF(AF49&gt;0,AF49,IF($M49=AG$6,$L49/$N49,0)))</f>
        <v>0</v>
      </c>
      <c r="AH49" s="117">
        <f ca="1">IF(SUM($O49:AG49)&gt;=$L49,0,IF(AG49&gt;0,AG49,IF($M49=AH$6,$L49/$N49,0)))</f>
        <v>0</v>
      </c>
      <c r="AI49" s="117">
        <f ca="1">IF(SUM($O49:AH49)&gt;=$L49,0,IF(AH49&gt;0,AH49,IF($M49=AI$6,$L49/$N49,0)))</f>
        <v>0</v>
      </c>
      <c r="AJ49" s="117">
        <f ca="1">IF(SUM($O49:AI49)&gt;=$L49,0,IF(AI49&gt;0,AI49,IF($M49=AJ$6,$L49/$N49,0)))</f>
        <v>0</v>
      </c>
      <c r="AK49" s="117">
        <f ca="1">IF(SUM($O49:AJ49)&gt;=$L49,0,IF(AJ49&gt;0,AJ49,IF($M49=AK$6,$L49/$N49,0)))</f>
        <v>0</v>
      </c>
      <c r="AL49" s="117">
        <f ca="1">IF(SUM($O49:AK49)&gt;=$L49,0,IF(AK49&gt;0,AK49,IF($M49=AL$6,$L49/$N49,0)))</f>
        <v>0</v>
      </c>
      <c r="AM49" s="117">
        <f ca="1">IF(SUM($O49:AL49)&gt;=$L49,0,IF(AL49&gt;0,AL49,IF($M49=AM$6,$L49/$N49,0)))</f>
        <v>0</v>
      </c>
      <c r="AN49" s="117">
        <f ca="1">IF(SUM($O49:AM49)&gt;=$L49,0,IF(AM49&gt;0,AM49,IF($M49=AN$6,$L49/$N49,0)))</f>
        <v>0</v>
      </c>
      <c r="AO49" s="117">
        <f ca="1">IF(SUM($O49:AN49)&gt;=$L49,0,IF(AN49&gt;0,AN49,IF($M49=AO$6,$L49/$N49,0)))</f>
        <v>0</v>
      </c>
      <c r="AP49" s="117">
        <f ca="1">IF(SUM($O49:AO49)&gt;=$L49,0,IF(AO49&gt;0,AO49,IF($M49=AP$6,$L49/$N49,0)))</f>
        <v>0</v>
      </c>
      <c r="AQ49" s="117">
        <f ca="1">IF(SUM($O49:AP49)&gt;=$L49,0,IF(AP49&gt;0,AP49,IF($M49=AQ$6,$L49/$N49,0)))</f>
        <v>0</v>
      </c>
      <c r="AR49" s="117">
        <f ca="1">IF(SUM($O49:AQ49)&gt;=$L49,0,IF(AQ49&gt;0,AQ49,IF($M49=AR$6,$L49/$N49,0)))</f>
        <v>0</v>
      </c>
    </row>
    <row r="50" spans="2:44">
      <c r="B50" s="46" t="s">
        <v>7145</v>
      </c>
      <c r="C50" s="70" t="s">
        <v>7198</v>
      </c>
      <c r="E50" s="122" t="s">
        <v>7936</v>
      </c>
      <c r="F50" s="122" t="s">
        <v>21</v>
      </c>
      <c r="G50" s="111" t="s">
        <v>34</v>
      </c>
      <c r="H50" s="125"/>
      <c r="I50" s="125"/>
      <c r="J50" s="125">
        <v>1</v>
      </c>
      <c r="K50" s="117">
        <f ca="1">IF(B50="SINAPI RS 7-17",VLOOKUP($C50,'SINAPI RS 6-17'!$H:$K,4,0),SUMIF(INDIRECT("'"&amp;B50&amp;"'"&amp;"!$3:$3"),$C50,INDIRECT("'"&amp;B50&amp;"'"&amp;"!$4:$4")))</f>
        <v>718000</v>
      </c>
      <c r="L50" s="117">
        <f t="shared" ref="L50:L54" ca="1" si="11">K50*J50</f>
        <v>718000</v>
      </c>
      <c r="M50" s="117">
        <v>1</v>
      </c>
      <c r="N50" s="117">
        <v>1</v>
      </c>
      <c r="O50" s="117">
        <f t="shared" ca="1" si="2"/>
        <v>718000</v>
      </c>
      <c r="P50" s="117">
        <f ca="1">IF(SUM($O50:O50)&gt;=$L50,0,IF(O50&gt;0,O50,IF($M50=P$6,$L50/$N50,0)))</f>
        <v>0</v>
      </c>
      <c r="Q50" s="117">
        <f ca="1">IF(SUM($O50:P50)&gt;=$L50,0,IF(P50&gt;0,P50,IF($M50=Q$6,$L50/$N50,0)))</f>
        <v>0</v>
      </c>
      <c r="R50" s="117">
        <f ca="1">IF(SUM($O50:Q50)&gt;=$L50,0,IF(Q50&gt;0,Q50,IF($M50=R$6,$L50/$N50,0)))</f>
        <v>0</v>
      </c>
      <c r="S50" s="117">
        <f ca="1">IF(SUM($O50:R50)&gt;=$L50,0,IF(R50&gt;0,R50,IF($M50=S$6,$L50/$N50,0)))</f>
        <v>0</v>
      </c>
      <c r="T50" s="117">
        <f ca="1">IF(SUM($O50:S50)&gt;=$L50,0,IF(S50&gt;0,S50,IF($M50=T$6,$L50/$N50,0)))</f>
        <v>0</v>
      </c>
      <c r="U50" s="117">
        <f ca="1">IF(SUM($O50:T50)&gt;=$L50,0,IF(T50&gt;0,T50,IF($M50=U$6,$L50/$N50,0)))</f>
        <v>0</v>
      </c>
      <c r="V50" s="117">
        <f ca="1">IF(SUM($O50:U50)&gt;=$L50,0,IF(U50&gt;0,U50,IF($M50=V$6,$L50/$N50,0)))</f>
        <v>0</v>
      </c>
      <c r="W50" s="117">
        <f ca="1">IF(SUM($O50:V50)&gt;=$L50,0,IF(V50&gt;0,V50,IF($M50=W$6,$L50/$N50,0)))</f>
        <v>0</v>
      </c>
      <c r="X50" s="117">
        <f ca="1">IF(SUM($O50:W50)&gt;=$L50,0,IF(W50&gt;0,W50,IF($M50=X$6,$L50/$N50,0)))</f>
        <v>0</v>
      </c>
      <c r="Y50" s="117">
        <f ca="1">IF(SUM($O50:X50)&gt;=$L50,0,IF(X50&gt;0,X50,IF($M50=Y$6,$L50/$N50,0)))</f>
        <v>0</v>
      </c>
      <c r="Z50" s="117">
        <f ca="1">IF(SUM($O50:Y50)&gt;=$L50,0,IF(Y50&gt;0,Y50,IF($M50=Z$6,$L50/$N50,0)))</f>
        <v>0</v>
      </c>
      <c r="AA50" s="117">
        <f ca="1">IF(SUM($O50:Z50)&gt;=$L50,0,IF(Z50&gt;0,Z50,IF($M50=AA$6,$L50/$N50,0)))</f>
        <v>0</v>
      </c>
      <c r="AB50" s="117">
        <f ca="1">IF(SUM($O50:AA50)&gt;=$L50,0,IF(AA50&gt;0,AA50,IF($M50=AB$6,$L50/$N50,0)))</f>
        <v>0</v>
      </c>
      <c r="AC50" s="117">
        <f ca="1">IF(SUM($O50:AB50)&gt;=$L50,0,IF(AB50&gt;0,AB50,IF($M50=AC$6,$L50/$N50,0)))</f>
        <v>0</v>
      </c>
      <c r="AD50" s="117">
        <f ca="1">IF(SUM($O50:AC50)&gt;=$L50,0,IF(AC50&gt;0,AC50,IF($M50=AD$6,$L50/$N50,0)))</f>
        <v>0</v>
      </c>
      <c r="AE50" s="117">
        <f ca="1">IF(SUM($O50:AD50)&gt;=$L50,0,IF(AD50&gt;0,AD50,IF($M50=AE$6,$L50/$N50,0)))</f>
        <v>0</v>
      </c>
      <c r="AF50" s="117">
        <f ca="1">IF(SUM($O50:AE50)&gt;=$L50,0,IF(AE50&gt;0,AE50,IF($M50=AF$6,$L50/$N50,0)))</f>
        <v>0</v>
      </c>
      <c r="AG50" s="117">
        <f ca="1">IF(SUM($O50:AF50)&gt;=$L50,0,IF(AF50&gt;0,AF50,IF($M50=AG$6,$L50/$N50,0)))</f>
        <v>0</v>
      </c>
      <c r="AH50" s="117">
        <f ca="1">IF(SUM($O50:AG50)&gt;=$L50,0,IF(AG50&gt;0,AG50,IF($M50=AH$6,$L50/$N50,0)))</f>
        <v>0</v>
      </c>
      <c r="AI50" s="117">
        <f ca="1">IF(SUM($O50:AH50)&gt;=$L50,0,IF(AH50&gt;0,AH50,IF($M50=AI$6,$L50/$N50,0)))</f>
        <v>0</v>
      </c>
      <c r="AJ50" s="117">
        <f ca="1">IF(SUM($O50:AI50)&gt;=$L50,0,IF(AI50&gt;0,AI50,IF($M50=AJ$6,$L50/$N50,0)))</f>
        <v>0</v>
      </c>
      <c r="AK50" s="117">
        <f ca="1">IF(SUM($O50:AJ50)&gt;=$L50,0,IF(AJ50&gt;0,AJ50,IF($M50=AK$6,$L50/$N50,0)))</f>
        <v>0</v>
      </c>
      <c r="AL50" s="117">
        <f ca="1">IF(SUM($O50:AK50)&gt;=$L50,0,IF(AK50&gt;0,AK50,IF($M50=AL$6,$L50/$N50,0)))</f>
        <v>0</v>
      </c>
      <c r="AM50" s="117">
        <f ca="1">IF(SUM($O50:AL50)&gt;=$L50,0,IF(AL50&gt;0,AL50,IF($M50=AM$6,$L50/$N50,0)))</f>
        <v>0</v>
      </c>
      <c r="AN50" s="117">
        <f ca="1">IF(SUM($O50:AM50)&gt;=$L50,0,IF(AM50&gt;0,AM50,IF($M50=AN$6,$L50/$N50,0)))</f>
        <v>0</v>
      </c>
      <c r="AO50" s="117">
        <f ca="1">IF(SUM($O50:AN50)&gt;=$L50,0,IF(AN50&gt;0,AN50,IF($M50=AO$6,$L50/$N50,0)))</f>
        <v>0</v>
      </c>
      <c r="AP50" s="117">
        <f ca="1">IF(SUM($O50:AO50)&gt;=$L50,0,IF(AO50&gt;0,AO50,IF($M50=AP$6,$L50/$N50,0)))</f>
        <v>0</v>
      </c>
      <c r="AQ50" s="117">
        <f ca="1">IF(SUM($O50:AP50)&gt;=$L50,0,IF(AP50&gt;0,AP50,IF($M50=AQ$6,$L50/$N50,0)))</f>
        <v>0</v>
      </c>
      <c r="AR50" s="117">
        <f ca="1">IF(SUM($O50:AQ50)&gt;=$L50,0,IF(AQ50&gt;0,AQ50,IF($M50=AR$6,$L50/$N50,0)))</f>
        <v>0</v>
      </c>
    </row>
    <row r="51" spans="2:44">
      <c r="B51" s="46" t="s">
        <v>7145</v>
      </c>
      <c r="C51" s="70" t="s">
        <v>7199</v>
      </c>
      <c r="E51" s="122" t="s">
        <v>7937</v>
      </c>
      <c r="F51" s="122" t="s">
        <v>23</v>
      </c>
      <c r="G51" s="111" t="s">
        <v>34</v>
      </c>
      <c r="H51" s="125"/>
      <c r="I51" s="125"/>
      <c r="J51" s="125">
        <v>1</v>
      </c>
      <c r="K51" s="117">
        <f ca="1">IF(B51="SINAPI RS 7-17",VLOOKUP($C51,'SINAPI RS 6-17'!$H:$K,4,0),SUMIF(INDIRECT("'"&amp;B51&amp;"'"&amp;"!$3:$3"),$C51,INDIRECT("'"&amp;B51&amp;"'"&amp;"!$4:$4")))</f>
        <v>72000</v>
      </c>
      <c r="L51" s="117">
        <f t="shared" ca="1" si="11"/>
        <v>72000</v>
      </c>
      <c r="M51" s="117">
        <v>1</v>
      </c>
      <c r="N51" s="117">
        <v>1</v>
      </c>
      <c r="O51" s="117">
        <f t="shared" ca="1" si="2"/>
        <v>72000</v>
      </c>
      <c r="P51" s="117">
        <f ca="1">IF(SUM($O51:O51)&gt;=$L51,0,IF(O51&gt;0,O51,IF($M51=P$6,$L51/$N51,0)))</f>
        <v>0</v>
      </c>
      <c r="Q51" s="117">
        <f ca="1">IF(SUM($O51:P51)&gt;=$L51,0,IF(P51&gt;0,P51,IF($M51=Q$6,$L51/$N51,0)))</f>
        <v>0</v>
      </c>
      <c r="R51" s="117">
        <f ca="1">IF(SUM($O51:Q51)&gt;=$L51,0,IF(Q51&gt;0,Q51,IF($M51=R$6,$L51/$N51,0)))</f>
        <v>0</v>
      </c>
      <c r="S51" s="117">
        <f ca="1">IF(SUM($O51:R51)&gt;=$L51,0,IF(R51&gt;0,R51,IF($M51=S$6,$L51/$N51,0)))</f>
        <v>0</v>
      </c>
      <c r="T51" s="117">
        <f ca="1">IF(SUM($O51:S51)&gt;=$L51,0,IF(S51&gt;0,S51,IF($M51=T$6,$L51/$N51,0)))</f>
        <v>0</v>
      </c>
      <c r="U51" s="117">
        <f ca="1">IF(SUM($O51:T51)&gt;=$L51,0,IF(T51&gt;0,T51,IF($M51=U$6,$L51/$N51,0)))</f>
        <v>0</v>
      </c>
      <c r="V51" s="117">
        <f ca="1">IF(SUM($O51:U51)&gt;=$L51,0,IF(U51&gt;0,U51,IF($M51=V$6,$L51/$N51,0)))</f>
        <v>0</v>
      </c>
      <c r="W51" s="117">
        <f ca="1">IF(SUM($O51:V51)&gt;=$L51,0,IF(V51&gt;0,V51,IF($M51=W$6,$L51/$N51,0)))</f>
        <v>0</v>
      </c>
      <c r="X51" s="117">
        <f ca="1">IF(SUM($O51:W51)&gt;=$L51,0,IF(W51&gt;0,W51,IF($M51=X$6,$L51/$N51,0)))</f>
        <v>0</v>
      </c>
      <c r="Y51" s="117">
        <f ca="1">IF(SUM($O51:X51)&gt;=$L51,0,IF(X51&gt;0,X51,IF($M51=Y$6,$L51/$N51,0)))</f>
        <v>0</v>
      </c>
      <c r="Z51" s="117">
        <f ca="1">IF(SUM($O51:Y51)&gt;=$L51,0,IF(Y51&gt;0,Y51,IF($M51=Z$6,$L51/$N51,0)))</f>
        <v>0</v>
      </c>
      <c r="AA51" s="117">
        <f ca="1">IF(SUM($O51:Z51)&gt;=$L51,0,IF(Z51&gt;0,Z51,IF($M51=AA$6,$L51/$N51,0)))</f>
        <v>0</v>
      </c>
      <c r="AB51" s="117">
        <f ca="1">IF(SUM($O51:AA51)&gt;=$L51,0,IF(AA51&gt;0,AA51,IF($M51=AB$6,$L51/$N51,0)))</f>
        <v>0</v>
      </c>
      <c r="AC51" s="117">
        <f ca="1">IF(SUM($O51:AB51)&gt;=$L51,0,IF(AB51&gt;0,AB51,IF($M51=AC$6,$L51/$N51,0)))</f>
        <v>0</v>
      </c>
      <c r="AD51" s="117">
        <f ca="1">IF(SUM($O51:AC51)&gt;=$L51,0,IF(AC51&gt;0,AC51,IF($M51=AD$6,$L51/$N51,0)))</f>
        <v>0</v>
      </c>
      <c r="AE51" s="117">
        <f ca="1">IF(SUM($O51:AD51)&gt;=$L51,0,IF(AD51&gt;0,AD51,IF($M51=AE$6,$L51/$N51,0)))</f>
        <v>0</v>
      </c>
      <c r="AF51" s="117">
        <f ca="1">IF(SUM($O51:AE51)&gt;=$L51,0,IF(AE51&gt;0,AE51,IF($M51=AF$6,$L51/$N51,0)))</f>
        <v>0</v>
      </c>
      <c r="AG51" s="117">
        <f ca="1">IF(SUM($O51:AF51)&gt;=$L51,0,IF(AF51&gt;0,AF51,IF($M51=AG$6,$L51/$N51,0)))</f>
        <v>0</v>
      </c>
      <c r="AH51" s="117">
        <f ca="1">IF(SUM($O51:AG51)&gt;=$L51,0,IF(AG51&gt;0,AG51,IF($M51=AH$6,$L51/$N51,0)))</f>
        <v>0</v>
      </c>
      <c r="AI51" s="117">
        <f ca="1">IF(SUM($O51:AH51)&gt;=$L51,0,IF(AH51&gt;0,AH51,IF($M51=AI$6,$L51/$N51,0)))</f>
        <v>0</v>
      </c>
      <c r="AJ51" s="117">
        <f ca="1">IF(SUM($O51:AI51)&gt;=$L51,0,IF(AI51&gt;0,AI51,IF($M51=AJ$6,$L51/$N51,0)))</f>
        <v>0</v>
      </c>
      <c r="AK51" s="117">
        <f ca="1">IF(SUM($O51:AJ51)&gt;=$L51,0,IF(AJ51&gt;0,AJ51,IF($M51=AK$6,$L51/$N51,0)))</f>
        <v>0</v>
      </c>
      <c r="AL51" s="117">
        <f ca="1">IF(SUM($O51:AK51)&gt;=$L51,0,IF(AK51&gt;0,AK51,IF($M51=AL$6,$L51/$N51,0)))</f>
        <v>0</v>
      </c>
      <c r="AM51" s="117">
        <f ca="1">IF(SUM($O51:AL51)&gt;=$L51,0,IF(AL51&gt;0,AL51,IF($M51=AM$6,$L51/$N51,0)))</f>
        <v>0</v>
      </c>
      <c r="AN51" s="117">
        <f ca="1">IF(SUM($O51:AM51)&gt;=$L51,0,IF(AM51&gt;0,AM51,IF($M51=AN$6,$L51/$N51,0)))</f>
        <v>0</v>
      </c>
      <c r="AO51" s="117">
        <f ca="1">IF(SUM($O51:AN51)&gt;=$L51,0,IF(AN51&gt;0,AN51,IF($M51=AO$6,$L51/$N51,0)))</f>
        <v>0</v>
      </c>
      <c r="AP51" s="117">
        <f ca="1">IF(SUM($O51:AO51)&gt;=$L51,0,IF(AO51&gt;0,AO51,IF($M51=AP$6,$L51/$N51,0)))</f>
        <v>0</v>
      </c>
      <c r="AQ51" s="117">
        <f ca="1">IF(SUM($O51:AP51)&gt;=$L51,0,IF(AP51&gt;0,AP51,IF($M51=AQ$6,$L51/$N51,0)))</f>
        <v>0</v>
      </c>
      <c r="AR51" s="117">
        <f ca="1">IF(SUM($O51:AQ51)&gt;=$L51,0,IF(AQ51&gt;0,AQ51,IF($M51=AR$6,$L51/$N51,0)))</f>
        <v>0</v>
      </c>
    </row>
    <row r="52" spans="2:44">
      <c r="B52" s="46" t="s">
        <v>7145</v>
      </c>
      <c r="C52" s="70" t="s">
        <v>8112</v>
      </c>
      <c r="E52" s="122" t="s">
        <v>7938</v>
      </c>
      <c r="F52" s="122" t="s">
        <v>8113</v>
      </c>
      <c r="G52" s="111" t="s">
        <v>34</v>
      </c>
      <c r="H52" s="125"/>
      <c r="I52" s="125"/>
      <c r="J52" s="125">
        <v>1</v>
      </c>
      <c r="K52" s="117">
        <f ca="1">IF(B52="SINAPI RS 7-17",VLOOKUP($C52,'SINAPI RS 6-17'!$H:$K,4,0),SUMIF(INDIRECT("'"&amp;B52&amp;"'"&amp;"!$3:$3"),$C52,INDIRECT("'"&amp;B52&amp;"'"&amp;"!$4:$4")))</f>
        <v>150000</v>
      </c>
      <c r="L52" s="117">
        <f t="shared" ref="L52" ca="1" si="12">K52*J52</f>
        <v>150000</v>
      </c>
      <c r="M52" s="117">
        <v>1</v>
      </c>
      <c r="N52" s="117">
        <v>1</v>
      </c>
      <c r="O52" s="117">
        <f t="shared" ca="1" si="2"/>
        <v>150000</v>
      </c>
      <c r="P52" s="117">
        <f ca="1">IF(SUM($O52:O52)&gt;=$L52,0,IF(O52&gt;0,O52,IF($M52=P$6,$L52/$N52,0)))</f>
        <v>0</v>
      </c>
      <c r="Q52" s="117">
        <f ca="1">IF(SUM($O52:P52)&gt;=$L52,0,IF(P52&gt;0,P52,IF($M52=Q$6,$L52/$N52,0)))</f>
        <v>0</v>
      </c>
      <c r="R52" s="117">
        <f ca="1">IF(SUM($O52:Q52)&gt;=$L52,0,IF(Q52&gt;0,Q52,IF($M52=R$6,$L52/$N52,0)))</f>
        <v>0</v>
      </c>
      <c r="S52" s="117">
        <f ca="1">IF(SUM($O52:R52)&gt;=$L52,0,IF(R52&gt;0,R52,IF($M52=S$6,$L52/$N52,0)))</f>
        <v>0</v>
      </c>
      <c r="T52" s="117">
        <f ca="1">IF(SUM($O52:S52)&gt;=$L52,0,IF(S52&gt;0,S52,IF($M52=T$6,$L52/$N52,0)))</f>
        <v>0</v>
      </c>
      <c r="U52" s="117">
        <f ca="1">IF(SUM($O52:T52)&gt;=$L52,0,IF(T52&gt;0,T52,IF($M52=U$6,$L52/$N52,0)))</f>
        <v>0</v>
      </c>
      <c r="V52" s="117">
        <f ca="1">IF(SUM($O52:U52)&gt;=$L52,0,IF(U52&gt;0,U52,IF($M52=V$6,$L52/$N52,0)))</f>
        <v>0</v>
      </c>
      <c r="W52" s="117">
        <f ca="1">IF(SUM($O52:V52)&gt;=$L52,0,IF(V52&gt;0,V52,IF($M52=W$6,$L52/$N52,0)))</f>
        <v>0</v>
      </c>
      <c r="X52" s="117">
        <f ca="1">IF(SUM($O52:W52)&gt;=$L52,0,IF(W52&gt;0,W52,IF($M52=X$6,$L52/$N52,0)))</f>
        <v>0</v>
      </c>
      <c r="Y52" s="117">
        <f ca="1">IF(SUM($O52:X52)&gt;=$L52,0,IF(X52&gt;0,X52,IF($M52=Y$6,$L52/$N52,0)))</f>
        <v>0</v>
      </c>
      <c r="Z52" s="117">
        <f ca="1">IF(SUM($O52:Y52)&gt;=$L52,0,IF(Y52&gt;0,Y52,IF($M52=Z$6,$L52/$N52,0)))</f>
        <v>0</v>
      </c>
      <c r="AA52" s="117">
        <f ca="1">IF(SUM($O52:Z52)&gt;=$L52,0,IF(Z52&gt;0,Z52,IF($M52=AA$6,$L52/$N52,0)))</f>
        <v>0</v>
      </c>
      <c r="AB52" s="117">
        <f ca="1">IF(SUM($O52:AA52)&gt;=$L52,0,IF(AA52&gt;0,AA52,IF($M52=AB$6,$L52/$N52,0)))</f>
        <v>0</v>
      </c>
      <c r="AC52" s="117">
        <f ca="1">IF(SUM($O52:AB52)&gt;=$L52,0,IF(AB52&gt;0,AB52,IF($M52=AC$6,$L52/$N52,0)))</f>
        <v>0</v>
      </c>
      <c r="AD52" s="117">
        <f ca="1">IF(SUM($O52:AC52)&gt;=$L52,0,IF(AC52&gt;0,AC52,IF($M52=AD$6,$L52/$N52,0)))</f>
        <v>0</v>
      </c>
      <c r="AE52" s="117">
        <f ca="1">IF(SUM($O52:AD52)&gt;=$L52,0,IF(AD52&gt;0,AD52,IF($M52=AE$6,$L52/$N52,0)))</f>
        <v>0</v>
      </c>
      <c r="AF52" s="117">
        <f ca="1">IF(SUM($O52:AE52)&gt;=$L52,0,IF(AE52&gt;0,AE52,IF($M52=AF$6,$L52/$N52,0)))</f>
        <v>0</v>
      </c>
      <c r="AG52" s="117">
        <f ca="1">IF(SUM($O52:AF52)&gt;=$L52,0,IF(AF52&gt;0,AF52,IF($M52=AG$6,$L52/$N52,0)))</f>
        <v>0</v>
      </c>
      <c r="AH52" s="117">
        <f ca="1">IF(SUM($O52:AG52)&gt;=$L52,0,IF(AG52&gt;0,AG52,IF($M52=AH$6,$L52/$N52,0)))</f>
        <v>0</v>
      </c>
      <c r="AI52" s="117">
        <f ca="1">IF(SUM($O52:AH52)&gt;=$L52,0,IF(AH52&gt;0,AH52,IF($M52=AI$6,$L52/$N52,0)))</f>
        <v>0</v>
      </c>
      <c r="AJ52" s="117">
        <f ca="1">IF(SUM($O52:AI52)&gt;=$L52,0,IF(AI52&gt;0,AI52,IF($M52=AJ$6,$L52/$N52,0)))</f>
        <v>0</v>
      </c>
      <c r="AK52" s="117">
        <f ca="1">IF(SUM($O52:AJ52)&gt;=$L52,0,IF(AJ52&gt;0,AJ52,IF($M52=AK$6,$L52/$N52,0)))</f>
        <v>0</v>
      </c>
      <c r="AL52" s="117">
        <f ca="1">IF(SUM($O52:AK52)&gt;=$L52,0,IF(AK52&gt;0,AK52,IF($M52=AL$6,$L52/$N52,0)))</f>
        <v>0</v>
      </c>
      <c r="AM52" s="117">
        <f ca="1">IF(SUM($O52:AL52)&gt;=$L52,0,IF(AL52&gt;0,AL52,IF($M52=AM$6,$L52/$N52,0)))</f>
        <v>0</v>
      </c>
      <c r="AN52" s="117">
        <f ca="1">IF(SUM($O52:AM52)&gt;=$L52,0,IF(AM52&gt;0,AM52,IF($M52=AN$6,$L52/$N52,0)))</f>
        <v>0</v>
      </c>
      <c r="AO52" s="117">
        <f ca="1">IF(SUM($O52:AN52)&gt;=$L52,0,IF(AN52&gt;0,AN52,IF($M52=AO$6,$L52/$N52,0)))</f>
        <v>0</v>
      </c>
      <c r="AP52" s="117">
        <f ca="1">IF(SUM($O52:AO52)&gt;=$L52,0,IF(AO52&gt;0,AO52,IF($M52=AP$6,$L52/$N52,0)))</f>
        <v>0</v>
      </c>
      <c r="AQ52" s="117">
        <f ca="1">IF(SUM($O52:AP52)&gt;=$L52,0,IF(AP52&gt;0,AP52,IF($M52=AQ$6,$L52/$N52,0)))</f>
        <v>0</v>
      </c>
      <c r="AR52" s="117">
        <f ca="1">IF(SUM($O52:AQ52)&gt;=$L52,0,IF(AQ52&gt;0,AQ52,IF($M52=AR$6,$L52/$N52,0)))</f>
        <v>0</v>
      </c>
    </row>
    <row r="53" spans="2:44">
      <c r="B53" s="46" t="s">
        <v>7145</v>
      </c>
      <c r="C53" s="70" t="s">
        <v>7200</v>
      </c>
      <c r="E53" s="122" t="s">
        <v>7939</v>
      </c>
      <c r="F53" s="122" t="s">
        <v>24</v>
      </c>
      <c r="G53" s="111" t="s">
        <v>34</v>
      </c>
      <c r="H53" s="125"/>
      <c r="I53" s="125"/>
      <c r="J53" s="125">
        <v>1</v>
      </c>
      <c r="K53" s="117">
        <f ca="1">IF(B53="SINAPI RS 7-17",VLOOKUP($C53,'SINAPI RS 6-17'!$H:$K,4,0),SUMIF(INDIRECT("'"&amp;B53&amp;"'"&amp;"!$3:$3"),$C53,INDIRECT("'"&amp;B53&amp;"'"&amp;"!$4:$4")))</f>
        <v>83000</v>
      </c>
      <c r="L53" s="117">
        <f t="shared" ca="1" si="11"/>
        <v>83000</v>
      </c>
      <c r="M53" s="117">
        <v>1</v>
      </c>
      <c r="N53" s="117">
        <v>1</v>
      </c>
      <c r="O53" s="117">
        <f t="shared" ca="1" si="2"/>
        <v>83000</v>
      </c>
      <c r="P53" s="117">
        <f ca="1">IF(SUM($O53:O53)&gt;=$L53,0,IF(O53&gt;0,O53,IF($M53=P$6,$L53/$N53,0)))</f>
        <v>0</v>
      </c>
      <c r="Q53" s="117">
        <f ca="1">IF(SUM($O53:P53)&gt;=$L53,0,IF(P53&gt;0,P53,IF($M53=Q$6,$L53/$N53,0)))</f>
        <v>0</v>
      </c>
      <c r="R53" s="117">
        <f ca="1">IF(SUM($O53:Q53)&gt;=$L53,0,IF(Q53&gt;0,Q53,IF($M53=R$6,$L53/$N53,0)))</f>
        <v>0</v>
      </c>
      <c r="S53" s="117">
        <f ca="1">IF(SUM($O53:R53)&gt;=$L53,0,IF(R53&gt;0,R53,IF($M53=S$6,$L53/$N53,0)))</f>
        <v>0</v>
      </c>
      <c r="T53" s="117">
        <f ca="1">IF(SUM($O53:S53)&gt;=$L53,0,IF(S53&gt;0,S53,IF($M53=T$6,$L53/$N53,0)))</f>
        <v>0</v>
      </c>
      <c r="U53" s="117">
        <f ca="1">IF(SUM($O53:T53)&gt;=$L53,0,IF(T53&gt;0,T53,IF($M53=U$6,$L53/$N53,0)))</f>
        <v>0</v>
      </c>
      <c r="V53" s="117">
        <f ca="1">IF(SUM($O53:U53)&gt;=$L53,0,IF(U53&gt;0,U53,IF($M53=V$6,$L53/$N53,0)))</f>
        <v>0</v>
      </c>
      <c r="W53" s="117">
        <f ca="1">IF(SUM($O53:V53)&gt;=$L53,0,IF(V53&gt;0,V53,IF($M53=W$6,$L53/$N53,0)))</f>
        <v>0</v>
      </c>
      <c r="X53" s="117">
        <f ca="1">IF(SUM($O53:W53)&gt;=$L53,0,IF(W53&gt;0,W53,IF($M53=X$6,$L53/$N53,0)))</f>
        <v>0</v>
      </c>
      <c r="Y53" s="117">
        <f ca="1">IF(SUM($O53:X53)&gt;=$L53,0,IF(X53&gt;0,X53,IF($M53=Y$6,$L53/$N53,0)))</f>
        <v>0</v>
      </c>
      <c r="Z53" s="117">
        <f ca="1">IF(SUM($O53:Y53)&gt;=$L53,0,IF(Y53&gt;0,Y53,IF($M53=Z$6,$L53/$N53,0)))</f>
        <v>0</v>
      </c>
      <c r="AA53" s="117">
        <f ca="1">IF(SUM($O53:Z53)&gt;=$L53,0,IF(Z53&gt;0,Z53,IF($M53=AA$6,$L53/$N53,0)))</f>
        <v>0</v>
      </c>
      <c r="AB53" s="117">
        <f ca="1">IF(SUM($O53:AA53)&gt;=$L53,0,IF(AA53&gt;0,AA53,IF($M53=AB$6,$L53/$N53,0)))</f>
        <v>0</v>
      </c>
      <c r="AC53" s="117">
        <f ca="1">IF(SUM($O53:AB53)&gt;=$L53,0,IF(AB53&gt;0,AB53,IF($M53=AC$6,$L53/$N53,0)))</f>
        <v>0</v>
      </c>
      <c r="AD53" s="117">
        <f ca="1">IF(SUM($O53:AC53)&gt;=$L53,0,IF(AC53&gt;0,AC53,IF($M53=AD$6,$L53/$N53,0)))</f>
        <v>0</v>
      </c>
      <c r="AE53" s="117">
        <f ca="1">IF(SUM($O53:AD53)&gt;=$L53,0,IF(AD53&gt;0,AD53,IF($M53=AE$6,$L53/$N53,0)))</f>
        <v>0</v>
      </c>
      <c r="AF53" s="117">
        <f ca="1">IF(SUM($O53:AE53)&gt;=$L53,0,IF(AE53&gt;0,AE53,IF($M53=AF$6,$L53/$N53,0)))</f>
        <v>0</v>
      </c>
      <c r="AG53" s="117">
        <f ca="1">IF(SUM($O53:AF53)&gt;=$L53,0,IF(AF53&gt;0,AF53,IF($M53=AG$6,$L53/$N53,0)))</f>
        <v>0</v>
      </c>
      <c r="AH53" s="117">
        <f ca="1">IF(SUM($O53:AG53)&gt;=$L53,0,IF(AG53&gt;0,AG53,IF($M53=AH$6,$L53/$N53,0)))</f>
        <v>0</v>
      </c>
      <c r="AI53" s="117">
        <f ca="1">IF(SUM($O53:AH53)&gt;=$L53,0,IF(AH53&gt;0,AH53,IF($M53=AI$6,$L53/$N53,0)))</f>
        <v>0</v>
      </c>
      <c r="AJ53" s="117">
        <f ca="1">IF(SUM($O53:AI53)&gt;=$L53,0,IF(AI53&gt;0,AI53,IF($M53=AJ$6,$L53/$N53,0)))</f>
        <v>0</v>
      </c>
      <c r="AK53" s="117">
        <f ca="1">IF(SUM($O53:AJ53)&gt;=$L53,0,IF(AJ53&gt;0,AJ53,IF($M53=AK$6,$L53/$N53,0)))</f>
        <v>0</v>
      </c>
      <c r="AL53" s="117">
        <f ca="1">IF(SUM($O53:AK53)&gt;=$L53,0,IF(AK53&gt;0,AK53,IF($M53=AL$6,$L53/$N53,0)))</f>
        <v>0</v>
      </c>
      <c r="AM53" s="117">
        <f ca="1">IF(SUM($O53:AL53)&gt;=$L53,0,IF(AL53&gt;0,AL53,IF($M53=AM$6,$L53/$N53,0)))</f>
        <v>0</v>
      </c>
      <c r="AN53" s="117">
        <f ca="1">IF(SUM($O53:AM53)&gt;=$L53,0,IF(AM53&gt;0,AM53,IF($M53=AN$6,$L53/$N53,0)))</f>
        <v>0</v>
      </c>
      <c r="AO53" s="117">
        <f ca="1">IF(SUM($O53:AN53)&gt;=$L53,0,IF(AN53&gt;0,AN53,IF($M53=AO$6,$L53/$N53,0)))</f>
        <v>0</v>
      </c>
      <c r="AP53" s="117">
        <f ca="1">IF(SUM($O53:AO53)&gt;=$L53,0,IF(AO53&gt;0,AO53,IF($M53=AP$6,$L53/$N53,0)))</f>
        <v>0</v>
      </c>
      <c r="AQ53" s="117">
        <f ca="1">IF(SUM($O53:AP53)&gt;=$L53,0,IF(AP53&gt;0,AP53,IF($M53=AQ$6,$L53/$N53,0)))</f>
        <v>0</v>
      </c>
      <c r="AR53" s="117">
        <f ca="1">IF(SUM($O53:AQ53)&gt;=$L53,0,IF(AQ53&gt;0,AQ53,IF($M53=AR$6,$L53/$N53,0)))</f>
        <v>0</v>
      </c>
    </row>
    <row r="54" spans="2:44">
      <c r="B54" s="46" t="s">
        <v>7145</v>
      </c>
      <c r="C54" s="70" t="s">
        <v>7201</v>
      </c>
      <c r="E54" s="122" t="s">
        <v>8111</v>
      </c>
      <c r="F54" s="122" t="s">
        <v>25</v>
      </c>
      <c r="G54" s="111" t="s">
        <v>34</v>
      </c>
      <c r="H54" s="125"/>
      <c r="I54" s="125"/>
      <c r="J54" s="125">
        <v>1</v>
      </c>
      <c r="K54" s="117">
        <f ca="1">IF(B54="SINAPI RS 7-17",VLOOKUP($C54,'SINAPI RS 6-17'!$H:$K,4,0),SUMIF(INDIRECT("'"&amp;B54&amp;"'"&amp;"!$3:$3"),$C54,INDIRECT("'"&amp;B54&amp;"'"&amp;"!$4:$4")))</f>
        <v>45000</v>
      </c>
      <c r="L54" s="117">
        <f t="shared" ca="1" si="11"/>
        <v>45000</v>
      </c>
      <c r="M54" s="117">
        <v>1</v>
      </c>
      <c r="N54" s="117">
        <v>1</v>
      </c>
      <c r="O54" s="117">
        <f t="shared" ca="1" si="2"/>
        <v>45000</v>
      </c>
      <c r="P54" s="117">
        <f ca="1">IF(SUM($O54:O54)&gt;=$L54,0,IF(O54&gt;0,O54,IF($M54=P$6,$L54/$N54,0)))</f>
        <v>0</v>
      </c>
      <c r="Q54" s="117">
        <f ca="1">IF(SUM($O54:P54)&gt;=$L54,0,IF(P54&gt;0,P54,IF($M54=Q$6,$L54/$N54,0)))</f>
        <v>0</v>
      </c>
      <c r="R54" s="117">
        <f ca="1">IF(SUM($O54:Q54)&gt;=$L54,0,IF(Q54&gt;0,Q54,IF($M54=R$6,$L54/$N54,0)))</f>
        <v>0</v>
      </c>
      <c r="S54" s="117">
        <f ca="1">IF(SUM($O54:R54)&gt;=$L54,0,IF(R54&gt;0,R54,IF($M54=S$6,$L54/$N54,0)))</f>
        <v>0</v>
      </c>
      <c r="T54" s="117">
        <f ca="1">IF(SUM($O54:S54)&gt;=$L54,0,IF(S54&gt;0,S54,IF($M54=T$6,$L54/$N54,0)))</f>
        <v>0</v>
      </c>
      <c r="U54" s="117">
        <f ca="1">IF(SUM($O54:T54)&gt;=$L54,0,IF(T54&gt;0,T54,IF($M54=U$6,$L54/$N54,0)))</f>
        <v>0</v>
      </c>
      <c r="V54" s="117">
        <f ca="1">IF(SUM($O54:U54)&gt;=$L54,0,IF(U54&gt;0,U54,IF($M54=V$6,$L54/$N54,0)))</f>
        <v>0</v>
      </c>
      <c r="W54" s="117">
        <f ca="1">IF(SUM($O54:V54)&gt;=$L54,0,IF(V54&gt;0,V54,IF($M54=W$6,$L54/$N54,0)))</f>
        <v>0</v>
      </c>
      <c r="X54" s="117">
        <f ca="1">IF(SUM($O54:W54)&gt;=$L54,0,IF(W54&gt;0,W54,IF($M54=X$6,$L54/$N54,0)))</f>
        <v>0</v>
      </c>
      <c r="Y54" s="117">
        <f ca="1">IF(SUM($O54:X54)&gt;=$L54,0,IF(X54&gt;0,X54,IF($M54=Y$6,$L54/$N54,0)))</f>
        <v>0</v>
      </c>
      <c r="Z54" s="117">
        <f ca="1">IF(SUM($O54:Y54)&gt;=$L54,0,IF(Y54&gt;0,Y54,IF($M54=Z$6,$L54/$N54,0)))</f>
        <v>0</v>
      </c>
      <c r="AA54" s="117">
        <f ca="1">IF(SUM($O54:Z54)&gt;=$L54,0,IF(Z54&gt;0,Z54,IF($M54=AA$6,$L54/$N54,0)))</f>
        <v>0</v>
      </c>
      <c r="AB54" s="117">
        <f ca="1">IF(SUM($O54:AA54)&gt;=$L54,0,IF(AA54&gt;0,AA54,IF($M54=AB$6,$L54/$N54,0)))</f>
        <v>0</v>
      </c>
      <c r="AC54" s="117">
        <f ca="1">IF(SUM($O54:AB54)&gt;=$L54,0,IF(AB54&gt;0,AB54,IF($M54=AC$6,$L54/$N54,0)))</f>
        <v>0</v>
      </c>
      <c r="AD54" s="117">
        <f ca="1">IF(SUM($O54:AC54)&gt;=$L54,0,IF(AC54&gt;0,AC54,IF($M54=AD$6,$L54/$N54,0)))</f>
        <v>0</v>
      </c>
      <c r="AE54" s="117">
        <f ca="1">IF(SUM($O54:AD54)&gt;=$L54,0,IF(AD54&gt;0,AD54,IF($M54=AE$6,$L54/$N54,0)))</f>
        <v>0</v>
      </c>
      <c r="AF54" s="117">
        <f ca="1">IF(SUM($O54:AE54)&gt;=$L54,0,IF(AE54&gt;0,AE54,IF($M54=AF$6,$L54/$N54,0)))</f>
        <v>0</v>
      </c>
      <c r="AG54" s="117">
        <f ca="1">IF(SUM($O54:AF54)&gt;=$L54,0,IF(AF54&gt;0,AF54,IF($M54=AG$6,$L54/$N54,0)))</f>
        <v>0</v>
      </c>
      <c r="AH54" s="117">
        <f ca="1">IF(SUM($O54:AG54)&gt;=$L54,0,IF(AG54&gt;0,AG54,IF($M54=AH$6,$L54/$N54,0)))</f>
        <v>0</v>
      </c>
      <c r="AI54" s="117">
        <f ca="1">IF(SUM($O54:AH54)&gt;=$L54,0,IF(AH54&gt;0,AH54,IF($M54=AI$6,$L54/$N54,0)))</f>
        <v>0</v>
      </c>
      <c r="AJ54" s="117">
        <f ca="1">IF(SUM($O54:AI54)&gt;=$L54,0,IF(AI54&gt;0,AI54,IF($M54=AJ$6,$L54/$N54,0)))</f>
        <v>0</v>
      </c>
      <c r="AK54" s="117">
        <f ca="1">IF(SUM($O54:AJ54)&gt;=$L54,0,IF(AJ54&gt;0,AJ54,IF($M54=AK$6,$L54/$N54,0)))</f>
        <v>0</v>
      </c>
      <c r="AL54" s="117">
        <f ca="1">IF(SUM($O54:AK54)&gt;=$L54,0,IF(AK54&gt;0,AK54,IF($M54=AL$6,$L54/$N54,0)))</f>
        <v>0</v>
      </c>
      <c r="AM54" s="117">
        <f ca="1">IF(SUM($O54:AL54)&gt;=$L54,0,IF(AL54&gt;0,AL54,IF($M54=AM$6,$L54/$N54,0)))</f>
        <v>0</v>
      </c>
      <c r="AN54" s="117">
        <f ca="1">IF(SUM($O54:AM54)&gt;=$L54,0,IF(AM54&gt;0,AM54,IF($M54=AN$6,$L54/$N54,0)))</f>
        <v>0</v>
      </c>
      <c r="AO54" s="117">
        <f ca="1">IF(SUM($O54:AN54)&gt;=$L54,0,IF(AN54&gt;0,AN54,IF($M54=AO$6,$L54/$N54,0)))</f>
        <v>0</v>
      </c>
      <c r="AP54" s="117">
        <f ca="1">IF(SUM($O54:AO54)&gt;=$L54,0,IF(AO54&gt;0,AO54,IF($M54=AP$6,$L54/$N54,0)))</f>
        <v>0</v>
      </c>
      <c r="AQ54" s="117">
        <f ca="1">IF(SUM($O54:AP54)&gt;=$L54,0,IF(AP54&gt;0,AP54,IF($M54=AQ$6,$L54/$N54,0)))</f>
        <v>0</v>
      </c>
      <c r="AR54" s="117">
        <f ca="1">IF(SUM($O54:AQ54)&gt;=$L54,0,IF(AQ54&gt;0,AQ54,IF($M54=AR$6,$L54/$N54,0)))</f>
        <v>0</v>
      </c>
    </row>
    <row r="55" spans="2:44" ht="15.75">
      <c r="E55" s="112">
        <v>2</v>
      </c>
      <c r="F55" s="113" t="s">
        <v>37</v>
      </c>
      <c r="G55" s="114"/>
      <c r="H55" s="115"/>
      <c r="I55" s="115"/>
      <c r="J55" s="115"/>
      <c r="K55" s="115"/>
      <c r="L55" s="116">
        <f ca="1">SUBTOTAL(9,L56:L73)</f>
        <v>3821340.5573333334</v>
      </c>
      <c r="M55" s="115"/>
      <c r="N55" s="115"/>
      <c r="O55" s="117">
        <f t="shared" si="2"/>
        <v>0</v>
      </c>
      <c r="P55" s="117">
        <f ca="1">IF(SUM($O55:O55)&gt;=$L55,0,IF(O55&gt;0,O55,IF($M55=P$6,$L55/$N55,0)))</f>
        <v>0</v>
      </c>
      <c r="Q55" s="117">
        <f ca="1">IF(SUM($O55:P55)&gt;=$L55,0,IF(P55&gt;0,P55,IF($M55=Q$6,$L55/$N55,0)))</f>
        <v>0</v>
      </c>
      <c r="R55" s="117">
        <f ca="1">IF(SUM($O55:Q55)&gt;=$L55,0,IF(Q55&gt;0,Q55,IF($M55=R$6,$L55/$N55,0)))</f>
        <v>0</v>
      </c>
      <c r="S55" s="117">
        <f ca="1">IF(SUM($O55:R55)&gt;=$L55,0,IF(R55&gt;0,R55,IF($M55=S$6,$L55/$N55,0)))</f>
        <v>0</v>
      </c>
      <c r="T55" s="117">
        <f ca="1">IF(SUM($O55:S55)&gt;=$L55,0,IF(S55&gt;0,S55,IF($M55=T$6,$L55/$N55,0)))</f>
        <v>0</v>
      </c>
      <c r="U55" s="117">
        <f ca="1">IF(SUM($O55:T55)&gt;=$L55,0,IF(T55&gt;0,T55,IF($M55=U$6,$L55/$N55,0)))</f>
        <v>0</v>
      </c>
      <c r="V55" s="117">
        <f ca="1">IF(SUM($O55:U55)&gt;=$L55,0,IF(U55&gt;0,U55,IF($M55=V$6,$L55/$N55,0)))</f>
        <v>0</v>
      </c>
      <c r="W55" s="117">
        <f ca="1">IF(SUM($O55:V55)&gt;=$L55,0,IF(V55&gt;0,V55,IF($M55=W$6,$L55/$N55,0)))</f>
        <v>0</v>
      </c>
      <c r="X55" s="117">
        <f ca="1">IF(SUM($O55:W55)&gt;=$L55,0,IF(W55&gt;0,W55,IF($M55=X$6,$L55/$N55,0)))</f>
        <v>0</v>
      </c>
      <c r="Y55" s="117">
        <f ca="1">IF(SUM($O55:X55)&gt;=$L55,0,IF(X55&gt;0,X55,IF($M55=Y$6,$L55/$N55,0)))</f>
        <v>0</v>
      </c>
      <c r="Z55" s="117">
        <f ca="1">IF(SUM($O55:Y55)&gt;=$L55,0,IF(Y55&gt;0,Y55,IF($M55=Z$6,$L55/$N55,0)))</f>
        <v>0</v>
      </c>
      <c r="AA55" s="117">
        <f ca="1">IF(SUM($O55:Z55)&gt;=$L55,0,IF(Z55&gt;0,Z55,IF($M55=AA$6,$L55/$N55,0)))</f>
        <v>0</v>
      </c>
      <c r="AB55" s="117">
        <f ca="1">IF(SUM($O55:AA55)&gt;=$L55,0,IF(AA55&gt;0,AA55,IF($M55=AB$6,$L55/$N55,0)))</f>
        <v>0</v>
      </c>
      <c r="AC55" s="117">
        <f ca="1">IF(SUM($O55:AB55)&gt;=$L55,0,IF(AB55&gt;0,AB55,IF($M55=AC$6,$L55/$N55,0)))</f>
        <v>0</v>
      </c>
      <c r="AD55" s="117">
        <f ca="1">IF(SUM($O55:AC55)&gt;=$L55,0,IF(AC55&gt;0,AC55,IF($M55=AD$6,$L55/$N55,0)))</f>
        <v>0</v>
      </c>
      <c r="AE55" s="117">
        <f ca="1">IF(SUM($O55:AD55)&gt;=$L55,0,IF(AD55&gt;0,AD55,IF($M55=AE$6,$L55/$N55,0)))</f>
        <v>0</v>
      </c>
      <c r="AF55" s="117">
        <f ca="1">IF(SUM($O55:AE55)&gt;=$L55,0,IF(AE55&gt;0,AE55,IF($M55=AF$6,$L55/$N55,0)))</f>
        <v>0</v>
      </c>
      <c r="AG55" s="117">
        <f ca="1">IF(SUM($O55:AF55)&gt;=$L55,0,IF(AF55&gt;0,AF55,IF($M55=AG$6,$L55/$N55,0)))</f>
        <v>0</v>
      </c>
      <c r="AH55" s="117">
        <f ca="1">IF(SUM($O55:AG55)&gt;=$L55,0,IF(AG55&gt;0,AG55,IF($M55=AH$6,$L55/$N55,0)))</f>
        <v>0</v>
      </c>
      <c r="AI55" s="117">
        <f ca="1">IF(SUM($O55:AH55)&gt;=$L55,0,IF(AH55&gt;0,AH55,IF($M55=AI$6,$L55/$N55,0)))</f>
        <v>0</v>
      </c>
      <c r="AJ55" s="117">
        <f ca="1">IF(SUM($O55:AI55)&gt;=$L55,0,IF(AI55&gt;0,AI55,IF($M55=AJ$6,$L55/$N55,0)))</f>
        <v>0</v>
      </c>
      <c r="AK55" s="117">
        <f ca="1">IF(SUM($O55:AJ55)&gt;=$L55,0,IF(AJ55&gt;0,AJ55,IF($M55=AK$6,$L55/$N55,0)))</f>
        <v>0</v>
      </c>
      <c r="AL55" s="117">
        <f ca="1">IF(SUM($O55:AK55)&gt;=$L55,0,IF(AK55&gt;0,AK55,IF($M55=AL$6,$L55/$N55,0)))</f>
        <v>0</v>
      </c>
      <c r="AM55" s="117">
        <f ca="1">IF(SUM($O55:AL55)&gt;=$L55,0,IF(AL55&gt;0,AL55,IF($M55=AM$6,$L55/$N55,0)))</f>
        <v>0</v>
      </c>
      <c r="AN55" s="117">
        <f ca="1">IF(SUM($O55:AM55)&gt;=$L55,0,IF(AM55&gt;0,AM55,IF($M55=AN$6,$L55/$N55,0)))</f>
        <v>0</v>
      </c>
      <c r="AO55" s="117">
        <f ca="1">IF(SUM($O55:AN55)&gt;=$L55,0,IF(AN55&gt;0,AN55,IF($M55=AO$6,$L55/$N55,0)))</f>
        <v>0</v>
      </c>
      <c r="AP55" s="117">
        <f ca="1">IF(SUM($O55:AO55)&gt;=$L55,0,IF(AO55&gt;0,AO55,IF($M55=AP$6,$L55/$N55,0)))</f>
        <v>0</v>
      </c>
      <c r="AQ55" s="117">
        <f ca="1">IF(SUM($O55:AP55)&gt;=$L55,0,IF(AP55&gt;0,AP55,IF($M55=AQ$6,$L55/$N55,0)))</f>
        <v>0</v>
      </c>
      <c r="AR55" s="117">
        <f ca="1">IF(SUM($O55:AQ55)&gt;=$L55,0,IF(AQ55&gt;0,AQ55,IF($M55=AR$6,$L55/$N55,0)))</f>
        <v>0</v>
      </c>
    </row>
    <row r="56" spans="2:44" ht="15.75">
      <c r="E56" s="118" t="s">
        <v>7885</v>
      </c>
      <c r="F56" s="118" t="s">
        <v>38</v>
      </c>
      <c r="G56" s="119"/>
      <c r="H56" s="127"/>
      <c r="I56" s="127"/>
      <c r="J56" s="127"/>
      <c r="K56" s="120"/>
      <c r="L56" s="121">
        <f ca="1">SUBTOTAL(9,L57:L62)</f>
        <v>1674580.6240000001</v>
      </c>
      <c r="M56" s="120"/>
      <c r="N56" s="120"/>
      <c r="O56" s="117">
        <f t="shared" si="2"/>
        <v>0</v>
      </c>
      <c r="P56" s="117">
        <f ca="1">IF(SUM($O56:O56)&gt;=$L56,0,IF(O56&gt;0,O56,IF($M56=P$6,$L56/$N56,0)))</f>
        <v>0</v>
      </c>
      <c r="Q56" s="117">
        <f ca="1">IF(SUM($O56:P56)&gt;=$L56,0,IF(P56&gt;0,P56,IF($M56=Q$6,$L56/$N56,0)))</f>
        <v>0</v>
      </c>
      <c r="R56" s="117">
        <f ca="1">IF(SUM($O56:Q56)&gt;=$L56,0,IF(Q56&gt;0,Q56,IF($M56=R$6,$L56/$N56,0)))</f>
        <v>0</v>
      </c>
      <c r="S56" s="117">
        <f ca="1">IF(SUM($O56:R56)&gt;=$L56,0,IF(R56&gt;0,R56,IF($M56=S$6,$L56/$N56,0)))</f>
        <v>0</v>
      </c>
      <c r="T56" s="117">
        <f ca="1">IF(SUM($O56:S56)&gt;=$L56,0,IF(S56&gt;0,S56,IF($M56=T$6,$L56/$N56,0)))</f>
        <v>0</v>
      </c>
      <c r="U56" s="117">
        <f ca="1">IF(SUM($O56:T56)&gt;=$L56,0,IF(T56&gt;0,T56,IF($M56=U$6,$L56/$N56,0)))</f>
        <v>0</v>
      </c>
      <c r="V56" s="117">
        <f ca="1">IF(SUM($O56:U56)&gt;=$L56,0,IF(U56&gt;0,U56,IF($M56=V$6,$L56/$N56,0)))</f>
        <v>0</v>
      </c>
      <c r="W56" s="117">
        <f ca="1">IF(SUM($O56:V56)&gt;=$L56,0,IF(V56&gt;0,V56,IF($M56=W$6,$L56/$N56,0)))</f>
        <v>0</v>
      </c>
      <c r="X56" s="117">
        <f ca="1">IF(SUM($O56:W56)&gt;=$L56,0,IF(W56&gt;0,W56,IF($M56=X$6,$L56/$N56,0)))</f>
        <v>0</v>
      </c>
      <c r="Y56" s="117">
        <f ca="1">IF(SUM($O56:X56)&gt;=$L56,0,IF(X56&gt;0,X56,IF($M56=Y$6,$L56/$N56,0)))</f>
        <v>0</v>
      </c>
      <c r="Z56" s="117">
        <f ca="1">IF(SUM($O56:Y56)&gt;=$L56,0,IF(Y56&gt;0,Y56,IF($M56=Z$6,$L56/$N56,0)))</f>
        <v>0</v>
      </c>
      <c r="AA56" s="117">
        <f ca="1">IF(SUM($O56:Z56)&gt;=$L56,0,IF(Z56&gt;0,Z56,IF($M56=AA$6,$L56/$N56,0)))</f>
        <v>0</v>
      </c>
      <c r="AB56" s="117">
        <f ca="1">IF(SUM($O56:AA56)&gt;=$L56,0,IF(AA56&gt;0,AA56,IF($M56=AB$6,$L56/$N56,0)))</f>
        <v>0</v>
      </c>
      <c r="AC56" s="117">
        <f ca="1">IF(SUM($O56:AB56)&gt;=$L56,0,IF(AB56&gt;0,AB56,IF($M56=AC$6,$L56/$N56,0)))</f>
        <v>0</v>
      </c>
      <c r="AD56" s="117">
        <f ca="1">IF(SUM($O56:AC56)&gt;=$L56,0,IF(AC56&gt;0,AC56,IF($M56=AD$6,$L56/$N56,0)))</f>
        <v>0</v>
      </c>
      <c r="AE56" s="117">
        <f ca="1">IF(SUM($O56:AD56)&gt;=$L56,0,IF(AD56&gt;0,AD56,IF($M56=AE$6,$L56/$N56,0)))</f>
        <v>0</v>
      </c>
      <c r="AF56" s="117">
        <f ca="1">IF(SUM($O56:AE56)&gt;=$L56,0,IF(AE56&gt;0,AE56,IF($M56=AF$6,$L56/$N56,0)))</f>
        <v>0</v>
      </c>
      <c r="AG56" s="117">
        <f ca="1">IF(SUM($O56:AF56)&gt;=$L56,0,IF(AF56&gt;0,AF56,IF($M56=AG$6,$L56/$N56,0)))</f>
        <v>0</v>
      </c>
      <c r="AH56" s="117">
        <f ca="1">IF(SUM($O56:AG56)&gt;=$L56,0,IF(AG56&gt;0,AG56,IF($M56=AH$6,$L56/$N56,0)))</f>
        <v>0</v>
      </c>
      <c r="AI56" s="117">
        <f ca="1">IF(SUM($O56:AH56)&gt;=$L56,0,IF(AH56&gt;0,AH56,IF($M56=AI$6,$L56/$N56,0)))</f>
        <v>0</v>
      </c>
      <c r="AJ56" s="117">
        <f ca="1">IF(SUM($O56:AI56)&gt;=$L56,0,IF(AI56&gt;0,AI56,IF($M56=AJ$6,$L56/$N56,0)))</f>
        <v>0</v>
      </c>
      <c r="AK56" s="117">
        <f ca="1">IF(SUM($O56:AJ56)&gt;=$L56,0,IF(AJ56&gt;0,AJ56,IF($M56=AK$6,$L56/$N56,0)))</f>
        <v>0</v>
      </c>
      <c r="AL56" s="117">
        <f ca="1">IF(SUM($O56:AK56)&gt;=$L56,0,IF(AK56&gt;0,AK56,IF($M56=AL$6,$L56/$N56,0)))</f>
        <v>0</v>
      </c>
      <c r="AM56" s="117">
        <f ca="1">IF(SUM($O56:AL56)&gt;=$L56,0,IF(AL56&gt;0,AL56,IF($M56=AM$6,$L56/$N56,0)))</f>
        <v>0</v>
      </c>
      <c r="AN56" s="117">
        <f ca="1">IF(SUM($O56:AM56)&gt;=$L56,0,IF(AM56&gt;0,AM56,IF($M56=AN$6,$L56/$N56,0)))</f>
        <v>0</v>
      </c>
      <c r="AO56" s="117">
        <f ca="1">IF(SUM($O56:AN56)&gt;=$L56,0,IF(AN56&gt;0,AN56,IF($M56=AO$6,$L56/$N56,0)))</f>
        <v>0</v>
      </c>
      <c r="AP56" s="117">
        <f ca="1">IF(SUM($O56:AO56)&gt;=$L56,0,IF(AO56&gt;0,AO56,IF($M56=AP$6,$L56/$N56,0)))</f>
        <v>0</v>
      </c>
      <c r="AQ56" s="117">
        <f ca="1">IF(SUM($O56:AP56)&gt;=$L56,0,IF(AP56&gt;0,AP56,IF($M56=AQ$6,$L56/$N56,0)))</f>
        <v>0</v>
      </c>
      <c r="AR56" s="117">
        <f ca="1">IF(SUM($O56:AQ56)&gt;=$L56,0,IF(AQ56&gt;0,AQ56,IF($M56=AR$6,$L56/$N56,0)))</f>
        <v>0</v>
      </c>
    </row>
    <row r="57" spans="2:44">
      <c r="B57" s="46" t="s">
        <v>7145</v>
      </c>
      <c r="C57" s="70" t="s">
        <v>7196</v>
      </c>
      <c r="E57" s="122" t="s">
        <v>7886</v>
      </c>
      <c r="F57" s="122" t="s">
        <v>7267</v>
      </c>
      <c r="G57" s="111" t="s">
        <v>33</v>
      </c>
      <c r="H57" s="125"/>
      <c r="I57" s="125"/>
      <c r="J57" s="125">
        <f>6*56.54</f>
        <v>339.24</v>
      </c>
      <c r="K57" s="117">
        <f ca="1">IF(B57="SINAPI RS 7-17",VLOOKUP($C57,'SINAPI RS 6-17'!$H:$K,4,0),SUMIF(INDIRECT("'"&amp;B57&amp;"'"&amp;"!$3:$3"),$C57,INDIRECT("'"&amp;B57&amp;"'"&amp;"!$4:$4")))</f>
        <v>2166</v>
      </c>
      <c r="L57" s="117">
        <f t="shared" ref="L57:L62" ca="1" si="13">K57*J57</f>
        <v>734793.84</v>
      </c>
      <c r="M57" s="117">
        <v>1</v>
      </c>
      <c r="N57" s="117">
        <v>2</v>
      </c>
      <c r="O57" s="117">
        <f t="shared" ca="1" si="2"/>
        <v>367396.92</v>
      </c>
      <c r="P57" s="117">
        <f ca="1">IF(SUM($O57:O57)&gt;=$L57,0,IF(O57&gt;0,O57,IF($M57=P$6,$L57/$N57,0)))</f>
        <v>367396.92</v>
      </c>
      <c r="Q57" s="117">
        <f ca="1">IF(SUM($O57:P57)&gt;=$L57,0,IF(P57&gt;0,P57,IF($M57=Q$6,$L57/$N57,0)))</f>
        <v>0</v>
      </c>
      <c r="R57" s="117">
        <f ca="1">IF(SUM($O57:Q57)&gt;=$L57,0,IF(Q57&gt;0,Q57,IF($M57=R$6,$L57/$N57,0)))</f>
        <v>0</v>
      </c>
      <c r="S57" s="117">
        <f ca="1">IF(SUM($O57:R57)&gt;=$L57,0,IF(R57&gt;0,R57,IF($M57=S$6,$L57/$N57,0)))</f>
        <v>0</v>
      </c>
      <c r="T57" s="117">
        <f ca="1">IF(SUM($O57:S57)&gt;=$L57,0,IF(S57&gt;0,S57,IF($M57=T$6,$L57/$N57,0)))</f>
        <v>0</v>
      </c>
      <c r="U57" s="117">
        <f ca="1">IF(SUM($O57:T57)&gt;=$L57,0,IF(T57&gt;0,T57,IF($M57=U$6,$L57/$N57,0)))</f>
        <v>0</v>
      </c>
      <c r="V57" s="117">
        <f ca="1">IF(SUM($O57:U57)&gt;=$L57,0,IF(U57&gt;0,U57,IF($M57=V$6,$L57/$N57,0)))</f>
        <v>0</v>
      </c>
      <c r="W57" s="117">
        <f ca="1">IF(SUM($O57:V57)&gt;=$L57,0,IF(V57&gt;0,V57,IF($M57=W$6,$L57/$N57,0)))</f>
        <v>0</v>
      </c>
      <c r="X57" s="117">
        <f ca="1">IF(SUM($O57:W57)&gt;=$L57,0,IF(W57&gt;0,W57,IF($M57=X$6,$L57/$N57,0)))</f>
        <v>0</v>
      </c>
      <c r="Y57" s="117">
        <f ca="1">IF(SUM($O57:X57)&gt;=$L57,0,IF(X57&gt;0,X57,IF($M57=Y$6,$L57/$N57,0)))</f>
        <v>0</v>
      </c>
      <c r="Z57" s="117">
        <f ca="1">IF(SUM($O57:Y57)&gt;=$L57,0,IF(Y57&gt;0,Y57,IF($M57=Z$6,$L57/$N57,0)))</f>
        <v>0</v>
      </c>
      <c r="AA57" s="117">
        <f ca="1">IF(SUM($O57:Z57)&gt;=$L57,0,IF(Z57&gt;0,Z57,IF($M57=AA$6,$L57/$N57,0)))</f>
        <v>0</v>
      </c>
      <c r="AB57" s="117">
        <f ca="1">IF(SUM($O57:AA57)&gt;=$L57,0,IF(AA57&gt;0,AA57,IF($M57=AB$6,$L57/$N57,0)))</f>
        <v>0</v>
      </c>
      <c r="AC57" s="117">
        <f ca="1">IF(SUM($O57:AB57)&gt;=$L57,0,IF(AB57&gt;0,AB57,IF($M57=AC$6,$L57/$N57,0)))</f>
        <v>0</v>
      </c>
      <c r="AD57" s="117">
        <f ca="1">IF(SUM($O57:AC57)&gt;=$L57,0,IF(AC57&gt;0,AC57,IF($M57=AD$6,$L57/$N57,0)))</f>
        <v>0</v>
      </c>
      <c r="AE57" s="117">
        <f ca="1">IF(SUM($O57:AD57)&gt;=$L57,0,IF(AD57&gt;0,AD57,IF($M57=AE$6,$L57/$N57,0)))</f>
        <v>0</v>
      </c>
      <c r="AF57" s="117">
        <f ca="1">IF(SUM($O57:AE57)&gt;=$L57,0,IF(AE57&gt;0,AE57,IF($M57=AF$6,$L57/$N57,0)))</f>
        <v>0</v>
      </c>
      <c r="AG57" s="117">
        <f ca="1">IF(SUM($O57:AF57)&gt;=$L57,0,IF(AF57&gt;0,AF57,IF($M57=AG$6,$L57/$N57,0)))</f>
        <v>0</v>
      </c>
      <c r="AH57" s="117">
        <f ca="1">IF(SUM($O57:AG57)&gt;=$L57,0,IF(AG57&gt;0,AG57,IF($M57=AH$6,$L57/$N57,0)))</f>
        <v>0</v>
      </c>
      <c r="AI57" s="117">
        <f ca="1">IF(SUM($O57:AH57)&gt;=$L57,0,IF(AH57&gt;0,AH57,IF($M57=AI$6,$L57/$N57,0)))</f>
        <v>0</v>
      </c>
      <c r="AJ57" s="117">
        <f ca="1">IF(SUM($O57:AI57)&gt;=$L57,0,IF(AI57&gt;0,AI57,IF($M57=AJ$6,$L57/$N57,0)))</f>
        <v>0</v>
      </c>
      <c r="AK57" s="117">
        <f ca="1">IF(SUM($O57:AJ57)&gt;=$L57,0,IF(AJ57&gt;0,AJ57,IF($M57=AK$6,$L57/$N57,0)))</f>
        <v>0</v>
      </c>
      <c r="AL57" s="117">
        <f ca="1">IF(SUM($O57:AK57)&gt;=$L57,0,IF(AK57&gt;0,AK57,IF($M57=AL$6,$L57/$N57,0)))</f>
        <v>0</v>
      </c>
      <c r="AM57" s="117">
        <f ca="1">IF(SUM($O57:AL57)&gt;=$L57,0,IF(AL57&gt;0,AL57,IF($M57=AM$6,$L57/$N57,0)))</f>
        <v>0</v>
      </c>
      <c r="AN57" s="117">
        <f ca="1">IF(SUM($O57:AM57)&gt;=$L57,0,IF(AM57&gt;0,AM57,IF($M57=AN$6,$L57/$N57,0)))</f>
        <v>0</v>
      </c>
      <c r="AO57" s="117">
        <f ca="1">IF(SUM($O57:AN57)&gt;=$L57,0,IF(AN57&gt;0,AN57,IF($M57=AO$6,$L57/$N57,0)))</f>
        <v>0</v>
      </c>
      <c r="AP57" s="117">
        <f ca="1">IF(SUM($O57:AO57)&gt;=$L57,0,IF(AO57&gt;0,AO57,IF($M57=AP$6,$L57/$N57,0)))</f>
        <v>0</v>
      </c>
      <c r="AQ57" s="117">
        <f ca="1">IF(SUM($O57:AP57)&gt;=$L57,0,IF(AP57&gt;0,AP57,IF($M57=AQ$6,$L57/$N57,0)))</f>
        <v>0</v>
      </c>
      <c r="AR57" s="117">
        <f ca="1">IF(SUM($O57:AQ57)&gt;=$L57,0,IF(AQ57&gt;0,AQ57,IF($M57=AR$6,$L57/$N57,0)))</f>
        <v>0</v>
      </c>
    </row>
    <row r="58" spans="2:44">
      <c r="B58" s="46" t="s">
        <v>7145</v>
      </c>
      <c r="C58" s="70" t="s">
        <v>7178</v>
      </c>
      <c r="E58" s="122" t="s">
        <v>7887</v>
      </c>
      <c r="F58" s="122" t="s">
        <v>13</v>
      </c>
      <c r="G58" s="111" t="s">
        <v>33</v>
      </c>
      <c r="H58" s="125"/>
      <c r="I58" s="125"/>
      <c r="J58" s="125">
        <v>352</v>
      </c>
      <c r="K58" s="117">
        <f ca="1">IF(B58="SINAPI RS 7-17",VLOOKUP($C58,'SINAPI RS 6-17'!$H:$K,4,0),SUMIF(INDIRECT("'"&amp;B58&amp;"'"&amp;"!$3:$3"),$C58,INDIRECT("'"&amp;B58&amp;"'"&amp;"!$4:$4")))</f>
        <v>746.6</v>
      </c>
      <c r="L58" s="117">
        <f t="shared" ca="1" si="13"/>
        <v>262803.20000000001</v>
      </c>
      <c r="M58" s="117">
        <v>1</v>
      </c>
      <c r="N58" s="117">
        <v>1</v>
      </c>
      <c r="O58" s="117">
        <f t="shared" ca="1" si="2"/>
        <v>262803.20000000001</v>
      </c>
      <c r="P58" s="117">
        <f ca="1">IF(SUM($O58:O58)&gt;=$L58,0,IF(O58&gt;0,O58,IF($M58=P$6,$L58/$N58,0)))</f>
        <v>0</v>
      </c>
      <c r="Q58" s="117">
        <f ca="1">IF(SUM($O58:P58)&gt;=$L58,0,IF(P58&gt;0,P58,IF($M58=Q$6,$L58/$N58,0)))</f>
        <v>0</v>
      </c>
      <c r="R58" s="117">
        <f ca="1">IF(SUM($O58:Q58)&gt;=$L58,0,IF(Q58&gt;0,Q58,IF($M58=R$6,$L58/$N58,0)))</f>
        <v>0</v>
      </c>
      <c r="S58" s="117">
        <f ca="1">IF(SUM($O58:R58)&gt;=$L58,0,IF(R58&gt;0,R58,IF($M58=S$6,$L58/$N58,0)))</f>
        <v>0</v>
      </c>
      <c r="T58" s="117">
        <f ca="1">IF(SUM($O58:S58)&gt;=$L58,0,IF(S58&gt;0,S58,IF($M58=T$6,$L58/$N58,0)))</f>
        <v>0</v>
      </c>
      <c r="U58" s="117">
        <f ca="1">IF(SUM($O58:T58)&gt;=$L58,0,IF(T58&gt;0,T58,IF($M58=U$6,$L58/$N58,0)))</f>
        <v>0</v>
      </c>
      <c r="V58" s="117">
        <f ca="1">IF(SUM($O58:U58)&gt;=$L58,0,IF(U58&gt;0,U58,IF($M58=V$6,$L58/$N58,0)))</f>
        <v>0</v>
      </c>
      <c r="W58" s="117">
        <f ca="1">IF(SUM($O58:V58)&gt;=$L58,0,IF(V58&gt;0,V58,IF($M58=W$6,$L58/$N58,0)))</f>
        <v>0</v>
      </c>
      <c r="X58" s="117">
        <f ca="1">IF(SUM($O58:W58)&gt;=$L58,0,IF(W58&gt;0,W58,IF($M58=X$6,$L58/$N58,0)))</f>
        <v>0</v>
      </c>
      <c r="Y58" s="117">
        <f ca="1">IF(SUM($O58:X58)&gt;=$L58,0,IF(X58&gt;0,X58,IF($M58=Y$6,$L58/$N58,0)))</f>
        <v>0</v>
      </c>
      <c r="Z58" s="117">
        <f ca="1">IF(SUM($O58:Y58)&gt;=$L58,0,IF(Y58&gt;0,Y58,IF($M58=Z$6,$L58/$N58,0)))</f>
        <v>0</v>
      </c>
      <c r="AA58" s="117">
        <f ca="1">IF(SUM($O58:Z58)&gt;=$L58,0,IF(Z58&gt;0,Z58,IF($M58=AA$6,$L58/$N58,0)))</f>
        <v>0</v>
      </c>
      <c r="AB58" s="117">
        <f ca="1">IF(SUM($O58:AA58)&gt;=$L58,0,IF(AA58&gt;0,AA58,IF($M58=AB$6,$L58/$N58,0)))</f>
        <v>0</v>
      </c>
      <c r="AC58" s="117">
        <f ca="1">IF(SUM($O58:AB58)&gt;=$L58,0,IF(AB58&gt;0,AB58,IF($M58=AC$6,$L58/$N58,0)))</f>
        <v>0</v>
      </c>
      <c r="AD58" s="117">
        <f ca="1">IF(SUM($O58:AC58)&gt;=$L58,0,IF(AC58&gt;0,AC58,IF($M58=AD$6,$L58/$N58,0)))</f>
        <v>0</v>
      </c>
      <c r="AE58" s="117">
        <f ca="1">IF(SUM($O58:AD58)&gt;=$L58,0,IF(AD58&gt;0,AD58,IF($M58=AE$6,$L58/$N58,0)))</f>
        <v>0</v>
      </c>
      <c r="AF58" s="117">
        <f ca="1">IF(SUM($O58:AE58)&gt;=$L58,0,IF(AE58&gt;0,AE58,IF($M58=AF$6,$L58/$N58,0)))</f>
        <v>0</v>
      </c>
      <c r="AG58" s="117">
        <f ca="1">IF(SUM($O58:AF58)&gt;=$L58,0,IF(AF58&gt;0,AF58,IF($M58=AG$6,$L58/$N58,0)))</f>
        <v>0</v>
      </c>
      <c r="AH58" s="117">
        <f ca="1">IF(SUM($O58:AG58)&gt;=$L58,0,IF(AG58&gt;0,AG58,IF($M58=AH$6,$L58/$N58,0)))</f>
        <v>0</v>
      </c>
      <c r="AI58" s="117">
        <f ca="1">IF(SUM($O58:AH58)&gt;=$L58,0,IF(AH58&gt;0,AH58,IF($M58=AI$6,$L58/$N58,0)))</f>
        <v>0</v>
      </c>
      <c r="AJ58" s="117">
        <f ca="1">IF(SUM($O58:AI58)&gt;=$L58,0,IF(AI58&gt;0,AI58,IF($M58=AJ$6,$L58/$N58,0)))</f>
        <v>0</v>
      </c>
      <c r="AK58" s="117">
        <f ca="1">IF(SUM($O58:AJ58)&gt;=$L58,0,IF(AJ58&gt;0,AJ58,IF($M58=AK$6,$L58/$N58,0)))</f>
        <v>0</v>
      </c>
      <c r="AL58" s="117">
        <f ca="1">IF(SUM($O58:AK58)&gt;=$L58,0,IF(AK58&gt;0,AK58,IF($M58=AL$6,$L58/$N58,0)))</f>
        <v>0</v>
      </c>
      <c r="AM58" s="117">
        <f ca="1">IF(SUM($O58:AL58)&gt;=$L58,0,IF(AL58&gt;0,AL58,IF($M58=AM$6,$L58/$N58,0)))</f>
        <v>0</v>
      </c>
      <c r="AN58" s="117">
        <f ca="1">IF(SUM($O58:AM58)&gt;=$L58,0,IF(AM58&gt;0,AM58,IF($M58=AN$6,$L58/$N58,0)))</f>
        <v>0</v>
      </c>
      <c r="AO58" s="117">
        <f ca="1">IF(SUM($O58:AN58)&gt;=$L58,0,IF(AN58&gt;0,AN58,IF($M58=AO$6,$L58/$N58,0)))</f>
        <v>0</v>
      </c>
      <c r="AP58" s="117">
        <f ca="1">IF(SUM($O58:AO58)&gt;=$L58,0,IF(AO58&gt;0,AO58,IF($M58=AP$6,$L58/$N58,0)))</f>
        <v>0</v>
      </c>
      <c r="AQ58" s="117">
        <f ca="1">IF(SUM($O58:AP58)&gt;=$L58,0,IF(AP58&gt;0,AP58,IF($M58=AQ$6,$L58/$N58,0)))</f>
        <v>0</v>
      </c>
      <c r="AR58" s="117">
        <f ca="1">IF(SUM($O58:AQ58)&gt;=$L58,0,IF(AQ58&gt;0,AQ58,IF($M58=AR$6,$L58/$N58,0)))</f>
        <v>0</v>
      </c>
    </row>
    <row r="59" spans="2:44">
      <c r="B59" s="46" t="s">
        <v>7145</v>
      </c>
      <c r="C59" s="70" t="s">
        <v>7178</v>
      </c>
      <c r="E59" s="122" t="s">
        <v>7888</v>
      </c>
      <c r="F59" s="122" t="s">
        <v>7268</v>
      </c>
      <c r="G59" s="111" t="s">
        <v>33</v>
      </c>
      <c r="H59" s="125"/>
      <c r="I59" s="125"/>
      <c r="J59" s="125">
        <f>6*56.54</f>
        <v>339.24</v>
      </c>
      <c r="K59" s="117">
        <f ca="1">IF(B59="SINAPI RS 7-17",VLOOKUP($C59,'SINAPI RS 6-17'!$H:$K,4,0),SUMIF(INDIRECT("'"&amp;B59&amp;"'"&amp;"!$3:$3"),$C59,INDIRECT("'"&amp;B59&amp;"'"&amp;"!$4:$4")))</f>
        <v>746.6</v>
      </c>
      <c r="L59" s="117">
        <f t="shared" ca="1" si="13"/>
        <v>253276.584</v>
      </c>
      <c r="M59" s="117">
        <v>1</v>
      </c>
      <c r="N59" s="117">
        <v>2</v>
      </c>
      <c r="O59" s="117">
        <f t="shared" ca="1" si="2"/>
        <v>126638.292</v>
      </c>
      <c r="P59" s="117">
        <f ca="1">IF(SUM($O59:O59)&gt;=$L59,0,IF(O59&gt;0,O59,IF($M59=P$6,$L59/$N59,0)))</f>
        <v>126638.292</v>
      </c>
      <c r="Q59" s="117">
        <f ca="1">IF(SUM($O59:P59)&gt;=$L59,0,IF(P59&gt;0,P59,IF($M59=Q$6,$L59/$N59,0)))</f>
        <v>0</v>
      </c>
      <c r="R59" s="117">
        <f ca="1">IF(SUM($O59:Q59)&gt;=$L59,0,IF(Q59&gt;0,Q59,IF($M59=R$6,$L59/$N59,0)))</f>
        <v>0</v>
      </c>
      <c r="S59" s="117">
        <f ca="1">IF(SUM($O59:R59)&gt;=$L59,0,IF(R59&gt;0,R59,IF($M59=S$6,$L59/$N59,0)))</f>
        <v>0</v>
      </c>
      <c r="T59" s="117">
        <f ca="1">IF(SUM($O59:S59)&gt;=$L59,0,IF(S59&gt;0,S59,IF($M59=T$6,$L59/$N59,0)))</f>
        <v>0</v>
      </c>
      <c r="U59" s="117">
        <f ca="1">IF(SUM($O59:T59)&gt;=$L59,0,IF(T59&gt;0,T59,IF($M59=U$6,$L59/$N59,0)))</f>
        <v>0</v>
      </c>
      <c r="V59" s="117">
        <f ca="1">IF(SUM($O59:U59)&gt;=$L59,0,IF(U59&gt;0,U59,IF($M59=V$6,$L59/$N59,0)))</f>
        <v>0</v>
      </c>
      <c r="W59" s="117">
        <f ca="1">IF(SUM($O59:V59)&gt;=$L59,0,IF(V59&gt;0,V59,IF($M59=W$6,$L59/$N59,0)))</f>
        <v>0</v>
      </c>
      <c r="X59" s="117">
        <f ca="1">IF(SUM($O59:W59)&gt;=$L59,0,IF(W59&gt;0,W59,IF($M59=X$6,$L59/$N59,0)))</f>
        <v>0</v>
      </c>
      <c r="Y59" s="117">
        <f ca="1">IF(SUM($O59:X59)&gt;=$L59,0,IF(X59&gt;0,X59,IF($M59=Y$6,$L59/$N59,0)))</f>
        <v>0</v>
      </c>
      <c r="Z59" s="117">
        <f ca="1">IF(SUM($O59:Y59)&gt;=$L59,0,IF(Y59&gt;0,Y59,IF($M59=Z$6,$L59/$N59,0)))</f>
        <v>0</v>
      </c>
      <c r="AA59" s="117">
        <f ca="1">IF(SUM($O59:Z59)&gt;=$L59,0,IF(Z59&gt;0,Z59,IF($M59=AA$6,$L59/$N59,0)))</f>
        <v>0</v>
      </c>
      <c r="AB59" s="117">
        <f ca="1">IF(SUM($O59:AA59)&gt;=$L59,0,IF(AA59&gt;0,AA59,IF($M59=AB$6,$L59/$N59,0)))</f>
        <v>0</v>
      </c>
      <c r="AC59" s="117">
        <f ca="1">IF(SUM($O59:AB59)&gt;=$L59,0,IF(AB59&gt;0,AB59,IF($M59=AC$6,$L59/$N59,0)))</f>
        <v>0</v>
      </c>
      <c r="AD59" s="117">
        <f ca="1">IF(SUM($O59:AC59)&gt;=$L59,0,IF(AC59&gt;0,AC59,IF($M59=AD$6,$L59/$N59,0)))</f>
        <v>0</v>
      </c>
      <c r="AE59" s="117">
        <f ca="1">IF(SUM($O59:AD59)&gt;=$L59,0,IF(AD59&gt;0,AD59,IF($M59=AE$6,$L59/$N59,0)))</f>
        <v>0</v>
      </c>
      <c r="AF59" s="117">
        <f ca="1">IF(SUM($O59:AE59)&gt;=$L59,0,IF(AE59&gt;0,AE59,IF($M59=AF$6,$L59/$N59,0)))</f>
        <v>0</v>
      </c>
      <c r="AG59" s="117">
        <f ca="1">IF(SUM($O59:AF59)&gt;=$L59,0,IF(AF59&gt;0,AF59,IF($M59=AG$6,$L59/$N59,0)))</f>
        <v>0</v>
      </c>
      <c r="AH59" s="117">
        <f ca="1">IF(SUM($O59:AG59)&gt;=$L59,0,IF(AG59&gt;0,AG59,IF($M59=AH$6,$L59/$N59,0)))</f>
        <v>0</v>
      </c>
      <c r="AI59" s="117">
        <f ca="1">IF(SUM($O59:AH59)&gt;=$L59,0,IF(AH59&gt;0,AH59,IF($M59=AI$6,$L59/$N59,0)))</f>
        <v>0</v>
      </c>
      <c r="AJ59" s="117">
        <f ca="1">IF(SUM($O59:AI59)&gt;=$L59,0,IF(AI59&gt;0,AI59,IF($M59=AJ$6,$L59/$N59,0)))</f>
        <v>0</v>
      </c>
      <c r="AK59" s="117">
        <f ca="1">IF(SUM($O59:AJ59)&gt;=$L59,0,IF(AJ59&gt;0,AJ59,IF($M59=AK$6,$L59/$N59,0)))</f>
        <v>0</v>
      </c>
      <c r="AL59" s="117">
        <f ca="1">IF(SUM($O59:AK59)&gt;=$L59,0,IF(AK59&gt;0,AK59,IF($M59=AL$6,$L59/$N59,0)))</f>
        <v>0</v>
      </c>
      <c r="AM59" s="117">
        <f ca="1">IF(SUM($O59:AL59)&gt;=$L59,0,IF(AL59&gt;0,AL59,IF($M59=AM$6,$L59/$N59,0)))</f>
        <v>0</v>
      </c>
      <c r="AN59" s="117">
        <f ca="1">IF(SUM($O59:AM59)&gt;=$L59,0,IF(AM59&gt;0,AM59,IF($M59=AN$6,$L59/$N59,0)))</f>
        <v>0</v>
      </c>
      <c r="AO59" s="117">
        <f ca="1">IF(SUM($O59:AN59)&gt;=$L59,0,IF(AN59&gt;0,AN59,IF($M59=AO$6,$L59/$N59,0)))</f>
        <v>0</v>
      </c>
      <c r="AP59" s="117">
        <f ca="1">IF(SUM($O59:AO59)&gt;=$L59,0,IF(AO59&gt;0,AO59,IF($M59=AP$6,$L59/$N59,0)))</f>
        <v>0</v>
      </c>
      <c r="AQ59" s="117">
        <f ca="1">IF(SUM($O59:AP59)&gt;=$L59,0,IF(AP59&gt;0,AP59,IF($M59=AQ$6,$L59/$N59,0)))</f>
        <v>0</v>
      </c>
      <c r="AR59" s="117">
        <f ca="1">IF(SUM($O59:AQ59)&gt;=$L59,0,IF(AQ59&gt;0,AQ59,IF($M59=AR$6,$L59/$N59,0)))</f>
        <v>0</v>
      </c>
    </row>
    <row r="60" spans="2:44">
      <c r="B60" s="46" t="s">
        <v>7145</v>
      </c>
      <c r="C60" s="70" t="s">
        <v>7196</v>
      </c>
      <c r="E60" s="122" t="s">
        <v>7889</v>
      </c>
      <c r="F60" s="122" t="s">
        <v>17</v>
      </c>
      <c r="G60" s="111" t="s">
        <v>33</v>
      </c>
      <c r="H60" s="125"/>
      <c r="I60" s="125"/>
      <c r="J60" s="125">
        <v>40</v>
      </c>
      <c r="K60" s="117">
        <f ca="1">IF(B60="SINAPI RS 7-17",VLOOKUP($C60,'SINAPI RS 6-17'!$H:$K,4,0),SUMIF(INDIRECT("'"&amp;B60&amp;"'"&amp;"!$3:$3"),$C60,INDIRECT("'"&amp;B60&amp;"'"&amp;"!$4:$4")))</f>
        <v>2166</v>
      </c>
      <c r="L60" s="117">
        <f t="shared" ca="1" si="13"/>
        <v>86640</v>
      </c>
      <c r="M60" s="117">
        <v>1</v>
      </c>
      <c r="N60" s="117">
        <v>1</v>
      </c>
      <c r="O60" s="117">
        <f t="shared" ca="1" si="2"/>
        <v>86640</v>
      </c>
      <c r="P60" s="117">
        <f ca="1">IF(SUM($O60:O60)&gt;=$L60,0,IF(O60&gt;0,O60,IF($M60=P$6,$L60/$N60,0)))</f>
        <v>0</v>
      </c>
      <c r="Q60" s="117">
        <f ca="1">IF(SUM($O60:P60)&gt;=$L60,0,IF(P60&gt;0,P60,IF($M60=Q$6,$L60/$N60,0)))</f>
        <v>0</v>
      </c>
      <c r="R60" s="117">
        <f ca="1">IF(SUM($O60:Q60)&gt;=$L60,0,IF(Q60&gt;0,Q60,IF($M60=R$6,$L60/$N60,0)))</f>
        <v>0</v>
      </c>
      <c r="S60" s="117">
        <f ca="1">IF(SUM($O60:R60)&gt;=$L60,0,IF(R60&gt;0,R60,IF($M60=S$6,$L60/$N60,0)))</f>
        <v>0</v>
      </c>
      <c r="T60" s="117">
        <f ca="1">IF(SUM($O60:S60)&gt;=$L60,0,IF(S60&gt;0,S60,IF($M60=T$6,$L60/$N60,0)))</f>
        <v>0</v>
      </c>
      <c r="U60" s="117">
        <f ca="1">IF(SUM($O60:T60)&gt;=$L60,0,IF(T60&gt;0,T60,IF($M60=U$6,$L60/$N60,0)))</f>
        <v>0</v>
      </c>
      <c r="V60" s="117">
        <f ca="1">IF(SUM($O60:U60)&gt;=$L60,0,IF(U60&gt;0,U60,IF($M60=V$6,$L60/$N60,0)))</f>
        <v>0</v>
      </c>
      <c r="W60" s="117">
        <f ca="1">IF(SUM($O60:V60)&gt;=$L60,0,IF(V60&gt;0,V60,IF($M60=W$6,$L60/$N60,0)))</f>
        <v>0</v>
      </c>
      <c r="X60" s="117">
        <f ca="1">IF(SUM($O60:W60)&gt;=$L60,0,IF(W60&gt;0,W60,IF($M60=X$6,$L60/$N60,0)))</f>
        <v>0</v>
      </c>
      <c r="Y60" s="117">
        <f ca="1">IF(SUM($O60:X60)&gt;=$L60,0,IF(X60&gt;0,X60,IF($M60=Y$6,$L60/$N60,0)))</f>
        <v>0</v>
      </c>
      <c r="Z60" s="117">
        <f ca="1">IF(SUM($O60:Y60)&gt;=$L60,0,IF(Y60&gt;0,Y60,IF($M60=Z$6,$L60/$N60,0)))</f>
        <v>0</v>
      </c>
      <c r="AA60" s="117">
        <f ca="1">IF(SUM($O60:Z60)&gt;=$L60,0,IF(Z60&gt;0,Z60,IF($M60=AA$6,$L60/$N60,0)))</f>
        <v>0</v>
      </c>
      <c r="AB60" s="117">
        <f ca="1">IF(SUM($O60:AA60)&gt;=$L60,0,IF(AA60&gt;0,AA60,IF($M60=AB$6,$L60/$N60,0)))</f>
        <v>0</v>
      </c>
      <c r="AC60" s="117">
        <f ca="1">IF(SUM($O60:AB60)&gt;=$L60,0,IF(AB60&gt;0,AB60,IF($M60=AC$6,$L60/$N60,0)))</f>
        <v>0</v>
      </c>
      <c r="AD60" s="117">
        <f ca="1">IF(SUM($O60:AC60)&gt;=$L60,0,IF(AC60&gt;0,AC60,IF($M60=AD$6,$L60/$N60,0)))</f>
        <v>0</v>
      </c>
      <c r="AE60" s="117">
        <f ca="1">IF(SUM($O60:AD60)&gt;=$L60,0,IF(AD60&gt;0,AD60,IF($M60=AE$6,$L60/$N60,0)))</f>
        <v>0</v>
      </c>
      <c r="AF60" s="117">
        <f ca="1">IF(SUM($O60:AE60)&gt;=$L60,0,IF(AE60&gt;0,AE60,IF($M60=AF$6,$L60/$N60,0)))</f>
        <v>0</v>
      </c>
      <c r="AG60" s="117">
        <f ca="1">IF(SUM($O60:AF60)&gt;=$L60,0,IF(AF60&gt;0,AF60,IF($M60=AG$6,$L60/$N60,0)))</f>
        <v>0</v>
      </c>
      <c r="AH60" s="117">
        <f ca="1">IF(SUM($O60:AG60)&gt;=$L60,0,IF(AG60&gt;0,AG60,IF($M60=AH$6,$L60/$N60,0)))</f>
        <v>0</v>
      </c>
      <c r="AI60" s="117">
        <f ca="1">IF(SUM($O60:AH60)&gt;=$L60,0,IF(AH60&gt;0,AH60,IF($M60=AI$6,$L60/$N60,0)))</f>
        <v>0</v>
      </c>
      <c r="AJ60" s="117">
        <f ca="1">IF(SUM($O60:AI60)&gt;=$L60,0,IF(AI60&gt;0,AI60,IF($M60=AJ$6,$L60/$N60,0)))</f>
        <v>0</v>
      </c>
      <c r="AK60" s="117">
        <f ca="1">IF(SUM($O60:AJ60)&gt;=$L60,0,IF(AJ60&gt;0,AJ60,IF($M60=AK$6,$L60/$N60,0)))</f>
        <v>0</v>
      </c>
      <c r="AL60" s="117">
        <f ca="1">IF(SUM($O60:AK60)&gt;=$L60,0,IF(AK60&gt;0,AK60,IF($M60=AL$6,$L60/$N60,0)))</f>
        <v>0</v>
      </c>
      <c r="AM60" s="117">
        <f ca="1">IF(SUM($O60:AL60)&gt;=$L60,0,IF(AL60&gt;0,AL60,IF($M60=AM$6,$L60/$N60,0)))</f>
        <v>0</v>
      </c>
      <c r="AN60" s="117">
        <f ca="1">IF(SUM($O60:AM60)&gt;=$L60,0,IF(AM60&gt;0,AM60,IF($M60=AN$6,$L60/$N60,0)))</f>
        <v>0</v>
      </c>
      <c r="AO60" s="117">
        <f ca="1">IF(SUM($O60:AN60)&gt;=$L60,0,IF(AN60&gt;0,AN60,IF($M60=AO$6,$L60/$N60,0)))</f>
        <v>0</v>
      </c>
      <c r="AP60" s="117">
        <f ca="1">IF(SUM($O60:AO60)&gt;=$L60,0,IF(AO60&gt;0,AO60,IF($M60=AP$6,$L60/$N60,0)))</f>
        <v>0</v>
      </c>
      <c r="AQ60" s="117">
        <f ca="1">IF(SUM($O60:AP60)&gt;=$L60,0,IF(AP60&gt;0,AP60,IF($M60=AQ$6,$L60/$N60,0)))</f>
        <v>0</v>
      </c>
      <c r="AR60" s="117">
        <f ca="1">IF(SUM($O60:AQ60)&gt;=$L60,0,IF(AQ60&gt;0,AQ60,IF($M60=AR$6,$L60/$N60,0)))</f>
        <v>0</v>
      </c>
    </row>
    <row r="61" spans="2:44">
      <c r="B61" s="46" t="s">
        <v>7145</v>
      </c>
      <c r="C61" s="70" t="s">
        <v>7196</v>
      </c>
      <c r="E61" s="122" t="s">
        <v>7890</v>
      </c>
      <c r="F61" s="122" t="s">
        <v>8086</v>
      </c>
      <c r="G61" s="111" t="s">
        <v>33</v>
      </c>
      <c r="H61" s="125"/>
      <c r="I61" s="125"/>
      <c r="J61" s="125">
        <f>89+24+34</f>
        <v>147</v>
      </c>
      <c r="K61" s="117">
        <f ca="1">IF(B61="SINAPI RS 7-17",VLOOKUP($C61,'SINAPI RS 6-17'!$H:$K,4,0),SUMIF(INDIRECT("'"&amp;B61&amp;"'"&amp;"!$3:$3"),$C61,INDIRECT("'"&amp;B61&amp;"'"&amp;"!$4:$4")))</f>
        <v>2166</v>
      </c>
      <c r="L61" s="117">
        <f t="shared" ref="L61" ca="1" si="14">K61*J61</f>
        <v>318402</v>
      </c>
      <c r="M61" s="117">
        <v>1</v>
      </c>
      <c r="N61" s="117">
        <v>1</v>
      </c>
      <c r="O61" s="117">
        <f t="shared" ca="1" si="2"/>
        <v>318402</v>
      </c>
      <c r="P61" s="117">
        <f ca="1">IF(SUM($O61:O61)&gt;=$L61,0,IF(O61&gt;0,O61,IF($M61=P$6,$L61/$N61,0)))</f>
        <v>0</v>
      </c>
      <c r="Q61" s="117">
        <f ca="1">IF(SUM($O61:P61)&gt;=$L61,0,IF(P61&gt;0,P61,IF($M61=Q$6,$L61/$N61,0)))</f>
        <v>0</v>
      </c>
      <c r="R61" s="117">
        <f ca="1">IF(SUM($O61:Q61)&gt;=$L61,0,IF(Q61&gt;0,Q61,IF($M61=R$6,$L61/$N61,0)))</f>
        <v>0</v>
      </c>
      <c r="S61" s="117">
        <f ca="1">IF(SUM($O61:R61)&gt;=$L61,0,IF(R61&gt;0,R61,IF($M61=S$6,$L61/$N61,0)))</f>
        <v>0</v>
      </c>
      <c r="T61" s="117">
        <f ca="1">IF(SUM($O61:S61)&gt;=$L61,0,IF(S61&gt;0,S61,IF($M61=T$6,$L61/$N61,0)))</f>
        <v>0</v>
      </c>
      <c r="U61" s="117">
        <f ca="1">IF(SUM($O61:T61)&gt;=$L61,0,IF(T61&gt;0,T61,IF($M61=U$6,$L61/$N61,0)))</f>
        <v>0</v>
      </c>
      <c r="V61" s="117">
        <f ca="1">IF(SUM($O61:U61)&gt;=$L61,0,IF(U61&gt;0,U61,IF($M61=V$6,$L61/$N61,0)))</f>
        <v>0</v>
      </c>
      <c r="W61" s="117">
        <f ca="1">IF(SUM($O61:V61)&gt;=$L61,0,IF(V61&gt;0,V61,IF($M61=W$6,$L61/$N61,0)))</f>
        <v>0</v>
      </c>
      <c r="X61" s="117">
        <f ca="1">IF(SUM($O61:W61)&gt;=$L61,0,IF(W61&gt;0,W61,IF($M61=X$6,$L61/$N61,0)))</f>
        <v>0</v>
      </c>
      <c r="Y61" s="117">
        <f ca="1">IF(SUM($O61:X61)&gt;=$L61,0,IF(X61&gt;0,X61,IF($M61=Y$6,$L61/$N61,0)))</f>
        <v>0</v>
      </c>
      <c r="Z61" s="117">
        <f ca="1">IF(SUM($O61:Y61)&gt;=$L61,0,IF(Y61&gt;0,Y61,IF($M61=Z$6,$L61/$N61,0)))</f>
        <v>0</v>
      </c>
      <c r="AA61" s="117">
        <f ca="1">IF(SUM($O61:Z61)&gt;=$L61,0,IF(Z61&gt;0,Z61,IF($M61=AA$6,$L61/$N61,0)))</f>
        <v>0</v>
      </c>
      <c r="AB61" s="117">
        <f ca="1">IF(SUM($O61:AA61)&gt;=$L61,0,IF(AA61&gt;0,AA61,IF($M61=AB$6,$L61/$N61,0)))</f>
        <v>0</v>
      </c>
      <c r="AC61" s="117">
        <f ca="1">IF(SUM($O61:AB61)&gt;=$L61,0,IF(AB61&gt;0,AB61,IF($M61=AC$6,$L61/$N61,0)))</f>
        <v>0</v>
      </c>
      <c r="AD61" s="117">
        <f ca="1">IF(SUM($O61:AC61)&gt;=$L61,0,IF(AC61&gt;0,AC61,IF($M61=AD$6,$L61/$N61,0)))</f>
        <v>0</v>
      </c>
      <c r="AE61" s="117">
        <f ca="1">IF(SUM($O61:AD61)&gt;=$L61,0,IF(AD61&gt;0,AD61,IF($M61=AE$6,$L61/$N61,0)))</f>
        <v>0</v>
      </c>
      <c r="AF61" s="117">
        <f ca="1">IF(SUM($O61:AE61)&gt;=$L61,0,IF(AE61&gt;0,AE61,IF($M61=AF$6,$L61/$N61,0)))</f>
        <v>0</v>
      </c>
      <c r="AG61" s="117">
        <f ca="1">IF(SUM($O61:AF61)&gt;=$L61,0,IF(AF61&gt;0,AF61,IF($M61=AG$6,$L61/$N61,0)))</f>
        <v>0</v>
      </c>
      <c r="AH61" s="117">
        <f ca="1">IF(SUM($O61:AG61)&gt;=$L61,0,IF(AG61&gt;0,AG61,IF($M61=AH$6,$L61/$N61,0)))</f>
        <v>0</v>
      </c>
      <c r="AI61" s="117">
        <f ca="1">IF(SUM($O61:AH61)&gt;=$L61,0,IF(AH61&gt;0,AH61,IF($M61=AI$6,$L61/$N61,0)))</f>
        <v>0</v>
      </c>
      <c r="AJ61" s="117">
        <f ca="1">IF(SUM($O61:AI61)&gt;=$L61,0,IF(AI61&gt;0,AI61,IF($M61=AJ$6,$L61/$N61,0)))</f>
        <v>0</v>
      </c>
      <c r="AK61" s="117">
        <f ca="1">IF(SUM($O61:AJ61)&gt;=$L61,0,IF(AJ61&gt;0,AJ61,IF($M61=AK$6,$L61/$N61,0)))</f>
        <v>0</v>
      </c>
      <c r="AL61" s="117">
        <f ca="1">IF(SUM($O61:AK61)&gt;=$L61,0,IF(AK61&gt;0,AK61,IF($M61=AL$6,$L61/$N61,0)))</f>
        <v>0</v>
      </c>
      <c r="AM61" s="117">
        <f ca="1">IF(SUM($O61:AL61)&gt;=$L61,0,IF(AL61&gt;0,AL61,IF($M61=AM$6,$L61/$N61,0)))</f>
        <v>0</v>
      </c>
      <c r="AN61" s="117">
        <f ca="1">IF(SUM($O61:AM61)&gt;=$L61,0,IF(AM61&gt;0,AM61,IF($M61=AN$6,$L61/$N61,0)))</f>
        <v>0</v>
      </c>
      <c r="AO61" s="117">
        <f ca="1">IF(SUM($O61:AN61)&gt;=$L61,0,IF(AN61&gt;0,AN61,IF($M61=AO$6,$L61/$N61,0)))</f>
        <v>0</v>
      </c>
      <c r="AP61" s="117">
        <f ca="1">IF(SUM($O61:AO61)&gt;=$L61,0,IF(AO61&gt;0,AO61,IF($M61=AP$6,$L61/$N61,0)))</f>
        <v>0</v>
      </c>
      <c r="AQ61" s="117">
        <f ca="1">IF(SUM($O61:AP61)&gt;=$L61,0,IF(AP61&gt;0,AP61,IF($M61=AQ$6,$L61/$N61,0)))</f>
        <v>0</v>
      </c>
      <c r="AR61" s="117">
        <f ca="1">IF(SUM($O61:AQ61)&gt;=$L61,0,IF(AQ61&gt;0,AQ61,IF($M61=AR$6,$L61/$N61,0)))</f>
        <v>0</v>
      </c>
    </row>
    <row r="62" spans="2:44">
      <c r="B62" s="46" t="s">
        <v>7145</v>
      </c>
      <c r="C62" s="70" t="s">
        <v>7178</v>
      </c>
      <c r="E62" s="122" t="s">
        <v>7912</v>
      </c>
      <c r="F62" s="122" t="s">
        <v>18</v>
      </c>
      <c r="G62" s="111" t="s">
        <v>33</v>
      </c>
      <c r="H62" s="125"/>
      <c r="I62" s="125"/>
      <c r="J62" s="125">
        <v>25</v>
      </c>
      <c r="K62" s="117">
        <f ca="1">IF(B62="SINAPI RS 7-17",VLOOKUP($C62,'SINAPI RS 6-17'!$H:$K,4,0),SUMIF(INDIRECT("'"&amp;B62&amp;"'"&amp;"!$3:$3"),$C62,INDIRECT("'"&amp;B62&amp;"'"&amp;"!$4:$4")))</f>
        <v>746.6</v>
      </c>
      <c r="L62" s="117">
        <f t="shared" ca="1" si="13"/>
        <v>18665</v>
      </c>
      <c r="M62" s="117">
        <v>1</v>
      </c>
      <c r="N62" s="117">
        <v>1</v>
      </c>
      <c r="O62" s="117">
        <f t="shared" ca="1" si="2"/>
        <v>18665</v>
      </c>
      <c r="P62" s="117">
        <f ca="1">IF(SUM($O62:O62)&gt;=$L62,0,IF(O62&gt;0,O62,IF($M62=P$6,$L62/$N62,0)))</f>
        <v>0</v>
      </c>
      <c r="Q62" s="117">
        <f ca="1">IF(SUM($O62:P62)&gt;=$L62,0,IF(P62&gt;0,P62,IF($M62=Q$6,$L62/$N62,0)))</f>
        <v>0</v>
      </c>
      <c r="R62" s="117">
        <f ca="1">IF(SUM($O62:Q62)&gt;=$L62,0,IF(Q62&gt;0,Q62,IF($M62=R$6,$L62/$N62,0)))</f>
        <v>0</v>
      </c>
      <c r="S62" s="117">
        <f ca="1">IF(SUM($O62:R62)&gt;=$L62,0,IF(R62&gt;0,R62,IF($M62=S$6,$L62/$N62,0)))</f>
        <v>0</v>
      </c>
      <c r="T62" s="117">
        <f ca="1">IF(SUM($O62:S62)&gt;=$L62,0,IF(S62&gt;0,S62,IF($M62=T$6,$L62/$N62,0)))</f>
        <v>0</v>
      </c>
      <c r="U62" s="117">
        <f ca="1">IF(SUM($O62:T62)&gt;=$L62,0,IF(T62&gt;0,T62,IF($M62=U$6,$L62/$N62,0)))</f>
        <v>0</v>
      </c>
      <c r="V62" s="117">
        <f ca="1">IF(SUM($O62:U62)&gt;=$L62,0,IF(U62&gt;0,U62,IF($M62=V$6,$L62/$N62,0)))</f>
        <v>0</v>
      </c>
      <c r="W62" s="117">
        <f ca="1">IF(SUM($O62:V62)&gt;=$L62,0,IF(V62&gt;0,V62,IF($M62=W$6,$L62/$N62,0)))</f>
        <v>0</v>
      </c>
      <c r="X62" s="117">
        <f ca="1">IF(SUM($O62:W62)&gt;=$L62,0,IF(W62&gt;0,W62,IF($M62=X$6,$L62/$N62,0)))</f>
        <v>0</v>
      </c>
      <c r="Y62" s="117">
        <f ca="1">IF(SUM($O62:X62)&gt;=$L62,0,IF(X62&gt;0,X62,IF($M62=Y$6,$L62/$N62,0)))</f>
        <v>0</v>
      </c>
      <c r="Z62" s="117">
        <f ca="1">IF(SUM($O62:Y62)&gt;=$L62,0,IF(Y62&gt;0,Y62,IF($M62=Z$6,$L62/$N62,0)))</f>
        <v>0</v>
      </c>
      <c r="AA62" s="117">
        <f ca="1">IF(SUM($O62:Z62)&gt;=$L62,0,IF(Z62&gt;0,Z62,IF($M62=AA$6,$L62/$N62,0)))</f>
        <v>0</v>
      </c>
      <c r="AB62" s="117">
        <f ca="1">IF(SUM($O62:AA62)&gt;=$L62,0,IF(AA62&gt;0,AA62,IF($M62=AB$6,$L62/$N62,0)))</f>
        <v>0</v>
      </c>
      <c r="AC62" s="117">
        <f ca="1">IF(SUM($O62:AB62)&gt;=$L62,0,IF(AB62&gt;0,AB62,IF($M62=AC$6,$L62/$N62,0)))</f>
        <v>0</v>
      </c>
      <c r="AD62" s="117">
        <f ca="1">IF(SUM($O62:AC62)&gt;=$L62,0,IF(AC62&gt;0,AC62,IF($M62=AD$6,$L62/$N62,0)))</f>
        <v>0</v>
      </c>
      <c r="AE62" s="117">
        <f ca="1">IF(SUM($O62:AD62)&gt;=$L62,0,IF(AD62&gt;0,AD62,IF($M62=AE$6,$L62/$N62,0)))</f>
        <v>0</v>
      </c>
      <c r="AF62" s="117">
        <f ca="1">IF(SUM($O62:AE62)&gt;=$L62,0,IF(AE62&gt;0,AE62,IF($M62=AF$6,$L62/$N62,0)))</f>
        <v>0</v>
      </c>
      <c r="AG62" s="117">
        <f ca="1">IF(SUM($O62:AF62)&gt;=$L62,0,IF(AF62&gt;0,AF62,IF($M62=AG$6,$L62/$N62,0)))</f>
        <v>0</v>
      </c>
      <c r="AH62" s="117">
        <f ca="1">IF(SUM($O62:AG62)&gt;=$L62,0,IF(AG62&gt;0,AG62,IF($M62=AH$6,$L62/$N62,0)))</f>
        <v>0</v>
      </c>
      <c r="AI62" s="117">
        <f ca="1">IF(SUM($O62:AH62)&gt;=$L62,0,IF(AH62&gt;0,AH62,IF($M62=AI$6,$L62/$N62,0)))</f>
        <v>0</v>
      </c>
      <c r="AJ62" s="117">
        <f ca="1">IF(SUM($O62:AI62)&gt;=$L62,0,IF(AI62&gt;0,AI62,IF($M62=AJ$6,$L62/$N62,0)))</f>
        <v>0</v>
      </c>
      <c r="AK62" s="117">
        <f ca="1">IF(SUM($O62:AJ62)&gt;=$L62,0,IF(AJ62&gt;0,AJ62,IF($M62=AK$6,$L62/$N62,0)))</f>
        <v>0</v>
      </c>
      <c r="AL62" s="117">
        <f ca="1">IF(SUM($O62:AK62)&gt;=$L62,0,IF(AK62&gt;0,AK62,IF($M62=AL$6,$L62/$N62,0)))</f>
        <v>0</v>
      </c>
      <c r="AM62" s="117">
        <f ca="1">IF(SUM($O62:AL62)&gt;=$L62,0,IF(AL62&gt;0,AL62,IF($M62=AM$6,$L62/$N62,0)))</f>
        <v>0</v>
      </c>
      <c r="AN62" s="117">
        <f ca="1">IF(SUM($O62:AM62)&gt;=$L62,0,IF(AM62&gt;0,AM62,IF($M62=AN$6,$L62/$N62,0)))</f>
        <v>0</v>
      </c>
      <c r="AO62" s="117">
        <f ca="1">IF(SUM($O62:AN62)&gt;=$L62,0,IF(AN62&gt;0,AN62,IF($M62=AO$6,$L62/$N62,0)))</f>
        <v>0</v>
      </c>
      <c r="AP62" s="117">
        <f ca="1">IF(SUM($O62:AO62)&gt;=$L62,0,IF(AO62&gt;0,AO62,IF($M62=AP$6,$L62/$N62,0)))</f>
        <v>0</v>
      </c>
      <c r="AQ62" s="117">
        <f ca="1">IF(SUM($O62:AP62)&gt;=$L62,0,IF(AP62&gt;0,AP62,IF($M62=AQ$6,$L62/$N62,0)))</f>
        <v>0</v>
      </c>
      <c r="AR62" s="117">
        <f ca="1">IF(SUM($O62:AQ62)&gt;=$L62,0,IF(AQ62&gt;0,AQ62,IF($M62=AR$6,$L62/$N62,0)))</f>
        <v>0</v>
      </c>
    </row>
    <row r="63" spans="2:44" ht="15.75">
      <c r="E63" s="118" t="s">
        <v>7891</v>
      </c>
      <c r="F63" s="118" t="s">
        <v>7971</v>
      </c>
      <c r="G63" s="119"/>
      <c r="H63" s="127"/>
      <c r="I63" s="127"/>
      <c r="J63" s="127"/>
      <c r="K63" s="120"/>
      <c r="L63" s="121">
        <f ca="1">SUBTOTAL(9,L64:L73)</f>
        <v>2146759.9333333336</v>
      </c>
      <c r="M63" s="120"/>
      <c r="N63" s="120"/>
      <c r="O63" s="117">
        <f t="shared" si="2"/>
        <v>0</v>
      </c>
      <c r="P63" s="117">
        <f ca="1">IF(SUM($O63:O63)&gt;=$L63,0,IF(O63&gt;0,O63,IF($M63=P$6,$L63/$N63,0)))</f>
        <v>0</v>
      </c>
      <c r="Q63" s="117">
        <f ca="1">IF(SUM($O63:P63)&gt;=$L63,0,IF(P63&gt;0,P63,IF($M63=Q$6,$L63/$N63,0)))</f>
        <v>0</v>
      </c>
      <c r="R63" s="117">
        <f ca="1">IF(SUM($O63:Q63)&gt;=$L63,0,IF(Q63&gt;0,Q63,IF($M63=R$6,$L63/$N63,0)))</f>
        <v>0</v>
      </c>
      <c r="S63" s="117">
        <f ca="1">IF(SUM($O63:R63)&gt;=$L63,0,IF(R63&gt;0,R63,IF($M63=S$6,$L63/$N63,0)))</f>
        <v>0</v>
      </c>
      <c r="T63" s="117">
        <f ca="1">IF(SUM($O63:S63)&gt;=$L63,0,IF(S63&gt;0,S63,IF($M63=T$6,$L63/$N63,0)))</f>
        <v>0</v>
      </c>
      <c r="U63" s="117">
        <f ca="1">IF(SUM($O63:T63)&gt;=$L63,0,IF(T63&gt;0,T63,IF($M63=U$6,$L63/$N63,0)))</f>
        <v>0</v>
      </c>
      <c r="V63" s="117">
        <f ca="1">IF(SUM($O63:U63)&gt;=$L63,0,IF(U63&gt;0,U63,IF($M63=V$6,$L63/$N63,0)))</f>
        <v>0</v>
      </c>
      <c r="W63" s="117">
        <f ca="1">IF(SUM($O63:V63)&gt;=$L63,0,IF(V63&gt;0,V63,IF($M63=W$6,$L63/$N63,0)))</f>
        <v>0</v>
      </c>
      <c r="X63" s="117">
        <f ca="1">IF(SUM($O63:W63)&gt;=$L63,0,IF(W63&gt;0,W63,IF($M63=X$6,$L63/$N63,0)))</f>
        <v>0</v>
      </c>
      <c r="Y63" s="117">
        <f ca="1">IF(SUM($O63:X63)&gt;=$L63,0,IF(X63&gt;0,X63,IF($M63=Y$6,$L63/$N63,0)))</f>
        <v>0</v>
      </c>
      <c r="Z63" s="117">
        <f ca="1">IF(SUM($O63:Y63)&gt;=$L63,0,IF(Y63&gt;0,Y63,IF($M63=Z$6,$L63/$N63,0)))</f>
        <v>0</v>
      </c>
      <c r="AA63" s="117">
        <f ca="1">IF(SUM($O63:Z63)&gt;=$L63,0,IF(Z63&gt;0,Z63,IF($M63=AA$6,$L63/$N63,0)))</f>
        <v>0</v>
      </c>
      <c r="AB63" s="117">
        <f ca="1">IF(SUM($O63:AA63)&gt;=$L63,0,IF(AA63&gt;0,AA63,IF($M63=AB$6,$L63/$N63,0)))</f>
        <v>0</v>
      </c>
      <c r="AC63" s="117">
        <f ca="1">IF(SUM($O63:AB63)&gt;=$L63,0,IF(AB63&gt;0,AB63,IF($M63=AC$6,$L63/$N63,0)))</f>
        <v>0</v>
      </c>
      <c r="AD63" s="117">
        <f ca="1">IF(SUM($O63:AC63)&gt;=$L63,0,IF(AC63&gt;0,AC63,IF($M63=AD$6,$L63/$N63,0)))</f>
        <v>0</v>
      </c>
      <c r="AE63" s="117">
        <f ca="1">IF(SUM($O63:AD63)&gt;=$L63,0,IF(AD63&gt;0,AD63,IF($M63=AE$6,$L63/$N63,0)))</f>
        <v>0</v>
      </c>
      <c r="AF63" s="117">
        <f ca="1">IF(SUM($O63:AE63)&gt;=$L63,0,IF(AE63&gt;0,AE63,IF($M63=AF$6,$L63/$N63,0)))</f>
        <v>0</v>
      </c>
      <c r="AG63" s="117">
        <f ca="1">IF(SUM($O63:AF63)&gt;=$L63,0,IF(AF63&gt;0,AF63,IF($M63=AG$6,$L63/$N63,0)))</f>
        <v>0</v>
      </c>
      <c r="AH63" s="117">
        <f ca="1">IF(SUM($O63:AG63)&gt;=$L63,0,IF(AG63&gt;0,AG63,IF($M63=AH$6,$L63/$N63,0)))</f>
        <v>0</v>
      </c>
      <c r="AI63" s="117">
        <f ca="1">IF(SUM($O63:AH63)&gt;=$L63,0,IF(AH63&gt;0,AH63,IF($M63=AI$6,$L63/$N63,0)))</f>
        <v>0</v>
      </c>
      <c r="AJ63" s="117">
        <f ca="1">IF(SUM($O63:AI63)&gt;=$L63,0,IF(AI63&gt;0,AI63,IF($M63=AJ$6,$L63/$N63,0)))</f>
        <v>0</v>
      </c>
      <c r="AK63" s="117">
        <f ca="1">IF(SUM($O63:AJ63)&gt;=$L63,0,IF(AJ63&gt;0,AJ63,IF($M63=AK$6,$L63/$N63,0)))</f>
        <v>0</v>
      </c>
      <c r="AL63" s="117">
        <f ca="1">IF(SUM($O63:AK63)&gt;=$L63,0,IF(AK63&gt;0,AK63,IF($M63=AL$6,$L63/$N63,0)))</f>
        <v>0</v>
      </c>
      <c r="AM63" s="117">
        <f ca="1">IF(SUM($O63:AL63)&gt;=$L63,0,IF(AL63&gt;0,AL63,IF($M63=AM$6,$L63/$N63,0)))</f>
        <v>0</v>
      </c>
      <c r="AN63" s="117">
        <f ca="1">IF(SUM($O63:AM63)&gt;=$L63,0,IF(AM63&gt;0,AM63,IF($M63=AN$6,$L63/$N63,0)))</f>
        <v>0</v>
      </c>
      <c r="AO63" s="117">
        <f ca="1">IF(SUM($O63:AN63)&gt;=$L63,0,IF(AN63&gt;0,AN63,IF($M63=AO$6,$L63/$N63,0)))</f>
        <v>0</v>
      </c>
      <c r="AP63" s="117">
        <f ca="1">IF(SUM($O63:AO63)&gt;=$L63,0,IF(AO63&gt;0,AO63,IF($M63=AP$6,$L63/$N63,0)))</f>
        <v>0</v>
      </c>
      <c r="AQ63" s="117">
        <f ca="1">IF(SUM($O63:AP63)&gt;=$L63,0,IF(AP63&gt;0,AP63,IF($M63=AQ$6,$L63/$N63,0)))</f>
        <v>0</v>
      </c>
      <c r="AR63" s="117">
        <f ca="1">IF(SUM($O63:AQ63)&gt;=$L63,0,IF(AQ63&gt;0,AQ63,IF($M63=AR$6,$L63/$N63,0)))</f>
        <v>0</v>
      </c>
    </row>
    <row r="64" spans="2:44">
      <c r="B64" s="46" t="s">
        <v>7145</v>
      </c>
      <c r="C64" s="70" t="s">
        <v>7178</v>
      </c>
      <c r="E64" s="122" t="s">
        <v>7892</v>
      </c>
      <c r="F64" s="122" t="s">
        <v>19</v>
      </c>
      <c r="G64" s="111" t="s">
        <v>33</v>
      </c>
      <c r="H64" s="125"/>
      <c r="I64" s="125"/>
      <c r="J64" s="125">
        <f>23*5</f>
        <v>115</v>
      </c>
      <c r="K64" s="117">
        <f ca="1">IF(B64="SINAPI RS 7-17",VLOOKUP($C64,'SINAPI RS 6-17'!$H:$K,4,0),SUMIF(INDIRECT("'"&amp;B64&amp;"'"&amp;"!$3:$3"),$C64,INDIRECT("'"&amp;B64&amp;"'"&amp;"!$4:$4")))</f>
        <v>746.6</v>
      </c>
      <c r="L64" s="117">
        <f t="shared" ref="L64:L73" ca="1" si="15">K64*J64</f>
        <v>85859</v>
      </c>
      <c r="M64" s="117">
        <v>1</v>
      </c>
      <c r="N64" s="117">
        <v>1</v>
      </c>
      <c r="O64" s="117">
        <f t="shared" ca="1" si="2"/>
        <v>85859</v>
      </c>
      <c r="P64" s="117">
        <f ca="1">IF(SUM($O64:O64)&gt;=$L64,0,IF(O64&gt;0,O64,IF($M64=P$6,$L64/$N64,0)))</f>
        <v>0</v>
      </c>
      <c r="Q64" s="117">
        <f ca="1">IF(SUM($O64:P64)&gt;=$L64,0,IF(P64&gt;0,P64,IF($M64=Q$6,$L64/$N64,0)))</f>
        <v>0</v>
      </c>
      <c r="R64" s="117">
        <f ca="1">IF(SUM($O64:Q64)&gt;=$L64,0,IF(Q64&gt;0,Q64,IF($M64=R$6,$L64/$N64,0)))</f>
        <v>0</v>
      </c>
      <c r="S64" s="117">
        <f ca="1">IF(SUM($O64:R64)&gt;=$L64,0,IF(R64&gt;0,R64,IF($M64=S$6,$L64/$N64,0)))</f>
        <v>0</v>
      </c>
      <c r="T64" s="117">
        <f ca="1">IF(SUM($O64:S64)&gt;=$L64,0,IF(S64&gt;0,S64,IF($M64=T$6,$L64/$N64,0)))</f>
        <v>0</v>
      </c>
      <c r="U64" s="117">
        <f ca="1">IF(SUM($O64:T64)&gt;=$L64,0,IF(T64&gt;0,T64,IF($M64=U$6,$L64/$N64,0)))</f>
        <v>0</v>
      </c>
      <c r="V64" s="117">
        <f ca="1">IF(SUM($O64:U64)&gt;=$L64,0,IF(U64&gt;0,U64,IF($M64=V$6,$L64/$N64,0)))</f>
        <v>0</v>
      </c>
      <c r="W64" s="117">
        <f ca="1">IF(SUM($O64:V64)&gt;=$L64,0,IF(V64&gt;0,V64,IF($M64=W$6,$L64/$N64,0)))</f>
        <v>0</v>
      </c>
      <c r="X64" s="117">
        <f ca="1">IF(SUM($O64:W64)&gt;=$L64,0,IF(W64&gt;0,W64,IF($M64=X$6,$L64/$N64,0)))</f>
        <v>0</v>
      </c>
      <c r="Y64" s="117">
        <f ca="1">IF(SUM($O64:X64)&gt;=$L64,0,IF(X64&gt;0,X64,IF($M64=Y$6,$L64/$N64,0)))</f>
        <v>0</v>
      </c>
      <c r="Z64" s="117">
        <f ca="1">IF(SUM($O64:Y64)&gt;=$L64,0,IF(Y64&gt;0,Y64,IF($M64=Z$6,$L64/$N64,0)))</f>
        <v>0</v>
      </c>
      <c r="AA64" s="117">
        <f ca="1">IF(SUM($O64:Z64)&gt;=$L64,0,IF(Z64&gt;0,Z64,IF($M64=AA$6,$L64/$N64,0)))</f>
        <v>0</v>
      </c>
      <c r="AB64" s="117">
        <f ca="1">IF(SUM($O64:AA64)&gt;=$L64,0,IF(AA64&gt;0,AA64,IF($M64=AB$6,$L64/$N64,0)))</f>
        <v>0</v>
      </c>
      <c r="AC64" s="117">
        <f ca="1">IF(SUM($O64:AB64)&gt;=$L64,0,IF(AB64&gt;0,AB64,IF($M64=AC$6,$L64/$N64,0)))</f>
        <v>0</v>
      </c>
      <c r="AD64" s="117">
        <f ca="1">IF(SUM($O64:AC64)&gt;=$L64,0,IF(AC64&gt;0,AC64,IF($M64=AD$6,$L64/$N64,0)))</f>
        <v>0</v>
      </c>
      <c r="AE64" s="117">
        <f ca="1">IF(SUM($O64:AD64)&gt;=$L64,0,IF(AD64&gt;0,AD64,IF($M64=AE$6,$L64/$N64,0)))</f>
        <v>0</v>
      </c>
      <c r="AF64" s="117">
        <f ca="1">IF(SUM($O64:AE64)&gt;=$L64,0,IF(AE64&gt;0,AE64,IF($M64=AF$6,$L64/$N64,0)))</f>
        <v>0</v>
      </c>
      <c r="AG64" s="117">
        <f ca="1">IF(SUM($O64:AF64)&gt;=$L64,0,IF(AF64&gt;0,AF64,IF($M64=AG$6,$L64/$N64,0)))</f>
        <v>0</v>
      </c>
      <c r="AH64" s="117">
        <f ca="1">IF(SUM($O64:AG64)&gt;=$L64,0,IF(AG64&gt;0,AG64,IF($M64=AH$6,$L64/$N64,0)))</f>
        <v>0</v>
      </c>
      <c r="AI64" s="117">
        <f ca="1">IF(SUM($O64:AH64)&gt;=$L64,0,IF(AH64&gt;0,AH64,IF($M64=AI$6,$L64/$N64,0)))</f>
        <v>0</v>
      </c>
      <c r="AJ64" s="117">
        <f ca="1">IF(SUM($O64:AI64)&gt;=$L64,0,IF(AI64&gt;0,AI64,IF($M64=AJ$6,$L64/$N64,0)))</f>
        <v>0</v>
      </c>
      <c r="AK64" s="117">
        <f ca="1">IF(SUM($O64:AJ64)&gt;=$L64,0,IF(AJ64&gt;0,AJ64,IF($M64=AK$6,$L64/$N64,0)))</f>
        <v>0</v>
      </c>
      <c r="AL64" s="117">
        <f ca="1">IF(SUM($O64:AK64)&gt;=$L64,0,IF(AK64&gt;0,AK64,IF($M64=AL$6,$L64/$N64,0)))</f>
        <v>0</v>
      </c>
      <c r="AM64" s="117">
        <f ca="1">IF(SUM($O64:AL64)&gt;=$L64,0,IF(AL64&gt;0,AL64,IF($M64=AM$6,$L64/$N64,0)))</f>
        <v>0</v>
      </c>
      <c r="AN64" s="117">
        <f ca="1">IF(SUM($O64:AM64)&gt;=$L64,0,IF(AM64&gt;0,AM64,IF($M64=AN$6,$L64/$N64,0)))</f>
        <v>0</v>
      </c>
      <c r="AO64" s="117">
        <f ca="1">IF(SUM($O64:AN64)&gt;=$L64,0,IF(AN64&gt;0,AN64,IF($M64=AO$6,$L64/$N64,0)))</f>
        <v>0</v>
      </c>
      <c r="AP64" s="117">
        <f ca="1">IF(SUM($O64:AO64)&gt;=$L64,0,IF(AO64&gt;0,AO64,IF($M64=AP$6,$L64/$N64,0)))</f>
        <v>0</v>
      </c>
      <c r="AQ64" s="117">
        <f ca="1">IF(SUM($O64:AP64)&gt;=$L64,0,IF(AP64&gt;0,AP64,IF($M64=AQ$6,$L64/$N64,0)))</f>
        <v>0</v>
      </c>
      <c r="AR64" s="117">
        <f ca="1">IF(SUM($O64:AQ64)&gt;=$L64,0,IF(AQ64&gt;0,AQ64,IF($M64=AR$6,$L64/$N64,0)))</f>
        <v>0</v>
      </c>
    </row>
    <row r="65" spans="1:44">
      <c r="B65" s="46" t="s">
        <v>7145</v>
      </c>
      <c r="C65" s="70" t="s">
        <v>7178</v>
      </c>
      <c r="E65" s="122" t="s">
        <v>7893</v>
      </c>
      <c r="F65" s="122" t="s">
        <v>30</v>
      </c>
      <c r="G65" s="111" t="s">
        <v>33</v>
      </c>
      <c r="H65" s="125"/>
      <c r="I65" s="125"/>
      <c r="J65" s="125">
        <v>50</v>
      </c>
      <c r="K65" s="117">
        <f ca="1">IF(B65="SINAPI RS 7-17",VLOOKUP($C65,'SINAPI RS 6-17'!$H:$K,4,0),SUMIF(INDIRECT("'"&amp;B65&amp;"'"&amp;"!$3:$3"),$C65,INDIRECT("'"&amp;B65&amp;"'"&amp;"!$4:$4")))</f>
        <v>746.6</v>
      </c>
      <c r="L65" s="117">
        <f t="shared" ca="1" si="15"/>
        <v>37330</v>
      </c>
      <c r="M65" s="117">
        <v>1</v>
      </c>
      <c r="N65" s="117">
        <v>1</v>
      </c>
      <c r="O65" s="117">
        <f t="shared" ca="1" si="2"/>
        <v>37330</v>
      </c>
      <c r="P65" s="117">
        <f ca="1">IF(SUM($O65:O65)&gt;=$L65,0,IF(O65&gt;0,O65,IF($M65=P$6,$L65/$N65,0)))</f>
        <v>0</v>
      </c>
      <c r="Q65" s="117">
        <f ca="1">IF(SUM($O65:P65)&gt;=$L65,0,IF(P65&gt;0,P65,IF($M65=Q$6,$L65/$N65,0)))</f>
        <v>0</v>
      </c>
      <c r="R65" s="117">
        <f ca="1">IF(SUM($O65:Q65)&gt;=$L65,0,IF(Q65&gt;0,Q65,IF($M65=R$6,$L65/$N65,0)))</f>
        <v>0</v>
      </c>
      <c r="S65" s="117">
        <f ca="1">IF(SUM($O65:R65)&gt;=$L65,0,IF(R65&gt;0,R65,IF($M65=S$6,$L65/$N65,0)))</f>
        <v>0</v>
      </c>
      <c r="T65" s="117">
        <f ca="1">IF(SUM($O65:S65)&gt;=$L65,0,IF(S65&gt;0,S65,IF($M65=T$6,$L65/$N65,0)))</f>
        <v>0</v>
      </c>
      <c r="U65" s="117">
        <f ca="1">IF(SUM($O65:T65)&gt;=$L65,0,IF(T65&gt;0,T65,IF($M65=U$6,$L65/$N65,0)))</f>
        <v>0</v>
      </c>
      <c r="V65" s="117">
        <f ca="1">IF(SUM($O65:U65)&gt;=$L65,0,IF(U65&gt;0,U65,IF($M65=V$6,$L65/$N65,0)))</f>
        <v>0</v>
      </c>
      <c r="W65" s="117">
        <f ca="1">IF(SUM($O65:V65)&gt;=$L65,0,IF(V65&gt;0,V65,IF($M65=W$6,$L65/$N65,0)))</f>
        <v>0</v>
      </c>
      <c r="X65" s="117">
        <f ca="1">IF(SUM($O65:W65)&gt;=$L65,0,IF(W65&gt;0,W65,IF($M65=X$6,$L65/$N65,0)))</f>
        <v>0</v>
      </c>
      <c r="Y65" s="117">
        <f ca="1">IF(SUM($O65:X65)&gt;=$L65,0,IF(X65&gt;0,X65,IF($M65=Y$6,$L65/$N65,0)))</f>
        <v>0</v>
      </c>
      <c r="Z65" s="117">
        <f ca="1">IF(SUM($O65:Y65)&gt;=$L65,0,IF(Y65&gt;0,Y65,IF($M65=Z$6,$L65/$N65,0)))</f>
        <v>0</v>
      </c>
      <c r="AA65" s="117">
        <f ca="1">IF(SUM($O65:Z65)&gt;=$L65,0,IF(Z65&gt;0,Z65,IF($M65=AA$6,$L65/$N65,0)))</f>
        <v>0</v>
      </c>
      <c r="AB65" s="117">
        <f ca="1">IF(SUM($O65:AA65)&gt;=$L65,0,IF(AA65&gt;0,AA65,IF($M65=AB$6,$L65/$N65,0)))</f>
        <v>0</v>
      </c>
      <c r="AC65" s="117">
        <f ca="1">IF(SUM($O65:AB65)&gt;=$L65,0,IF(AB65&gt;0,AB65,IF($M65=AC$6,$L65/$N65,0)))</f>
        <v>0</v>
      </c>
      <c r="AD65" s="117">
        <f ca="1">IF(SUM($O65:AC65)&gt;=$L65,0,IF(AC65&gt;0,AC65,IF($M65=AD$6,$L65/$N65,0)))</f>
        <v>0</v>
      </c>
      <c r="AE65" s="117">
        <f ca="1">IF(SUM($O65:AD65)&gt;=$L65,0,IF(AD65&gt;0,AD65,IF($M65=AE$6,$L65/$N65,0)))</f>
        <v>0</v>
      </c>
      <c r="AF65" s="117">
        <f ca="1">IF(SUM($O65:AE65)&gt;=$L65,0,IF(AE65&gt;0,AE65,IF($M65=AF$6,$L65/$N65,0)))</f>
        <v>0</v>
      </c>
      <c r="AG65" s="117">
        <f ca="1">IF(SUM($O65:AF65)&gt;=$L65,0,IF(AF65&gt;0,AF65,IF($M65=AG$6,$L65/$N65,0)))</f>
        <v>0</v>
      </c>
      <c r="AH65" s="117">
        <f ca="1">IF(SUM($O65:AG65)&gt;=$L65,0,IF(AG65&gt;0,AG65,IF($M65=AH$6,$L65/$N65,0)))</f>
        <v>0</v>
      </c>
      <c r="AI65" s="117">
        <f ca="1">IF(SUM($O65:AH65)&gt;=$L65,0,IF(AH65&gt;0,AH65,IF($M65=AI$6,$L65/$N65,0)))</f>
        <v>0</v>
      </c>
      <c r="AJ65" s="117">
        <f ca="1">IF(SUM($O65:AI65)&gt;=$L65,0,IF(AI65&gt;0,AI65,IF($M65=AJ$6,$L65/$N65,0)))</f>
        <v>0</v>
      </c>
      <c r="AK65" s="117">
        <f ca="1">IF(SUM($O65:AJ65)&gt;=$L65,0,IF(AJ65&gt;0,AJ65,IF($M65=AK$6,$L65/$N65,0)))</f>
        <v>0</v>
      </c>
      <c r="AL65" s="117">
        <f ca="1">IF(SUM($O65:AK65)&gt;=$L65,0,IF(AK65&gt;0,AK65,IF($M65=AL$6,$L65/$N65,0)))</f>
        <v>0</v>
      </c>
      <c r="AM65" s="117">
        <f ca="1">IF(SUM($O65:AL65)&gt;=$L65,0,IF(AL65&gt;0,AL65,IF($M65=AM$6,$L65/$N65,0)))</f>
        <v>0</v>
      </c>
      <c r="AN65" s="117">
        <f ca="1">IF(SUM($O65:AM65)&gt;=$L65,0,IF(AM65&gt;0,AM65,IF($M65=AN$6,$L65/$N65,0)))</f>
        <v>0</v>
      </c>
      <c r="AO65" s="117">
        <f ca="1">IF(SUM($O65:AN65)&gt;=$L65,0,IF(AN65&gt;0,AN65,IF($M65=AO$6,$L65/$N65,0)))</f>
        <v>0</v>
      </c>
      <c r="AP65" s="117">
        <f ca="1">IF(SUM($O65:AO65)&gt;=$L65,0,IF(AO65&gt;0,AO65,IF($M65=AP$6,$L65/$N65,0)))</f>
        <v>0</v>
      </c>
      <c r="AQ65" s="117">
        <f ca="1">IF(SUM($O65:AP65)&gt;=$L65,0,IF(AP65&gt;0,AP65,IF($M65=AQ$6,$L65/$N65,0)))</f>
        <v>0</v>
      </c>
      <c r="AR65" s="117">
        <f ca="1">IF(SUM($O65:AQ65)&gt;=$L65,0,IF(AQ65&gt;0,AQ65,IF($M65=AR$6,$L65/$N65,0)))</f>
        <v>0</v>
      </c>
    </row>
    <row r="66" spans="1:44">
      <c r="B66" s="46" t="s">
        <v>7145</v>
      </c>
      <c r="C66" s="70" t="s">
        <v>7178</v>
      </c>
      <c r="E66" s="122" t="s">
        <v>7894</v>
      </c>
      <c r="F66" s="122" t="s">
        <v>14</v>
      </c>
      <c r="G66" s="111" t="s">
        <v>33</v>
      </c>
      <c r="H66" s="125"/>
      <c r="I66" s="125"/>
      <c r="J66" s="125">
        <f>142*5/3</f>
        <v>236.66666666666666</v>
      </c>
      <c r="K66" s="117">
        <f ca="1">IF(B66="SINAPI RS 7-17",VLOOKUP($C66,'SINAPI RS 6-17'!$H:$K,4,0),SUMIF(INDIRECT("'"&amp;B66&amp;"'"&amp;"!$3:$3"),$C66,INDIRECT("'"&amp;B66&amp;"'"&amp;"!$4:$4")))</f>
        <v>746.6</v>
      </c>
      <c r="L66" s="117">
        <f t="shared" ca="1" si="15"/>
        <v>176695.33333333334</v>
      </c>
      <c r="M66" s="117">
        <v>1</v>
      </c>
      <c r="N66" s="117">
        <v>1</v>
      </c>
      <c r="O66" s="117">
        <f t="shared" ca="1" si="2"/>
        <v>176695.33333333334</v>
      </c>
      <c r="P66" s="117">
        <f ca="1">IF(SUM($O66:O66)&gt;=$L66,0,IF(O66&gt;0,O66,IF($M66=P$6,$L66/$N66,0)))</f>
        <v>0</v>
      </c>
      <c r="Q66" s="117">
        <f ca="1">IF(SUM($O66:P66)&gt;=$L66,0,IF(P66&gt;0,P66,IF($M66=Q$6,$L66/$N66,0)))</f>
        <v>0</v>
      </c>
      <c r="R66" s="117">
        <f ca="1">IF(SUM($O66:Q66)&gt;=$L66,0,IF(Q66&gt;0,Q66,IF($M66=R$6,$L66/$N66,0)))</f>
        <v>0</v>
      </c>
      <c r="S66" s="117">
        <f ca="1">IF(SUM($O66:R66)&gt;=$L66,0,IF(R66&gt;0,R66,IF($M66=S$6,$L66/$N66,0)))</f>
        <v>0</v>
      </c>
      <c r="T66" s="117">
        <f ca="1">IF(SUM($O66:S66)&gt;=$L66,0,IF(S66&gt;0,S66,IF($M66=T$6,$L66/$N66,0)))</f>
        <v>0</v>
      </c>
      <c r="U66" s="117">
        <f ca="1">IF(SUM($O66:T66)&gt;=$L66,0,IF(T66&gt;0,T66,IF($M66=U$6,$L66/$N66,0)))</f>
        <v>0</v>
      </c>
      <c r="V66" s="117">
        <f ca="1">IF(SUM($O66:U66)&gt;=$L66,0,IF(U66&gt;0,U66,IF($M66=V$6,$L66/$N66,0)))</f>
        <v>0</v>
      </c>
      <c r="W66" s="117">
        <f ca="1">IF(SUM($O66:V66)&gt;=$L66,0,IF(V66&gt;0,V66,IF($M66=W$6,$L66/$N66,0)))</f>
        <v>0</v>
      </c>
      <c r="X66" s="117">
        <f ca="1">IF(SUM($O66:W66)&gt;=$L66,0,IF(W66&gt;0,W66,IF($M66=X$6,$L66/$N66,0)))</f>
        <v>0</v>
      </c>
      <c r="Y66" s="117">
        <f ca="1">IF(SUM($O66:X66)&gt;=$L66,0,IF(X66&gt;0,X66,IF($M66=Y$6,$L66/$N66,0)))</f>
        <v>0</v>
      </c>
      <c r="Z66" s="117">
        <f ca="1">IF(SUM($O66:Y66)&gt;=$L66,0,IF(Y66&gt;0,Y66,IF($M66=Z$6,$L66/$N66,0)))</f>
        <v>0</v>
      </c>
      <c r="AA66" s="117">
        <f ca="1">IF(SUM($O66:Z66)&gt;=$L66,0,IF(Z66&gt;0,Z66,IF($M66=AA$6,$L66/$N66,0)))</f>
        <v>0</v>
      </c>
      <c r="AB66" s="117">
        <f ca="1">IF(SUM($O66:AA66)&gt;=$L66,0,IF(AA66&gt;0,AA66,IF($M66=AB$6,$L66/$N66,0)))</f>
        <v>0</v>
      </c>
      <c r="AC66" s="117">
        <f ca="1">IF(SUM($O66:AB66)&gt;=$L66,0,IF(AB66&gt;0,AB66,IF($M66=AC$6,$L66/$N66,0)))</f>
        <v>0</v>
      </c>
      <c r="AD66" s="117">
        <f ca="1">IF(SUM($O66:AC66)&gt;=$L66,0,IF(AC66&gt;0,AC66,IF($M66=AD$6,$L66/$N66,0)))</f>
        <v>0</v>
      </c>
      <c r="AE66" s="117">
        <f ca="1">IF(SUM($O66:AD66)&gt;=$L66,0,IF(AD66&gt;0,AD66,IF($M66=AE$6,$L66/$N66,0)))</f>
        <v>0</v>
      </c>
      <c r="AF66" s="117">
        <f ca="1">IF(SUM($O66:AE66)&gt;=$L66,0,IF(AE66&gt;0,AE66,IF($M66=AF$6,$L66/$N66,0)))</f>
        <v>0</v>
      </c>
      <c r="AG66" s="117">
        <f ca="1">IF(SUM($O66:AF66)&gt;=$L66,0,IF(AF66&gt;0,AF66,IF($M66=AG$6,$L66/$N66,0)))</f>
        <v>0</v>
      </c>
      <c r="AH66" s="117">
        <f ca="1">IF(SUM($O66:AG66)&gt;=$L66,0,IF(AG66&gt;0,AG66,IF($M66=AH$6,$L66/$N66,0)))</f>
        <v>0</v>
      </c>
      <c r="AI66" s="117">
        <f ca="1">IF(SUM($O66:AH66)&gt;=$L66,0,IF(AH66&gt;0,AH66,IF($M66=AI$6,$L66/$N66,0)))</f>
        <v>0</v>
      </c>
      <c r="AJ66" s="117">
        <f ca="1">IF(SUM($O66:AI66)&gt;=$L66,0,IF(AI66&gt;0,AI66,IF($M66=AJ$6,$L66/$N66,0)))</f>
        <v>0</v>
      </c>
      <c r="AK66" s="117">
        <f ca="1">IF(SUM($O66:AJ66)&gt;=$L66,0,IF(AJ66&gt;0,AJ66,IF($M66=AK$6,$L66/$N66,0)))</f>
        <v>0</v>
      </c>
      <c r="AL66" s="117">
        <f ca="1">IF(SUM($O66:AK66)&gt;=$L66,0,IF(AK66&gt;0,AK66,IF($M66=AL$6,$L66/$N66,0)))</f>
        <v>0</v>
      </c>
      <c r="AM66" s="117">
        <f ca="1">IF(SUM($O66:AL66)&gt;=$L66,0,IF(AL66&gt;0,AL66,IF($M66=AM$6,$L66/$N66,0)))</f>
        <v>0</v>
      </c>
      <c r="AN66" s="117">
        <f ca="1">IF(SUM($O66:AM66)&gt;=$L66,0,IF(AM66&gt;0,AM66,IF($M66=AN$6,$L66/$N66,0)))</f>
        <v>0</v>
      </c>
      <c r="AO66" s="117">
        <f ca="1">IF(SUM($O66:AN66)&gt;=$L66,0,IF(AN66&gt;0,AN66,IF($M66=AO$6,$L66/$N66,0)))</f>
        <v>0</v>
      </c>
      <c r="AP66" s="117">
        <f ca="1">IF(SUM($O66:AO66)&gt;=$L66,0,IF(AO66&gt;0,AO66,IF($M66=AP$6,$L66/$N66,0)))</f>
        <v>0</v>
      </c>
      <c r="AQ66" s="117">
        <f ca="1">IF(SUM($O66:AP66)&gt;=$L66,0,IF(AP66&gt;0,AP66,IF($M66=AQ$6,$L66/$N66,0)))</f>
        <v>0</v>
      </c>
      <c r="AR66" s="117">
        <f ca="1">IF(SUM($O66:AQ66)&gt;=$L66,0,IF(AQ66&gt;0,AQ66,IF($M66=AR$6,$L66/$N66,0)))</f>
        <v>0</v>
      </c>
    </row>
    <row r="67" spans="1:44">
      <c r="B67" s="46" t="s">
        <v>7145</v>
      </c>
      <c r="C67" s="70" t="s">
        <v>7178</v>
      </c>
      <c r="E67" s="122" t="s">
        <v>7895</v>
      </c>
      <c r="F67" s="122" t="s">
        <v>8098</v>
      </c>
      <c r="G67" s="111" t="s">
        <v>33</v>
      </c>
      <c r="H67" s="125"/>
      <c r="I67" s="125"/>
      <c r="J67" s="125">
        <v>250</v>
      </c>
      <c r="K67" s="117">
        <f ca="1">IF(B67="SINAPI RS 7-17",VLOOKUP($C67,'SINAPI RS 6-17'!$H:$K,4,0),SUMIF(INDIRECT("'"&amp;B67&amp;"'"&amp;"!$3:$3"),$C67,INDIRECT("'"&amp;B67&amp;"'"&amp;"!$4:$4")))</f>
        <v>746.6</v>
      </c>
      <c r="L67" s="117">
        <f t="shared" ref="L67:L69" ca="1" si="16">K67*J67</f>
        <v>186650</v>
      </c>
      <c r="M67" s="117">
        <v>1</v>
      </c>
      <c r="N67" s="117">
        <v>1</v>
      </c>
      <c r="O67" s="117">
        <f t="shared" ca="1" si="2"/>
        <v>186650</v>
      </c>
      <c r="P67" s="117">
        <f ca="1">IF(SUM($O67:O67)&gt;=$L67,0,IF(O67&gt;0,O67,IF($M67=P$6,$L67/$N67,0)))</f>
        <v>0</v>
      </c>
      <c r="Q67" s="117">
        <f ca="1">IF(SUM($O67:P67)&gt;=$L67,0,IF(P67&gt;0,P67,IF($M67=Q$6,$L67/$N67,0)))</f>
        <v>0</v>
      </c>
      <c r="R67" s="117">
        <f ca="1">IF(SUM($O67:Q67)&gt;=$L67,0,IF(Q67&gt;0,Q67,IF($M67=R$6,$L67/$N67,0)))</f>
        <v>0</v>
      </c>
      <c r="S67" s="117">
        <f ca="1">IF(SUM($O67:R67)&gt;=$L67,0,IF(R67&gt;0,R67,IF($M67=S$6,$L67/$N67,0)))</f>
        <v>0</v>
      </c>
      <c r="T67" s="117">
        <f ca="1">IF(SUM($O67:S67)&gt;=$L67,0,IF(S67&gt;0,S67,IF($M67=T$6,$L67/$N67,0)))</f>
        <v>0</v>
      </c>
      <c r="U67" s="117">
        <f ca="1">IF(SUM($O67:T67)&gt;=$L67,0,IF(T67&gt;0,T67,IF($M67=U$6,$L67/$N67,0)))</f>
        <v>0</v>
      </c>
      <c r="V67" s="117">
        <f ca="1">IF(SUM($O67:U67)&gt;=$L67,0,IF(U67&gt;0,U67,IF($M67=V$6,$L67/$N67,0)))</f>
        <v>0</v>
      </c>
      <c r="W67" s="117">
        <f ca="1">IF(SUM($O67:V67)&gt;=$L67,0,IF(V67&gt;0,V67,IF($M67=W$6,$L67/$N67,0)))</f>
        <v>0</v>
      </c>
      <c r="X67" s="117">
        <f ca="1">IF(SUM($O67:W67)&gt;=$L67,0,IF(W67&gt;0,W67,IF($M67=X$6,$L67/$N67,0)))</f>
        <v>0</v>
      </c>
      <c r="Y67" s="117">
        <f ca="1">IF(SUM($O67:X67)&gt;=$L67,0,IF(X67&gt;0,X67,IF($M67=Y$6,$L67/$N67,0)))</f>
        <v>0</v>
      </c>
      <c r="Z67" s="117">
        <f ca="1">IF(SUM($O67:Y67)&gt;=$L67,0,IF(Y67&gt;0,Y67,IF($M67=Z$6,$L67/$N67,0)))</f>
        <v>0</v>
      </c>
      <c r="AA67" s="117">
        <f ca="1">IF(SUM($O67:Z67)&gt;=$L67,0,IF(Z67&gt;0,Z67,IF($M67=AA$6,$L67/$N67,0)))</f>
        <v>0</v>
      </c>
      <c r="AB67" s="117">
        <f ca="1">IF(SUM($O67:AA67)&gt;=$L67,0,IF(AA67&gt;0,AA67,IF($M67=AB$6,$L67/$N67,0)))</f>
        <v>0</v>
      </c>
      <c r="AC67" s="117">
        <f ca="1">IF(SUM($O67:AB67)&gt;=$L67,0,IF(AB67&gt;0,AB67,IF($M67=AC$6,$L67/$N67,0)))</f>
        <v>0</v>
      </c>
      <c r="AD67" s="117">
        <f ca="1">IF(SUM($O67:AC67)&gt;=$L67,0,IF(AC67&gt;0,AC67,IF($M67=AD$6,$L67/$N67,0)))</f>
        <v>0</v>
      </c>
      <c r="AE67" s="117">
        <f ca="1">IF(SUM($O67:AD67)&gt;=$L67,0,IF(AD67&gt;0,AD67,IF($M67=AE$6,$L67/$N67,0)))</f>
        <v>0</v>
      </c>
      <c r="AF67" s="117">
        <f ca="1">IF(SUM($O67:AE67)&gt;=$L67,0,IF(AE67&gt;0,AE67,IF($M67=AF$6,$L67/$N67,0)))</f>
        <v>0</v>
      </c>
      <c r="AG67" s="117">
        <f ca="1">IF(SUM($O67:AF67)&gt;=$L67,0,IF(AF67&gt;0,AF67,IF($M67=AG$6,$L67/$N67,0)))</f>
        <v>0</v>
      </c>
      <c r="AH67" s="117">
        <f ca="1">IF(SUM($O67:AG67)&gt;=$L67,0,IF(AG67&gt;0,AG67,IF($M67=AH$6,$L67/$N67,0)))</f>
        <v>0</v>
      </c>
      <c r="AI67" s="117">
        <f ca="1">IF(SUM($O67:AH67)&gt;=$L67,0,IF(AH67&gt;0,AH67,IF($M67=AI$6,$L67/$N67,0)))</f>
        <v>0</v>
      </c>
      <c r="AJ67" s="117">
        <f ca="1">IF(SUM($O67:AI67)&gt;=$L67,0,IF(AI67&gt;0,AI67,IF($M67=AJ$6,$L67/$N67,0)))</f>
        <v>0</v>
      </c>
      <c r="AK67" s="117">
        <f ca="1">IF(SUM($O67:AJ67)&gt;=$L67,0,IF(AJ67&gt;0,AJ67,IF($M67=AK$6,$L67/$N67,0)))</f>
        <v>0</v>
      </c>
      <c r="AL67" s="117">
        <f ca="1">IF(SUM($O67:AK67)&gt;=$L67,0,IF(AK67&gt;0,AK67,IF($M67=AL$6,$L67/$N67,0)))</f>
        <v>0</v>
      </c>
      <c r="AM67" s="117">
        <f ca="1">IF(SUM($O67:AL67)&gt;=$L67,0,IF(AL67&gt;0,AL67,IF($M67=AM$6,$L67/$N67,0)))</f>
        <v>0</v>
      </c>
      <c r="AN67" s="117">
        <f ca="1">IF(SUM($O67:AM67)&gt;=$L67,0,IF(AM67&gt;0,AM67,IF($M67=AN$6,$L67/$N67,0)))</f>
        <v>0</v>
      </c>
      <c r="AO67" s="117">
        <f ca="1">IF(SUM($O67:AN67)&gt;=$L67,0,IF(AN67&gt;0,AN67,IF($M67=AO$6,$L67/$N67,0)))</f>
        <v>0</v>
      </c>
      <c r="AP67" s="117">
        <f ca="1">IF(SUM($O67:AO67)&gt;=$L67,0,IF(AO67&gt;0,AO67,IF($M67=AP$6,$L67/$N67,0)))</f>
        <v>0</v>
      </c>
      <c r="AQ67" s="117">
        <f ca="1">IF(SUM($O67:AP67)&gt;=$L67,0,IF(AP67&gt;0,AP67,IF($M67=AQ$6,$L67/$N67,0)))</f>
        <v>0</v>
      </c>
      <c r="AR67" s="117">
        <f ca="1">IF(SUM($O67:AQ67)&gt;=$L67,0,IF(AQ67&gt;0,AQ67,IF($M67=AR$6,$L67/$N67,0)))</f>
        <v>0</v>
      </c>
    </row>
    <row r="68" spans="1:44">
      <c r="B68" s="46" t="s">
        <v>7145</v>
      </c>
      <c r="C68" s="70" t="s">
        <v>7196</v>
      </c>
      <c r="E68" s="122" t="s">
        <v>7896</v>
      </c>
      <c r="F68" s="122" t="s">
        <v>8100</v>
      </c>
      <c r="G68" s="111" t="s">
        <v>33</v>
      </c>
      <c r="H68" s="125"/>
      <c r="I68" s="125"/>
      <c r="J68" s="125">
        <v>100</v>
      </c>
      <c r="K68" s="117">
        <f ca="1">IF(B68="SINAPI RS 7-17",VLOOKUP($C68,'SINAPI RS 6-17'!$H:$K,4,0),SUMIF(INDIRECT("'"&amp;B68&amp;"'"&amp;"!$3:$3"),$C68,INDIRECT("'"&amp;B68&amp;"'"&amp;"!$4:$4")))</f>
        <v>2166</v>
      </c>
      <c r="L68" s="117">
        <f t="shared" ca="1" si="16"/>
        <v>216600</v>
      </c>
      <c r="M68" s="117">
        <v>1</v>
      </c>
      <c r="N68" s="117">
        <v>1</v>
      </c>
      <c r="O68" s="117">
        <f t="shared" ca="1" si="2"/>
        <v>216600</v>
      </c>
      <c r="P68" s="117">
        <f ca="1">IF(SUM($O68:O68)&gt;=$L68,0,IF(O68&gt;0,O68,IF($M68=P$6,$L68/$N68,0)))</f>
        <v>0</v>
      </c>
      <c r="Q68" s="117">
        <f ca="1">IF(SUM($O68:P68)&gt;=$L68,0,IF(P68&gt;0,P68,IF($M68=Q$6,$L68/$N68,0)))</f>
        <v>0</v>
      </c>
      <c r="R68" s="117">
        <f ca="1">IF(SUM($O68:Q68)&gt;=$L68,0,IF(Q68&gt;0,Q68,IF($M68=R$6,$L68/$N68,0)))</f>
        <v>0</v>
      </c>
      <c r="S68" s="117">
        <f ca="1">IF(SUM($O68:R68)&gt;=$L68,0,IF(R68&gt;0,R68,IF($M68=S$6,$L68/$N68,0)))</f>
        <v>0</v>
      </c>
      <c r="T68" s="117">
        <f ca="1">IF(SUM($O68:S68)&gt;=$L68,0,IF(S68&gt;0,S68,IF($M68=T$6,$L68/$N68,0)))</f>
        <v>0</v>
      </c>
      <c r="U68" s="117">
        <f ca="1">IF(SUM($O68:T68)&gt;=$L68,0,IF(T68&gt;0,T68,IF($M68=U$6,$L68/$N68,0)))</f>
        <v>0</v>
      </c>
      <c r="V68" s="117">
        <f ca="1">IF(SUM($O68:U68)&gt;=$L68,0,IF(U68&gt;0,U68,IF($M68=V$6,$L68/$N68,0)))</f>
        <v>0</v>
      </c>
      <c r="W68" s="117">
        <f ca="1">IF(SUM($O68:V68)&gt;=$L68,0,IF(V68&gt;0,V68,IF($M68=W$6,$L68/$N68,0)))</f>
        <v>0</v>
      </c>
      <c r="X68" s="117">
        <f ca="1">IF(SUM($O68:W68)&gt;=$L68,0,IF(W68&gt;0,W68,IF($M68=X$6,$L68/$N68,0)))</f>
        <v>0</v>
      </c>
      <c r="Y68" s="117">
        <f ca="1">IF(SUM($O68:X68)&gt;=$L68,0,IF(X68&gt;0,X68,IF($M68=Y$6,$L68/$N68,0)))</f>
        <v>0</v>
      </c>
      <c r="Z68" s="117">
        <f ca="1">IF(SUM($O68:Y68)&gt;=$L68,0,IF(Y68&gt;0,Y68,IF($M68=Z$6,$L68/$N68,0)))</f>
        <v>0</v>
      </c>
      <c r="AA68" s="117">
        <f ca="1">IF(SUM($O68:Z68)&gt;=$L68,0,IF(Z68&gt;0,Z68,IF($M68=AA$6,$L68/$N68,0)))</f>
        <v>0</v>
      </c>
      <c r="AB68" s="117">
        <f ca="1">IF(SUM($O68:AA68)&gt;=$L68,0,IF(AA68&gt;0,AA68,IF($M68=AB$6,$L68/$N68,0)))</f>
        <v>0</v>
      </c>
      <c r="AC68" s="117">
        <f ca="1">IF(SUM($O68:AB68)&gt;=$L68,0,IF(AB68&gt;0,AB68,IF($M68=AC$6,$L68/$N68,0)))</f>
        <v>0</v>
      </c>
      <c r="AD68" s="117">
        <f ca="1">IF(SUM($O68:AC68)&gt;=$L68,0,IF(AC68&gt;0,AC68,IF($M68=AD$6,$L68/$N68,0)))</f>
        <v>0</v>
      </c>
      <c r="AE68" s="117">
        <f ca="1">IF(SUM($O68:AD68)&gt;=$L68,0,IF(AD68&gt;0,AD68,IF($M68=AE$6,$L68/$N68,0)))</f>
        <v>0</v>
      </c>
      <c r="AF68" s="117">
        <f ca="1">IF(SUM($O68:AE68)&gt;=$L68,0,IF(AE68&gt;0,AE68,IF($M68=AF$6,$L68/$N68,0)))</f>
        <v>0</v>
      </c>
      <c r="AG68" s="117">
        <f ca="1">IF(SUM($O68:AF68)&gt;=$L68,0,IF(AF68&gt;0,AF68,IF($M68=AG$6,$L68/$N68,0)))</f>
        <v>0</v>
      </c>
      <c r="AH68" s="117">
        <f ca="1">IF(SUM($O68:AG68)&gt;=$L68,0,IF(AG68&gt;0,AG68,IF($M68=AH$6,$L68/$N68,0)))</f>
        <v>0</v>
      </c>
      <c r="AI68" s="117">
        <f ca="1">IF(SUM($O68:AH68)&gt;=$L68,0,IF(AH68&gt;0,AH68,IF($M68=AI$6,$L68/$N68,0)))</f>
        <v>0</v>
      </c>
      <c r="AJ68" s="117">
        <f ca="1">IF(SUM($O68:AI68)&gt;=$L68,0,IF(AI68&gt;0,AI68,IF($M68=AJ$6,$L68/$N68,0)))</f>
        <v>0</v>
      </c>
      <c r="AK68" s="117">
        <f ca="1">IF(SUM($O68:AJ68)&gt;=$L68,0,IF(AJ68&gt;0,AJ68,IF($M68=AK$6,$L68/$N68,0)))</f>
        <v>0</v>
      </c>
      <c r="AL68" s="117">
        <f ca="1">IF(SUM($O68:AK68)&gt;=$L68,0,IF(AK68&gt;0,AK68,IF($M68=AL$6,$L68/$N68,0)))</f>
        <v>0</v>
      </c>
      <c r="AM68" s="117">
        <f ca="1">IF(SUM($O68:AL68)&gt;=$L68,0,IF(AL68&gt;0,AL68,IF($M68=AM$6,$L68/$N68,0)))</f>
        <v>0</v>
      </c>
      <c r="AN68" s="117">
        <f ca="1">IF(SUM($O68:AM68)&gt;=$L68,0,IF(AM68&gt;0,AM68,IF($M68=AN$6,$L68/$N68,0)))</f>
        <v>0</v>
      </c>
      <c r="AO68" s="117">
        <f ca="1">IF(SUM($O68:AN68)&gt;=$L68,0,IF(AN68&gt;0,AN68,IF($M68=AO$6,$L68/$N68,0)))</f>
        <v>0</v>
      </c>
      <c r="AP68" s="117">
        <f ca="1">IF(SUM($O68:AO68)&gt;=$L68,0,IF(AO68&gt;0,AO68,IF($M68=AP$6,$L68/$N68,0)))</f>
        <v>0</v>
      </c>
      <c r="AQ68" s="117">
        <f ca="1">IF(SUM($O68:AP68)&gt;=$L68,0,IF(AP68&gt;0,AP68,IF($M68=AQ$6,$L68/$N68,0)))</f>
        <v>0</v>
      </c>
      <c r="AR68" s="117">
        <f ca="1">IF(SUM($O68:AQ68)&gt;=$L68,0,IF(AQ68&gt;0,AQ68,IF($M68=AR$6,$L68/$N68,0)))</f>
        <v>0</v>
      </c>
    </row>
    <row r="69" spans="1:44">
      <c r="B69" s="46" t="s">
        <v>7145</v>
      </c>
      <c r="C69" s="70" t="s">
        <v>7196</v>
      </c>
      <c r="E69" s="122" t="s">
        <v>7897</v>
      </c>
      <c r="F69" s="122" t="s">
        <v>8101</v>
      </c>
      <c r="G69" s="111" t="s">
        <v>33</v>
      </c>
      <c r="H69" s="125"/>
      <c r="I69" s="125"/>
      <c r="J69" s="125">
        <v>200</v>
      </c>
      <c r="K69" s="117">
        <f ca="1">IF(B69="SINAPI RS 7-17",VLOOKUP($C69,'SINAPI RS 6-17'!$H:$K,4,0),SUMIF(INDIRECT("'"&amp;B69&amp;"'"&amp;"!$3:$3"),$C69,INDIRECT("'"&amp;B69&amp;"'"&amp;"!$4:$4")))</f>
        <v>2166</v>
      </c>
      <c r="L69" s="117">
        <f t="shared" ca="1" si="16"/>
        <v>433200</v>
      </c>
      <c r="M69" s="117">
        <v>1</v>
      </c>
      <c r="N69" s="117">
        <v>1</v>
      </c>
      <c r="O69" s="117">
        <f t="shared" ca="1" si="2"/>
        <v>433200</v>
      </c>
      <c r="P69" s="117">
        <f ca="1">IF(SUM($O69:O69)&gt;=$L69,0,IF(O69&gt;0,O69,IF($M69=P$6,$L69/$N69,0)))</f>
        <v>0</v>
      </c>
      <c r="Q69" s="117">
        <f ca="1">IF(SUM($O69:P69)&gt;=$L69,0,IF(P69&gt;0,P69,IF($M69=Q$6,$L69/$N69,0)))</f>
        <v>0</v>
      </c>
      <c r="R69" s="117">
        <f ca="1">IF(SUM($O69:Q69)&gt;=$L69,0,IF(Q69&gt;0,Q69,IF($M69=R$6,$L69/$N69,0)))</f>
        <v>0</v>
      </c>
      <c r="S69" s="117">
        <f ca="1">IF(SUM($O69:R69)&gt;=$L69,0,IF(R69&gt;0,R69,IF($M69=S$6,$L69/$N69,0)))</f>
        <v>0</v>
      </c>
      <c r="T69" s="117">
        <f ca="1">IF(SUM($O69:S69)&gt;=$L69,0,IF(S69&gt;0,S69,IF($M69=T$6,$L69/$N69,0)))</f>
        <v>0</v>
      </c>
      <c r="U69" s="117">
        <f ca="1">IF(SUM($O69:T69)&gt;=$L69,0,IF(T69&gt;0,T69,IF($M69=U$6,$L69/$N69,0)))</f>
        <v>0</v>
      </c>
      <c r="V69" s="117">
        <f ca="1">IF(SUM($O69:U69)&gt;=$L69,0,IF(U69&gt;0,U69,IF($M69=V$6,$L69/$N69,0)))</f>
        <v>0</v>
      </c>
      <c r="W69" s="117">
        <f ca="1">IF(SUM($O69:V69)&gt;=$L69,0,IF(V69&gt;0,V69,IF($M69=W$6,$L69/$N69,0)))</f>
        <v>0</v>
      </c>
      <c r="X69" s="117">
        <f ca="1">IF(SUM($O69:W69)&gt;=$L69,0,IF(W69&gt;0,W69,IF($M69=X$6,$L69/$N69,0)))</f>
        <v>0</v>
      </c>
      <c r="Y69" s="117">
        <f ca="1">IF(SUM($O69:X69)&gt;=$L69,0,IF(X69&gt;0,X69,IF($M69=Y$6,$L69/$N69,0)))</f>
        <v>0</v>
      </c>
      <c r="Z69" s="117">
        <f ca="1">IF(SUM($O69:Y69)&gt;=$L69,0,IF(Y69&gt;0,Y69,IF($M69=Z$6,$L69/$N69,0)))</f>
        <v>0</v>
      </c>
      <c r="AA69" s="117">
        <f ca="1">IF(SUM($O69:Z69)&gt;=$L69,0,IF(Z69&gt;0,Z69,IF($M69=AA$6,$L69/$N69,0)))</f>
        <v>0</v>
      </c>
      <c r="AB69" s="117">
        <f ca="1">IF(SUM($O69:AA69)&gt;=$L69,0,IF(AA69&gt;0,AA69,IF($M69=AB$6,$L69/$N69,0)))</f>
        <v>0</v>
      </c>
      <c r="AC69" s="117">
        <f ca="1">IF(SUM($O69:AB69)&gt;=$L69,0,IF(AB69&gt;0,AB69,IF($M69=AC$6,$L69/$N69,0)))</f>
        <v>0</v>
      </c>
      <c r="AD69" s="117">
        <f ca="1">IF(SUM($O69:AC69)&gt;=$L69,0,IF(AC69&gt;0,AC69,IF($M69=AD$6,$L69/$N69,0)))</f>
        <v>0</v>
      </c>
      <c r="AE69" s="117">
        <f ca="1">IF(SUM($O69:AD69)&gt;=$L69,0,IF(AD69&gt;0,AD69,IF($M69=AE$6,$L69/$N69,0)))</f>
        <v>0</v>
      </c>
      <c r="AF69" s="117">
        <f ca="1">IF(SUM($O69:AE69)&gt;=$L69,0,IF(AE69&gt;0,AE69,IF($M69=AF$6,$L69/$N69,0)))</f>
        <v>0</v>
      </c>
      <c r="AG69" s="117">
        <f ca="1">IF(SUM($O69:AF69)&gt;=$L69,0,IF(AF69&gt;0,AF69,IF($M69=AG$6,$L69/$N69,0)))</f>
        <v>0</v>
      </c>
      <c r="AH69" s="117">
        <f ca="1">IF(SUM($O69:AG69)&gt;=$L69,0,IF(AG69&gt;0,AG69,IF($M69=AH$6,$L69/$N69,0)))</f>
        <v>0</v>
      </c>
      <c r="AI69" s="117">
        <f ca="1">IF(SUM($O69:AH69)&gt;=$L69,0,IF(AH69&gt;0,AH69,IF($M69=AI$6,$L69/$N69,0)))</f>
        <v>0</v>
      </c>
      <c r="AJ69" s="117">
        <f ca="1">IF(SUM($O69:AI69)&gt;=$L69,0,IF(AI69&gt;0,AI69,IF($M69=AJ$6,$L69/$N69,0)))</f>
        <v>0</v>
      </c>
      <c r="AK69" s="117">
        <f ca="1">IF(SUM($O69:AJ69)&gt;=$L69,0,IF(AJ69&gt;0,AJ69,IF($M69=AK$6,$L69/$N69,0)))</f>
        <v>0</v>
      </c>
      <c r="AL69" s="117">
        <f ca="1">IF(SUM($O69:AK69)&gt;=$L69,0,IF(AK69&gt;0,AK69,IF($M69=AL$6,$L69/$N69,0)))</f>
        <v>0</v>
      </c>
      <c r="AM69" s="117">
        <f ca="1">IF(SUM($O69:AL69)&gt;=$L69,0,IF(AL69&gt;0,AL69,IF($M69=AM$6,$L69/$N69,0)))</f>
        <v>0</v>
      </c>
      <c r="AN69" s="117">
        <f ca="1">IF(SUM($O69:AM69)&gt;=$L69,0,IF(AM69&gt;0,AM69,IF($M69=AN$6,$L69/$N69,0)))</f>
        <v>0</v>
      </c>
      <c r="AO69" s="117">
        <f ca="1">IF(SUM($O69:AN69)&gt;=$L69,0,IF(AN69&gt;0,AN69,IF($M69=AO$6,$L69/$N69,0)))</f>
        <v>0</v>
      </c>
      <c r="AP69" s="117">
        <f ca="1">IF(SUM($O69:AO69)&gt;=$L69,0,IF(AO69&gt;0,AO69,IF($M69=AP$6,$L69/$N69,0)))</f>
        <v>0</v>
      </c>
      <c r="AQ69" s="117">
        <f ca="1">IF(SUM($O69:AP69)&gt;=$L69,0,IF(AP69&gt;0,AP69,IF($M69=AQ$6,$L69/$N69,0)))</f>
        <v>0</v>
      </c>
      <c r="AR69" s="117">
        <f ca="1">IF(SUM($O69:AQ69)&gt;=$L69,0,IF(AQ69&gt;0,AQ69,IF($M69=AR$6,$L69/$N69,0)))</f>
        <v>0</v>
      </c>
    </row>
    <row r="70" spans="1:44">
      <c r="B70" s="46" t="s">
        <v>7145</v>
      </c>
      <c r="C70" s="70" t="s">
        <v>7196</v>
      </c>
      <c r="E70" s="122" t="s">
        <v>7973</v>
      </c>
      <c r="F70" s="122" t="s">
        <v>15</v>
      </c>
      <c r="G70" s="111" t="s">
        <v>33</v>
      </c>
      <c r="H70" s="125"/>
      <c r="I70" s="125"/>
      <c r="J70" s="125">
        <f>142/20*2+142/10*2+142/3*3</f>
        <v>184.6</v>
      </c>
      <c r="K70" s="117">
        <f ca="1">IF(B70="SINAPI RS 7-17",VLOOKUP($C70,'SINAPI RS 6-17'!$H:$K,4,0),SUMIF(INDIRECT("'"&amp;B70&amp;"'"&amp;"!$3:$3"),$C70,INDIRECT("'"&amp;B70&amp;"'"&amp;"!$4:$4")))</f>
        <v>2166</v>
      </c>
      <c r="L70" s="117">
        <f t="shared" ca="1" si="15"/>
        <v>399843.6</v>
      </c>
      <c r="M70" s="117">
        <v>1</v>
      </c>
      <c r="N70" s="117">
        <v>1</v>
      </c>
      <c r="O70" s="117">
        <f t="shared" ca="1" si="2"/>
        <v>399843.6</v>
      </c>
      <c r="P70" s="117">
        <f ca="1">IF(SUM($O70:O70)&gt;=$L70,0,IF(O70&gt;0,O70,IF($M70=P$6,$L70/$N70,0)))</f>
        <v>0</v>
      </c>
      <c r="Q70" s="117">
        <f ca="1">IF(SUM($O70:P70)&gt;=$L70,0,IF(P70&gt;0,P70,IF($M70=Q$6,$L70/$N70,0)))</f>
        <v>0</v>
      </c>
      <c r="R70" s="117">
        <f ca="1">IF(SUM($O70:Q70)&gt;=$L70,0,IF(Q70&gt;0,Q70,IF($M70=R$6,$L70/$N70,0)))</f>
        <v>0</v>
      </c>
      <c r="S70" s="117">
        <f ca="1">IF(SUM($O70:R70)&gt;=$L70,0,IF(R70&gt;0,R70,IF($M70=S$6,$L70/$N70,0)))</f>
        <v>0</v>
      </c>
      <c r="T70" s="117">
        <f ca="1">IF(SUM($O70:S70)&gt;=$L70,0,IF(S70&gt;0,S70,IF($M70=T$6,$L70/$N70,0)))</f>
        <v>0</v>
      </c>
      <c r="U70" s="117">
        <f ca="1">IF(SUM($O70:T70)&gt;=$L70,0,IF(T70&gt;0,T70,IF($M70=U$6,$L70/$N70,0)))</f>
        <v>0</v>
      </c>
      <c r="V70" s="117">
        <f ca="1">IF(SUM($O70:U70)&gt;=$L70,0,IF(U70&gt;0,U70,IF($M70=V$6,$L70/$N70,0)))</f>
        <v>0</v>
      </c>
      <c r="W70" s="117">
        <f ca="1">IF(SUM($O70:V70)&gt;=$L70,0,IF(V70&gt;0,V70,IF($M70=W$6,$L70/$N70,0)))</f>
        <v>0</v>
      </c>
      <c r="X70" s="117">
        <f ca="1">IF(SUM($O70:W70)&gt;=$L70,0,IF(W70&gt;0,W70,IF($M70=X$6,$L70/$N70,0)))</f>
        <v>0</v>
      </c>
      <c r="Y70" s="117">
        <f ca="1">IF(SUM($O70:X70)&gt;=$L70,0,IF(X70&gt;0,X70,IF($M70=Y$6,$L70/$N70,0)))</f>
        <v>0</v>
      </c>
      <c r="Z70" s="117">
        <f ca="1">IF(SUM($O70:Y70)&gt;=$L70,0,IF(Y70&gt;0,Y70,IF($M70=Z$6,$L70/$N70,0)))</f>
        <v>0</v>
      </c>
      <c r="AA70" s="117">
        <f ca="1">IF(SUM($O70:Z70)&gt;=$L70,0,IF(Z70&gt;0,Z70,IF($M70=AA$6,$L70/$N70,0)))</f>
        <v>0</v>
      </c>
      <c r="AB70" s="117">
        <f ca="1">IF(SUM($O70:AA70)&gt;=$L70,0,IF(AA70&gt;0,AA70,IF($M70=AB$6,$L70/$N70,0)))</f>
        <v>0</v>
      </c>
      <c r="AC70" s="117">
        <f ca="1">IF(SUM($O70:AB70)&gt;=$L70,0,IF(AB70&gt;0,AB70,IF($M70=AC$6,$L70/$N70,0)))</f>
        <v>0</v>
      </c>
      <c r="AD70" s="117">
        <f ca="1">IF(SUM($O70:AC70)&gt;=$L70,0,IF(AC70&gt;0,AC70,IF($M70=AD$6,$L70/$N70,0)))</f>
        <v>0</v>
      </c>
      <c r="AE70" s="117">
        <f ca="1">IF(SUM($O70:AD70)&gt;=$L70,0,IF(AD70&gt;0,AD70,IF($M70=AE$6,$L70/$N70,0)))</f>
        <v>0</v>
      </c>
      <c r="AF70" s="117">
        <f ca="1">IF(SUM($O70:AE70)&gt;=$L70,0,IF(AE70&gt;0,AE70,IF($M70=AF$6,$L70/$N70,0)))</f>
        <v>0</v>
      </c>
      <c r="AG70" s="117">
        <f ca="1">IF(SUM($O70:AF70)&gt;=$L70,0,IF(AF70&gt;0,AF70,IF($M70=AG$6,$L70/$N70,0)))</f>
        <v>0</v>
      </c>
      <c r="AH70" s="117">
        <f ca="1">IF(SUM($O70:AG70)&gt;=$L70,0,IF(AG70&gt;0,AG70,IF($M70=AH$6,$L70/$N70,0)))</f>
        <v>0</v>
      </c>
      <c r="AI70" s="117">
        <f ca="1">IF(SUM($O70:AH70)&gt;=$L70,0,IF(AH70&gt;0,AH70,IF($M70=AI$6,$L70/$N70,0)))</f>
        <v>0</v>
      </c>
      <c r="AJ70" s="117">
        <f ca="1">IF(SUM($O70:AI70)&gt;=$L70,0,IF(AI70&gt;0,AI70,IF($M70=AJ$6,$L70/$N70,0)))</f>
        <v>0</v>
      </c>
      <c r="AK70" s="117">
        <f ca="1">IF(SUM($O70:AJ70)&gt;=$L70,0,IF(AJ70&gt;0,AJ70,IF($M70=AK$6,$L70/$N70,0)))</f>
        <v>0</v>
      </c>
      <c r="AL70" s="117">
        <f ca="1">IF(SUM($O70:AK70)&gt;=$L70,0,IF(AK70&gt;0,AK70,IF($M70=AL$6,$L70/$N70,0)))</f>
        <v>0</v>
      </c>
      <c r="AM70" s="117">
        <f ca="1">IF(SUM($O70:AL70)&gt;=$L70,0,IF(AL70&gt;0,AL70,IF($M70=AM$6,$L70/$N70,0)))</f>
        <v>0</v>
      </c>
      <c r="AN70" s="117">
        <f ca="1">IF(SUM($O70:AM70)&gt;=$L70,0,IF(AM70&gt;0,AM70,IF($M70=AN$6,$L70/$N70,0)))</f>
        <v>0</v>
      </c>
      <c r="AO70" s="117">
        <f ca="1">IF(SUM($O70:AN70)&gt;=$L70,0,IF(AN70&gt;0,AN70,IF($M70=AO$6,$L70/$N70,0)))</f>
        <v>0</v>
      </c>
      <c r="AP70" s="117">
        <f ca="1">IF(SUM($O70:AO70)&gt;=$L70,0,IF(AO70&gt;0,AO70,IF($M70=AP$6,$L70/$N70,0)))</f>
        <v>0</v>
      </c>
      <c r="AQ70" s="117">
        <f ca="1">IF(SUM($O70:AP70)&gt;=$L70,0,IF(AP70&gt;0,AP70,IF($M70=AQ$6,$L70/$N70,0)))</f>
        <v>0</v>
      </c>
      <c r="AR70" s="117">
        <f ca="1">IF(SUM($O70:AQ70)&gt;=$L70,0,IF(AQ70&gt;0,AQ70,IF($M70=AR$6,$L70/$N70,0)))</f>
        <v>0</v>
      </c>
    </row>
    <row r="71" spans="1:44">
      <c r="B71" s="46" t="s">
        <v>7145</v>
      </c>
      <c r="C71" s="70" t="s">
        <v>7196</v>
      </c>
      <c r="E71" s="122" t="s">
        <v>8102</v>
      </c>
      <c r="F71" s="122" t="s">
        <v>7972</v>
      </c>
      <c r="G71" s="111" t="s">
        <v>33</v>
      </c>
      <c r="H71" s="125"/>
      <c r="I71" s="125"/>
      <c r="J71" s="125">
        <v>250</v>
      </c>
      <c r="K71" s="117">
        <f ca="1">IF(B71="SINAPI RS 7-17",VLOOKUP($C71,'SINAPI RS 6-17'!$H:$K,4,0),SUMIF(INDIRECT("'"&amp;B71&amp;"'"&amp;"!$3:$3"),$C71,INDIRECT("'"&amp;B71&amp;"'"&amp;"!$4:$4")))</f>
        <v>2166</v>
      </c>
      <c r="L71" s="117">
        <f t="shared" ref="L71" ca="1" si="17">K71*J71</f>
        <v>541500</v>
      </c>
      <c r="M71" s="117">
        <v>1</v>
      </c>
      <c r="N71" s="117">
        <v>1</v>
      </c>
      <c r="O71" s="117">
        <f t="shared" ca="1" si="2"/>
        <v>541500</v>
      </c>
      <c r="P71" s="117">
        <f ca="1">IF(SUM($O71:O71)&gt;=$L71,0,IF(O71&gt;0,O71,IF($M71=P$6,$L71/$N71,0)))</f>
        <v>0</v>
      </c>
      <c r="Q71" s="117">
        <f ca="1">IF(SUM($O71:P71)&gt;=$L71,0,IF(P71&gt;0,P71,IF($M71=Q$6,$L71/$N71,0)))</f>
        <v>0</v>
      </c>
      <c r="R71" s="117">
        <f ca="1">IF(SUM($O71:Q71)&gt;=$L71,0,IF(Q71&gt;0,Q71,IF($M71=R$6,$L71/$N71,0)))</f>
        <v>0</v>
      </c>
      <c r="S71" s="117">
        <f ca="1">IF(SUM($O71:R71)&gt;=$L71,0,IF(R71&gt;0,R71,IF($M71=S$6,$L71/$N71,0)))</f>
        <v>0</v>
      </c>
      <c r="T71" s="117">
        <f ca="1">IF(SUM($O71:S71)&gt;=$L71,0,IF(S71&gt;0,S71,IF($M71=T$6,$L71/$N71,0)))</f>
        <v>0</v>
      </c>
      <c r="U71" s="117">
        <f ca="1">IF(SUM($O71:T71)&gt;=$L71,0,IF(T71&gt;0,T71,IF($M71=U$6,$L71/$N71,0)))</f>
        <v>0</v>
      </c>
      <c r="V71" s="117">
        <f ca="1">IF(SUM($O71:U71)&gt;=$L71,0,IF(U71&gt;0,U71,IF($M71=V$6,$L71/$N71,0)))</f>
        <v>0</v>
      </c>
      <c r="W71" s="117">
        <f ca="1">IF(SUM($O71:V71)&gt;=$L71,0,IF(V71&gt;0,V71,IF($M71=W$6,$L71/$N71,0)))</f>
        <v>0</v>
      </c>
      <c r="X71" s="117">
        <f ca="1">IF(SUM($O71:W71)&gt;=$L71,0,IF(W71&gt;0,W71,IF($M71=X$6,$L71/$N71,0)))</f>
        <v>0</v>
      </c>
      <c r="Y71" s="117">
        <f ca="1">IF(SUM($O71:X71)&gt;=$L71,0,IF(X71&gt;0,X71,IF($M71=Y$6,$L71/$N71,0)))</f>
        <v>0</v>
      </c>
      <c r="Z71" s="117">
        <f ca="1">IF(SUM($O71:Y71)&gt;=$L71,0,IF(Y71&gt;0,Y71,IF($M71=Z$6,$L71/$N71,0)))</f>
        <v>0</v>
      </c>
      <c r="AA71" s="117">
        <f ca="1">IF(SUM($O71:Z71)&gt;=$L71,0,IF(Z71&gt;0,Z71,IF($M71=AA$6,$L71/$N71,0)))</f>
        <v>0</v>
      </c>
      <c r="AB71" s="117">
        <f ca="1">IF(SUM($O71:AA71)&gt;=$L71,0,IF(AA71&gt;0,AA71,IF($M71=AB$6,$L71/$N71,0)))</f>
        <v>0</v>
      </c>
      <c r="AC71" s="117">
        <f ca="1">IF(SUM($O71:AB71)&gt;=$L71,0,IF(AB71&gt;0,AB71,IF($M71=AC$6,$L71/$N71,0)))</f>
        <v>0</v>
      </c>
      <c r="AD71" s="117">
        <f ca="1">IF(SUM($O71:AC71)&gt;=$L71,0,IF(AC71&gt;0,AC71,IF($M71=AD$6,$L71/$N71,0)))</f>
        <v>0</v>
      </c>
      <c r="AE71" s="117">
        <f ca="1">IF(SUM($O71:AD71)&gt;=$L71,0,IF(AD71&gt;0,AD71,IF($M71=AE$6,$L71/$N71,0)))</f>
        <v>0</v>
      </c>
      <c r="AF71" s="117">
        <f ca="1">IF(SUM($O71:AE71)&gt;=$L71,0,IF(AE71&gt;0,AE71,IF($M71=AF$6,$L71/$N71,0)))</f>
        <v>0</v>
      </c>
      <c r="AG71" s="117">
        <f ca="1">IF(SUM($O71:AF71)&gt;=$L71,0,IF(AF71&gt;0,AF71,IF($M71=AG$6,$L71/$N71,0)))</f>
        <v>0</v>
      </c>
      <c r="AH71" s="117">
        <f ca="1">IF(SUM($O71:AG71)&gt;=$L71,0,IF(AG71&gt;0,AG71,IF($M71=AH$6,$L71/$N71,0)))</f>
        <v>0</v>
      </c>
      <c r="AI71" s="117">
        <f ca="1">IF(SUM($O71:AH71)&gt;=$L71,0,IF(AH71&gt;0,AH71,IF($M71=AI$6,$L71/$N71,0)))</f>
        <v>0</v>
      </c>
      <c r="AJ71" s="117">
        <f ca="1">IF(SUM($O71:AI71)&gt;=$L71,0,IF(AI71&gt;0,AI71,IF($M71=AJ$6,$L71/$N71,0)))</f>
        <v>0</v>
      </c>
      <c r="AK71" s="117">
        <f ca="1">IF(SUM($O71:AJ71)&gt;=$L71,0,IF(AJ71&gt;0,AJ71,IF($M71=AK$6,$L71/$N71,0)))</f>
        <v>0</v>
      </c>
      <c r="AL71" s="117">
        <f ca="1">IF(SUM($O71:AK71)&gt;=$L71,0,IF(AK71&gt;0,AK71,IF($M71=AL$6,$L71/$N71,0)))</f>
        <v>0</v>
      </c>
      <c r="AM71" s="117">
        <f ca="1">IF(SUM($O71:AL71)&gt;=$L71,0,IF(AL71&gt;0,AL71,IF($M71=AM$6,$L71/$N71,0)))</f>
        <v>0</v>
      </c>
      <c r="AN71" s="117">
        <f ca="1">IF(SUM($O71:AM71)&gt;=$L71,0,IF(AM71&gt;0,AM71,IF($M71=AN$6,$L71/$N71,0)))</f>
        <v>0</v>
      </c>
      <c r="AO71" s="117">
        <f ca="1">IF(SUM($O71:AN71)&gt;=$L71,0,IF(AN71&gt;0,AN71,IF($M71=AO$6,$L71/$N71,0)))</f>
        <v>0</v>
      </c>
      <c r="AP71" s="117">
        <f ca="1">IF(SUM($O71:AO71)&gt;=$L71,0,IF(AO71&gt;0,AO71,IF($M71=AP$6,$L71/$N71,0)))</f>
        <v>0</v>
      </c>
      <c r="AQ71" s="117">
        <f ca="1">IF(SUM($O71:AP71)&gt;=$L71,0,IF(AP71&gt;0,AP71,IF($M71=AQ$6,$L71/$N71,0)))</f>
        <v>0</v>
      </c>
      <c r="AR71" s="117">
        <f ca="1">IF(SUM($O71:AQ71)&gt;=$L71,0,IF(AQ71&gt;0,AQ71,IF($M71=AR$6,$L71/$N71,0)))</f>
        <v>0</v>
      </c>
    </row>
    <row r="72" spans="1:44">
      <c r="B72" s="46" t="s">
        <v>7145</v>
      </c>
      <c r="C72" s="70" t="s">
        <v>7196</v>
      </c>
      <c r="E72" s="122" t="s">
        <v>8103</v>
      </c>
      <c r="F72" s="122" t="s">
        <v>16</v>
      </c>
      <c r="G72" s="111" t="s">
        <v>33</v>
      </c>
      <c r="H72" s="125"/>
      <c r="I72" s="125"/>
      <c r="J72" s="125">
        <v>25</v>
      </c>
      <c r="K72" s="117">
        <f ca="1">IF(B72="SINAPI RS 7-17",VLOOKUP($C72,'SINAPI RS 6-17'!$H:$K,4,0),SUMIF(INDIRECT("'"&amp;B72&amp;"'"&amp;"!$3:$3"),$C72,INDIRECT("'"&amp;B72&amp;"'"&amp;"!$4:$4")))</f>
        <v>2166</v>
      </c>
      <c r="L72" s="117">
        <f t="shared" ca="1" si="15"/>
        <v>54150</v>
      </c>
      <c r="M72" s="117">
        <v>1</v>
      </c>
      <c r="N72" s="117">
        <v>1</v>
      </c>
      <c r="O72" s="117">
        <f t="shared" ca="1" si="2"/>
        <v>54150</v>
      </c>
      <c r="P72" s="117">
        <f ca="1">IF(SUM($O72:O72)&gt;=$L72,0,IF(O72&gt;0,O72,IF($M72=P$6,$L72/$N72,0)))</f>
        <v>0</v>
      </c>
      <c r="Q72" s="117">
        <f ca="1">IF(SUM($O72:P72)&gt;=$L72,0,IF(P72&gt;0,P72,IF($M72=Q$6,$L72/$N72,0)))</f>
        <v>0</v>
      </c>
      <c r="R72" s="117">
        <f ca="1">IF(SUM($O72:Q72)&gt;=$L72,0,IF(Q72&gt;0,Q72,IF($M72=R$6,$L72/$N72,0)))</f>
        <v>0</v>
      </c>
      <c r="S72" s="117">
        <f ca="1">IF(SUM($O72:R72)&gt;=$L72,0,IF(R72&gt;0,R72,IF($M72=S$6,$L72/$N72,0)))</f>
        <v>0</v>
      </c>
      <c r="T72" s="117">
        <f ca="1">IF(SUM($O72:S72)&gt;=$L72,0,IF(S72&gt;0,S72,IF($M72=T$6,$L72/$N72,0)))</f>
        <v>0</v>
      </c>
      <c r="U72" s="117">
        <f ca="1">IF(SUM($O72:T72)&gt;=$L72,0,IF(T72&gt;0,T72,IF($M72=U$6,$L72/$N72,0)))</f>
        <v>0</v>
      </c>
      <c r="V72" s="117">
        <f ca="1">IF(SUM($O72:U72)&gt;=$L72,0,IF(U72&gt;0,U72,IF($M72=V$6,$L72/$N72,0)))</f>
        <v>0</v>
      </c>
      <c r="W72" s="117">
        <f ca="1">IF(SUM($O72:V72)&gt;=$L72,0,IF(V72&gt;0,V72,IF($M72=W$6,$L72/$N72,0)))</f>
        <v>0</v>
      </c>
      <c r="X72" s="117">
        <f ca="1">IF(SUM($O72:W72)&gt;=$L72,0,IF(W72&gt;0,W72,IF($M72=X$6,$L72/$N72,0)))</f>
        <v>0</v>
      </c>
      <c r="Y72" s="117">
        <f ca="1">IF(SUM($O72:X72)&gt;=$L72,0,IF(X72&gt;0,X72,IF($M72=Y$6,$L72/$N72,0)))</f>
        <v>0</v>
      </c>
      <c r="Z72" s="117">
        <f ca="1">IF(SUM($O72:Y72)&gt;=$L72,0,IF(Y72&gt;0,Y72,IF($M72=Z$6,$L72/$N72,0)))</f>
        <v>0</v>
      </c>
      <c r="AA72" s="117">
        <f ca="1">IF(SUM($O72:Z72)&gt;=$L72,0,IF(Z72&gt;0,Z72,IF($M72=AA$6,$L72/$N72,0)))</f>
        <v>0</v>
      </c>
      <c r="AB72" s="117">
        <f ca="1">IF(SUM($O72:AA72)&gt;=$L72,0,IF(AA72&gt;0,AA72,IF($M72=AB$6,$L72/$N72,0)))</f>
        <v>0</v>
      </c>
      <c r="AC72" s="117">
        <f ca="1">IF(SUM($O72:AB72)&gt;=$L72,0,IF(AB72&gt;0,AB72,IF($M72=AC$6,$L72/$N72,0)))</f>
        <v>0</v>
      </c>
      <c r="AD72" s="117">
        <f ca="1">IF(SUM($O72:AC72)&gt;=$L72,0,IF(AC72&gt;0,AC72,IF($M72=AD$6,$L72/$N72,0)))</f>
        <v>0</v>
      </c>
      <c r="AE72" s="117">
        <f ca="1">IF(SUM($O72:AD72)&gt;=$L72,0,IF(AD72&gt;0,AD72,IF($M72=AE$6,$L72/$N72,0)))</f>
        <v>0</v>
      </c>
      <c r="AF72" s="117">
        <f ca="1">IF(SUM($O72:AE72)&gt;=$L72,0,IF(AE72&gt;0,AE72,IF($M72=AF$6,$L72/$N72,0)))</f>
        <v>0</v>
      </c>
      <c r="AG72" s="117">
        <f ca="1">IF(SUM($O72:AF72)&gt;=$L72,0,IF(AF72&gt;0,AF72,IF($M72=AG$6,$L72/$N72,0)))</f>
        <v>0</v>
      </c>
      <c r="AH72" s="117">
        <f ca="1">IF(SUM($O72:AG72)&gt;=$L72,0,IF(AG72&gt;0,AG72,IF($M72=AH$6,$L72/$N72,0)))</f>
        <v>0</v>
      </c>
      <c r="AI72" s="117">
        <f ca="1">IF(SUM($O72:AH72)&gt;=$L72,0,IF(AH72&gt;0,AH72,IF($M72=AI$6,$L72/$N72,0)))</f>
        <v>0</v>
      </c>
      <c r="AJ72" s="117">
        <f ca="1">IF(SUM($O72:AI72)&gt;=$L72,0,IF(AI72&gt;0,AI72,IF($M72=AJ$6,$L72/$N72,0)))</f>
        <v>0</v>
      </c>
      <c r="AK72" s="117">
        <f ca="1">IF(SUM($O72:AJ72)&gt;=$L72,0,IF(AJ72&gt;0,AJ72,IF($M72=AK$6,$L72/$N72,0)))</f>
        <v>0</v>
      </c>
      <c r="AL72" s="117">
        <f ca="1">IF(SUM($O72:AK72)&gt;=$L72,0,IF(AK72&gt;0,AK72,IF($M72=AL$6,$L72/$N72,0)))</f>
        <v>0</v>
      </c>
      <c r="AM72" s="117">
        <f ca="1">IF(SUM($O72:AL72)&gt;=$L72,0,IF(AL72&gt;0,AL72,IF($M72=AM$6,$L72/$N72,0)))</f>
        <v>0</v>
      </c>
      <c r="AN72" s="117">
        <f ca="1">IF(SUM($O72:AM72)&gt;=$L72,0,IF(AM72&gt;0,AM72,IF($M72=AN$6,$L72/$N72,0)))</f>
        <v>0</v>
      </c>
      <c r="AO72" s="117">
        <f ca="1">IF(SUM($O72:AN72)&gt;=$L72,0,IF(AN72&gt;0,AN72,IF($M72=AO$6,$L72/$N72,0)))</f>
        <v>0</v>
      </c>
      <c r="AP72" s="117">
        <f ca="1">IF(SUM($O72:AO72)&gt;=$L72,0,IF(AO72&gt;0,AO72,IF($M72=AP$6,$L72/$N72,0)))</f>
        <v>0</v>
      </c>
      <c r="AQ72" s="117">
        <f ca="1">IF(SUM($O72:AP72)&gt;=$L72,0,IF(AP72&gt;0,AP72,IF($M72=AQ$6,$L72/$N72,0)))</f>
        <v>0</v>
      </c>
      <c r="AR72" s="117">
        <f ca="1">IF(SUM($O72:AQ72)&gt;=$L72,0,IF(AQ72&gt;0,AQ72,IF($M72=AR$6,$L72/$N72,0)))</f>
        <v>0</v>
      </c>
    </row>
    <row r="73" spans="1:44">
      <c r="B73" s="46" t="s">
        <v>7145</v>
      </c>
      <c r="C73" s="70" t="s">
        <v>7178</v>
      </c>
      <c r="D73" s="70">
        <f>75*75/2</f>
        <v>2812.5</v>
      </c>
      <c r="E73" s="122" t="s">
        <v>8104</v>
      </c>
      <c r="F73" s="122" t="s">
        <v>20</v>
      </c>
      <c r="G73" s="111" t="s">
        <v>33</v>
      </c>
      <c r="H73" s="125"/>
      <c r="I73" s="125"/>
      <c r="J73" s="125">
        <v>20</v>
      </c>
      <c r="K73" s="117">
        <f ca="1">IF(B73="SINAPI RS 7-17",VLOOKUP($C73,'SINAPI RS 6-17'!$H:$K,4,0),SUMIF(INDIRECT("'"&amp;B73&amp;"'"&amp;"!$3:$3"),$C73,INDIRECT("'"&amp;B73&amp;"'"&amp;"!$4:$4")))</f>
        <v>746.6</v>
      </c>
      <c r="L73" s="117">
        <f t="shared" ca="1" si="15"/>
        <v>14932</v>
      </c>
      <c r="M73" s="117">
        <v>1</v>
      </c>
      <c r="N73" s="117">
        <v>1</v>
      </c>
      <c r="O73" s="117">
        <f t="shared" ca="1" si="2"/>
        <v>14932</v>
      </c>
      <c r="P73" s="117">
        <f ca="1">IF(SUM($O73:O73)&gt;=$L73,0,IF(O73&gt;0,O73,IF($M73=P$6,$L73/$N73,0)))</f>
        <v>0</v>
      </c>
      <c r="Q73" s="117">
        <f ca="1">IF(SUM($O73:P73)&gt;=$L73,0,IF(P73&gt;0,P73,IF($M73=Q$6,$L73/$N73,0)))</f>
        <v>0</v>
      </c>
      <c r="R73" s="117">
        <f ca="1">IF(SUM($O73:Q73)&gt;=$L73,0,IF(Q73&gt;0,Q73,IF($M73=R$6,$L73/$N73,0)))</f>
        <v>0</v>
      </c>
      <c r="S73" s="117">
        <f ca="1">IF(SUM($O73:R73)&gt;=$L73,0,IF(R73&gt;0,R73,IF($M73=S$6,$L73/$N73,0)))</f>
        <v>0</v>
      </c>
      <c r="T73" s="117">
        <f ca="1">IF(SUM($O73:S73)&gt;=$L73,0,IF(S73&gt;0,S73,IF($M73=T$6,$L73/$N73,0)))</f>
        <v>0</v>
      </c>
      <c r="U73" s="117">
        <f ca="1">IF(SUM($O73:T73)&gt;=$L73,0,IF(T73&gt;0,T73,IF($M73=U$6,$L73/$N73,0)))</f>
        <v>0</v>
      </c>
      <c r="V73" s="117">
        <f ca="1">IF(SUM($O73:U73)&gt;=$L73,0,IF(U73&gt;0,U73,IF($M73=V$6,$L73/$N73,0)))</f>
        <v>0</v>
      </c>
      <c r="W73" s="117">
        <f ca="1">IF(SUM($O73:V73)&gt;=$L73,0,IF(V73&gt;0,V73,IF($M73=W$6,$L73/$N73,0)))</f>
        <v>0</v>
      </c>
      <c r="X73" s="117">
        <f ca="1">IF(SUM($O73:W73)&gt;=$L73,0,IF(W73&gt;0,W73,IF($M73=X$6,$L73/$N73,0)))</f>
        <v>0</v>
      </c>
      <c r="Y73" s="117">
        <f ca="1">IF(SUM($O73:X73)&gt;=$L73,0,IF(X73&gt;0,X73,IF($M73=Y$6,$L73/$N73,0)))</f>
        <v>0</v>
      </c>
      <c r="Z73" s="117">
        <f ca="1">IF(SUM($O73:Y73)&gt;=$L73,0,IF(Y73&gt;0,Y73,IF($M73=Z$6,$L73/$N73,0)))</f>
        <v>0</v>
      </c>
      <c r="AA73" s="117">
        <f ca="1">IF(SUM($O73:Z73)&gt;=$L73,0,IF(Z73&gt;0,Z73,IF($M73=AA$6,$L73/$N73,0)))</f>
        <v>0</v>
      </c>
      <c r="AB73" s="117">
        <f ca="1">IF(SUM($O73:AA73)&gt;=$L73,0,IF(AA73&gt;0,AA73,IF($M73=AB$6,$L73/$N73,0)))</f>
        <v>0</v>
      </c>
      <c r="AC73" s="117">
        <f ca="1">IF(SUM($O73:AB73)&gt;=$L73,0,IF(AB73&gt;0,AB73,IF($M73=AC$6,$L73/$N73,0)))</f>
        <v>0</v>
      </c>
      <c r="AD73" s="117">
        <f ca="1">IF(SUM($O73:AC73)&gt;=$L73,0,IF(AC73&gt;0,AC73,IF($M73=AD$6,$L73/$N73,0)))</f>
        <v>0</v>
      </c>
      <c r="AE73" s="117">
        <f ca="1">IF(SUM($O73:AD73)&gt;=$L73,0,IF(AD73&gt;0,AD73,IF($M73=AE$6,$L73/$N73,0)))</f>
        <v>0</v>
      </c>
      <c r="AF73" s="117">
        <f ca="1">IF(SUM($O73:AE73)&gt;=$L73,0,IF(AE73&gt;0,AE73,IF($M73=AF$6,$L73/$N73,0)))</f>
        <v>0</v>
      </c>
      <c r="AG73" s="117">
        <f ca="1">IF(SUM($O73:AF73)&gt;=$L73,0,IF(AF73&gt;0,AF73,IF($M73=AG$6,$L73/$N73,0)))</f>
        <v>0</v>
      </c>
      <c r="AH73" s="117">
        <f ca="1">IF(SUM($O73:AG73)&gt;=$L73,0,IF(AG73&gt;0,AG73,IF($M73=AH$6,$L73/$N73,0)))</f>
        <v>0</v>
      </c>
      <c r="AI73" s="117">
        <f ca="1">IF(SUM($O73:AH73)&gt;=$L73,0,IF(AH73&gt;0,AH73,IF($M73=AI$6,$L73/$N73,0)))</f>
        <v>0</v>
      </c>
      <c r="AJ73" s="117">
        <f ca="1">IF(SUM($O73:AI73)&gt;=$L73,0,IF(AI73&gt;0,AI73,IF($M73=AJ$6,$L73/$N73,0)))</f>
        <v>0</v>
      </c>
      <c r="AK73" s="117">
        <f ca="1">IF(SUM($O73:AJ73)&gt;=$L73,0,IF(AJ73&gt;0,AJ73,IF($M73=AK$6,$L73/$N73,0)))</f>
        <v>0</v>
      </c>
      <c r="AL73" s="117">
        <f ca="1">IF(SUM($O73:AK73)&gt;=$L73,0,IF(AK73&gt;0,AK73,IF($M73=AL$6,$L73/$N73,0)))</f>
        <v>0</v>
      </c>
      <c r="AM73" s="117">
        <f ca="1">IF(SUM($O73:AL73)&gt;=$L73,0,IF(AL73&gt;0,AL73,IF($M73=AM$6,$L73/$N73,0)))</f>
        <v>0</v>
      </c>
      <c r="AN73" s="117">
        <f ca="1">IF(SUM($O73:AM73)&gt;=$L73,0,IF(AM73&gt;0,AM73,IF($M73=AN$6,$L73/$N73,0)))</f>
        <v>0</v>
      </c>
      <c r="AO73" s="117">
        <f ca="1">IF(SUM($O73:AN73)&gt;=$L73,0,IF(AN73&gt;0,AN73,IF($M73=AO$6,$L73/$N73,0)))</f>
        <v>0</v>
      </c>
      <c r="AP73" s="117">
        <f ca="1">IF(SUM($O73:AO73)&gt;=$L73,0,IF(AO73&gt;0,AO73,IF($M73=AP$6,$L73/$N73,0)))</f>
        <v>0</v>
      </c>
      <c r="AQ73" s="117">
        <f ca="1">IF(SUM($O73:AP73)&gt;=$L73,0,IF(AP73&gt;0,AP73,IF($M73=AQ$6,$L73/$N73,0)))</f>
        <v>0</v>
      </c>
      <c r="AR73" s="117">
        <f ca="1">IF(SUM($O73:AQ73)&gt;=$L73,0,IF(AQ73&gt;0,AQ73,IF($M73=AR$6,$L73/$N73,0)))</f>
        <v>0</v>
      </c>
    </row>
    <row r="74" spans="1:44" ht="15.75">
      <c r="E74" s="112">
        <v>3</v>
      </c>
      <c r="F74" s="113" t="s">
        <v>7884</v>
      </c>
      <c r="G74" s="114"/>
      <c r="H74" s="115"/>
      <c r="I74" s="115"/>
      <c r="J74" s="115"/>
      <c r="K74" s="115"/>
      <c r="L74" s="116">
        <f ca="1">SUBTOTAL(9,L75:L117)</f>
        <v>11231347.398977173</v>
      </c>
      <c r="M74" s="115"/>
      <c r="N74" s="115"/>
      <c r="O74" s="117">
        <f t="shared" si="2"/>
        <v>0</v>
      </c>
      <c r="P74" s="117">
        <f ca="1">IF(SUM($O74:O74)&gt;=$L74,0,IF(O74&gt;0,O74,IF($M74=P$6,$L74/$N74,0)))</f>
        <v>0</v>
      </c>
      <c r="Q74" s="117">
        <f ca="1">IF(SUM($O74:P74)&gt;=$L74,0,IF(P74&gt;0,P74,IF($M74=Q$6,$L74/$N74,0)))</f>
        <v>0</v>
      </c>
      <c r="R74" s="117">
        <f ca="1">IF(SUM($O74:Q74)&gt;=$L74,0,IF(Q74&gt;0,Q74,IF($M74=R$6,$L74/$N74,0)))</f>
        <v>0</v>
      </c>
      <c r="S74" s="117">
        <f ca="1">IF(SUM($O74:R74)&gt;=$L74,0,IF(R74&gt;0,R74,IF($M74=S$6,$L74/$N74,0)))</f>
        <v>0</v>
      </c>
      <c r="T74" s="117">
        <f ca="1">IF(SUM($O74:S74)&gt;=$L74,0,IF(S74&gt;0,S74,IF($M74=T$6,$L74/$N74,0)))</f>
        <v>0</v>
      </c>
      <c r="U74" s="117">
        <f ca="1">IF(SUM($O74:T74)&gt;=$L74,0,IF(T74&gt;0,T74,IF($M74=U$6,$L74/$N74,0)))</f>
        <v>0</v>
      </c>
      <c r="V74" s="117">
        <f ca="1">IF(SUM($O74:U74)&gt;=$L74,0,IF(U74&gt;0,U74,IF($M74=V$6,$L74/$N74,0)))</f>
        <v>0</v>
      </c>
      <c r="W74" s="117">
        <f ca="1">IF(SUM($O74:V74)&gt;=$L74,0,IF(V74&gt;0,V74,IF($M74=W$6,$L74/$N74,0)))</f>
        <v>0</v>
      </c>
      <c r="X74" s="117">
        <f ca="1">IF(SUM($O74:W74)&gt;=$L74,0,IF(W74&gt;0,W74,IF($M74=X$6,$L74/$N74,0)))</f>
        <v>0</v>
      </c>
      <c r="Y74" s="117">
        <f ca="1">IF(SUM($O74:X74)&gt;=$L74,0,IF(X74&gt;0,X74,IF($M74=Y$6,$L74/$N74,0)))</f>
        <v>0</v>
      </c>
      <c r="Z74" s="117">
        <f ca="1">IF(SUM($O74:Y74)&gt;=$L74,0,IF(Y74&gt;0,Y74,IF($M74=Z$6,$L74/$N74,0)))</f>
        <v>0</v>
      </c>
      <c r="AA74" s="117">
        <f ca="1">IF(SUM($O74:Z74)&gt;=$L74,0,IF(Z74&gt;0,Z74,IF($M74=AA$6,$L74/$N74,0)))</f>
        <v>0</v>
      </c>
      <c r="AB74" s="117">
        <f ca="1">IF(SUM($O74:AA74)&gt;=$L74,0,IF(AA74&gt;0,AA74,IF($M74=AB$6,$L74/$N74,0)))</f>
        <v>0</v>
      </c>
      <c r="AC74" s="117">
        <f ca="1">IF(SUM($O74:AB74)&gt;=$L74,0,IF(AB74&gt;0,AB74,IF($M74=AC$6,$L74/$N74,0)))</f>
        <v>0</v>
      </c>
      <c r="AD74" s="117">
        <f ca="1">IF(SUM($O74:AC74)&gt;=$L74,0,IF(AC74&gt;0,AC74,IF($M74=AD$6,$L74/$N74,0)))</f>
        <v>0</v>
      </c>
      <c r="AE74" s="117">
        <f ca="1">IF(SUM($O74:AD74)&gt;=$L74,0,IF(AD74&gt;0,AD74,IF($M74=AE$6,$L74/$N74,0)))</f>
        <v>0</v>
      </c>
      <c r="AF74" s="117">
        <f ca="1">IF(SUM($O74:AE74)&gt;=$L74,0,IF(AE74&gt;0,AE74,IF($M74=AF$6,$L74/$N74,0)))</f>
        <v>0</v>
      </c>
      <c r="AG74" s="117">
        <f ca="1">IF(SUM($O74:AF74)&gt;=$L74,0,IF(AF74&gt;0,AF74,IF($M74=AG$6,$L74/$N74,0)))</f>
        <v>0</v>
      </c>
      <c r="AH74" s="117">
        <f ca="1">IF(SUM($O74:AG74)&gt;=$L74,0,IF(AG74&gt;0,AG74,IF($M74=AH$6,$L74/$N74,0)))</f>
        <v>0</v>
      </c>
      <c r="AI74" s="117">
        <f ca="1">IF(SUM($O74:AH74)&gt;=$L74,0,IF(AH74&gt;0,AH74,IF($M74=AI$6,$L74/$N74,0)))</f>
        <v>0</v>
      </c>
      <c r="AJ74" s="117">
        <f ca="1">IF(SUM($O74:AI74)&gt;=$L74,0,IF(AI74&gt;0,AI74,IF($M74=AJ$6,$L74/$N74,0)))</f>
        <v>0</v>
      </c>
      <c r="AK74" s="117">
        <f ca="1">IF(SUM($O74:AJ74)&gt;=$L74,0,IF(AJ74&gt;0,AJ74,IF($M74=AK$6,$L74/$N74,0)))</f>
        <v>0</v>
      </c>
      <c r="AL74" s="117">
        <f ca="1">IF(SUM($O74:AK74)&gt;=$L74,0,IF(AK74&gt;0,AK74,IF($M74=AL$6,$L74/$N74,0)))</f>
        <v>0</v>
      </c>
      <c r="AM74" s="117">
        <f ca="1">IF(SUM($O74:AL74)&gt;=$L74,0,IF(AL74&gt;0,AL74,IF($M74=AM$6,$L74/$N74,0)))</f>
        <v>0</v>
      </c>
      <c r="AN74" s="117">
        <f ca="1">IF(SUM($O74:AM74)&gt;=$L74,0,IF(AM74&gt;0,AM74,IF($M74=AN$6,$L74/$N74,0)))</f>
        <v>0</v>
      </c>
      <c r="AO74" s="117">
        <f ca="1">IF(SUM($O74:AN74)&gt;=$L74,0,IF(AN74&gt;0,AN74,IF($M74=AO$6,$L74/$N74,0)))</f>
        <v>0</v>
      </c>
      <c r="AP74" s="117">
        <f ca="1">IF(SUM($O74:AO74)&gt;=$L74,0,IF(AO74&gt;0,AO74,IF($M74=AP$6,$L74/$N74,0)))</f>
        <v>0</v>
      </c>
      <c r="AQ74" s="117">
        <f ca="1">IF(SUM($O74:AP74)&gt;=$L74,0,IF(AP74&gt;0,AP74,IF($M74=AQ$6,$L74/$N74,0)))</f>
        <v>0</v>
      </c>
      <c r="AR74" s="117">
        <f ca="1">IF(SUM($O74:AQ74)&gt;=$L74,0,IF(AQ74&gt;0,AQ74,IF($M74=AR$6,$L74/$N74,0)))</f>
        <v>0</v>
      </c>
    </row>
    <row r="75" spans="1:44" ht="15.75">
      <c r="E75" s="118" t="s">
        <v>7898</v>
      </c>
      <c r="F75" s="118" t="s">
        <v>8032</v>
      </c>
      <c r="G75" s="119"/>
      <c r="H75" s="127"/>
      <c r="I75" s="127"/>
      <c r="J75" s="127"/>
      <c r="K75" s="120"/>
      <c r="L75" s="121">
        <f ca="1">SUBTOTAL(9,L76:L81)</f>
        <v>3180719.9688484464</v>
      </c>
      <c r="M75" s="120"/>
      <c r="N75" s="120"/>
      <c r="O75" s="117">
        <f t="shared" si="2"/>
        <v>0</v>
      </c>
      <c r="P75" s="117">
        <f ca="1">IF(SUM($O75:O75)&gt;=$L75,0,IF(O75&gt;0,O75,IF($M75=P$6,$L75/$N75,0)))</f>
        <v>0</v>
      </c>
      <c r="Q75" s="117">
        <f ca="1">IF(SUM($O75:P75)&gt;=$L75,0,IF(P75&gt;0,P75,IF($M75=Q$6,$L75/$N75,0)))</f>
        <v>0</v>
      </c>
      <c r="R75" s="117">
        <f ca="1">IF(SUM($O75:Q75)&gt;=$L75,0,IF(Q75&gt;0,Q75,IF($M75=R$6,$L75/$N75,0)))</f>
        <v>0</v>
      </c>
      <c r="S75" s="117">
        <f ca="1">IF(SUM($O75:R75)&gt;=$L75,0,IF(R75&gt;0,R75,IF($M75=S$6,$L75/$N75,0)))</f>
        <v>0</v>
      </c>
      <c r="T75" s="117">
        <f ca="1">IF(SUM($O75:S75)&gt;=$L75,0,IF(S75&gt;0,S75,IF($M75=T$6,$L75/$N75,0)))</f>
        <v>0</v>
      </c>
      <c r="U75" s="117">
        <f ca="1">IF(SUM($O75:T75)&gt;=$L75,0,IF(T75&gt;0,T75,IF($M75=U$6,$L75/$N75,0)))</f>
        <v>0</v>
      </c>
      <c r="V75" s="117">
        <f ca="1">IF(SUM($O75:U75)&gt;=$L75,0,IF(U75&gt;0,U75,IF($M75=V$6,$L75/$N75,0)))</f>
        <v>0</v>
      </c>
      <c r="W75" s="117">
        <f ca="1">IF(SUM($O75:V75)&gt;=$L75,0,IF(V75&gt;0,V75,IF($M75=W$6,$L75/$N75,0)))</f>
        <v>0</v>
      </c>
      <c r="X75" s="117">
        <f ca="1">IF(SUM($O75:W75)&gt;=$L75,0,IF(W75&gt;0,W75,IF($M75=X$6,$L75/$N75,0)))</f>
        <v>0</v>
      </c>
      <c r="Y75" s="117">
        <f ca="1">IF(SUM($O75:X75)&gt;=$L75,0,IF(X75&gt;0,X75,IF($M75=Y$6,$L75/$N75,0)))</f>
        <v>0</v>
      </c>
      <c r="Z75" s="117">
        <f ca="1">IF(SUM($O75:Y75)&gt;=$L75,0,IF(Y75&gt;0,Y75,IF($M75=Z$6,$L75/$N75,0)))</f>
        <v>0</v>
      </c>
      <c r="AA75" s="117">
        <f ca="1">IF(SUM($O75:Z75)&gt;=$L75,0,IF(Z75&gt;0,Z75,IF($M75=AA$6,$L75/$N75,0)))</f>
        <v>0</v>
      </c>
      <c r="AB75" s="117">
        <f ca="1">IF(SUM($O75:AA75)&gt;=$L75,0,IF(AA75&gt;0,AA75,IF($M75=AB$6,$L75/$N75,0)))</f>
        <v>0</v>
      </c>
      <c r="AC75" s="117">
        <f ca="1">IF(SUM($O75:AB75)&gt;=$L75,0,IF(AB75&gt;0,AB75,IF($M75=AC$6,$L75/$N75,0)))</f>
        <v>0</v>
      </c>
      <c r="AD75" s="117">
        <f ca="1">IF(SUM($O75:AC75)&gt;=$L75,0,IF(AC75&gt;0,AC75,IF($M75=AD$6,$L75/$N75,0)))</f>
        <v>0</v>
      </c>
      <c r="AE75" s="117">
        <f ca="1">IF(SUM($O75:AD75)&gt;=$L75,0,IF(AD75&gt;0,AD75,IF($M75=AE$6,$L75/$N75,0)))</f>
        <v>0</v>
      </c>
      <c r="AF75" s="117">
        <f ca="1">IF(SUM($O75:AE75)&gt;=$L75,0,IF(AE75&gt;0,AE75,IF($M75=AF$6,$L75/$N75,0)))</f>
        <v>0</v>
      </c>
      <c r="AG75" s="117">
        <f ca="1">IF(SUM($O75:AF75)&gt;=$L75,0,IF(AF75&gt;0,AF75,IF($M75=AG$6,$L75/$N75,0)))</f>
        <v>0</v>
      </c>
      <c r="AH75" s="117">
        <f ca="1">IF(SUM($O75:AG75)&gt;=$L75,0,IF(AG75&gt;0,AG75,IF($M75=AH$6,$L75/$N75,0)))</f>
        <v>0</v>
      </c>
      <c r="AI75" s="117">
        <f ca="1">IF(SUM($O75:AH75)&gt;=$L75,0,IF(AH75&gt;0,AH75,IF($M75=AI$6,$L75/$N75,0)))</f>
        <v>0</v>
      </c>
      <c r="AJ75" s="117">
        <f ca="1">IF(SUM($O75:AI75)&gt;=$L75,0,IF(AI75&gt;0,AI75,IF($M75=AJ$6,$L75/$N75,0)))</f>
        <v>0</v>
      </c>
      <c r="AK75" s="117">
        <f ca="1">IF(SUM($O75:AJ75)&gt;=$L75,0,IF(AJ75&gt;0,AJ75,IF($M75=AK$6,$L75/$N75,0)))</f>
        <v>0</v>
      </c>
      <c r="AL75" s="117">
        <f ca="1">IF(SUM($O75:AK75)&gt;=$L75,0,IF(AK75&gt;0,AK75,IF($M75=AL$6,$L75/$N75,0)))</f>
        <v>0</v>
      </c>
      <c r="AM75" s="117">
        <f ca="1">IF(SUM($O75:AL75)&gt;=$L75,0,IF(AL75&gt;0,AL75,IF($M75=AM$6,$L75/$N75,0)))</f>
        <v>0</v>
      </c>
      <c r="AN75" s="117">
        <f ca="1">IF(SUM($O75:AM75)&gt;=$L75,0,IF(AM75&gt;0,AM75,IF($M75=AN$6,$L75/$N75,0)))</f>
        <v>0</v>
      </c>
      <c r="AO75" s="117">
        <f ca="1">IF(SUM($O75:AN75)&gt;=$L75,0,IF(AN75&gt;0,AN75,IF($M75=AO$6,$L75/$N75,0)))</f>
        <v>0</v>
      </c>
      <c r="AP75" s="117">
        <f ca="1">IF(SUM($O75:AO75)&gt;=$L75,0,IF(AO75&gt;0,AO75,IF($M75=AP$6,$L75/$N75,0)))</f>
        <v>0</v>
      </c>
      <c r="AQ75" s="117">
        <f ca="1">IF(SUM($O75:AP75)&gt;=$L75,0,IF(AP75&gt;0,AP75,IF($M75=AQ$6,$L75/$N75,0)))</f>
        <v>0</v>
      </c>
      <c r="AR75" s="117">
        <f ca="1">IF(SUM($O75:AQ75)&gt;=$L75,0,IF(AQ75&gt;0,AQ75,IF($M75=AR$6,$L75/$N75,0)))</f>
        <v>0</v>
      </c>
    </row>
    <row r="76" spans="1:44">
      <c r="A76" s="46" t="str">
        <f>"G1 / "&amp;C76</f>
        <v>G1 / 1</v>
      </c>
      <c r="B76" s="46" t="s">
        <v>8033</v>
      </c>
      <c r="C76" s="70">
        <v>1</v>
      </c>
      <c r="E76" s="122" t="s">
        <v>7899</v>
      </c>
      <c r="F76" s="122" t="s">
        <v>7218</v>
      </c>
      <c r="G76" s="111" t="str">
        <f ca="1">IF(B76="SINAPI RS 7-17",VLOOKUP($C76,'SINAPI RS 6-17'!$H:$K,3,0),HLOOKUP($C76,INDIRECT("'"&amp;B76&amp;"'"&amp;"!$3:$4"),2,0))</f>
        <v>m²</v>
      </c>
      <c r="H76" s="128"/>
      <c r="I76" s="128"/>
      <c r="J76" s="128">
        <f>SUMIF('Animais Grupo I'!$3:$3,$C76,'Animais Grupo I'!$2:$2)</f>
        <v>3580.833333333333</v>
      </c>
      <c r="K76" s="117">
        <f ca="1">IF(B76="SINAPI RS 7-17",VLOOKUP($C76,'SINAPI RS 6-17'!$H:$K,4,0),SUMIF(INDIRECT("'"&amp;B76&amp;"'"&amp;"!$3:$3"),$C76,INDIRECT("'"&amp;B76&amp;"'"&amp;"!$4:$4")))</f>
        <v>365.34091466666666</v>
      </c>
      <c r="L76" s="117">
        <f t="shared" ref="L76:L110" ca="1" si="18">K76*J76</f>
        <v>1308224.9252688887</v>
      </c>
      <c r="M76" s="117">
        <v>1</v>
      </c>
      <c r="N76" s="117">
        <v>3</v>
      </c>
      <c r="O76" s="117">
        <f t="shared" ca="1" si="2"/>
        <v>436074.97508962959</v>
      </c>
      <c r="P76" s="117">
        <f ca="1">IF(SUM($O76:O76)&gt;=$L76,0,IF(O76&gt;0,O76,IF($M76=P$6,$L76/$N76,0)))</f>
        <v>436074.97508962959</v>
      </c>
      <c r="Q76" s="117">
        <f ca="1">IF(SUM($O76:P76)&gt;=$L76,0,IF(P76&gt;0,P76,IF($M76=Q$6,$L76/$N76,0)))</f>
        <v>436074.97508962959</v>
      </c>
      <c r="R76" s="117">
        <f ca="1">IF(SUM($O76:Q76)&gt;=$L76,0,IF(Q76&gt;0,Q76,IF($M76=R$6,$L76/$N76,0)))</f>
        <v>0</v>
      </c>
      <c r="S76" s="117">
        <f ca="1">IF(SUM($O76:R76)&gt;=$L76,0,IF(R76&gt;0,R76,IF($M76=S$6,$L76/$N76,0)))</f>
        <v>0</v>
      </c>
      <c r="T76" s="117">
        <f ca="1">IF(SUM($O76:S76)&gt;=$L76,0,IF(S76&gt;0,S76,IF($M76=T$6,$L76/$N76,0)))</f>
        <v>0</v>
      </c>
      <c r="U76" s="117">
        <f ca="1">IF(SUM($O76:T76)&gt;=$L76,0,IF(T76&gt;0,T76,IF($M76=U$6,$L76/$N76,0)))</f>
        <v>0</v>
      </c>
      <c r="V76" s="117">
        <f ca="1">IF(SUM($O76:U76)&gt;=$L76,0,IF(U76&gt;0,U76,IF($M76=V$6,$L76/$N76,0)))</f>
        <v>0</v>
      </c>
      <c r="W76" s="117">
        <f ca="1">IF(SUM($O76:V76)&gt;=$L76,0,IF(V76&gt;0,V76,IF($M76=W$6,$L76/$N76,0)))</f>
        <v>0</v>
      </c>
      <c r="X76" s="117">
        <f ca="1">IF(SUM($O76:W76)&gt;=$L76,0,IF(W76&gt;0,W76,IF($M76=X$6,$L76/$N76,0)))</f>
        <v>0</v>
      </c>
      <c r="Y76" s="117">
        <f ca="1">IF(SUM($O76:X76)&gt;=$L76,0,IF(X76&gt;0,X76,IF($M76=Y$6,$L76/$N76,0)))</f>
        <v>0</v>
      </c>
      <c r="Z76" s="117">
        <f ca="1">IF(SUM($O76:Y76)&gt;=$L76,0,IF(Y76&gt;0,Y76,IF($M76=Z$6,$L76/$N76,0)))</f>
        <v>0</v>
      </c>
      <c r="AA76" s="117">
        <f ca="1">IF(SUM($O76:Z76)&gt;=$L76,0,IF(Z76&gt;0,Z76,IF($M76=AA$6,$L76/$N76,0)))</f>
        <v>0</v>
      </c>
      <c r="AB76" s="117">
        <f ca="1">IF(SUM($O76:AA76)&gt;=$L76,0,IF(AA76&gt;0,AA76,IF($M76=AB$6,$L76/$N76,0)))</f>
        <v>0</v>
      </c>
      <c r="AC76" s="117">
        <f ca="1">IF(SUM($O76:AB76)&gt;=$L76,0,IF(AB76&gt;0,AB76,IF($M76=AC$6,$L76/$N76,0)))</f>
        <v>0</v>
      </c>
      <c r="AD76" s="117">
        <f ca="1">IF(SUM($O76:AC76)&gt;=$L76,0,IF(AC76&gt;0,AC76,IF($M76=AD$6,$L76/$N76,0)))</f>
        <v>0</v>
      </c>
      <c r="AE76" s="117">
        <f ca="1">IF(SUM($O76:AD76)&gt;=$L76,0,IF(AD76&gt;0,AD76,IF($M76=AE$6,$L76/$N76,0)))</f>
        <v>0</v>
      </c>
      <c r="AF76" s="117">
        <f ca="1">IF(SUM($O76:AE76)&gt;=$L76,0,IF(AE76&gt;0,AE76,IF($M76=AF$6,$L76/$N76,0)))</f>
        <v>0</v>
      </c>
      <c r="AG76" s="117">
        <f ca="1">IF(SUM($O76:AF76)&gt;=$L76,0,IF(AF76&gt;0,AF76,IF($M76=AG$6,$L76/$N76,0)))</f>
        <v>0</v>
      </c>
      <c r="AH76" s="117">
        <f ca="1">IF(SUM($O76:AG76)&gt;=$L76,0,IF(AG76&gt;0,AG76,IF($M76=AH$6,$L76/$N76,0)))</f>
        <v>0</v>
      </c>
      <c r="AI76" s="117">
        <f ca="1">IF(SUM($O76:AH76)&gt;=$L76,0,IF(AH76&gt;0,AH76,IF($M76=AI$6,$L76/$N76,0)))</f>
        <v>0</v>
      </c>
      <c r="AJ76" s="117">
        <f ca="1">IF(SUM($O76:AI76)&gt;=$L76,0,IF(AI76&gt;0,AI76,IF($M76=AJ$6,$L76/$N76,0)))</f>
        <v>0</v>
      </c>
      <c r="AK76" s="117">
        <f ca="1">IF(SUM($O76:AJ76)&gt;=$L76,0,IF(AJ76&gt;0,AJ76,IF($M76=AK$6,$L76/$N76,0)))</f>
        <v>0</v>
      </c>
      <c r="AL76" s="117">
        <f ca="1">IF(SUM($O76:AK76)&gt;=$L76,0,IF(AK76&gt;0,AK76,IF($M76=AL$6,$L76/$N76,0)))</f>
        <v>0</v>
      </c>
      <c r="AM76" s="117">
        <f ca="1">IF(SUM($O76:AL76)&gt;=$L76,0,IF(AL76&gt;0,AL76,IF($M76=AM$6,$L76/$N76,0)))</f>
        <v>0</v>
      </c>
      <c r="AN76" s="117">
        <f ca="1">IF(SUM($O76:AM76)&gt;=$L76,0,IF(AM76&gt;0,AM76,IF($M76=AN$6,$L76/$N76,0)))</f>
        <v>0</v>
      </c>
      <c r="AO76" s="117">
        <f ca="1">IF(SUM($O76:AN76)&gt;=$L76,0,IF(AN76&gt;0,AN76,IF($M76=AO$6,$L76/$N76,0)))</f>
        <v>0</v>
      </c>
      <c r="AP76" s="117">
        <f ca="1">IF(SUM($O76:AO76)&gt;=$L76,0,IF(AO76&gt;0,AO76,IF($M76=AP$6,$L76/$N76,0)))</f>
        <v>0</v>
      </c>
      <c r="AQ76" s="117">
        <f ca="1">IF(SUM($O76:AP76)&gt;=$L76,0,IF(AP76&gt;0,AP76,IF($M76=AQ$6,$L76/$N76,0)))</f>
        <v>0</v>
      </c>
      <c r="AR76" s="117">
        <f ca="1">IF(SUM($O76:AQ76)&gt;=$L76,0,IF(AQ76&gt;0,AQ76,IF($M76=AR$6,$L76/$N76,0)))</f>
        <v>0</v>
      </c>
    </row>
    <row r="77" spans="1:44">
      <c r="A77" s="46" t="str">
        <f t="shared" ref="A77:A80" si="19">"G1 / "&amp;C77</f>
        <v>G1 / 2</v>
      </c>
      <c r="B77" s="46" t="s">
        <v>8033</v>
      </c>
      <c r="C77" s="70">
        <v>2</v>
      </c>
      <c r="E77" s="129" t="s">
        <v>7900</v>
      </c>
      <c r="F77" s="129" t="s">
        <v>7214</v>
      </c>
      <c r="G77" s="130" t="str">
        <f ca="1">IF(B77="SINAPI RS 7-17",VLOOKUP($C77,'SINAPI RS 6-17'!$H:$K,3,0),HLOOKUP($C77,INDIRECT("'"&amp;B77&amp;"'"&amp;"!$3:$4"),2,0))</f>
        <v>m²</v>
      </c>
      <c r="H77" s="131"/>
      <c r="I77" s="131"/>
      <c r="J77" s="131">
        <f>SUMIF('Animais Grupo I'!$3:$3,$C77,'Animais Grupo I'!$2:$2)</f>
        <v>3412.5</v>
      </c>
      <c r="K77" s="132">
        <f ca="1">IF(B77="SINAPI RS 7-17",VLOOKUP($C77,'SINAPI RS 6-17'!$H:$K,4,0),SUMIF(INDIRECT("'"&amp;B77&amp;"'"&amp;"!$3:$3"),$C77,INDIRECT("'"&amp;B77&amp;"'"&amp;"!$4:$4")))</f>
        <v>107.870532</v>
      </c>
      <c r="L77" s="132">
        <f t="shared" ca="1" si="18"/>
        <v>368108.19044999999</v>
      </c>
      <c r="M77" s="117">
        <v>1</v>
      </c>
      <c r="N77" s="117">
        <v>3</v>
      </c>
      <c r="O77" s="117">
        <f t="shared" ca="1" si="2"/>
        <v>122702.73015</v>
      </c>
      <c r="P77" s="117">
        <f ca="1">IF(SUM($O77:O77)&gt;=$L77,0,IF(O77&gt;0,O77,IF($M77=P$6,$L77/$N77,0)))</f>
        <v>122702.73015</v>
      </c>
      <c r="Q77" s="117">
        <f ca="1">IF(SUM($O77:P77)&gt;=$L77,0,IF(P77&gt;0,P77,IF($M77=Q$6,$L77/$N77,0)))</f>
        <v>122702.73015</v>
      </c>
      <c r="R77" s="117">
        <f ca="1">IF(SUM($O77:Q77)&gt;=$L77,0,IF(Q77&gt;0,Q77,IF($M77=R$6,$L77/$N77,0)))</f>
        <v>0</v>
      </c>
      <c r="S77" s="117">
        <f ca="1">IF(SUM($O77:R77)&gt;=$L77,0,IF(R77&gt;0,R77,IF($M77=S$6,$L77/$N77,0)))</f>
        <v>0</v>
      </c>
      <c r="T77" s="117">
        <f ca="1">IF(SUM($O77:S77)&gt;=$L77,0,IF(S77&gt;0,S77,IF($M77=T$6,$L77/$N77,0)))</f>
        <v>0</v>
      </c>
      <c r="U77" s="117">
        <f ca="1">IF(SUM($O77:T77)&gt;=$L77,0,IF(T77&gt;0,T77,IF($M77=U$6,$L77/$N77,0)))</f>
        <v>0</v>
      </c>
      <c r="V77" s="117">
        <f ca="1">IF(SUM($O77:U77)&gt;=$L77,0,IF(U77&gt;0,U77,IF($M77=V$6,$L77/$N77,0)))</f>
        <v>0</v>
      </c>
      <c r="W77" s="117">
        <f ca="1">IF(SUM($O77:V77)&gt;=$L77,0,IF(V77&gt;0,V77,IF($M77=W$6,$L77/$N77,0)))</f>
        <v>0</v>
      </c>
      <c r="X77" s="117">
        <f ca="1">IF(SUM($O77:W77)&gt;=$L77,0,IF(W77&gt;0,W77,IF($M77=X$6,$L77/$N77,0)))</f>
        <v>0</v>
      </c>
      <c r="Y77" s="117">
        <f ca="1">IF(SUM($O77:X77)&gt;=$L77,0,IF(X77&gt;0,X77,IF($M77=Y$6,$L77/$N77,0)))</f>
        <v>0</v>
      </c>
      <c r="Z77" s="117">
        <f ca="1">IF(SUM($O77:Y77)&gt;=$L77,0,IF(Y77&gt;0,Y77,IF($M77=Z$6,$L77/$N77,0)))</f>
        <v>0</v>
      </c>
      <c r="AA77" s="117">
        <f ca="1">IF(SUM($O77:Z77)&gt;=$L77,0,IF(Z77&gt;0,Z77,IF($M77=AA$6,$L77/$N77,0)))</f>
        <v>0</v>
      </c>
      <c r="AB77" s="117">
        <f ca="1">IF(SUM($O77:AA77)&gt;=$L77,0,IF(AA77&gt;0,AA77,IF($M77=AB$6,$L77/$N77,0)))</f>
        <v>0</v>
      </c>
      <c r="AC77" s="117">
        <f ca="1">IF(SUM($O77:AB77)&gt;=$L77,0,IF(AB77&gt;0,AB77,IF($M77=AC$6,$L77/$N77,0)))</f>
        <v>0</v>
      </c>
      <c r="AD77" s="117">
        <f ca="1">IF(SUM($O77:AC77)&gt;=$L77,0,IF(AC77&gt;0,AC77,IF($M77=AD$6,$L77/$N77,0)))</f>
        <v>0</v>
      </c>
      <c r="AE77" s="117">
        <f ca="1">IF(SUM($O77:AD77)&gt;=$L77,0,IF(AD77&gt;0,AD77,IF($M77=AE$6,$L77/$N77,0)))</f>
        <v>0</v>
      </c>
      <c r="AF77" s="117">
        <f ca="1">IF(SUM($O77:AE77)&gt;=$L77,0,IF(AE77&gt;0,AE77,IF($M77=AF$6,$L77/$N77,0)))</f>
        <v>0</v>
      </c>
      <c r="AG77" s="117">
        <f ca="1">IF(SUM($O77:AF77)&gt;=$L77,0,IF(AF77&gt;0,AF77,IF($M77=AG$6,$L77/$N77,0)))</f>
        <v>0</v>
      </c>
      <c r="AH77" s="117">
        <f ca="1">IF(SUM($O77:AG77)&gt;=$L77,0,IF(AG77&gt;0,AG77,IF($M77=AH$6,$L77/$N77,0)))</f>
        <v>0</v>
      </c>
      <c r="AI77" s="117">
        <f ca="1">IF(SUM($O77:AH77)&gt;=$L77,0,IF(AH77&gt;0,AH77,IF($M77=AI$6,$L77/$N77,0)))</f>
        <v>0</v>
      </c>
      <c r="AJ77" s="117">
        <f ca="1">IF(SUM($O77:AI77)&gt;=$L77,0,IF(AI77&gt;0,AI77,IF($M77=AJ$6,$L77/$N77,0)))</f>
        <v>0</v>
      </c>
      <c r="AK77" s="117">
        <f ca="1">IF(SUM($O77:AJ77)&gt;=$L77,0,IF(AJ77&gt;0,AJ77,IF($M77=AK$6,$L77/$N77,0)))</f>
        <v>0</v>
      </c>
      <c r="AL77" s="117">
        <f ca="1">IF(SUM($O77:AK77)&gt;=$L77,0,IF(AK77&gt;0,AK77,IF($M77=AL$6,$L77/$N77,0)))</f>
        <v>0</v>
      </c>
      <c r="AM77" s="117">
        <f ca="1">IF(SUM($O77:AL77)&gt;=$L77,0,IF(AL77&gt;0,AL77,IF($M77=AM$6,$L77/$N77,0)))</f>
        <v>0</v>
      </c>
      <c r="AN77" s="117">
        <f ca="1">IF(SUM($O77:AM77)&gt;=$L77,0,IF(AM77&gt;0,AM77,IF($M77=AN$6,$L77/$N77,0)))</f>
        <v>0</v>
      </c>
      <c r="AO77" s="117">
        <f ca="1">IF(SUM($O77:AN77)&gt;=$L77,0,IF(AN77&gt;0,AN77,IF($M77=AO$6,$L77/$N77,0)))</f>
        <v>0</v>
      </c>
      <c r="AP77" s="117">
        <f ca="1">IF(SUM($O77:AO77)&gt;=$L77,0,IF(AO77&gt;0,AO77,IF($M77=AP$6,$L77/$N77,0)))</f>
        <v>0</v>
      </c>
      <c r="AQ77" s="117">
        <f ca="1">IF(SUM($O77:AP77)&gt;=$L77,0,IF(AP77&gt;0,AP77,IF($M77=AQ$6,$L77/$N77,0)))</f>
        <v>0</v>
      </c>
      <c r="AR77" s="117">
        <f ca="1">IF(SUM($O77:AQ77)&gt;=$L77,0,IF(AQ77&gt;0,AQ77,IF($M77=AR$6,$L77/$N77,0)))</f>
        <v>0</v>
      </c>
    </row>
    <row r="78" spans="1:44">
      <c r="A78" s="46" t="str">
        <f t="shared" si="19"/>
        <v>G1 / 3</v>
      </c>
      <c r="B78" s="46" t="s">
        <v>8033</v>
      </c>
      <c r="C78" s="70">
        <v>3</v>
      </c>
      <c r="E78" s="122" t="s">
        <v>7901</v>
      </c>
      <c r="F78" s="122" t="s">
        <v>7219</v>
      </c>
      <c r="G78" s="111" t="str">
        <f ca="1">IF(B78="SINAPI RS 7-17",VLOOKUP($C78,'SINAPI RS 6-17'!$H:$K,3,0),HLOOKUP($C78,INDIRECT("'"&amp;B78&amp;"'"&amp;"!$3:$4"),2,0))</f>
        <v>m²</v>
      </c>
      <c r="H78" s="128"/>
      <c r="I78" s="128"/>
      <c r="J78" s="128">
        <f>SUMIF('Animais Grupo I'!$3:$3,$C78,'Animais Grupo I'!$2:$2)</f>
        <v>368.33333333333337</v>
      </c>
      <c r="K78" s="117">
        <f ca="1">IF(B78="SINAPI RS 7-17",VLOOKUP($C78,'SINAPI RS 6-17'!$H:$K,4,0),SUMIF(INDIRECT("'"&amp;B78&amp;"'"&amp;"!$3:$3"),$C78,INDIRECT("'"&amp;B78&amp;"'"&amp;"!$4:$4")))</f>
        <v>1874.1913729999999</v>
      </c>
      <c r="L78" s="117">
        <f t="shared" ca="1" si="18"/>
        <v>690327.15572166664</v>
      </c>
      <c r="M78" s="117">
        <v>1</v>
      </c>
      <c r="N78" s="117">
        <v>3</v>
      </c>
      <c r="O78" s="117">
        <f t="shared" ca="1" si="2"/>
        <v>230109.05190722222</v>
      </c>
      <c r="P78" s="117">
        <f ca="1">IF(SUM($O78:O78)&gt;=$L78,0,IF(O78&gt;0,O78,IF($M78=P$6,$L78/$N78,0)))</f>
        <v>230109.05190722222</v>
      </c>
      <c r="Q78" s="117">
        <f ca="1">IF(SUM($O78:P78)&gt;=$L78,0,IF(P78&gt;0,P78,IF($M78=Q$6,$L78/$N78,0)))</f>
        <v>230109.05190722222</v>
      </c>
      <c r="R78" s="117">
        <f ca="1">IF(SUM($O78:Q78)&gt;=$L78,0,IF(Q78&gt;0,Q78,IF($M78=R$6,$L78/$N78,0)))</f>
        <v>0</v>
      </c>
      <c r="S78" s="117">
        <f ca="1">IF(SUM($O78:R78)&gt;=$L78,0,IF(R78&gt;0,R78,IF($M78=S$6,$L78/$N78,0)))</f>
        <v>0</v>
      </c>
      <c r="T78" s="117">
        <f ca="1">IF(SUM($O78:S78)&gt;=$L78,0,IF(S78&gt;0,S78,IF($M78=T$6,$L78/$N78,0)))</f>
        <v>0</v>
      </c>
      <c r="U78" s="117">
        <f ca="1">IF(SUM($O78:T78)&gt;=$L78,0,IF(T78&gt;0,T78,IF($M78=U$6,$L78/$N78,0)))</f>
        <v>0</v>
      </c>
      <c r="V78" s="117">
        <f ca="1">IF(SUM($O78:U78)&gt;=$L78,0,IF(U78&gt;0,U78,IF($M78=V$6,$L78/$N78,0)))</f>
        <v>0</v>
      </c>
      <c r="W78" s="117">
        <f ca="1">IF(SUM($O78:V78)&gt;=$L78,0,IF(V78&gt;0,V78,IF($M78=W$6,$L78/$N78,0)))</f>
        <v>0</v>
      </c>
      <c r="X78" s="117">
        <f ca="1">IF(SUM($O78:W78)&gt;=$L78,0,IF(W78&gt;0,W78,IF($M78=X$6,$L78/$N78,0)))</f>
        <v>0</v>
      </c>
      <c r="Y78" s="117">
        <f ca="1">IF(SUM($O78:X78)&gt;=$L78,0,IF(X78&gt;0,X78,IF($M78=Y$6,$L78/$N78,0)))</f>
        <v>0</v>
      </c>
      <c r="Z78" s="117">
        <f ca="1">IF(SUM($O78:Y78)&gt;=$L78,0,IF(Y78&gt;0,Y78,IF($M78=Z$6,$L78/$N78,0)))</f>
        <v>0</v>
      </c>
      <c r="AA78" s="117">
        <f ca="1">IF(SUM($O78:Z78)&gt;=$L78,0,IF(Z78&gt;0,Z78,IF($M78=AA$6,$L78/$N78,0)))</f>
        <v>0</v>
      </c>
      <c r="AB78" s="117">
        <f ca="1">IF(SUM($O78:AA78)&gt;=$L78,0,IF(AA78&gt;0,AA78,IF($M78=AB$6,$L78/$N78,0)))</f>
        <v>0</v>
      </c>
      <c r="AC78" s="117">
        <f ca="1">IF(SUM($O78:AB78)&gt;=$L78,0,IF(AB78&gt;0,AB78,IF($M78=AC$6,$L78/$N78,0)))</f>
        <v>0</v>
      </c>
      <c r="AD78" s="117">
        <f ca="1">IF(SUM($O78:AC78)&gt;=$L78,0,IF(AC78&gt;0,AC78,IF($M78=AD$6,$L78/$N78,0)))</f>
        <v>0</v>
      </c>
      <c r="AE78" s="117">
        <f ca="1">IF(SUM($O78:AD78)&gt;=$L78,0,IF(AD78&gt;0,AD78,IF($M78=AE$6,$L78/$N78,0)))</f>
        <v>0</v>
      </c>
      <c r="AF78" s="117">
        <f ca="1">IF(SUM($O78:AE78)&gt;=$L78,0,IF(AE78&gt;0,AE78,IF($M78=AF$6,$L78/$N78,0)))</f>
        <v>0</v>
      </c>
      <c r="AG78" s="117">
        <f ca="1">IF(SUM($O78:AF78)&gt;=$L78,0,IF(AF78&gt;0,AF78,IF($M78=AG$6,$L78/$N78,0)))</f>
        <v>0</v>
      </c>
      <c r="AH78" s="117">
        <f ca="1">IF(SUM($O78:AG78)&gt;=$L78,0,IF(AG78&gt;0,AG78,IF($M78=AH$6,$L78/$N78,0)))</f>
        <v>0</v>
      </c>
      <c r="AI78" s="117">
        <f ca="1">IF(SUM($O78:AH78)&gt;=$L78,0,IF(AH78&gt;0,AH78,IF($M78=AI$6,$L78/$N78,0)))</f>
        <v>0</v>
      </c>
      <c r="AJ78" s="117">
        <f ca="1">IF(SUM($O78:AI78)&gt;=$L78,0,IF(AI78&gt;0,AI78,IF($M78=AJ$6,$L78/$N78,0)))</f>
        <v>0</v>
      </c>
      <c r="AK78" s="117">
        <f ca="1">IF(SUM($O78:AJ78)&gt;=$L78,0,IF(AJ78&gt;0,AJ78,IF($M78=AK$6,$L78/$N78,0)))</f>
        <v>0</v>
      </c>
      <c r="AL78" s="117">
        <f ca="1">IF(SUM($O78:AK78)&gt;=$L78,0,IF(AK78&gt;0,AK78,IF($M78=AL$6,$L78/$N78,0)))</f>
        <v>0</v>
      </c>
      <c r="AM78" s="117">
        <f ca="1">IF(SUM($O78:AL78)&gt;=$L78,0,IF(AL78&gt;0,AL78,IF($M78=AM$6,$L78/$N78,0)))</f>
        <v>0</v>
      </c>
      <c r="AN78" s="117">
        <f ca="1">IF(SUM($O78:AM78)&gt;=$L78,0,IF(AM78&gt;0,AM78,IF($M78=AN$6,$L78/$N78,0)))</f>
        <v>0</v>
      </c>
      <c r="AO78" s="117">
        <f ca="1">IF(SUM($O78:AN78)&gt;=$L78,0,IF(AN78&gt;0,AN78,IF($M78=AO$6,$L78/$N78,0)))</f>
        <v>0</v>
      </c>
      <c r="AP78" s="117">
        <f ca="1">IF(SUM($O78:AO78)&gt;=$L78,0,IF(AO78&gt;0,AO78,IF($M78=AP$6,$L78/$N78,0)))</f>
        <v>0</v>
      </c>
      <c r="AQ78" s="117">
        <f ca="1">IF(SUM($O78:AP78)&gt;=$L78,0,IF(AP78&gt;0,AP78,IF($M78=AQ$6,$L78/$N78,0)))</f>
        <v>0</v>
      </c>
      <c r="AR78" s="117">
        <f ca="1">IF(SUM($O78:AQ78)&gt;=$L78,0,IF(AQ78&gt;0,AQ78,IF($M78=AR$6,$L78/$N78,0)))</f>
        <v>0</v>
      </c>
    </row>
    <row r="79" spans="1:44">
      <c r="A79" s="46" t="str">
        <f t="shared" si="19"/>
        <v>G1 / 4</v>
      </c>
      <c r="B79" s="46" t="s">
        <v>8033</v>
      </c>
      <c r="C79" s="70">
        <v>4</v>
      </c>
      <c r="E79" s="122" t="s">
        <v>7902</v>
      </c>
      <c r="F79" s="122" t="s">
        <v>7220</v>
      </c>
      <c r="G79" s="111" t="str">
        <f ca="1">IF(B79="SINAPI RS 7-17",VLOOKUP($C79,'SINAPI RS 6-17'!$H:$K,3,0),HLOOKUP($C79,INDIRECT("'"&amp;B79&amp;"'"&amp;"!$3:$4"),2,0))</f>
        <v>m²</v>
      </c>
      <c r="H79" s="128"/>
      <c r="I79" s="128"/>
      <c r="J79" s="128">
        <f>SUMIF('Animais Grupo I'!$3:$3,$C79,'Animais Grupo I'!$2:$2)</f>
        <v>412.5</v>
      </c>
      <c r="K79" s="117">
        <f ca="1">IF(B79="SINAPI RS 7-17",VLOOKUP($C79,'SINAPI RS 6-17'!$H:$K,4,0),SUMIF(INDIRECT("'"&amp;B79&amp;"'"&amp;"!$3:$3"),$C79,INDIRECT("'"&amp;B79&amp;"'"&amp;"!$4:$4")))</f>
        <v>418.63524800000005</v>
      </c>
      <c r="L79" s="117">
        <f t="shared" ca="1" si="18"/>
        <v>172687.03980000003</v>
      </c>
      <c r="M79" s="117">
        <v>1</v>
      </c>
      <c r="N79" s="117">
        <v>3</v>
      </c>
      <c r="O79" s="117">
        <f t="shared" ref="O79:O138" ca="1" si="20">IF($M79=O$6,$L79/$N79,0)</f>
        <v>57562.346600000012</v>
      </c>
      <c r="P79" s="117">
        <f ca="1">IF(SUM($O79:O79)&gt;=$L79,0,IF(O79&gt;0,O79,IF($M79=P$6,$L79/$N79,0)))</f>
        <v>57562.346600000012</v>
      </c>
      <c r="Q79" s="117">
        <f ca="1">IF(SUM($O79:P79)&gt;=$L79,0,IF(P79&gt;0,P79,IF($M79=Q$6,$L79/$N79,0)))</f>
        <v>57562.346600000012</v>
      </c>
      <c r="R79" s="117">
        <f ca="1">IF(SUM($O79:Q79)&gt;=$L79,0,IF(Q79&gt;0,Q79,IF($M79=R$6,$L79/$N79,0)))</f>
        <v>0</v>
      </c>
      <c r="S79" s="117">
        <f ca="1">IF(SUM($O79:R79)&gt;=$L79,0,IF(R79&gt;0,R79,IF($M79=S$6,$L79/$N79,0)))</f>
        <v>0</v>
      </c>
      <c r="T79" s="117">
        <f ca="1">IF(SUM($O79:S79)&gt;=$L79,0,IF(S79&gt;0,S79,IF($M79=T$6,$L79/$N79,0)))</f>
        <v>0</v>
      </c>
      <c r="U79" s="117">
        <f ca="1">IF(SUM($O79:T79)&gt;=$L79,0,IF(T79&gt;0,T79,IF($M79=U$6,$L79/$N79,0)))</f>
        <v>0</v>
      </c>
      <c r="V79" s="117">
        <f ca="1">IF(SUM($O79:U79)&gt;=$L79,0,IF(U79&gt;0,U79,IF($M79=V$6,$L79/$N79,0)))</f>
        <v>0</v>
      </c>
      <c r="W79" s="117">
        <f ca="1">IF(SUM($O79:V79)&gt;=$L79,0,IF(V79&gt;0,V79,IF($M79=W$6,$L79/$N79,0)))</f>
        <v>0</v>
      </c>
      <c r="X79" s="117">
        <f ca="1">IF(SUM($O79:W79)&gt;=$L79,0,IF(W79&gt;0,W79,IF($M79=X$6,$L79/$N79,0)))</f>
        <v>0</v>
      </c>
      <c r="Y79" s="117">
        <f ca="1">IF(SUM($O79:X79)&gt;=$L79,0,IF(X79&gt;0,X79,IF($M79=Y$6,$L79/$N79,0)))</f>
        <v>0</v>
      </c>
      <c r="Z79" s="117">
        <f ca="1">IF(SUM($O79:Y79)&gt;=$L79,0,IF(Y79&gt;0,Y79,IF($M79=Z$6,$L79/$N79,0)))</f>
        <v>0</v>
      </c>
      <c r="AA79" s="117">
        <f ca="1">IF(SUM($O79:Z79)&gt;=$L79,0,IF(Z79&gt;0,Z79,IF($M79=AA$6,$L79/$N79,0)))</f>
        <v>0</v>
      </c>
      <c r="AB79" s="117">
        <f ca="1">IF(SUM($O79:AA79)&gt;=$L79,0,IF(AA79&gt;0,AA79,IF($M79=AB$6,$L79/$N79,0)))</f>
        <v>0</v>
      </c>
      <c r="AC79" s="117">
        <f ca="1">IF(SUM($O79:AB79)&gt;=$L79,0,IF(AB79&gt;0,AB79,IF($M79=AC$6,$L79/$N79,0)))</f>
        <v>0</v>
      </c>
      <c r="AD79" s="117">
        <f ca="1">IF(SUM($O79:AC79)&gt;=$L79,0,IF(AC79&gt;0,AC79,IF($M79=AD$6,$L79/$N79,0)))</f>
        <v>0</v>
      </c>
      <c r="AE79" s="117">
        <f ca="1">IF(SUM($O79:AD79)&gt;=$L79,0,IF(AD79&gt;0,AD79,IF($M79=AE$6,$L79/$N79,0)))</f>
        <v>0</v>
      </c>
      <c r="AF79" s="117">
        <f ca="1">IF(SUM($O79:AE79)&gt;=$L79,0,IF(AE79&gt;0,AE79,IF($M79=AF$6,$L79/$N79,0)))</f>
        <v>0</v>
      </c>
      <c r="AG79" s="117">
        <f ca="1">IF(SUM($O79:AF79)&gt;=$L79,0,IF(AF79&gt;0,AF79,IF($M79=AG$6,$L79/$N79,0)))</f>
        <v>0</v>
      </c>
      <c r="AH79" s="117">
        <f ca="1">IF(SUM($O79:AG79)&gt;=$L79,0,IF(AG79&gt;0,AG79,IF($M79=AH$6,$L79/$N79,0)))</f>
        <v>0</v>
      </c>
      <c r="AI79" s="117">
        <f ca="1">IF(SUM($O79:AH79)&gt;=$L79,0,IF(AH79&gt;0,AH79,IF($M79=AI$6,$L79/$N79,0)))</f>
        <v>0</v>
      </c>
      <c r="AJ79" s="117">
        <f ca="1">IF(SUM($O79:AI79)&gt;=$L79,0,IF(AI79&gt;0,AI79,IF($M79=AJ$6,$L79/$N79,0)))</f>
        <v>0</v>
      </c>
      <c r="AK79" s="117">
        <f ca="1">IF(SUM($O79:AJ79)&gt;=$L79,0,IF(AJ79&gt;0,AJ79,IF($M79=AK$6,$L79/$N79,0)))</f>
        <v>0</v>
      </c>
      <c r="AL79" s="117">
        <f ca="1">IF(SUM($O79:AK79)&gt;=$L79,0,IF(AK79&gt;0,AK79,IF($M79=AL$6,$L79/$N79,0)))</f>
        <v>0</v>
      </c>
      <c r="AM79" s="117">
        <f ca="1">IF(SUM($O79:AL79)&gt;=$L79,0,IF(AL79&gt;0,AL79,IF($M79=AM$6,$L79/$N79,0)))</f>
        <v>0</v>
      </c>
      <c r="AN79" s="117">
        <f ca="1">IF(SUM($O79:AM79)&gt;=$L79,0,IF(AM79&gt;0,AM79,IF($M79=AN$6,$L79/$N79,0)))</f>
        <v>0</v>
      </c>
      <c r="AO79" s="117">
        <f ca="1">IF(SUM($O79:AN79)&gt;=$L79,0,IF(AN79&gt;0,AN79,IF($M79=AO$6,$L79/$N79,0)))</f>
        <v>0</v>
      </c>
      <c r="AP79" s="117">
        <f ca="1">IF(SUM($O79:AO79)&gt;=$L79,0,IF(AO79&gt;0,AO79,IF($M79=AP$6,$L79/$N79,0)))</f>
        <v>0</v>
      </c>
      <c r="AQ79" s="117">
        <f ca="1">IF(SUM($O79:AP79)&gt;=$L79,0,IF(AP79&gt;0,AP79,IF($M79=AQ$6,$L79/$N79,0)))</f>
        <v>0</v>
      </c>
      <c r="AR79" s="117">
        <f ca="1">IF(SUM($O79:AQ79)&gt;=$L79,0,IF(AQ79&gt;0,AQ79,IF($M79=AR$6,$L79/$N79,0)))</f>
        <v>0</v>
      </c>
    </row>
    <row r="80" spans="1:44">
      <c r="A80" s="46" t="str">
        <f t="shared" si="19"/>
        <v>G1 / 5</v>
      </c>
      <c r="B80" s="46" t="s">
        <v>8033</v>
      </c>
      <c r="C80" s="70">
        <v>5</v>
      </c>
      <c r="E80" s="122" t="s">
        <v>7903</v>
      </c>
      <c r="F80" s="122" t="s">
        <v>7221</v>
      </c>
      <c r="G80" s="111" t="str">
        <f ca="1">IF(B80="SINAPI RS 7-17",VLOOKUP($C80,'SINAPI RS 6-17'!$H:$K,3,0),HLOOKUP($C80,INDIRECT("'"&amp;B80&amp;"'"&amp;"!$3:$4"),2,0))</f>
        <v>m³</v>
      </c>
      <c r="H80" s="128"/>
      <c r="I80" s="128"/>
      <c r="J80" s="128">
        <f>SUMIF('Animais Grupo I'!$3:$3,$C80,'Animais Grupo I'!$2:$2)</f>
        <v>727.5</v>
      </c>
      <c r="K80" s="117">
        <f ca="1">IF(B80="SINAPI RS 7-17",VLOOKUP($C80,'SINAPI RS 6-17'!$H:$K,4,0),SUMIF(INDIRECT("'"&amp;B80&amp;"'"&amp;"!$3:$3"),$C80,INDIRECT("'"&amp;B80&amp;"'"&amp;"!$4:$4")))</f>
        <v>269.77382812499997</v>
      </c>
      <c r="L80" s="117">
        <f t="shared" ca="1" si="18"/>
        <v>196260.45996093747</v>
      </c>
      <c r="M80" s="117">
        <v>1</v>
      </c>
      <c r="N80" s="117">
        <v>3</v>
      </c>
      <c r="O80" s="117">
        <f t="shared" ca="1" si="20"/>
        <v>65420.153320312493</v>
      </c>
      <c r="P80" s="117">
        <f ca="1">IF(SUM($O80:O80)&gt;=$L80,0,IF(O80&gt;0,O80,IF($M80=P$6,$L80/$N80,0)))</f>
        <v>65420.153320312493</v>
      </c>
      <c r="Q80" s="117">
        <f ca="1">IF(SUM($O80:P80)&gt;=$L80,0,IF(P80&gt;0,P80,IF($M80=Q$6,$L80/$N80,0)))</f>
        <v>65420.153320312493</v>
      </c>
      <c r="R80" s="117">
        <f ca="1">IF(SUM($O80:Q80)&gt;=$L80,0,IF(Q80&gt;0,Q80,IF($M80=R$6,$L80/$N80,0)))</f>
        <v>0</v>
      </c>
      <c r="S80" s="117">
        <f ca="1">IF(SUM($O80:R80)&gt;=$L80,0,IF(R80&gt;0,R80,IF($M80=S$6,$L80/$N80,0)))</f>
        <v>0</v>
      </c>
      <c r="T80" s="117">
        <f ca="1">IF(SUM($O80:S80)&gt;=$L80,0,IF(S80&gt;0,S80,IF($M80=T$6,$L80/$N80,0)))</f>
        <v>0</v>
      </c>
      <c r="U80" s="117">
        <f ca="1">IF(SUM($O80:T80)&gt;=$L80,0,IF(T80&gt;0,T80,IF($M80=U$6,$L80/$N80,0)))</f>
        <v>0</v>
      </c>
      <c r="V80" s="117">
        <f ca="1">IF(SUM($O80:U80)&gt;=$L80,0,IF(U80&gt;0,U80,IF($M80=V$6,$L80/$N80,0)))</f>
        <v>0</v>
      </c>
      <c r="W80" s="117">
        <f ca="1">IF(SUM($O80:V80)&gt;=$L80,0,IF(V80&gt;0,V80,IF($M80=W$6,$L80/$N80,0)))</f>
        <v>0</v>
      </c>
      <c r="X80" s="117">
        <f ca="1">IF(SUM($O80:W80)&gt;=$L80,0,IF(W80&gt;0,W80,IF($M80=X$6,$L80/$N80,0)))</f>
        <v>0</v>
      </c>
      <c r="Y80" s="117">
        <f ca="1">IF(SUM($O80:X80)&gt;=$L80,0,IF(X80&gt;0,X80,IF($M80=Y$6,$L80/$N80,0)))</f>
        <v>0</v>
      </c>
      <c r="Z80" s="117">
        <f ca="1">IF(SUM($O80:Y80)&gt;=$L80,0,IF(Y80&gt;0,Y80,IF($M80=Z$6,$L80/$N80,0)))</f>
        <v>0</v>
      </c>
      <c r="AA80" s="117">
        <f ca="1">IF(SUM($O80:Z80)&gt;=$L80,0,IF(Z80&gt;0,Z80,IF($M80=AA$6,$L80/$N80,0)))</f>
        <v>0</v>
      </c>
      <c r="AB80" s="117">
        <f ca="1">IF(SUM($O80:AA80)&gt;=$L80,0,IF(AA80&gt;0,AA80,IF($M80=AB$6,$L80/$N80,0)))</f>
        <v>0</v>
      </c>
      <c r="AC80" s="117">
        <f ca="1">IF(SUM($O80:AB80)&gt;=$L80,0,IF(AB80&gt;0,AB80,IF($M80=AC$6,$L80/$N80,0)))</f>
        <v>0</v>
      </c>
      <c r="AD80" s="117">
        <f ca="1">IF(SUM($O80:AC80)&gt;=$L80,0,IF(AC80&gt;0,AC80,IF($M80=AD$6,$L80/$N80,0)))</f>
        <v>0</v>
      </c>
      <c r="AE80" s="117">
        <f ca="1">IF(SUM($O80:AD80)&gt;=$L80,0,IF(AD80&gt;0,AD80,IF($M80=AE$6,$L80/$N80,0)))</f>
        <v>0</v>
      </c>
      <c r="AF80" s="117">
        <f ca="1">IF(SUM($O80:AE80)&gt;=$L80,0,IF(AE80&gt;0,AE80,IF($M80=AF$6,$L80/$N80,0)))</f>
        <v>0</v>
      </c>
      <c r="AG80" s="117">
        <f ca="1">IF(SUM($O80:AF80)&gt;=$L80,0,IF(AF80&gt;0,AF80,IF($M80=AG$6,$L80/$N80,0)))</f>
        <v>0</v>
      </c>
      <c r="AH80" s="117">
        <f ca="1">IF(SUM($O80:AG80)&gt;=$L80,0,IF(AG80&gt;0,AG80,IF($M80=AH$6,$L80/$N80,0)))</f>
        <v>0</v>
      </c>
      <c r="AI80" s="117">
        <f ca="1">IF(SUM($O80:AH80)&gt;=$L80,0,IF(AH80&gt;0,AH80,IF($M80=AI$6,$L80/$N80,0)))</f>
        <v>0</v>
      </c>
      <c r="AJ80" s="117">
        <f ca="1">IF(SUM($O80:AI80)&gt;=$L80,0,IF(AI80&gt;0,AI80,IF($M80=AJ$6,$L80/$N80,0)))</f>
        <v>0</v>
      </c>
      <c r="AK80" s="117">
        <f ca="1">IF(SUM($O80:AJ80)&gt;=$L80,0,IF(AJ80&gt;0,AJ80,IF($M80=AK$6,$L80/$N80,0)))</f>
        <v>0</v>
      </c>
      <c r="AL80" s="117">
        <f ca="1">IF(SUM($O80:AK80)&gt;=$L80,0,IF(AK80&gt;0,AK80,IF($M80=AL$6,$L80/$N80,0)))</f>
        <v>0</v>
      </c>
      <c r="AM80" s="117">
        <f ca="1">IF(SUM($O80:AL80)&gt;=$L80,0,IF(AL80&gt;0,AL80,IF($M80=AM$6,$L80/$N80,0)))</f>
        <v>0</v>
      </c>
      <c r="AN80" s="117">
        <f ca="1">IF(SUM($O80:AM80)&gt;=$L80,0,IF(AM80&gt;0,AM80,IF($M80=AN$6,$L80/$N80,0)))</f>
        <v>0</v>
      </c>
      <c r="AO80" s="117">
        <f ca="1">IF(SUM($O80:AN80)&gt;=$L80,0,IF(AN80&gt;0,AN80,IF($M80=AO$6,$L80/$N80,0)))</f>
        <v>0</v>
      </c>
      <c r="AP80" s="117">
        <f ca="1">IF(SUM($O80:AO80)&gt;=$L80,0,IF(AO80&gt;0,AO80,IF($M80=AP$6,$L80/$N80,0)))</f>
        <v>0</v>
      </c>
      <c r="AQ80" s="117">
        <f ca="1">IF(SUM($O80:AP80)&gt;=$L80,0,IF(AP80&gt;0,AP80,IF($M80=AQ$6,$L80/$N80,0)))</f>
        <v>0</v>
      </c>
      <c r="AR80" s="117">
        <f ca="1">IF(SUM($O80:AQ80)&gt;=$L80,0,IF(AQ80&gt;0,AQ80,IF($M80=AR$6,$L80/$N80,0)))</f>
        <v>0</v>
      </c>
    </row>
    <row r="81" spans="1:44">
      <c r="A81" s="46" t="str">
        <f t="shared" ref="A81" si="21">"G1 / "&amp;C81</f>
        <v>G1 / 7</v>
      </c>
      <c r="B81" s="46" t="s">
        <v>8033</v>
      </c>
      <c r="C81" s="70">
        <v>7</v>
      </c>
      <c r="E81" s="122" t="s">
        <v>7904</v>
      </c>
      <c r="F81" s="122" t="s">
        <v>7222</v>
      </c>
      <c r="G81" s="111" t="str">
        <f ca="1">IF(B81="SINAPI RS 7-17",VLOOKUP($C81,'SINAPI RS 6-17'!$H:$K,3,0),HLOOKUP($C81,INDIRECT("'"&amp;B81&amp;"'"&amp;"!$3:$4"),2,0))</f>
        <v>m²</v>
      </c>
      <c r="H81" s="128"/>
      <c r="I81" s="128"/>
      <c r="J81" s="128">
        <f>SUMIF('Animais Grupo I'!$3:$3,$C81,'Animais Grupo I'!$2:$2)</f>
        <v>187.38461538461539</v>
      </c>
      <c r="K81" s="117">
        <f ca="1">IF(B81="SINAPI RS 7-17",VLOOKUP($C81,'SINAPI RS 6-17'!$H:$K,4,0),SUMIF(INDIRECT("'"&amp;B81&amp;"'"&amp;"!$3:$3"),$C81,INDIRECT("'"&amp;B81&amp;"'"&amp;"!$4:$4")))</f>
        <v>2375.3935013999999</v>
      </c>
      <c r="L81" s="117">
        <f t="shared" ca="1" si="18"/>
        <v>445112.19764695381</v>
      </c>
      <c r="M81" s="117">
        <v>1</v>
      </c>
      <c r="N81" s="117">
        <v>3</v>
      </c>
      <c r="O81" s="117">
        <f t="shared" ca="1" si="20"/>
        <v>148370.73254898461</v>
      </c>
      <c r="P81" s="117">
        <f ca="1">IF(SUM($O81:O81)&gt;=$L81,0,IF(O81&gt;0,O81,IF($M81=P$6,$L81/$N81,0)))</f>
        <v>148370.73254898461</v>
      </c>
      <c r="Q81" s="117">
        <f ca="1">IF(SUM($O81:P81)&gt;=$L81,0,IF(P81&gt;0,P81,IF($M81=Q$6,$L81/$N81,0)))</f>
        <v>148370.73254898461</v>
      </c>
      <c r="R81" s="117">
        <f ca="1">IF(SUM($O81:Q81)&gt;=$L81,0,IF(Q81&gt;0,Q81,IF($M81=R$6,$L81/$N81,0)))</f>
        <v>0</v>
      </c>
      <c r="S81" s="117">
        <f ca="1">IF(SUM($O81:R81)&gt;=$L81,0,IF(R81&gt;0,R81,IF($M81=S$6,$L81/$N81,0)))</f>
        <v>0</v>
      </c>
      <c r="T81" s="117">
        <f ca="1">IF(SUM($O81:S81)&gt;=$L81,0,IF(S81&gt;0,S81,IF($M81=T$6,$L81/$N81,0)))</f>
        <v>0</v>
      </c>
      <c r="U81" s="117">
        <f ca="1">IF(SUM($O81:T81)&gt;=$L81,0,IF(T81&gt;0,T81,IF($M81=U$6,$L81/$N81,0)))</f>
        <v>0</v>
      </c>
      <c r="V81" s="117">
        <f ca="1">IF(SUM($O81:U81)&gt;=$L81,0,IF(U81&gt;0,U81,IF($M81=V$6,$L81/$N81,0)))</f>
        <v>0</v>
      </c>
      <c r="W81" s="117">
        <f ca="1">IF(SUM($O81:V81)&gt;=$L81,0,IF(V81&gt;0,V81,IF($M81=W$6,$L81/$N81,0)))</f>
        <v>0</v>
      </c>
      <c r="X81" s="117">
        <f ca="1">IF(SUM($O81:W81)&gt;=$L81,0,IF(W81&gt;0,W81,IF($M81=X$6,$L81/$N81,0)))</f>
        <v>0</v>
      </c>
      <c r="Y81" s="117">
        <f ca="1">IF(SUM($O81:X81)&gt;=$L81,0,IF(X81&gt;0,X81,IF($M81=Y$6,$L81/$N81,0)))</f>
        <v>0</v>
      </c>
      <c r="Z81" s="117">
        <f ca="1">IF(SUM($O81:Y81)&gt;=$L81,0,IF(Y81&gt;0,Y81,IF($M81=Z$6,$L81/$N81,0)))</f>
        <v>0</v>
      </c>
      <c r="AA81" s="117">
        <f ca="1">IF(SUM($O81:Z81)&gt;=$L81,0,IF(Z81&gt;0,Z81,IF($M81=AA$6,$L81/$N81,0)))</f>
        <v>0</v>
      </c>
      <c r="AB81" s="117">
        <f ca="1">IF(SUM($O81:AA81)&gt;=$L81,0,IF(AA81&gt;0,AA81,IF($M81=AB$6,$L81/$N81,0)))</f>
        <v>0</v>
      </c>
      <c r="AC81" s="117">
        <f ca="1">IF(SUM($O81:AB81)&gt;=$L81,0,IF(AB81&gt;0,AB81,IF($M81=AC$6,$L81/$N81,0)))</f>
        <v>0</v>
      </c>
      <c r="AD81" s="117">
        <f ca="1">IF(SUM($O81:AC81)&gt;=$L81,0,IF(AC81&gt;0,AC81,IF($M81=AD$6,$L81/$N81,0)))</f>
        <v>0</v>
      </c>
      <c r="AE81" s="117">
        <f ca="1">IF(SUM($O81:AD81)&gt;=$L81,0,IF(AD81&gt;0,AD81,IF($M81=AE$6,$L81/$N81,0)))</f>
        <v>0</v>
      </c>
      <c r="AF81" s="117">
        <f ca="1">IF(SUM($O81:AE81)&gt;=$L81,0,IF(AE81&gt;0,AE81,IF($M81=AF$6,$L81/$N81,0)))</f>
        <v>0</v>
      </c>
      <c r="AG81" s="117">
        <f ca="1">IF(SUM($O81:AF81)&gt;=$L81,0,IF(AF81&gt;0,AF81,IF($M81=AG$6,$L81/$N81,0)))</f>
        <v>0</v>
      </c>
      <c r="AH81" s="117">
        <f ca="1">IF(SUM($O81:AG81)&gt;=$L81,0,IF(AG81&gt;0,AG81,IF($M81=AH$6,$L81/$N81,0)))</f>
        <v>0</v>
      </c>
      <c r="AI81" s="117">
        <f ca="1">IF(SUM($O81:AH81)&gt;=$L81,0,IF(AH81&gt;0,AH81,IF($M81=AI$6,$L81/$N81,0)))</f>
        <v>0</v>
      </c>
      <c r="AJ81" s="117">
        <f ca="1">IF(SUM($O81:AI81)&gt;=$L81,0,IF(AI81&gt;0,AI81,IF($M81=AJ$6,$L81/$N81,0)))</f>
        <v>0</v>
      </c>
      <c r="AK81" s="117">
        <f ca="1">IF(SUM($O81:AJ81)&gt;=$L81,0,IF(AJ81&gt;0,AJ81,IF($M81=AK$6,$L81/$N81,0)))</f>
        <v>0</v>
      </c>
      <c r="AL81" s="117">
        <f ca="1">IF(SUM($O81:AK81)&gt;=$L81,0,IF(AK81&gt;0,AK81,IF($M81=AL$6,$L81/$N81,0)))</f>
        <v>0</v>
      </c>
      <c r="AM81" s="117">
        <f ca="1">IF(SUM($O81:AL81)&gt;=$L81,0,IF(AL81&gt;0,AL81,IF($M81=AM$6,$L81/$N81,0)))</f>
        <v>0</v>
      </c>
      <c r="AN81" s="117">
        <f ca="1">IF(SUM($O81:AM81)&gt;=$L81,0,IF(AM81&gt;0,AM81,IF($M81=AN$6,$L81/$N81,0)))</f>
        <v>0</v>
      </c>
      <c r="AO81" s="117">
        <f ca="1">IF(SUM($O81:AN81)&gt;=$L81,0,IF(AN81&gt;0,AN81,IF($M81=AO$6,$L81/$N81,0)))</f>
        <v>0</v>
      </c>
      <c r="AP81" s="117">
        <f ca="1">IF(SUM($O81:AO81)&gt;=$L81,0,IF(AO81&gt;0,AO81,IF($M81=AP$6,$L81/$N81,0)))</f>
        <v>0</v>
      </c>
      <c r="AQ81" s="117">
        <f ca="1">IF(SUM($O81:AP81)&gt;=$L81,0,IF(AP81&gt;0,AP81,IF($M81=AQ$6,$L81/$N81,0)))</f>
        <v>0</v>
      </c>
      <c r="AR81" s="117">
        <f ca="1">IF(SUM($O81:AQ81)&gt;=$L81,0,IF(AQ81&gt;0,AQ81,IF($M81=AR$6,$L81/$N81,0)))</f>
        <v>0</v>
      </c>
    </row>
    <row r="82" spans="1:44" ht="15.75">
      <c r="E82" s="118" t="s">
        <v>7905</v>
      </c>
      <c r="F82" s="118" t="s">
        <v>8031</v>
      </c>
      <c r="G82" s="119"/>
      <c r="H82" s="127"/>
      <c r="I82" s="127"/>
      <c r="J82" s="127"/>
      <c r="K82" s="120"/>
      <c r="L82" s="121">
        <f ca="1">SUBTOTAL(9,L83:L87)</f>
        <v>1589184.0860286108</v>
      </c>
      <c r="M82" s="120"/>
      <c r="N82" s="120"/>
      <c r="O82" s="117">
        <f t="shared" si="20"/>
        <v>0</v>
      </c>
      <c r="P82" s="117">
        <f ca="1">IF(SUM($O82:O82)&gt;=$L82,0,IF(O82&gt;0,O82,IF($M82=P$6,$L82/$N82,0)))</f>
        <v>0</v>
      </c>
      <c r="Q82" s="117">
        <f ca="1">IF(SUM($O82:P82)&gt;=$L82,0,IF(P82&gt;0,P82,IF($M82=Q$6,$L82/$N82,0)))</f>
        <v>0</v>
      </c>
      <c r="R82" s="117">
        <f ca="1">IF(SUM($O82:Q82)&gt;=$L82,0,IF(Q82&gt;0,Q82,IF($M82=R$6,$L82/$N82,0)))</f>
        <v>0</v>
      </c>
      <c r="S82" s="117">
        <f ca="1">IF(SUM($O82:R82)&gt;=$L82,0,IF(R82&gt;0,R82,IF($M82=S$6,$L82/$N82,0)))</f>
        <v>0</v>
      </c>
      <c r="T82" s="117">
        <f ca="1">IF(SUM($O82:S82)&gt;=$L82,0,IF(S82&gt;0,S82,IF($M82=T$6,$L82/$N82,0)))</f>
        <v>0</v>
      </c>
      <c r="U82" s="117">
        <f ca="1">IF(SUM($O82:T82)&gt;=$L82,0,IF(T82&gt;0,T82,IF($M82=U$6,$L82/$N82,0)))</f>
        <v>0</v>
      </c>
      <c r="V82" s="117">
        <f ca="1">IF(SUM($O82:U82)&gt;=$L82,0,IF(U82&gt;0,U82,IF($M82=V$6,$L82/$N82,0)))</f>
        <v>0</v>
      </c>
      <c r="W82" s="117">
        <f ca="1">IF(SUM($O82:V82)&gt;=$L82,0,IF(V82&gt;0,V82,IF($M82=W$6,$L82/$N82,0)))</f>
        <v>0</v>
      </c>
      <c r="X82" s="117">
        <f ca="1">IF(SUM($O82:W82)&gt;=$L82,0,IF(W82&gt;0,W82,IF($M82=X$6,$L82/$N82,0)))</f>
        <v>0</v>
      </c>
      <c r="Y82" s="117">
        <f ca="1">IF(SUM($O82:X82)&gt;=$L82,0,IF(X82&gt;0,X82,IF($M82=Y$6,$L82/$N82,0)))</f>
        <v>0</v>
      </c>
      <c r="Z82" s="117">
        <f ca="1">IF(SUM($O82:Y82)&gt;=$L82,0,IF(Y82&gt;0,Y82,IF($M82=Z$6,$L82/$N82,0)))</f>
        <v>0</v>
      </c>
      <c r="AA82" s="117">
        <f ca="1">IF(SUM($O82:Z82)&gt;=$L82,0,IF(Z82&gt;0,Z82,IF($M82=AA$6,$L82/$N82,0)))</f>
        <v>0</v>
      </c>
      <c r="AB82" s="117">
        <f ca="1">IF(SUM($O82:AA82)&gt;=$L82,0,IF(AA82&gt;0,AA82,IF($M82=AB$6,$L82/$N82,0)))</f>
        <v>0</v>
      </c>
      <c r="AC82" s="117">
        <f ca="1">IF(SUM($O82:AB82)&gt;=$L82,0,IF(AB82&gt;0,AB82,IF($M82=AC$6,$L82/$N82,0)))</f>
        <v>0</v>
      </c>
      <c r="AD82" s="117">
        <f ca="1">IF(SUM($O82:AC82)&gt;=$L82,0,IF(AC82&gt;0,AC82,IF($M82=AD$6,$L82/$N82,0)))</f>
        <v>0</v>
      </c>
      <c r="AE82" s="117">
        <f ca="1">IF(SUM($O82:AD82)&gt;=$L82,0,IF(AD82&gt;0,AD82,IF($M82=AE$6,$L82/$N82,0)))</f>
        <v>0</v>
      </c>
      <c r="AF82" s="117">
        <f ca="1">IF(SUM($O82:AE82)&gt;=$L82,0,IF(AE82&gt;0,AE82,IF($M82=AF$6,$L82/$N82,0)))</f>
        <v>0</v>
      </c>
      <c r="AG82" s="117">
        <f ca="1">IF(SUM($O82:AF82)&gt;=$L82,0,IF(AF82&gt;0,AF82,IF($M82=AG$6,$L82/$N82,0)))</f>
        <v>0</v>
      </c>
      <c r="AH82" s="117">
        <f ca="1">IF(SUM($O82:AG82)&gt;=$L82,0,IF(AG82&gt;0,AG82,IF($M82=AH$6,$L82/$N82,0)))</f>
        <v>0</v>
      </c>
      <c r="AI82" s="117">
        <f ca="1">IF(SUM($O82:AH82)&gt;=$L82,0,IF(AH82&gt;0,AH82,IF($M82=AI$6,$L82/$N82,0)))</f>
        <v>0</v>
      </c>
      <c r="AJ82" s="117">
        <f ca="1">IF(SUM($O82:AI82)&gt;=$L82,0,IF(AI82&gt;0,AI82,IF($M82=AJ$6,$L82/$N82,0)))</f>
        <v>0</v>
      </c>
      <c r="AK82" s="117">
        <f ca="1">IF(SUM($O82:AJ82)&gt;=$L82,0,IF(AJ82&gt;0,AJ82,IF($M82=AK$6,$L82/$N82,0)))</f>
        <v>0</v>
      </c>
      <c r="AL82" s="117">
        <f ca="1">IF(SUM($O82:AK82)&gt;=$L82,0,IF(AK82&gt;0,AK82,IF($M82=AL$6,$L82/$N82,0)))</f>
        <v>0</v>
      </c>
      <c r="AM82" s="117">
        <f ca="1">IF(SUM($O82:AL82)&gt;=$L82,0,IF(AL82&gt;0,AL82,IF($M82=AM$6,$L82/$N82,0)))</f>
        <v>0</v>
      </c>
      <c r="AN82" s="117">
        <f ca="1">IF(SUM($O82:AM82)&gt;=$L82,0,IF(AM82&gt;0,AM82,IF($M82=AN$6,$L82/$N82,0)))</f>
        <v>0</v>
      </c>
      <c r="AO82" s="117">
        <f ca="1">IF(SUM($O82:AN82)&gt;=$L82,0,IF(AN82&gt;0,AN82,IF($M82=AO$6,$L82/$N82,0)))</f>
        <v>0</v>
      </c>
      <c r="AP82" s="117">
        <f ca="1">IF(SUM($O82:AO82)&gt;=$L82,0,IF(AO82&gt;0,AO82,IF($M82=AP$6,$L82/$N82,0)))</f>
        <v>0</v>
      </c>
      <c r="AQ82" s="117">
        <f ca="1">IF(SUM($O82:AP82)&gt;=$L82,0,IF(AP82&gt;0,AP82,IF($M82=AQ$6,$L82/$N82,0)))</f>
        <v>0</v>
      </c>
      <c r="AR82" s="117">
        <f ca="1">IF(SUM($O82:AQ82)&gt;=$L82,0,IF(AQ82&gt;0,AQ82,IF($M82=AR$6,$L82/$N82,0)))</f>
        <v>0</v>
      </c>
    </row>
    <row r="83" spans="1:44">
      <c r="A83" s="46" t="str">
        <f>"G2 / "&amp;C83</f>
        <v>G2 / 1</v>
      </c>
      <c r="B83" s="46" t="s">
        <v>8034</v>
      </c>
      <c r="C83" s="70">
        <v>1</v>
      </c>
      <c r="E83" s="129" t="s">
        <v>7906</v>
      </c>
      <c r="F83" s="129" t="s">
        <v>7218</v>
      </c>
      <c r="G83" s="130" t="str">
        <f ca="1">IF(B83="SINAPI RS 7-17",VLOOKUP($C83,'SINAPI RS 6-17'!$H:$K,3,0),HLOOKUP($C83,INDIRECT("'"&amp;B83&amp;"'"&amp;"!$3:$4"),2,0))</f>
        <v>m²</v>
      </c>
      <c r="H83" s="131"/>
      <c r="I83" s="131"/>
      <c r="J83" s="131">
        <f>SUMIF('Animais Grupo II'!$3:$3,$C83,'Animais Grupo II'!$2:$2)</f>
        <v>980.375</v>
      </c>
      <c r="K83" s="132">
        <f ca="1">IF(B83="SINAPI RS 7-17",VLOOKUP($C83,'SINAPI RS 6-17'!$H:$K,4,0),SUMIF(INDIRECT("'"&amp;B83&amp;"'"&amp;"!$3:$3"),$C83,INDIRECT("'"&amp;B83&amp;"'"&amp;"!$4:$4")))</f>
        <v>365.34091466666666</v>
      </c>
      <c r="L83" s="132">
        <f t="shared" ca="1" si="18"/>
        <v>358171.09921633336</v>
      </c>
      <c r="M83" s="117">
        <v>1</v>
      </c>
      <c r="N83" s="117">
        <v>3</v>
      </c>
      <c r="O83" s="117">
        <f t="shared" ca="1" si="20"/>
        <v>119390.36640544445</v>
      </c>
      <c r="P83" s="117">
        <f ca="1">IF(SUM($O83:O83)&gt;=$L83,0,IF(O83&gt;0,O83,IF($M83=P$6,$L83/$N83,0)))</f>
        <v>119390.36640544445</v>
      </c>
      <c r="Q83" s="117">
        <f ca="1">IF(SUM($O83:P83)&gt;=$L83,0,IF(P83&gt;0,P83,IF($M83=Q$6,$L83/$N83,0)))</f>
        <v>119390.36640544445</v>
      </c>
      <c r="R83" s="117">
        <f ca="1">IF(SUM($O83:Q83)&gt;=$L83,0,IF(Q83&gt;0,Q83,IF($M83=R$6,$L83/$N83,0)))</f>
        <v>0</v>
      </c>
      <c r="S83" s="117">
        <f ca="1">IF(SUM($O83:R83)&gt;=$L83,0,IF(R83&gt;0,R83,IF($M83=S$6,$L83/$N83,0)))</f>
        <v>0</v>
      </c>
      <c r="T83" s="117">
        <f ca="1">IF(SUM($O83:S83)&gt;=$L83,0,IF(S83&gt;0,S83,IF($M83=T$6,$L83/$N83,0)))</f>
        <v>0</v>
      </c>
      <c r="U83" s="117">
        <f ca="1">IF(SUM($O83:T83)&gt;=$L83,0,IF(T83&gt;0,T83,IF($M83=U$6,$L83/$N83,0)))</f>
        <v>0</v>
      </c>
      <c r="V83" s="117">
        <f ca="1">IF(SUM($O83:U83)&gt;=$L83,0,IF(U83&gt;0,U83,IF($M83=V$6,$L83/$N83,0)))</f>
        <v>0</v>
      </c>
      <c r="W83" s="117">
        <f ca="1">IF(SUM($O83:V83)&gt;=$L83,0,IF(V83&gt;0,V83,IF($M83=W$6,$L83/$N83,0)))</f>
        <v>0</v>
      </c>
      <c r="X83" s="117">
        <f ca="1">IF(SUM($O83:W83)&gt;=$L83,0,IF(W83&gt;0,W83,IF($M83=X$6,$L83/$N83,0)))</f>
        <v>0</v>
      </c>
      <c r="Y83" s="117">
        <f ca="1">IF(SUM($O83:X83)&gt;=$L83,0,IF(X83&gt;0,X83,IF($M83=Y$6,$L83/$N83,0)))</f>
        <v>0</v>
      </c>
      <c r="Z83" s="117">
        <f ca="1">IF(SUM($O83:Y83)&gt;=$L83,0,IF(Y83&gt;0,Y83,IF($M83=Z$6,$L83/$N83,0)))</f>
        <v>0</v>
      </c>
      <c r="AA83" s="117">
        <f ca="1">IF(SUM($O83:Z83)&gt;=$L83,0,IF(Z83&gt;0,Z83,IF($M83=AA$6,$L83/$N83,0)))</f>
        <v>0</v>
      </c>
      <c r="AB83" s="117">
        <f ca="1">IF(SUM($O83:AA83)&gt;=$L83,0,IF(AA83&gt;0,AA83,IF($M83=AB$6,$L83/$N83,0)))</f>
        <v>0</v>
      </c>
      <c r="AC83" s="117">
        <f ca="1">IF(SUM($O83:AB83)&gt;=$L83,0,IF(AB83&gt;0,AB83,IF($M83=AC$6,$L83/$N83,0)))</f>
        <v>0</v>
      </c>
      <c r="AD83" s="117">
        <f ca="1">IF(SUM($O83:AC83)&gt;=$L83,0,IF(AC83&gt;0,AC83,IF($M83=AD$6,$L83/$N83,0)))</f>
        <v>0</v>
      </c>
      <c r="AE83" s="117">
        <f ca="1">IF(SUM($O83:AD83)&gt;=$L83,0,IF(AD83&gt;0,AD83,IF($M83=AE$6,$L83/$N83,0)))</f>
        <v>0</v>
      </c>
      <c r="AF83" s="117">
        <f ca="1">IF(SUM($O83:AE83)&gt;=$L83,0,IF(AE83&gt;0,AE83,IF($M83=AF$6,$L83/$N83,0)))</f>
        <v>0</v>
      </c>
      <c r="AG83" s="117">
        <f ca="1">IF(SUM($O83:AF83)&gt;=$L83,0,IF(AF83&gt;0,AF83,IF($M83=AG$6,$L83/$N83,0)))</f>
        <v>0</v>
      </c>
      <c r="AH83" s="117">
        <f ca="1">IF(SUM($O83:AG83)&gt;=$L83,0,IF(AG83&gt;0,AG83,IF($M83=AH$6,$L83/$N83,0)))</f>
        <v>0</v>
      </c>
      <c r="AI83" s="117">
        <f ca="1">IF(SUM($O83:AH83)&gt;=$L83,0,IF(AH83&gt;0,AH83,IF($M83=AI$6,$L83/$N83,0)))</f>
        <v>0</v>
      </c>
      <c r="AJ83" s="117">
        <f ca="1">IF(SUM($O83:AI83)&gt;=$L83,0,IF(AI83&gt;0,AI83,IF($M83=AJ$6,$L83/$N83,0)))</f>
        <v>0</v>
      </c>
      <c r="AK83" s="117">
        <f ca="1">IF(SUM($O83:AJ83)&gt;=$L83,0,IF(AJ83&gt;0,AJ83,IF($M83=AK$6,$L83/$N83,0)))</f>
        <v>0</v>
      </c>
      <c r="AL83" s="117">
        <f ca="1">IF(SUM($O83:AK83)&gt;=$L83,0,IF(AK83&gt;0,AK83,IF($M83=AL$6,$L83/$N83,0)))</f>
        <v>0</v>
      </c>
      <c r="AM83" s="117">
        <f ca="1">IF(SUM($O83:AL83)&gt;=$L83,0,IF(AL83&gt;0,AL83,IF($M83=AM$6,$L83/$N83,0)))</f>
        <v>0</v>
      </c>
      <c r="AN83" s="117">
        <f ca="1">IF(SUM($O83:AM83)&gt;=$L83,0,IF(AM83&gt;0,AM83,IF($M83=AN$6,$L83/$N83,0)))</f>
        <v>0</v>
      </c>
      <c r="AO83" s="117">
        <f ca="1">IF(SUM($O83:AN83)&gt;=$L83,0,IF(AN83&gt;0,AN83,IF($M83=AO$6,$L83/$N83,0)))</f>
        <v>0</v>
      </c>
      <c r="AP83" s="117">
        <f ca="1">IF(SUM($O83:AO83)&gt;=$L83,0,IF(AO83&gt;0,AO83,IF($M83=AP$6,$L83/$N83,0)))</f>
        <v>0</v>
      </c>
      <c r="AQ83" s="117">
        <f ca="1">IF(SUM($O83:AP83)&gt;=$L83,0,IF(AP83&gt;0,AP83,IF($M83=AQ$6,$L83/$N83,0)))</f>
        <v>0</v>
      </c>
      <c r="AR83" s="117">
        <f ca="1">IF(SUM($O83:AQ83)&gt;=$L83,0,IF(AQ83&gt;0,AQ83,IF($M83=AR$6,$L83/$N83,0)))</f>
        <v>0</v>
      </c>
    </row>
    <row r="84" spans="1:44">
      <c r="A84" s="46" t="str">
        <f t="shared" ref="A84:A86" si="22">"G2 / "&amp;C84</f>
        <v>G2 / 2</v>
      </c>
      <c r="B84" s="46" t="s">
        <v>8034</v>
      </c>
      <c r="C84" s="70">
        <v>2</v>
      </c>
      <c r="E84" s="129" t="s">
        <v>7907</v>
      </c>
      <c r="F84" s="129" t="s">
        <v>7214</v>
      </c>
      <c r="G84" s="130" t="str">
        <f ca="1">IF(B84="SINAPI RS 7-17",VLOOKUP($C84,'SINAPI RS 6-17'!$H:$K,3,0),HLOOKUP($C84,INDIRECT("'"&amp;B84&amp;"'"&amp;"!$3:$4"),2,0))</f>
        <v>m²</v>
      </c>
      <c r="H84" s="131"/>
      <c r="I84" s="131"/>
      <c r="J84" s="131">
        <f>SUMIF('Animais Grupo II'!$3:$3,$C84,'Animais Grupo II'!$2:$2)</f>
        <v>3009.25</v>
      </c>
      <c r="K84" s="132">
        <f ca="1">IF(B84="SINAPI RS 7-17",VLOOKUP($C84,'SINAPI RS 6-17'!$H:$K,4,0),SUMIF(INDIRECT("'"&amp;B84&amp;"'"&amp;"!$3:$3"),$C84,INDIRECT("'"&amp;B84&amp;"'"&amp;"!$4:$4")))</f>
        <v>74.970344999999995</v>
      </c>
      <c r="L84" s="132">
        <f t="shared" ca="1" si="18"/>
        <v>225604.51069124998</v>
      </c>
      <c r="M84" s="117">
        <v>1</v>
      </c>
      <c r="N84" s="117">
        <v>3</v>
      </c>
      <c r="O84" s="117">
        <f t="shared" ca="1" si="20"/>
        <v>75201.503563749997</v>
      </c>
      <c r="P84" s="117">
        <f ca="1">IF(SUM($O84:O84)&gt;=$L84,0,IF(O84&gt;0,O84,IF($M84=P$6,$L84/$N84,0)))</f>
        <v>75201.503563749997</v>
      </c>
      <c r="Q84" s="117">
        <f ca="1">IF(SUM($O84:P84)&gt;=$L84,0,IF(P84&gt;0,P84,IF($M84=Q$6,$L84/$N84,0)))</f>
        <v>75201.503563749997</v>
      </c>
      <c r="R84" s="117">
        <f ca="1">IF(SUM($O84:Q84)&gt;=$L84,0,IF(Q84&gt;0,Q84,IF($M84=R$6,$L84/$N84,0)))</f>
        <v>0</v>
      </c>
      <c r="S84" s="117">
        <f ca="1">IF(SUM($O84:R84)&gt;=$L84,0,IF(R84&gt;0,R84,IF($M84=S$6,$L84/$N84,0)))</f>
        <v>0</v>
      </c>
      <c r="T84" s="117">
        <f ca="1">IF(SUM($O84:S84)&gt;=$L84,0,IF(S84&gt;0,S84,IF($M84=T$6,$L84/$N84,0)))</f>
        <v>0</v>
      </c>
      <c r="U84" s="117">
        <f ca="1">IF(SUM($O84:T84)&gt;=$L84,0,IF(T84&gt;0,T84,IF($M84=U$6,$L84/$N84,0)))</f>
        <v>0</v>
      </c>
      <c r="V84" s="117">
        <f ca="1">IF(SUM($O84:U84)&gt;=$L84,0,IF(U84&gt;0,U84,IF($M84=V$6,$L84/$N84,0)))</f>
        <v>0</v>
      </c>
      <c r="W84" s="117">
        <f ca="1">IF(SUM($O84:V84)&gt;=$L84,0,IF(V84&gt;0,V84,IF($M84=W$6,$L84/$N84,0)))</f>
        <v>0</v>
      </c>
      <c r="X84" s="117">
        <f ca="1">IF(SUM($O84:W84)&gt;=$L84,0,IF(W84&gt;0,W84,IF($M84=X$6,$L84/$N84,0)))</f>
        <v>0</v>
      </c>
      <c r="Y84" s="117">
        <f ca="1">IF(SUM($O84:X84)&gt;=$L84,0,IF(X84&gt;0,X84,IF($M84=Y$6,$L84/$N84,0)))</f>
        <v>0</v>
      </c>
      <c r="Z84" s="117">
        <f ca="1">IF(SUM($O84:Y84)&gt;=$L84,0,IF(Y84&gt;0,Y84,IF($M84=Z$6,$L84/$N84,0)))</f>
        <v>0</v>
      </c>
      <c r="AA84" s="117">
        <f ca="1">IF(SUM($O84:Z84)&gt;=$L84,0,IF(Z84&gt;0,Z84,IF($M84=AA$6,$L84/$N84,0)))</f>
        <v>0</v>
      </c>
      <c r="AB84" s="117">
        <f ca="1">IF(SUM($O84:AA84)&gt;=$L84,0,IF(AA84&gt;0,AA84,IF($M84=AB$6,$L84/$N84,0)))</f>
        <v>0</v>
      </c>
      <c r="AC84" s="117">
        <f ca="1">IF(SUM($O84:AB84)&gt;=$L84,0,IF(AB84&gt;0,AB84,IF($M84=AC$6,$L84/$N84,0)))</f>
        <v>0</v>
      </c>
      <c r="AD84" s="117">
        <f ca="1">IF(SUM($O84:AC84)&gt;=$L84,0,IF(AC84&gt;0,AC84,IF($M84=AD$6,$L84/$N84,0)))</f>
        <v>0</v>
      </c>
      <c r="AE84" s="117">
        <f ca="1">IF(SUM($O84:AD84)&gt;=$L84,0,IF(AD84&gt;0,AD84,IF($M84=AE$6,$L84/$N84,0)))</f>
        <v>0</v>
      </c>
      <c r="AF84" s="117">
        <f ca="1">IF(SUM($O84:AE84)&gt;=$L84,0,IF(AE84&gt;0,AE84,IF($M84=AF$6,$L84/$N84,0)))</f>
        <v>0</v>
      </c>
      <c r="AG84" s="117">
        <f ca="1">IF(SUM($O84:AF84)&gt;=$L84,0,IF(AF84&gt;0,AF84,IF($M84=AG$6,$L84/$N84,0)))</f>
        <v>0</v>
      </c>
      <c r="AH84" s="117">
        <f ca="1">IF(SUM($O84:AG84)&gt;=$L84,0,IF(AG84&gt;0,AG84,IF($M84=AH$6,$L84/$N84,0)))</f>
        <v>0</v>
      </c>
      <c r="AI84" s="117">
        <f ca="1">IF(SUM($O84:AH84)&gt;=$L84,0,IF(AH84&gt;0,AH84,IF($M84=AI$6,$L84/$N84,0)))</f>
        <v>0</v>
      </c>
      <c r="AJ84" s="117">
        <f ca="1">IF(SUM($O84:AI84)&gt;=$L84,0,IF(AI84&gt;0,AI84,IF($M84=AJ$6,$L84/$N84,0)))</f>
        <v>0</v>
      </c>
      <c r="AK84" s="117">
        <f ca="1">IF(SUM($O84:AJ84)&gt;=$L84,0,IF(AJ84&gt;0,AJ84,IF($M84=AK$6,$L84/$N84,0)))</f>
        <v>0</v>
      </c>
      <c r="AL84" s="117">
        <f ca="1">IF(SUM($O84:AK84)&gt;=$L84,0,IF(AK84&gt;0,AK84,IF($M84=AL$6,$L84/$N84,0)))</f>
        <v>0</v>
      </c>
      <c r="AM84" s="117">
        <f ca="1">IF(SUM($O84:AL84)&gt;=$L84,0,IF(AL84&gt;0,AL84,IF($M84=AM$6,$L84/$N84,0)))</f>
        <v>0</v>
      </c>
      <c r="AN84" s="117">
        <f ca="1">IF(SUM($O84:AM84)&gt;=$L84,0,IF(AM84&gt;0,AM84,IF($M84=AN$6,$L84/$N84,0)))</f>
        <v>0</v>
      </c>
      <c r="AO84" s="117">
        <f ca="1">IF(SUM($O84:AN84)&gt;=$L84,0,IF(AN84&gt;0,AN84,IF($M84=AO$6,$L84/$N84,0)))</f>
        <v>0</v>
      </c>
      <c r="AP84" s="117">
        <f ca="1">IF(SUM($O84:AO84)&gt;=$L84,0,IF(AO84&gt;0,AO84,IF($M84=AP$6,$L84/$N84,0)))</f>
        <v>0</v>
      </c>
      <c r="AQ84" s="117">
        <f ca="1">IF(SUM($O84:AP84)&gt;=$L84,0,IF(AP84&gt;0,AP84,IF($M84=AQ$6,$L84/$N84,0)))</f>
        <v>0</v>
      </c>
      <c r="AR84" s="117">
        <f ca="1">IF(SUM($O84:AQ84)&gt;=$L84,0,IF(AQ84&gt;0,AQ84,IF($M84=AR$6,$L84/$N84,0)))</f>
        <v>0</v>
      </c>
    </row>
    <row r="85" spans="1:44">
      <c r="A85" s="46" t="str">
        <f t="shared" si="22"/>
        <v>G2 / 4</v>
      </c>
      <c r="B85" s="46" t="s">
        <v>8034</v>
      </c>
      <c r="C85" s="70">
        <v>4</v>
      </c>
      <c r="E85" s="122" t="s">
        <v>7908</v>
      </c>
      <c r="F85" s="122" t="s">
        <v>7221</v>
      </c>
      <c r="G85" s="111" t="str">
        <f ca="1">IF(B85="SINAPI RS 7-17",VLOOKUP($C85,'SINAPI RS 6-17'!$H:$K,3,0),HLOOKUP($C85,INDIRECT("'"&amp;B85&amp;"'"&amp;"!$3:$4"),2,0))</f>
        <v>m³</v>
      </c>
      <c r="H85" s="128"/>
      <c r="I85" s="128"/>
      <c r="J85" s="128">
        <f>SUMIF('Animais Grupo II'!$3:$3,$C85,'Animais Grupo II'!$2:$2)</f>
        <v>1435.75</v>
      </c>
      <c r="K85" s="117">
        <f ca="1">IF(B85="SINAPI RS 7-17",VLOOKUP($C85,'SINAPI RS 6-17'!$H:$K,4,0),SUMIF(INDIRECT("'"&amp;B85&amp;"'"&amp;"!$3:$3"),$C85,INDIRECT("'"&amp;B85&amp;"'"&amp;"!$4:$4")))</f>
        <v>269.77382812499997</v>
      </c>
      <c r="L85" s="117">
        <f t="shared" ca="1" si="18"/>
        <v>387327.7737304687</v>
      </c>
      <c r="M85" s="117">
        <v>1</v>
      </c>
      <c r="N85" s="117">
        <v>3</v>
      </c>
      <c r="O85" s="117">
        <f t="shared" ca="1" si="20"/>
        <v>129109.25791015623</v>
      </c>
      <c r="P85" s="117">
        <f ca="1">IF(SUM($O85:O85)&gt;=$L85,0,IF(O85&gt;0,O85,IF($M85=P$6,$L85/$N85,0)))</f>
        <v>129109.25791015623</v>
      </c>
      <c r="Q85" s="117">
        <f ca="1">IF(SUM($O85:P85)&gt;=$L85,0,IF(P85&gt;0,P85,IF($M85=Q$6,$L85/$N85,0)))</f>
        <v>129109.25791015623</v>
      </c>
      <c r="R85" s="117">
        <f ca="1">IF(SUM($O85:Q85)&gt;=$L85,0,IF(Q85&gt;0,Q85,IF($M85=R$6,$L85/$N85,0)))</f>
        <v>0</v>
      </c>
      <c r="S85" s="117">
        <f ca="1">IF(SUM($O85:R85)&gt;=$L85,0,IF(R85&gt;0,R85,IF($M85=S$6,$L85/$N85,0)))</f>
        <v>0</v>
      </c>
      <c r="T85" s="117">
        <f ca="1">IF(SUM($O85:S85)&gt;=$L85,0,IF(S85&gt;0,S85,IF($M85=T$6,$L85/$N85,0)))</f>
        <v>0</v>
      </c>
      <c r="U85" s="117">
        <f ca="1">IF(SUM($O85:T85)&gt;=$L85,0,IF(T85&gt;0,T85,IF($M85=U$6,$L85/$N85,0)))</f>
        <v>0</v>
      </c>
      <c r="V85" s="117">
        <f ca="1">IF(SUM($O85:U85)&gt;=$L85,0,IF(U85&gt;0,U85,IF($M85=V$6,$L85/$N85,0)))</f>
        <v>0</v>
      </c>
      <c r="W85" s="117">
        <f ca="1">IF(SUM($O85:V85)&gt;=$L85,0,IF(V85&gt;0,V85,IF($M85=W$6,$L85/$N85,0)))</f>
        <v>0</v>
      </c>
      <c r="X85" s="117">
        <f ca="1">IF(SUM($O85:W85)&gt;=$L85,0,IF(W85&gt;0,W85,IF($M85=X$6,$L85/$N85,0)))</f>
        <v>0</v>
      </c>
      <c r="Y85" s="117">
        <f ca="1">IF(SUM($O85:X85)&gt;=$L85,0,IF(X85&gt;0,X85,IF($M85=Y$6,$L85/$N85,0)))</f>
        <v>0</v>
      </c>
      <c r="Z85" s="117">
        <f ca="1">IF(SUM($O85:Y85)&gt;=$L85,0,IF(Y85&gt;0,Y85,IF($M85=Z$6,$L85/$N85,0)))</f>
        <v>0</v>
      </c>
      <c r="AA85" s="117">
        <f ca="1">IF(SUM($O85:Z85)&gt;=$L85,0,IF(Z85&gt;0,Z85,IF($M85=AA$6,$L85/$N85,0)))</f>
        <v>0</v>
      </c>
      <c r="AB85" s="117">
        <f ca="1">IF(SUM($O85:AA85)&gt;=$L85,0,IF(AA85&gt;0,AA85,IF($M85=AB$6,$L85/$N85,0)))</f>
        <v>0</v>
      </c>
      <c r="AC85" s="117">
        <f ca="1">IF(SUM($O85:AB85)&gt;=$L85,0,IF(AB85&gt;0,AB85,IF($M85=AC$6,$L85/$N85,0)))</f>
        <v>0</v>
      </c>
      <c r="AD85" s="117">
        <f ca="1">IF(SUM($O85:AC85)&gt;=$L85,0,IF(AC85&gt;0,AC85,IF($M85=AD$6,$L85/$N85,0)))</f>
        <v>0</v>
      </c>
      <c r="AE85" s="117">
        <f ca="1">IF(SUM($O85:AD85)&gt;=$L85,0,IF(AD85&gt;0,AD85,IF($M85=AE$6,$L85/$N85,0)))</f>
        <v>0</v>
      </c>
      <c r="AF85" s="117">
        <f ca="1">IF(SUM($O85:AE85)&gt;=$L85,0,IF(AE85&gt;0,AE85,IF($M85=AF$6,$L85/$N85,0)))</f>
        <v>0</v>
      </c>
      <c r="AG85" s="117">
        <f ca="1">IF(SUM($O85:AF85)&gt;=$L85,0,IF(AF85&gt;0,AF85,IF($M85=AG$6,$L85/$N85,0)))</f>
        <v>0</v>
      </c>
      <c r="AH85" s="117">
        <f ca="1">IF(SUM($O85:AG85)&gt;=$L85,0,IF(AG85&gt;0,AG85,IF($M85=AH$6,$L85/$N85,0)))</f>
        <v>0</v>
      </c>
      <c r="AI85" s="117">
        <f ca="1">IF(SUM($O85:AH85)&gt;=$L85,0,IF(AH85&gt;0,AH85,IF($M85=AI$6,$L85/$N85,0)))</f>
        <v>0</v>
      </c>
      <c r="AJ85" s="117">
        <f ca="1">IF(SUM($O85:AI85)&gt;=$L85,0,IF(AI85&gt;0,AI85,IF($M85=AJ$6,$L85/$N85,0)))</f>
        <v>0</v>
      </c>
      <c r="AK85" s="117">
        <f ca="1">IF(SUM($O85:AJ85)&gt;=$L85,0,IF(AJ85&gt;0,AJ85,IF($M85=AK$6,$L85/$N85,0)))</f>
        <v>0</v>
      </c>
      <c r="AL85" s="117">
        <f ca="1">IF(SUM($O85:AK85)&gt;=$L85,0,IF(AK85&gt;0,AK85,IF($M85=AL$6,$L85/$N85,0)))</f>
        <v>0</v>
      </c>
      <c r="AM85" s="117">
        <f ca="1">IF(SUM($O85:AL85)&gt;=$L85,0,IF(AL85&gt;0,AL85,IF($M85=AM$6,$L85/$N85,0)))</f>
        <v>0</v>
      </c>
      <c r="AN85" s="117">
        <f ca="1">IF(SUM($O85:AM85)&gt;=$L85,0,IF(AM85&gt;0,AM85,IF($M85=AN$6,$L85/$N85,0)))</f>
        <v>0</v>
      </c>
      <c r="AO85" s="117">
        <f ca="1">IF(SUM($O85:AN85)&gt;=$L85,0,IF(AN85&gt;0,AN85,IF($M85=AO$6,$L85/$N85,0)))</f>
        <v>0</v>
      </c>
      <c r="AP85" s="117">
        <f ca="1">IF(SUM($O85:AO85)&gt;=$L85,0,IF(AO85&gt;0,AO85,IF($M85=AP$6,$L85/$N85,0)))</f>
        <v>0</v>
      </c>
      <c r="AQ85" s="117">
        <f ca="1">IF(SUM($O85:AP85)&gt;=$L85,0,IF(AP85&gt;0,AP85,IF($M85=AQ$6,$L85/$N85,0)))</f>
        <v>0</v>
      </c>
      <c r="AR85" s="117">
        <f ca="1">IF(SUM($O85:AQ85)&gt;=$L85,0,IF(AQ85&gt;0,AQ85,IF($M85=AR$6,$L85/$N85,0)))</f>
        <v>0</v>
      </c>
    </row>
    <row r="86" spans="1:44">
      <c r="A86" s="46" t="str">
        <f t="shared" si="22"/>
        <v>G2 / 5</v>
      </c>
      <c r="B86" s="46" t="s">
        <v>8034</v>
      </c>
      <c r="C86" s="70">
        <v>5</v>
      </c>
      <c r="E86" s="122" t="s">
        <v>7909</v>
      </c>
      <c r="F86" s="122" t="s">
        <v>7265</v>
      </c>
      <c r="G86" s="111" t="str">
        <f ca="1">IF(B86="SINAPI RS 7-17",VLOOKUP($C86,'SINAPI RS 6-17'!$H:$K,3,0),HLOOKUP($C86,INDIRECT("'"&amp;B86&amp;"'"&amp;"!$3:$4"),2,0))</f>
        <v>m²</v>
      </c>
      <c r="H86" s="128"/>
      <c r="I86" s="128"/>
      <c r="J86" s="128">
        <f>SUMIF('Animais Grupo II'!$3:$3,$C86,'Animais Grupo II'!$2:$2)</f>
        <v>645.71428571428578</v>
      </c>
      <c r="K86" s="117">
        <f ca="1">IF(B86="SINAPI RS 7-17",VLOOKUP($C86,'SINAPI RS 6-17'!$H:$K,4,0),SUMIF(INDIRECT("'"&amp;B86&amp;"'"&amp;"!$3:$3"),$C86,INDIRECT("'"&amp;B86&amp;"'"&amp;"!$4:$4")))</f>
        <v>818.77598713999998</v>
      </c>
      <c r="L86" s="117">
        <f t="shared" ca="1" si="18"/>
        <v>528695.35169611429</v>
      </c>
      <c r="M86" s="117">
        <v>1</v>
      </c>
      <c r="N86" s="117">
        <v>3</v>
      </c>
      <c r="O86" s="117">
        <f t="shared" ca="1" si="20"/>
        <v>176231.78389870477</v>
      </c>
      <c r="P86" s="117">
        <f ca="1">IF(SUM($O86:O86)&gt;=$L86,0,IF(O86&gt;0,O86,IF($M86=P$6,$L86/$N86,0)))</f>
        <v>176231.78389870477</v>
      </c>
      <c r="Q86" s="117">
        <f ca="1">IF(SUM($O86:P86)&gt;=$L86,0,IF(P86&gt;0,P86,IF($M86=Q$6,$L86/$N86,0)))</f>
        <v>176231.78389870477</v>
      </c>
      <c r="R86" s="117">
        <f ca="1">IF(SUM($O86:Q86)&gt;=$L86,0,IF(Q86&gt;0,Q86,IF($M86=R$6,$L86/$N86,0)))</f>
        <v>0</v>
      </c>
      <c r="S86" s="117">
        <f ca="1">IF(SUM($O86:R86)&gt;=$L86,0,IF(R86&gt;0,R86,IF($M86=S$6,$L86/$N86,0)))</f>
        <v>0</v>
      </c>
      <c r="T86" s="117">
        <f ca="1">IF(SUM($O86:S86)&gt;=$L86,0,IF(S86&gt;0,S86,IF($M86=T$6,$L86/$N86,0)))</f>
        <v>0</v>
      </c>
      <c r="U86" s="117">
        <f ca="1">IF(SUM($O86:T86)&gt;=$L86,0,IF(T86&gt;0,T86,IF($M86=U$6,$L86/$N86,0)))</f>
        <v>0</v>
      </c>
      <c r="V86" s="117">
        <f ca="1">IF(SUM($O86:U86)&gt;=$L86,0,IF(U86&gt;0,U86,IF($M86=V$6,$L86/$N86,0)))</f>
        <v>0</v>
      </c>
      <c r="W86" s="117">
        <f ca="1">IF(SUM($O86:V86)&gt;=$L86,0,IF(V86&gt;0,V86,IF($M86=W$6,$L86/$N86,0)))</f>
        <v>0</v>
      </c>
      <c r="X86" s="117">
        <f ca="1">IF(SUM($O86:W86)&gt;=$L86,0,IF(W86&gt;0,W86,IF($M86=X$6,$L86/$N86,0)))</f>
        <v>0</v>
      </c>
      <c r="Y86" s="117">
        <f ca="1">IF(SUM($O86:X86)&gt;=$L86,0,IF(X86&gt;0,X86,IF($M86=Y$6,$L86/$N86,0)))</f>
        <v>0</v>
      </c>
      <c r="Z86" s="117">
        <f ca="1">IF(SUM($O86:Y86)&gt;=$L86,0,IF(Y86&gt;0,Y86,IF($M86=Z$6,$L86/$N86,0)))</f>
        <v>0</v>
      </c>
      <c r="AA86" s="117">
        <f ca="1">IF(SUM($O86:Z86)&gt;=$L86,0,IF(Z86&gt;0,Z86,IF($M86=AA$6,$L86/$N86,0)))</f>
        <v>0</v>
      </c>
      <c r="AB86" s="117">
        <f ca="1">IF(SUM($O86:AA86)&gt;=$L86,0,IF(AA86&gt;0,AA86,IF($M86=AB$6,$L86/$N86,0)))</f>
        <v>0</v>
      </c>
      <c r="AC86" s="117">
        <f ca="1">IF(SUM($O86:AB86)&gt;=$L86,0,IF(AB86&gt;0,AB86,IF($M86=AC$6,$L86/$N86,0)))</f>
        <v>0</v>
      </c>
      <c r="AD86" s="117">
        <f ca="1">IF(SUM($O86:AC86)&gt;=$L86,0,IF(AC86&gt;0,AC86,IF($M86=AD$6,$L86/$N86,0)))</f>
        <v>0</v>
      </c>
      <c r="AE86" s="117">
        <f ca="1">IF(SUM($O86:AD86)&gt;=$L86,0,IF(AD86&gt;0,AD86,IF($M86=AE$6,$L86/$N86,0)))</f>
        <v>0</v>
      </c>
      <c r="AF86" s="117">
        <f ca="1">IF(SUM($O86:AE86)&gt;=$L86,0,IF(AE86&gt;0,AE86,IF($M86=AF$6,$L86/$N86,0)))</f>
        <v>0</v>
      </c>
      <c r="AG86" s="117">
        <f ca="1">IF(SUM($O86:AF86)&gt;=$L86,0,IF(AF86&gt;0,AF86,IF($M86=AG$6,$L86/$N86,0)))</f>
        <v>0</v>
      </c>
      <c r="AH86" s="117">
        <f ca="1">IF(SUM($O86:AG86)&gt;=$L86,0,IF(AG86&gt;0,AG86,IF($M86=AH$6,$L86/$N86,0)))</f>
        <v>0</v>
      </c>
      <c r="AI86" s="117">
        <f ca="1">IF(SUM($O86:AH86)&gt;=$L86,0,IF(AH86&gt;0,AH86,IF($M86=AI$6,$L86/$N86,0)))</f>
        <v>0</v>
      </c>
      <c r="AJ86" s="117">
        <f ca="1">IF(SUM($O86:AI86)&gt;=$L86,0,IF(AI86&gt;0,AI86,IF($M86=AJ$6,$L86/$N86,0)))</f>
        <v>0</v>
      </c>
      <c r="AK86" s="117">
        <f ca="1">IF(SUM($O86:AJ86)&gt;=$L86,0,IF(AJ86&gt;0,AJ86,IF($M86=AK$6,$L86/$N86,0)))</f>
        <v>0</v>
      </c>
      <c r="AL86" s="117">
        <f ca="1">IF(SUM($O86:AK86)&gt;=$L86,0,IF(AK86&gt;0,AK86,IF($M86=AL$6,$L86/$N86,0)))</f>
        <v>0</v>
      </c>
      <c r="AM86" s="117">
        <f ca="1">IF(SUM($O86:AL86)&gt;=$L86,0,IF(AL86&gt;0,AL86,IF($M86=AM$6,$L86/$N86,0)))</f>
        <v>0</v>
      </c>
      <c r="AN86" s="117">
        <f ca="1">IF(SUM($O86:AM86)&gt;=$L86,0,IF(AM86&gt;0,AM86,IF($M86=AN$6,$L86/$N86,0)))</f>
        <v>0</v>
      </c>
      <c r="AO86" s="117">
        <f ca="1">IF(SUM($O86:AN86)&gt;=$L86,0,IF(AN86&gt;0,AN86,IF($M86=AO$6,$L86/$N86,0)))</f>
        <v>0</v>
      </c>
      <c r="AP86" s="117">
        <f ca="1">IF(SUM($O86:AO86)&gt;=$L86,0,IF(AO86&gt;0,AO86,IF($M86=AP$6,$L86/$N86,0)))</f>
        <v>0</v>
      </c>
      <c r="AQ86" s="117">
        <f ca="1">IF(SUM($O86:AP86)&gt;=$L86,0,IF(AP86&gt;0,AP86,IF($M86=AQ$6,$L86/$N86,0)))</f>
        <v>0</v>
      </c>
      <c r="AR86" s="117">
        <f ca="1">IF(SUM($O86:AQ86)&gt;=$L86,0,IF(AQ86&gt;0,AQ86,IF($M86=AR$6,$L86/$N86,0)))</f>
        <v>0</v>
      </c>
    </row>
    <row r="87" spans="1:44">
      <c r="A87" s="46" t="str">
        <f t="shared" ref="A87" si="23">"G2 / "&amp;C87</f>
        <v>G2 / 6</v>
      </c>
      <c r="B87" s="46" t="s">
        <v>8034</v>
      </c>
      <c r="C87" s="70">
        <v>6</v>
      </c>
      <c r="E87" s="122" t="s">
        <v>7910</v>
      </c>
      <c r="F87" s="122" t="s">
        <v>7223</v>
      </c>
      <c r="G87" s="111" t="str">
        <f ca="1">IF(B87="SINAPI RS 7-17",VLOOKUP($C87,'SINAPI RS 6-17'!$H:$K,3,0),HLOOKUP($C87,INDIRECT("'"&amp;B87&amp;"'"&amp;"!$3:$4"),2,0))</f>
        <v>m</v>
      </c>
      <c r="H87" s="128"/>
      <c r="I87" s="128"/>
      <c r="J87" s="128">
        <f>SUMIF('Animais Grupo II'!$3:$3,$C87,'Animais Grupo II'!$2:$2)</f>
        <v>113.58333333333334</v>
      </c>
      <c r="K87" s="117">
        <f ca="1">IF(B87="SINAPI RS 7-17",VLOOKUP($C87,'SINAPI RS 6-17'!$H:$K,4,0),SUMIF(INDIRECT("'"&amp;B87&amp;"'"&amp;"!$3:$3"),$C87,INDIRECT("'"&amp;B87&amp;"'"&amp;"!$4:$4")))</f>
        <v>786.95833333333337</v>
      </c>
      <c r="L87" s="117">
        <f t="shared" ca="1" si="18"/>
        <v>89385.350694444453</v>
      </c>
      <c r="M87" s="117">
        <v>1</v>
      </c>
      <c r="N87" s="117">
        <v>3</v>
      </c>
      <c r="O87" s="117">
        <f t="shared" ca="1" si="20"/>
        <v>29795.11689814815</v>
      </c>
      <c r="P87" s="117">
        <f ca="1">IF(SUM($O87:O87)&gt;=$L87,0,IF(O87&gt;0,O87,IF($M87=P$6,$L87/$N87,0)))</f>
        <v>29795.11689814815</v>
      </c>
      <c r="Q87" s="117">
        <f ca="1">IF(SUM($O87:P87)&gt;=$L87,0,IF(P87&gt;0,P87,IF($M87=Q$6,$L87/$N87,0)))</f>
        <v>29795.11689814815</v>
      </c>
      <c r="R87" s="117">
        <f ca="1">IF(SUM($O87:Q87)&gt;=$L87,0,IF(Q87&gt;0,Q87,IF($M87=R$6,$L87/$N87,0)))</f>
        <v>0</v>
      </c>
      <c r="S87" s="117">
        <f ca="1">IF(SUM($O87:R87)&gt;=$L87,0,IF(R87&gt;0,R87,IF($M87=S$6,$L87/$N87,0)))</f>
        <v>0</v>
      </c>
      <c r="T87" s="117">
        <f ca="1">IF(SUM($O87:S87)&gt;=$L87,0,IF(S87&gt;0,S87,IF($M87=T$6,$L87/$N87,0)))</f>
        <v>0</v>
      </c>
      <c r="U87" s="117">
        <f ca="1">IF(SUM($O87:T87)&gt;=$L87,0,IF(T87&gt;0,T87,IF($M87=U$6,$L87/$N87,0)))</f>
        <v>0</v>
      </c>
      <c r="V87" s="117">
        <f ca="1">IF(SUM($O87:U87)&gt;=$L87,0,IF(U87&gt;0,U87,IF($M87=V$6,$L87/$N87,0)))</f>
        <v>0</v>
      </c>
      <c r="W87" s="117">
        <f ca="1">IF(SUM($O87:V87)&gt;=$L87,0,IF(V87&gt;0,V87,IF($M87=W$6,$L87/$N87,0)))</f>
        <v>0</v>
      </c>
      <c r="X87" s="117">
        <f ca="1">IF(SUM($O87:W87)&gt;=$L87,0,IF(W87&gt;0,W87,IF($M87=X$6,$L87/$N87,0)))</f>
        <v>0</v>
      </c>
      <c r="Y87" s="117">
        <f ca="1">IF(SUM($O87:X87)&gt;=$L87,0,IF(X87&gt;0,X87,IF($M87=Y$6,$L87/$N87,0)))</f>
        <v>0</v>
      </c>
      <c r="Z87" s="117">
        <f ca="1">IF(SUM($O87:Y87)&gt;=$L87,0,IF(Y87&gt;0,Y87,IF($M87=Z$6,$L87/$N87,0)))</f>
        <v>0</v>
      </c>
      <c r="AA87" s="117">
        <f ca="1">IF(SUM($O87:Z87)&gt;=$L87,0,IF(Z87&gt;0,Z87,IF($M87=AA$6,$L87/$N87,0)))</f>
        <v>0</v>
      </c>
      <c r="AB87" s="117">
        <f ca="1">IF(SUM($O87:AA87)&gt;=$L87,0,IF(AA87&gt;0,AA87,IF($M87=AB$6,$L87/$N87,0)))</f>
        <v>0</v>
      </c>
      <c r="AC87" s="117">
        <f ca="1">IF(SUM($O87:AB87)&gt;=$L87,0,IF(AB87&gt;0,AB87,IF($M87=AC$6,$L87/$N87,0)))</f>
        <v>0</v>
      </c>
      <c r="AD87" s="117">
        <f ca="1">IF(SUM($O87:AC87)&gt;=$L87,0,IF(AC87&gt;0,AC87,IF($M87=AD$6,$L87/$N87,0)))</f>
        <v>0</v>
      </c>
      <c r="AE87" s="117">
        <f ca="1">IF(SUM($O87:AD87)&gt;=$L87,0,IF(AD87&gt;0,AD87,IF($M87=AE$6,$L87/$N87,0)))</f>
        <v>0</v>
      </c>
      <c r="AF87" s="117">
        <f ca="1">IF(SUM($O87:AE87)&gt;=$L87,0,IF(AE87&gt;0,AE87,IF($M87=AF$6,$L87/$N87,0)))</f>
        <v>0</v>
      </c>
      <c r="AG87" s="117">
        <f ca="1">IF(SUM($O87:AF87)&gt;=$L87,0,IF(AF87&gt;0,AF87,IF($M87=AG$6,$L87/$N87,0)))</f>
        <v>0</v>
      </c>
      <c r="AH87" s="117">
        <f ca="1">IF(SUM($O87:AG87)&gt;=$L87,0,IF(AG87&gt;0,AG87,IF($M87=AH$6,$L87/$N87,0)))</f>
        <v>0</v>
      </c>
      <c r="AI87" s="117">
        <f ca="1">IF(SUM($O87:AH87)&gt;=$L87,0,IF(AH87&gt;0,AH87,IF($M87=AI$6,$L87/$N87,0)))</f>
        <v>0</v>
      </c>
      <c r="AJ87" s="117">
        <f ca="1">IF(SUM($O87:AI87)&gt;=$L87,0,IF(AI87&gt;0,AI87,IF($M87=AJ$6,$L87/$N87,0)))</f>
        <v>0</v>
      </c>
      <c r="AK87" s="117">
        <f ca="1">IF(SUM($O87:AJ87)&gt;=$L87,0,IF(AJ87&gt;0,AJ87,IF($M87=AK$6,$L87/$N87,0)))</f>
        <v>0</v>
      </c>
      <c r="AL87" s="117">
        <f ca="1">IF(SUM($O87:AK87)&gt;=$L87,0,IF(AK87&gt;0,AK87,IF($M87=AL$6,$L87/$N87,0)))</f>
        <v>0</v>
      </c>
      <c r="AM87" s="117">
        <f ca="1">IF(SUM($O87:AL87)&gt;=$L87,0,IF(AL87&gt;0,AL87,IF($M87=AM$6,$L87/$N87,0)))</f>
        <v>0</v>
      </c>
      <c r="AN87" s="117">
        <f ca="1">IF(SUM($O87:AM87)&gt;=$L87,0,IF(AM87&gt;0,AM87,IF($M87=AN$6,$L87/$N87,0)))</f>
        <v>0</v>
      </c>
      <c r="AO87" s="117">
        <f ca="1">IF(SUM($O87:AN87)&gt;=$L87,0,IF(AN87&gt;0,AN87,IF($M87=AO$6,$L87/$N87,0)))</f>
        <v>0</v>
      </c>
      <c r="AP87" s="117">
        <f ca="1">IF(SUM($O87:AO87)&gt;=$L87,0,IF(AO87&gt;0,AO87,IF($M87=AP$6,$L87/$N87,0)))</f>
        <v>0</v>
      </c>
      <c r="AQ87" s="117">
        <f ca="1">IF(SUM($O87:AP87)&gt;=$L87,0,IF(AP87&gt;0,AP87,IF($M87=AQ$6,$L87/$N87,0)))</f>
        <v>0</v>
      </c>
      <c r="AR87" s="117">
        <f ca="1">IF(SUM($O87:AQ87)&gt;=$L87,0,IF(AQ87&gt;0,AQ87,IF($M87=AR$6,$L87/$N87,0)))</f>
        <v>0</v>
      </c>
    </row>
    <row r="88" spans="1:44" ht="15.75">
      <c r="E88" s="118" t="s">
        <v>7911</v>
      </c>
      <c r="F88" s="118" t="s">
        <v>8030</v>
      </c>
      <c r="G88" s="119"/>
      <c r="H88" s="127"/>
      <c r="I88" s="127"/>
      <c r="J88" s="127"/>
      <c r="K88" s="120"/>
      <c r="L88" s="121">
        <f ca="1">SUBTOTAL(9,L89:L93)</f>
        <v>1774310.8344359742</v>
      </c>
      <c r="M88" s="120"/>
      <c r="N88" s="120"/>
      <c r="O88" s="117">
        <f t="shared" si="20"/>
        <v>0</v>
      </c>
      <c r="P88" s="117">
        <f ca="1">IF(SUM($O88:O88)&gt;=$L88,0,IF(O88&gt;0,O88,IF($M88=P$6,$L88/$N88,0)))</f>
        <v>0</v>
      </c>
      <c r="Q88" s="117">
        <f ca="1">IF(SUM($O88:P88)&gt;=$L88,0,IF(P88&gt;0,P88,IF($M88=Q$6,$L88/$N88,0)))</f>
        <v>0</v>
      </c>
      <c r="R88" s="117">
        <f ca="1">IF(SUM($O88:Q88)&gt;=$L88,0,IF(Q88&gt;0,Q88,IF($M88=R$6,$L88/$N88,0)))</f>
        <v>0</v>
      </c>
      <c r="S88" s="117">
        <f ca="1">IF(SUM($O88:R88)&gt;=$L88,0,IF(R88&gt;0,R88,IF($M88=S$6,$L88/$N88,0)))</f>
        <v>0</v>
      </c>
      <c r="T88" s="117">
        <f ca="1">IF(SUM($O88:S88)&gt;=$L88,0,IF(S88&gt;0,S88,IF($M88=T$6,$L88/$N88,0)))</f>
        <v>0</v>
      </c>
      <c r="U88" s="117">
        <f ca="1">IF(SUM($O88:T88)&gt;=$L88,0,IF(T88&gt;0,T88,IF($M88=U$6,$L88/$N88,0)))</f>
        <v>0</v>
      </c>
      <c r="V88" s="117">
        <f ca="1">IF(SUM($O88:U88)&gt;=$L88,0,IF(U88&gt;0,U88,IF($M88=V$6,$L88/$N88,0)))</f>
        <v>0</v>
      </c>
      <c r="W88" s="117">
        <f ca="1">IF(SUM($O88:V88)&gt;=$L88,0,IF(V88&gt;0,V88,IF($M88=W$6,$L88/$N88,0)))</f>
        <v>0</v>
      </c>
      <c r="X88" s="117">
        <f ca="1">IF(SUM($O88:W88)&gt;=$L88,0,IF(W88&gt;0,W88,IF($M88=X$6,$L88/$N88,0)))</f>
        <v>0</v>
      </c>
      <c r="Y88" s="117">
        <f ca="1">IF(SUM($O88:X88)&gt;=$L88,0,IF(X88&gt;0,X88,IF($M88=Y$6,$L88/$N88,0)))</f>
        <v>0</v>
      </c>
      <c r="Z88" s="117">
        <f ca="1">IF(SUM($O88:Y88)&gt;=$L88,0,IF(Y88&gt;0,Y88,IF($M88=Z$6,$L88/$N88,0)))</f>
        <v>0</v>
      </c>
      <c r="AA88" s="117">
        <f ca="1">IF(SUM($O88:Z88)&gt;=$L88,0,IF(Z88&gt;0,Z88,IF($M88=AA$6,$L88/$N88,0)))</f>
        <v>0</v>
      </c>
      <c r="AB88" s="117">
        <f ca="1">IF(SUM($O88:AA88)&gt;=$L88,0,IF(AA88&gt;0,AA88,IF($M88=AB$6,$L88/$N88,0)))</f>
        <v>0</v>
      </c>
      <c r="AC88" s="117">
        <f ca="1">IF(SUM($O88:AB88)&gt;=$L88,0,IF(AB88&gt;0,AB88,IF($M88=AC$6,$L88/$N88,0)))</f>
        <v>0</v>
      </c>
      <c r="AD88" s="117">
        <f ca="1">IF(SUM($O88:AC88)&gt;=$L88,0,IF(AC88&gt;0,AC88,IF($M88=AD$6,$L88/$N88,0)))</f>
        <v>0</v>
      </c>
      <c r="AE88" s="117">
        <f ca="1">IF(SUM($O88:AD88)&gt;=$L88,0,IF(AD88&gt;0,AD88,IF($M88=AE$6,$L88/$N88,0)))</f>
        <v>0</v>
      </c>
      <c r="AF88" s="117">
        <f ca="1">IF(SUM($O88:AE88)&gt;=$L88,0,IF(AE88&gt;0,AE88,IF($M88=AF$6,$L88/$N88,0)))</f>
        <v>0</v>
      </c>
      <c r="AG88" s="117">
        <f ca="1">IF(SUM($O88:AF88)&gt;=$L88,0,IF(AF88&gt;0,AF88,IF($M88=AG$6,$L88/$N88,0)))</f>
        <v>0</v>
      </c>
      <c r="AH88" s="117">
        <f ca="1">IF(SUM($O88:AG88)&gt;=$L88,0,IF(AG88&gt;0,AG88,IF($M88=AH$6,$L88/$N88,0)))</f>
        <v>0</v>
      </c>
      <c r="AI88" s="117">
        <f ca="1">IF(SUM($O88:AH88)&gt;=$L88,0,IF(AH88&gt;0,AH88,IF($M88=AI$6,$L88/$N88,0)))</f>
        <v>0</v>
      </c>
      <c r="AJ88" s="117">
        <f ca="1">IF(SUM($O88:AI88)&gt;=$L88,0,IF(AI88&gt;0,AI88,IF($M88=AJ$6,$L88/$N88,0)))</f>
        <v>0</v>
      </c>
      <c r="AK88" s="117">
        <f ca="1">IF(SUM($O88:AJ88)&gt;=$L88,0,IF(AJ88&gt;0,AJ88,IF($M88=AK$6,$L88/$N88,0)))</f>
        <v>0</v>
      </c>
      <c r="AL88" s="117">
        <f ca="1">IF(SUM($O88:AK88)&gt;=$L88,0,IF(AK88&gt;0,AK88,IF($M88=AL$6,$L88/$N88,0)))</f>
        <v>0</v>
      </c>
      <c r="AM88" s="117">
        <f ca="1">IF(SUM($O88:AL88)&gt;=$L88,0,IF(AL88&gt;0,AL88,IF($M88=AM$6,$L88/$N88,0)))</f>
        <v>0</v>
      </c>
      <c r="AN88" s="117">
        <f ca="1">IF(SUM($O88:AM88)&gt;=$L88,0,IF(AM88&gt;0,AM88,IF($M88=AN$6,$L88/$N88,0)))</f>
        <v>0</v>
      </c>
      <c r="AO88" s="117">
        <f ca="1">IF(SUM($O88:AN88)&gt;=$L88,0,IF(AN88&gt;0,AN88,IF($M88=AO$6,$L88/$N88,0)))</f>
        <v>0</v>
      </c>
      <c r="AP88" s="117">
        <f ca="1">IF(SUM($O88:AO88)&gt;=$L88,0,IF(AO88&gt;0,AO88,IF($M88=AP$6,$L88/$N88,0)))</f>
        <v>0</v>
      </c>
      <c r="AQ88" s="117">
        <f ca="1">IF(SUM($O88:AP88)&gt;=$L88,0,IF(AP88&gt;0,AP88,IF($M88=AQ$6,$L88/$N88,0)))</f>
        <v>0</v>
      </c>
      <c r="AR88" s="117">
        <f ca="1">IF(SUM($O88:AQ88)&gt;=$L88,0,IF(AQ88&gt;0,AQ88,IF($M88=AR$6,$L88/$N88,0)))</f>
        <v>0</v>
      </c>
    </row>
    <row r="89" spans="1:44">
      <c r="A89" s="46" t="str">
        <f>"G3 / "&amp;C89</f>
        <v>G3 / 1</v>
      </c>
      <c r="B89" s="46" t="s">
        <v>8035</v>
      </c>
      <c r="C89" s="70">
        <v>1</v>
      </c>
      <c r="E89" s="122" t="s">
        <v>7913</v>
      </c>
      <c r="F89" s="122" t="s">
        <v>7218</v>
      </c>
      <c r="G89" s="111" t="str">
        <f ca="1">IF(B89="SINAPI RS 7-17",VLOOKUP($C89,'SINAPI RS 6-17'!$H:$K,3,0),HLOOKUP($C89,INDIRECT("'"&amp;B89&amp;"'"&amp;"!$3:$4"),2,0))</f>
        <v>m²</v>
      </c>
      <c r="H89" s="128"/>
      <c r="I89" s="128"/>
      <c r="J89" s="128">
        <f>SUMIF('Animais Grupo III'!$3:$3,$C89,'Animais Grupo III'!$2:$2)</f>
        <v>2506.9333333333338</v>
      </c>
      <c r="K89" s="117">
        <f ca="1">IF(B89="SINAPI RS 7-17",VLOOKUP($C89,'SINAPI RS 6-17'!$H:$K,4,0),SUMIF(INDIRECT("'"&amp;B89&amp;"'"&amp;"!$3:$3"),$C89,INDIRECT("'"&amp;B89&amp;"'"&amp;"!$4:$4")))</f>
        <v>365.34091466666666</v>
      </c>
      <c r="L89" s="117">
        <f t="shared" ca="1" si="18"/>
        <v>915885.31700835575</v>
      </c>
      <c r="M89" s="117">
        <v>1</v>
      </c>
      <c r="N89" s="117">
        <v>3</v>
      </c>
      <c r="O89" s="117">
        <f t="shared" ca="1" si="20"/>
        <v>305295.10566945194</v>
      </c>
      <c r="P89" s="117">
        <f ca="1">IF(SUM($O89:O89)&gt;=$L89,0,IF(O89&gt;0,O89,IF($M89=P$6,$L89/$N89,0)))</f>
        <v>305295.10566945194</v>
      </c>
      <c r="Q89" s="117">
        <f ca="1">IF(SUM($O89:P89)&gt;=$L89,0,IF(P89&gt;0,P89,IF($M89=Q$6,$L89/$N89,0)))</f>
        <v>305295.10566945194</v>
      </c>
      <c r="R89" s="117">
        <f ca="1">IF(SUM($O89:Q89)&gt;=$L89,0,IF(Q89&gt;0,Q89,IF($M89=R$6,$L89/$N89,0)))</f>
        <v>0</v>
      </c>
      <c r="S89" s="117">
        <f ca="1">IF(SUM($O89:R89)&gt;=$L89,0,IF(R89&gt;0,R89,IF($M89=S$6,$L89/$N89,0)))</f>
        <v>0</v>
      </c>
      <c r="T89" s="117">
        <f ca="1">IF(SUM($O89:S89)&gt;=$L89,0,IF(S89&gt;0,S89,IF($M89=T$6,$L89/$N89,0)))</f>
        <v>0</v>
      </c>
      <c r="U89" s="117">
        <f ca="1">IF(SUM($O89:T89)&gt;=$L89,0,IF(T89&gt;0,T89,IF($M89=U$6,$L89/$N89,0)))</f>
        <v>0</v>
      </c>
      <c r="V89" s="117">
        <f ca="1">IF(SUM($O89:U89)&gt;=$L89,0,IF(U89&gt;0,U89,IF($M89=V$6,$L89/$N89,0)))</f>
        <v>0</v>
      </c>
      <c r="W89" s="117">
        <f ca="1">IF(SUM($O89:V89)&gt;=$L89,0,IF(V89&gt;0,V89,IF($M89=W$6,$L89/$N89,0)))</f>
        <v>0</v>
      </c>
      <c r="X89" s="117">
        <f ca="1">IF(SUM($O89:W89)&gt;=$L89,0,IF(W89&gt;0,W89,IF($M89=X$6,$L89/$N89,0)))</f>
        <v>0</v>
      </c>
      <c r="Y89" s="117">
        <f ca="1">IF(SUM($O89:X89)&gt;=$L89,0,IF(X89&gt;0,X89,IF($M89=Y$6,$L89/$N89,0)))</f>
        <v>0</v>
      </c>
      <c r="Z89" s="117">
        <f ca="1">IF(SUM($O89:Y89)&gt;=$L89,0,IF(Y89&gt;0,Y89,IF($M89=Z$6,$L89/$N89,0)))</f>
        <v>0</v>
      </c>
      <c r="AA89" s="117">
        <f ca="1">IF(SUM($O89:Z89)&gt;=$L89,0,IF(Z89&gt;0,Z89,IF($M89=AA$6,$L89/$N89,0)))</f>
        <v>0</v>
      </c>
      <c r="AB89" s="117">
        <f ca="1">IF(SUM($O89:AA89)&gt;=$L89,0,IF(AA89&gt;0,AA89,IF($M89=AB$6,$L89/$N89,0)))</f>
        <v>0</v>
      </c>
      <c r="AC89" s="117">
        <f ca="1">IF(SUM($O89:AB89)&gt;=$L89,0,IF(AB89&gt;0,AB89,IF($M89=AC$6,$L89/$N89,0)))</f>
        <v>0</v>
      </c>
      <c r="AD89" s="117">
        <f ca="1">IF(SUM($O89:AC89)&gt;=$L89,0,IF(AC89&gt;0,AC89,IF($M89=AD$6,$L89/$N89,0)))</f>
        <v>0</v>
      </c>
      <c r="AE89" s="117">
        <f ca="1">IF(SUM($O89:AD89)&gt;=$L89,0,IF(AD89&gt;0,AD89,IF($M89=AE$6,$L89/$N89,0)))</f>
        <v>0</v>
      </c>
      <c r="AF89" s="117">
        <f ca="1">IF(SUM($O89:AE89)&gt;=$L89,0,IF(AE89&gt;0,AE89,IF($M89=AF$6,$L89/$N89,0)))</f>
        <v>0</v>
      </c>
      <c r="AG89" s="117">
        <f ca="1">IF(SUM($O89:AF89)&gt;=$L89,0,IF(AF89&gt;0,AF89,IF($M89=AG$6,$L89/$N89,0)))</f>
        <v>0</v>
      </c>
      <c r="AH89" s="117">
        <f ca="1">IF(SUM($O89:AG89)&gt;=$L89,0,IF(AG89&gt;0,AG89,IF($M89=AH$6,$L89/$N89,0)))</f>
        <v>0</v>
      </c>
      <c r="AI89" s="117">
        <f ca="1">IF(SUM($O89:AH89)&gt;=$L89,0,IF(AH89&gt;0,AH89,IF($M89=AI$6,$L89/$N89,0)))</f>
        <v>0</v>
      </c>
      <c r="AJ89" s="117">
        <f ca="1">IF(SUM($O89:AI89)&gt;=$L89,0,IF(AI89&gt;0,AI89,IF($M89=AJ$6,$L89/$N89,0)))</f>
        <v>0</v>
      </c>
      <c r="AK89" s="117">
        <f ca="1">IF(SUM($O89:AJ89)&gt;=$L89,0,IF(AJ89&gt;0,AJ89,IF($M89=AK$6,$L89/$N89,0)))</f>
        <v>0</v>
      </c>
      <c r="AL89" s="117">
        <f ca="1">IF(SUM($O89:AK89)&gt;=$L89,0,IF(AK89&gt;0,AK89,IF($M89=AL$6,$L89/$N89,0)))</f>
        <v>0</v>
      </c>
      <c r="AM89" s="117">
        <f ca="1">IF(SUM($O89:AL89)&gt;=$L89,0,IF(AL89&gt;0,AL89,IF($M89=AM$6,$L89/$N89,0)))</f>
        <v>0</v>
      </c>
      <c r="AN89" s="117">
        <f ca="1">IF(SUM($O89:AM89)&gt;=$L89,0,IF(AM89&gt;0,AM89,IF($M89=AN$6,$L89/$N89,0)))</f>
        <v>0</v>
      </c>
      <c r="AO89" s="117">
        <f ca="1">IF(SUM($O89:AN89)&gt;=$L89,0,IF(AN89&gt;0,AN89,IF($M89=AO$6,$L89/$N89,0)))</f>
        <v>0</v>
      </c>
      <c r="AP89" s="117">
        <f ca="1">IF(SUM($O89:AO89)&gt;=$L89,0,IF(AO89&gt;0,AO89,IF($M89=AP$6,$L89/$N89,0)))</f>
        <v>0</v>
      </c>
      <c r="AQ89" s="117">
        <f ca="1">IF(SUM($O89:AP89)&gt;=$L89,0,IF(AP89&gt;0,AP89,IF($M89=AQ$6,$L89/$N89,0)))</f>
        <v>0</v>
      </c>
      <c r="AR89" s="117">
        <f ca="1">IF(SUM($O89:AQ89)&gt;=$L89,0,IF(AQ89&gt;0,AQ89,IF($M89=AR$6,$L89/$N89,0)))</f>
        <v>0</v>
      </c>
    </row>
    <row r="90" spans="1:44">
      <c r="A90" s="46" t="str">
        <f t="shared" ref="A90:A93" si="24">"G3 / "&amp;C90</f>
        <v>G3 / 2</v>
      </c>
      <c r="B90" s="46" t="s">
        <v>8035</v>
      </c>
      <c r="C90" s="70">
        <v>2</v>
      </c>
      <c r="E90" s="129" t="s">
        <v>7914</v>
      </c>
      <c r="F90" s="129" t="s">
        <v>7214</v>
      </c>
      <c r="G90" s="130" t="str">
        <f ca="1">IF(B90="SINAPI RS 7-17",VLOOKUP($C90,'SINAPI RS 6-17'!$H:$K,3,0),HLOOKUP($C90,INDIRECT("'"&amp;B90&amp;"'"&amp;"!$3:$4"),2,0))</f>
        <v>m²</v>
      </c>
      <c r="H90" s="131"/>
      <c r="I90" s="131"/>
      <c r="J90" s="131">
        <f>SUMIF('Animais Grupo III'!$3:$3,$C90,'Animais Grupo III'!$2:$2)</f>
        <v>5640.6333333333323</v>
      </c>
      <c r="K90" s="132">
        <f ca="1">IF(B90="SINAPI RS 7-17",VLOOKUP($C90,'SINAPI RS 6-17'!$H:$K,4,0),SUMIF(INDIRECT("'"&amp;B90&amp;"'"&amp;"!$3:$3"),$C90,INDIRECT("'"&amp;B90&amp;"'"&amp;"!$4:$4")))</f>
        <v>43.712022499999996</v>
      </c>
      <c r="L90" s="132">
        <f t="shared" ca="1" si="18"/>
        <v>246563.49118091661</v>
      </c>
      <c r="M90" s="117">
        <v>1</v>
      </c>
      <c r="N90" s="117">
        <v>3</v>
      </c>
      <c r="O90" s="117">
        <f t="shared" ca="1" si="20"/>
        <v>82187.830393638869</v>
      </c>
      <c r="P90" s="117">
        <f ca="1">IF(SUM($O90:O90)&gt;=$L90,0,IF(O90&gt;0,O90,IF($M90=P$6,$L90/$N90,0)))</f>
        <v>82187.830393638869</v>
      </c>
      <c r="Q90" s="117">
        <f ca="1">IF(SUM($O90:P90)&gt;=$L90,0,IF(P90&gt;0,P90,IF($M90=Q$6,$L90/$N90,0)))</f>
        <v>82187.830393638869</v>
      </c>
      <c r="R90" s="117">
        <f ca="1">IF(SUM($O90:Q90)&gt;=$L90,0,IF(Q90&gt;0,Q90,IF($M90=R$6,$L90/$N90,0)))</f>
        <v>0</v>
      </c>
      <c r="S90" s="117">
        <f ca="1">IF(SUM($O90:R90)&gt;=$L90,0,IF(R90&gt;0,R90,IF($M90=S$6,$L90/$N90,0)))</f>
        <v>0</v>
      </c>
      <c r="T90" s="117">
        <f ca="1">IF(SUM($O90:S90)&gt;=$L90,0,IF(S90&gt;0,S90,IF($M90=T$6,$L90/$N90,0)))</f>
        <v>0</v>
      </c>
      <c r="U90" s="117">
        <f ca="1">IF(SUM($O90:T90)&gt;=$L90,0,IF(T90&gt;0,T90,IF($M90=U$6,$L90/$N90,0)))</f>
        <v>0</v>
      </c>
      <c r="V90" s="117">
        <f ca="1">IF(SUM($O90:U90)&gt;=$L90,0,IF(U90&gt;0,U90,IF($M90=V$6,$L90/$N90,0)))</f>
        <v>0</v>
      </c>
      <c r="W90" s="117">
        <f ca="1">IF(SUM($O90:V90)&gt;=$L90,0,IF(V90&gt;0,V90,IF($M90=W$6,$L90/$N90,0)))</f>
        <v>0</v>
      </c>
      <c r="X90" s="117">
        <f ca="1">IF(SUM($O90:W90)&gt;=$L90,0,IF(W90&gt;0,W90,IF($M90=X$6,$L90/$N90,0)))</f>
        <v>0</v>
      </c>
      <c r="Y90" s="117">
        <f ca="1">IF(SUM($O90:X90)&gt;=$L90,0,IF(X90&gt;0,X90,IF($M90=Y$6,$L90/$N90,0)))</f>
        <v>0</v>
      </c>
      <c r="Z90" s="117">
        <f ca="1">IF(SUM($O90:Y90)&gt;=$L90,0,IF(Y90&gt;0,Y90,IF($M90=Z$6,$L90/$N90,0)))</f>
        <v>0</v>
      </c>
      <c r="AA90" s="117">
        <f ca="1">IF(SUM($O90:Z90)&gt;=$L90,0,IF(Z90&gt;0,Z90,IF($M90=AA$6,$L90/$N90,0)))</f>
        <v>0</v>
      </c>
      <c r="AB90" s="117">
        <f ca="1">IF(SUM($O90:AA90)&gt;=$L90,0,IF(AA90&gt;0,AA90,IF($M90=AB$6,$L90/$N90,0)))</f>
        <v>0</v>
      </c>
      <c r="AC90" s="117">
        <f ca="1">IF(SUM($O90:AB90)&gt;=$L90,0,IF(AB90&gt;0,AB90,IF($M90=AC$6,$L90/$N90,0)))</f>
        <v>0</v>
      </c>
      <c r="AD90" s="117">
        <f ca="1">IF(SUM($O90:AC90)&gt;=$L90,0,IF(AC90&gt;0,AC90,IF($M90=AD$6,$L90/$N90,0)))</f>
        <v>0</v>
      </c>
      <c r="AE90" s="117">
        <f ca="1">IF(SUM($O90:AD90)&gt;=$L90,0,IF(AD90&gt;0,AD90,IF($M90=AE$6,$L90/$N90,0)))</f>
        <v>0</v>
      </c>
      <c r="AF90" s="117">
        <f ca="1">IF(SUM($O90:AE90)&gt;=$L90,0,IF(AE90&gt;0,AE90,IF($M90=AF$6,$L90/$N90,0)))</f>
        <v>0</v>
      </c>
      <c r="AG90" s="117">
        <f ca="1">IF(SUM($O90:AF90)&gt;=$L90,0,IF(AF90&gt;0,AF90,IF($M90=AG$6,$L90/$N90,0)))</f>
        <v>0</v>
      </c>
      <c r="AH90" s="117">
        <f ca="1">IF(SUM($O90:AG90)&gt;=$L90,0,IF(AG90&gt;0,AG90,IF($M90=AH$6,$L90/$N90,0)))</f>
        <v>0</v>
      </c>
      <c r="AI90" s="117">
        <f ca="1">IF(SUM($O90:AH90)&gt;=$L90,0,IF(AH90&gt;0,AH90,IF($M90=AI$6,$L90/$N90,0)))</f>
        <v>0</v>
      </c>
      <c r="AJ90" s="117">
        <f ca="1">IF(SUM($O90:AI90)&gt;=$L90,0,IF(AI90&gt;0,AI90,IF($M90=AJ$6,$L90/$N90,0)))</f>
        <v>0</v>
      </c>
      <c r="AK90" s="117">
        <f ca="1">IF(SUM($O90:AJ90)&gt;=$L90,0,IF(AJ90&gt;0,AJ90,IF($M90=AK$6,$L90/$N90,0)))</f>
        <v>0</v>
      </c>
      <c r="AL90" s="117">
        <f ca="1">IF(SUM($O90:AK90)&gt;=$L90,0,IF(AK90&gt;0,AK90,IF($M90=AL$6,$L90/$N90,0)))</f>
        <v>0</v>
      </c>
      <c r="AM90" s="117">
        <f ca="1">IF(SUM($O90:AL90)&gt;=$L90,0,IF(AL90&gt;0,AL90,IF($M90=AM$6,$L90/$N90,0)))</f>
        <v>0</v>
      </c>
      <c r="AN90" s="117">
        <f ca="1">IF(SUM($O90:AM90)&gt;=$L90,0,IF(AM90&gt;0,AM90,IF($M90=AN$6,$L90/$N90,0)))</f>
        <v>0</v>
      </c>
      <c r="AO90" s="117">
        <f ca="1">IF(SUM($O90:AN90)&gt;=$L90,0,IF(AN90&gt;0,AN90,IF($M90=AO$6,$L90/$N90,0)))</f>
        <v>0</v>
      </c>
      <c r="AP90" s="117">
        <f ca="1">IF(SUM($O90:AO90)&gt;=$L90,0,IF(AO90&gt;0,AO90,IF($M90=AP$6,$L90/$N90,0)))</f>
        <v>0</v>
      </c>
      <c r="AQ90" s="117">
        <f ca="1">IF(SUM($O90:AP90)&gt;=$L90,0,IF(AP90&gt;0,AP90,IF($M90=AQ$6,$L90/$N90,0)))</f>
        <v>0</v>
      </c>
      <c r="AR90" s="117">
        <f ca="1">IF(SUM($O90:AQ90)&gt;=$L90,0,IF(AQ90&gt;0,AQ90,IF($M90=AR$6,$L90/$N90,0)))</f>
        <v>0</v>
      </c>
    </row>
    <row r="91" spans="1:44">
      <c r="A91" s="46" t="str">
        <f t="shared" si="24"/>
        <v>G3 / 4</v>
      </c>
      <c r="B91" s="46" t="s">
        <v>8035</v>
      </c>
      <c r="C91" s="70">
        <v>4</v>
      </c>
      <c r="E91" s="122" t="s">
        <v>7915</v>
      </c>
      <c r="F91" s="122" t="s">
        <v>7221</v>
      </c>
      <c r="G91" s="111" t="str">
        <f ca="1">IF(B91="SINAPI RS 7-17",VLOOKUP($C91,'SINAPI RS 6-17'!$H:$K,3,0),HLOOKUP($C91,INDIRECT("'"&amp;B91&amp;"'"&amp;"!$3:$4"),2,0))</f>
        <v>m³</v>
      </c>
      <c r="H91" s="128"/>
      <c r="I91" s="128"/>
      <c r="J91" s="128">
        <f>SUMIF('Animais Grupo III'!$3:$3,$C91,'Animais Grupo III'!$2:$2)</f>
        <v>1028.3666666666666</v>
      </c>
      <c r="K91" s="117">
        <f ca="1">IF(B91="SINAPI RS 7-17",VLOOKUP($C91,'SINAPI RS 6-17'!$H:$K,4,0),SUMIF(INDIRECT("'"&amp;B91&amp;"'"&amp;"!$3:$3"),$C91,INDIRECT("'"&amp;B91&amp;"'"&amp;"!$4:$4")))</f>
        <v>231.81828125000001</v>
      </c>
      <c r="L91" s="117">
        <f t="shared" ca="1" si="18"/>
        <v>238394.19316145833</v>
      </c>
      <c r="M91" s="117">
        <v>1</v>
      </c>
      <c r="N91" s="117">
        <v>3</v>
      </c>
      <c r="O91" s="117">
        <f t="shared" ca="1" si="20"/>
        <v>79464.731053819443</v>
      </c>
      <c r="P91" s="117">
        <f ca="1">IF(SUM($O91:O91)&gt;=$L91,0,IF(O91&gt;0,O91,IF($M91=P$6,$L91/$N91,0)))</f>
        <v>79464.731053819443</v>
      </c>
      <c r="Q91" s="117">
        <f ca="1">IF(SUM($O91:P91)&gt;=$L91,0,IF(P91&gt;0,P91,IF($M91=Q$6,$L91/$N91,0)))</f>
        <v>79464.731053819443</v>
      </c>
      <c r="R91" s="117">
        <f ca="1">IF(SUM($O91:Q91)&gt;=$L91,0,IF(Q91&gt;0,Q91,IF($M91=R$6,$L91/$N91,0)))</f>
        <v>0</v>
      </c>
      <c r="S91" s="117">
        <f ca="1">IF(SUM($O91:R91)&gt;=$L91,0,IF(R91&gt;0,R91,IF($M91=S$6,$L91/$N91,0)))</f>
        <v>0</v>
      </c>
      <c r="T91" s="117">
        <f ca="1">IF(SUM($O91:S91)&gt;=$L91,0,IF(S91&gt;0,S91,IF($M91=T$6,$L91/$N91,0)))</f>
        <v>0</v>
      </c>
      <c r="U91" s="117">
        <f ca="1">IF(SUM($O91:T91)&gt;=$L91,0,IF(T91&gt;0,T91,IF($M91=U$6,$L91/$N91,0)))</f>
        <v>0</v>
      </c>
      <c r="V91" s="117">
        <f ca="1">IF(SUM($O91:U91)&gt;=$L91,0,IF(U91&gt;0,U91,IF($M91=V$6,$L91/$N91,0)))</f>
        <v>0</v>
      </c>
      <c r="W91" s="117">
        <f ca="1">IF(SUM($O91:V91)&gt;=$L91,0,IF(V91&gt;0,V91,IF($M91=W$6,$L91/$N91,0)))</f>
        <v>0</v>
      </c>
      <c r="X91" s="117">
        <f ca="1">IF(SUM($O91:W91)&gt;=$L91,0,IF(W91&gt;0,W91,IF($M91=X$6,$L91/$N91,0)))</f>
        <v>0</v>
      </c>
      <c r="Y91" s="117">
        <f ca="1">IF(SUM($O91:X91)&gt;=$L91,0,IF(X91&gt;0,X91,IF($M91=Y$6,$L91/$N91,0)))</f>
        <v>0</v>
      </c>
      <c r="Z91" s="117">
        <f ca="1">IF(SUM($O91:Y91)&gt;=$L91,0,IF(Y91&gt;0,Y91,IF($M91=Z$6,$L91/$N91,0)))</f>
        <v>0</v>
      </c>
      <c r="AA91" s="117">
        <f ca="1">IF(SUM($O91:Z91)&gt;=$L91,0,IF(Z91&gt;0,Z91,IF($M91=AA$6,$L91/$N91,0)))</f>
        <v>0</v>
      </c>
      <c r="AB91" s="117">
        <f ca="1">IF(SUM($O91:AA91)&gt;=$L91,0,IF(AA91&gt;0,AA91,IF($M91=AB$6,$L91/$N91,0)))</f>
        <v>0</v>
      </c>
      <c r="AC91" s="117">
        <f ca="1">IF(SUM($O91:AB91)&gt;=$L91,0,IF(AB91&gt;0,AB91,IF($M91=AC$6,$L91/$N91,0)))</f>
        <v>0</v>
      </c>
      <c r="AD91" s="117">
        <f ca="1">IF(SUM($O91:AC91)&gt;=$L91,0,IF(AC91&gt;0,AC91,IF($M91=AD$6,$L91/$N91,0)))</f>
        <v>0</v>
      </c>
      <c r="AE91" s="117">
        <f ca="1">IF(SUM($O91:AD91)&gt;=$L91,0,IF(AD91&gt;0,AD91,IF($M91=AE$6,$L91/$N91,0)))</f>
        <v>0</v>
      </c>
      <c r="AF91" s="117">
        <f ca="1">IF(SUM($O91:AE91)&gt;=$L91,0,IF(AE91&gt;0,AE91,IF($M91=AF$6,$L91/$N91,0)))</f>
        <v>0</v>
      </c>
      <c r="AG91" s="117">
        <f ca="1">IF(SUM($O91:AF91)&gt;=$L91,0,IF(AF91&gt;0,AF91,IF($M91=AG$6,$L91/$N91,0)))</f>
        <v>0</v>
      </c>
      <c r="AH91" s="117">
        <f ca="1">IF(SUM($O91:AG91)&gt;=$L91,0,IF(AG91&gt;0,AG91,IF($M91=AH$6,$L91/$N91,0)))</f>
        <v>0</v>
      </c>
      <c r="AI91" s="117">
        <f ca="1">IF(SUM($O91:AH91)&gt;=$L91,0,IF(AH91&gt;0,AH91,IF($M91=AI$6,$L91/$N91,0)))</f>
        <v>0</v>
      </c>
      <c r="AJ91" s="117">
        <f ca="1">IF(SUM($O91:AI91)&gt;=$L91,0,IF(AI91&gt;0,AI91,IF($M91=AJ$6,$L91/$N91,0)))</f>
        <v>0</v>
      </c>
      <c r="AK91" s="117">
        <f ca="1">IF(SUM($O91:AJ91)&gt;=$L91,0,IF(AJ91&gt;0,AJ91,IF($M91=AK$6,$L91/$N91,0)))</f>
        <v>0</v>
      </c>
      <c r="AL91" s="117">
        <f ca="1">IF(SUM($O91:AK91)&gt;=$L91,0,IF(AK91&gt;0,AK91,IF($M91=AL$6,$L91/$N91,0)))</f>
        <v>0</v>
      </c>
      <c r="AM91" s="117">
        <f ca="1">IF(SUM($O91:AL91)&gt;=$L91,0,IF(AL91&gt;0,AL91,IF($M91=AM$6,$L91/$N91,0)))</f>
        <v>0</v>
      </c>
      <c r="AN91" s="117">
        <f ca="1">IF(SUM($O91:AM91)&gt;=$L91,0,IF(AM91&gt;0,AM91,IF($M91=AN$6,$L91/$N91,0)))</f>
        <v>0</v>
      </c>
      <c r="AO91" s="117">
        <f ca="1">IF(SUM($O91:AN91)&gt;=$L91,0,IF(AN91&gt;0,AN91,IF($M91=AO$6,$L91/$N91,0)))</f>
        <v>0</v>
      </c>
      <c r="AP91" s="117">
        <f ca="1">IF(SUM($O91:AO91)&gt;=$L91,0,IF(AO91&gt;0,AO91,IF($M91=AP$6,$L91/$N91,0)))</f>
        <v>0</v>
      </c>
      <c r="AQ91" s="117">
        <f ca="1">IF(SUM($O91:AP91)&gt;=$L91,0,IF(AP91&gt;0,AP91,IF($M91=AQ$6,$L91/$N91,0)))</f>
        <v>0</v>
      </c>
      <c r="AR91" s="117">
        <f ca="1">IF(SUM($O91:AQ91)&gt;=$L91,0,IF(AQ91&gt;0,AQ91,IF($M91=AR$6,$L91/$N91,0)))</f>
        <v>0</v>
      </c>
    </row>
    <row r="92" spans="1:44">
      <c r="A92" s="46" t="str">
        <f t="shared" si="24"/>
        <v>G3 / 5</v>
      </c>
      <c r="B92" s="46" t="s">
        <v>8035</v>
      </c>
      <c r="C92" s="70">
        <v>5</v>
      </c>
      <c r="E92" s="122" t="s">
        <v>7916</v>
      </c>
      <c r="F92" s="122" t="s">
        <v>7265</v>
      </c>
      <c r="G92" s="111" t="str">
        <f ca="1">IF(B92="SINAPI RS 7-17",VLOOKUP($C92,'SINAPI RS 6-17'!$H:$K,3,0),HLOOKUP($C92,INDIRECT("'"&amp;B92&amp;"'"&amp;"!$3:$4"),2,0))</f>
        <v>m²</v>
      </c>
      <c r="H92" s="128"/>
      <c r="I92" s="128"/>
      <c r="J92" s="128">
        <f>SUMIF('Animais Grupo III'!$3:$3,$C92,'Animais Grupo III'!$2:$2)</f>
        <v>231.73529411764707</v>
      </c>
      <c r="K92" s="117">
        <f ca="1">IF(B92="SINAPI RS 7-17",VLOOKUP($C92,'SINAPI RS 6-17'!$H:$K,4,0),SUMIF(INDIRECT("'"&amp;B92&amp;"'"&amp;"!$3:$3"),$C92,INDIRECT("'"&amp;B92&amp;"'"&amp;"!$4:$4")))</f>
        <v>818.77598713999998</v>
      </c>
      <c r="L92" s="117">
        <f t="shared" ca="1" si="18"/>
        <v>189739.29419635472</v>
      </c>
      <c r="M92" s="117">
        <v>1</v>
      </c>
      <c r="N92" s="117">
        <v>3</v>
      </c>
      <c r="O92" s="117">
        <f t="shared" ca="1" si="20"/>
        <v>63246.431398784909</v>
      </c>
      <c r="P92" s="117">
        <f ca="1">IF(SUM($O92:O92)&gt;=$L92,0,IF(O92&gt;0,O92,IF($M92=P$6,$L92/$N92,0)))</f>
        <v>63246.431398784909</v>
      </c>
      <c r="Q92" s="117">
        <f ca="1">IF(SUM($O92:P92)&gt;=$L92,0,IF(P92&gt;0,P92,IF($M92=Q$6,$L92/$N92,0)))</f>
        <v>63246.431398784909</v>
      </c>
      <c r="R92" s="117">
        <f ca="1">IF(SUM($O92:Q92)&gt;=$L92,0,IF(Q92&gt;0,Q92,IF($M92=R$6,$L92/$N92,0)))</f>
        <v>0</v>
      </c>
      <c r="S92" s="117">
        <f ca="1">IF(SUM($O92:R92)&gt;=$L92,0,IF(R92&gt;0,R92,IF($M92=S$6,$L92/$N92,0)))</f>
        <v>0</v>
      </c>
      <c r="T92" s="117">
        <f ca="1">IF(SUM($O92:S92)&gt;=$L92,0,IF(S92&gt;0,S92,IF($M92=T$6,$L92/$N92,0)))</f>
        <v>0</v>
      </c>
      <c r="U92" s="117">
        <f ca="1">IF(SUM($O92:T92)&gt;=$L92,0,IF(T92&gt;0,T92,IF($M92=U$6,$L92/$N92,0)))</f>
        <v>0</v>
      </c>
      <c r="V92" s="117">
        <f ca="1">IF(SUM($O92:U92)&gt;=$L92,0,IF(U92&gt;0,U92,IF($M92=V$6,$L92/$N92,0)))</f>
        <v>0</v>
      </c>
      <c r="W92" s="117">
        <f ca="1">IF(SUM($O92:V92)&gt;=$L92,0,IF(V92&gt;0,V92,IF($M92=W$6,$L92/$N92,0)))</f>
        <v>0</v>
      </c>
      <c r="X92" s="117">
        <f ca="1">IF(SUM($O92:W92)&gt;=$L92,0,IF(W92&gt;0,W92,IF($M92=X$6,$L92/$N92,0)))</f>
        <v>0</v>
      </c>
      <c r="Y92" s="117">
        <f ca="1">IF(SUM($O92:X92)&gt;=$L92,0,IF(X92&gt;0,X92,IF($M92=Y$6,$L92/$N92,0)))</f>
        <v>0</v>
      </c>
      <c r="Z92" s="117">
        <f ca="1">IF(SUM($O92:Y92)&gt;=$L92,0,IF(Y92&gt;0,Y92,IF($M92=Z$6,$L92/$N92,0)))</f>
        <v>0</v>
      </c>
      <c r="AA92" s="117">
        <f ca="1">IF(SUM($O92:Z92)&gt;=$L92,0,IF(Z92&gt;0,Z92,IF($M92=AA$6,$L92/$N92,0)))</f>
        <v>0</v>
      </c>
      <c r="AB92" s="117">
        <f ca="1">IF(SUM($O92:AA92)&gt;=$L92,0,IF(AA92&gt;0,AA92,IF($M92=AB$6,$L92/$N92,0)))</f>
        <v>0</v>
      </c>
      <c r="AC92" s="117">
        <f ca="1">IF(SUM($O92:AB92)&gt;=$L92,0,IF(AB92&gt;0,AB92,IF($M92=AC$6,$L92/$N92,0)))</f>
        <v>0</v>
      </c>
      <c r="AD92" s="117">
        <f ca="1">IF(SUM($O92:AC92)&gt;=$L92,0,IF(AC92&gt;0,AC92,IF($M92=AD$6,$L92/$N92,0)))</f>
        <v>0</v>
      </c>
      <c r="AE92" s="117">
        <f ca="1">IF(SUM($O92:AD92)&gt;=$L92,0,IF(AD92&gt;0,AD92,IF($M92=AE$6,$L92/$N92,0)))</f>
        <v>0</v>
      </c>
      <c r="AF92" s="117">
        <f ca="1">IF(SUM($O92:AE92)&gt;=$L92,0,IF(AE92&gt;0,AE92,IF($M92=AF$6,$L92/$N92,0)))</f>
        <v>0</v>
      </c>
      <c r="AG92" s="117">
        <f ca="1">IF(SUM($O92:AF92)&gt;=$L92,0,IF(AF92&gt;0,AF92,IF($M92=AG$6,$L92/$N92,0)))</f>
        <v>0</v>
      </c>
      <c r="AH92" s="117">
        <f ca="1">IF(SUM($O92:AG92)&gt;=$L92,0,IF(AG92&gt;0,AG92,IF($M92=AH$6,$L92/$N92,0)))</f>
        <v>0</v>
      </c>
      <c r="AI92" s="117">
        <f ca="1">IF(SUM($O92:AH92)&gt;=$L92,0,IF(AH92&gt;0,AH92,IF($M92=AI$6,$L92/$N92,0)))</f>
        <v>0</v>
      </c>
      <c r="AJ92" s="117">
        <f ca="1">IF(SUM($O92:AI92)&gt;=$L92,0,IF(AI92&gt;0,AI92,IF($M92=AJ$6,$L92/$N92,0)))</f>
        <v>0</v>
      </c>
      <c r="AK92" s="117">
        <f ca="1">IF(SUM($O92:AJ92)&gt;=$L92,0,IF(AJ92&gt;0,AJ92,IF($M92=AK$6,$L92/$N92,0)))</f>
        <v>0</v>
      </c>
      <c r="AL92" s="117">
        <f ca="1">IF(SUM($O92:AK92)&gt;=$L92,0,IF(AK92&gt;0,AK92,IF($M92=AL$6,$L92/$N92,0)))</f>
        <v>0</v>
      </c>
      <c r="AM92" s="117">
        <f ca="1">IF(SUM($O92:AL92)&gt;=$L92,0,IF(AL92&gt;0,AL92,IF($M92=AM$6,$L92/$N92,0)))</f>
        <v>0</v>
      </c>
      <c r="AN92" s="117">
        <f ca="1">IF(SUM($O92:AM92)&gt;=$L92,0,IF(AM92&gt;0,AM92,IF($M92=AN$6,$L92/$N92,0)))</f>
        <v>0</v>
      </c>
      <c r="AO92" s="117">
        <f ca="1">IF(SUM($O92:AN92)&gt;=$L92,0,IF(AN92&gt;0,AN92,IF($M92=AO$6,$L92/$N92,0)))</f>
        <v>0</v>
      </c>
      <c r="AP92" s="117">
        <f ca="1">IF(SUM($O92:AO92)&gt;=$L92,0,IF(AO92&gt;0,AO92,IF($M92=AP$6,$L92/$N92,0)))</f>
        <v>0</v>
      </c>
      <c r="AQ92" s="117">
        <f ca="1">IF(SUM($O92:AP92)&gt;=$L92,0,IF(AP92&gt;0,AP92,IF($M92=AQ$6,$L92/$N92,0)))</f>
        <v>0</v>
      </c>
      <c r="AR92" s="117">
        <f ca="1">IF(SUM($O92:AQ92)&gt;=$L92,0,IF(AQ92&gt;0,AQ92,IF($M92=AR$6,$L92/$N92,0)))</f>
        <v>0</v>
      </c>
    </row>
    <row r="93" spans="1:44">
      <c r="A93" s="46" t="str">
        <f t="shared" si="24"/>
        <v>G3 / 6</v>
      </c>
      <c r="B93" s="46" t="s">
        <v>8035</v>
      </c>
      <c r="C93" s="70">
        <v>6</v>
      </c>
      <c r="E93" s="122" t="s">
        <v>7917</v>
      </c>
      <c r="F93" s="122" t="s">
        <v>7223</v>
      </c>
      <c r="G93" s="111" t="str">
        <f ca="1">IF(B93="SINAPI RS 7-17",VLOOKUP($C93,'SINAPI RS 6-17'!$H:$K,3,0),HLOOKUP($C93,INDIRECT("'"&amp;B93&amp;"'"&amp;"!$3:$4"),2,0))</f>
        <v>m</v>
      </c>
      <c r="H93" s="128"/>
      <c r="I93" s="128"/>
      <c r="J93" s="128">
        <f>SUMIF('Animais Grupo III'!$3:$3,$C93,'Animais Grupo III'!$2:$2)</f>
        <v>233.46666666666664</v>
      </c>
      <c r="K93" s="117">
        <f ca="1">IF(B93="SINAPI RS 7-17",VLOOKUP($C93,'SINAPI RS 6-17'!$H:$K,4,0),SUMIF(INDIRECT("'"&amp;B93&amp;"'"&amp;"!$3:$3"),$C93,INDIRECT("'"&amp;B93&amp;"'"&amp;"!$4:$4")))</f>
        <v>786.95833333333337</v>
      </c>
      <c r="L93" s="117">
        <f t="shared" ca="1" si="18"/>
        <v>183728.53888888887</v>
      </c>
      <c r="M93" s="117">
        <v>1</v>
      </c>
      <c r="N93" s="117">
        <v>3</v>
      </c>
      <c r="O93" s="117">
        <f t="shared" ca="1" si="20"/>
        <v>61242.846296296288</v>
      </c>
      <c r="P93" s="117">
        <f ca="1">IF(SUM($O93:O93)&gt;=$L93,0,IF(O93&gt;0,O93,IF($M93=P$6,$L93/$N93,0)))</f>
        <v>61242.846296296288</v>
      </c>
      <c r="Q93" s="117">
        <f ca="1">IF(SUM($O93:P93)&gt;=$L93,0,IF(P93&gt;0,P93,IF($M93=Q$6,$L93/$N93,0)))</f>
        <v>61242.846296296288</v>
      </c>
      <c r="R93" s="117">
        <f ca="1">IF(SUM($O93:Q93)&gt;=$L93,0,IF(Q93&gt;0,Q93,IF($M93=R$6,$L93/$N93,0)))</f>
        <v>0</v>
      </c>
      <c r="S93" s="117">
        <f ca="1">IF(SUM($O93:R93)&gt;=$L93,0,IF(R93&gt;0,R93,IF($M93=S$6,$L93/$N93,0)))</f>
        <v>0</v>
      </c>
      <c r="T93" s="117">
        <f ca="1">IF(SUM($O93:S93)&gt;=$L93,0,IF(S93&gt;0,S93,IF($M93=T$6,$L93/$N93,0)))</f>
        <v>0</v>
      </c>
      <c r="U93" s="117">
        <f ca="1">IF(SUM($O93:T93)&gt;=$L93,0,IF(T93&gt;0,T93,IF($M93=U$6,$L93/$N93,0)))</f>
        <v>0</v>
      </c>
      <c r="V93" s="117">
        <f ca="1">IF(SUM($O93:U93)&gt;=$L93,0,IF(U93&gt;0,U93,IF($M93=V$6,$L93/$N93,0)))</f>
        <v>0</v>
      </c>
      <c r="W93" s="117">
        <f ca="1">IF(SUM($O93:V93)&gt;=$L93,0,IF(V93&gt;0,V93,IF($M93=W$6,$L93/$N93,0)))</f>
        <v>0</v>
      </c>
      <c r="X93" s="117">
        <f ca="1">IF(SUM($O93:W93)&gt;=$L93,0,IF(W93&gt;0,W93,IF($M93=X$6,$L93/$N93,0)))</f>
        <v>0</v>
      </c>
      <c r="Y93" s="117">
        <f ca="1">IF(SUM($O93:X93)&gt;=$L93,0,IF(X93&gt;0,X93,IF($M93=Y$6,$L93/$N93,0)))</f>
        <v>0</v>
      </c>
      <c r="Z93" s="117">
        <f ca="1">IF(SUM($O93:Y93)&gt;=$L93,0,IF(Y93&gt;0,Y93,IF($M93=Z$6,$L93/$N93,0)))</f>
        <v>0</v>
      </c>
      <c r="AA93" s="117">
        <f ca="1">IF(SUM($O93:Z93)&gt;=$L93,0,IF(Z93&gt;0,Z93,IF($M93=AA$6,$L93/$N93,0)))</f>
        <v>0</v>
      </c>
      <c r="AB93" s="117">
        <f ca="1">IF(SUM($O93:AA93)&gt;=$L93,0,IF(AA93&gt;0,AA93,IF($M93=AB$6,$L93/$N93,0)))</f>
        <v>0</v>
      </c>
      <c r="AC93" s="117">
        <f ca="1">IF(SUM($O93:AB93)&gt;=$L93,0,IF(AB93&gt;0,AB93,IF($M93=AC$6,$L93/$N93,0)))</f>
        <v>0</v>
      </c>
      <c r="AD93" s="117">
        <f ca="1">IF(SUM($O93:AC93)&gt;=$L93,0,IF(AC93&gt;0,AC93,IF($M93=AD$6,$L93/$N93,0)))</f>
        <v>0</v>
      </c>
      <c r="AE93" s="117">
        <f ca="1">IF(SUM($O93:AD93)&gt;=$L93,0,IF(AD93&gt;0,AD93,IF($M93=AE$6,$L93/$N93,0)))</f>
        <v>0</v>
      </c>
      <c r="AF93" s="117">
        <f ca="1">IF(SUM($O93:AE93)&gt;=$L93,0,IF(AE93&gt;0,AE93,IF($M93=AF$6,$L93/$N93,0)))</f>
        <v>0</v>
      </c>
      <c r="AG93" s="117">
        <f ca="1">IF(SUM($O93:AF93)&gt;=$L93,0,IF(AF93&gt;0,AF93,IF($M93=AG$6,$L93/$N93,0)))</f>
        <v>0</v>
      </c>
      <c r="AH93" s="117">
        <f ca="1">IF(SUM($O93:AG93)&gt;=$L93,0,IF(AG93&gt;0,AG93,IF($M93=AH$6,$L93/$N93,0)))</f>
        <v>0</v>
      </c>
      <c r="AI93" s="117">
        <f ca="1">IF(SUM($O93:AH93)&gt;=$L93,0,IF(AH93&gt;0,AH93,IF($M93=AI$6,$L93/$N93,0)))</f>
        <v>0</v>
      </c>
      <c r="AJ93" s="117">
        <f ca="1">IF(SUM($O93:AI93)&gt;=$L93,0,IF(AI93&gt;0,AI93,IF($M93=AJ$6,$L93/$N93,0)))</f>
        <v>0</v>
      </c>
      <c r="AK93" s="117">
        <f ca="1">IF(SUM($O93:AJ93)&gt;=$L93,0,IF(AJ93&gt;0,AJ93,IF($M93=AK$6,$L93/$N93,0)))</f>
        <v>0</v>
      </c>
      <c r="AL93" s="117">
        <f ca="1">IF(SUM($O93:AK93)&gt;=$L93,0,IF(AK93&gt;0,AK93,IF($M93=AL$6,$L93/$N93,0)))</f>
        <v>0</v>
      </c>
      <c r="AM93" s="117">
        <f ca="1">IF(SUM($O93:AL93)&gt;=$L93,0,IF(AL93&gt;0,AL93,IF($M93=AM$6,$L93/$N93,0)))</f>
        <v>0</v>
      </c>
      <c r="AN93" s="117">
        <f ca="1">IF(SUM($O93:AM93)&gt;=$L93,0,IF(AM93&gt;0,AM93,IF($M93=AN$6,$L93/$N93,0)))</f>
        <v>0</v>
      </c>
      <c r="AO93" s="117">
        <f ca="1">IF(SUM($O93:AN93)&gt;=$L93,0,IF(AN93&gt;0,AN93,IF($M93=AO$6,$L93/$N93,0)))</f>
        <v>0</v>
      </c>
      <c r="AP93" s="117">
        <f ca="1">IF(SUM($O93:AO93)&gt;=$L93,0,IF(AO93&gt;0,AO93,IF($M93=AP$6,$L93/$N93,0)))</f>
        <v>0</v>
      </c>
      <c r="AQ93" s="117">
        <f ca="1">IF(SUM($O93:AP93)&gt;=$L93,0,IF(AP93&gt;0,AP93,IF($M93=AQ$6,$L93/$N93,0)))</f>
        <v>0</v>
      </c>
      <c r="AR93" s="117">
        <f ca="1">IF(SUM($O93:AQ93)&gt;=$L93,0,IF(AQ93&gt;0,AQ93,IF($M93=AR$6,$L93/$N93,0)))</f>
        <v>0</v>
      </c>
    </row>
    <row r="94" spans="1:44" ht="15.75">
      <c r="E94" s="118" t="s">
        <v>7919</v>
      </c>
      <c r="F94" s="118" t="s">
        <v>8029</v>
      </c>
      <c r="G94" s="119"/>
      <c r="H94" s="127"/>
      <c r="I94" s="127"/>
      <c r="J94" s="127"/>
      <c r="K94" s="120"/>
      <c r="L94" s="121">
        <f ca="1">SUBTOTAL(9,L95:L99)</f>
        <v>725065.91940577608</v>
      </c>
      <c r="M94" s="120"/>
      <c r="N94" s="120"/>
      <c r="O94" s="117">
        <f t="shared" si="20"/>
        <v>0</v>
      </c>
      <c r="P94" s="117">
        <f ca="1">IF(SUM($O94:O94)&gt;=$L94,0,IF(O94&gt;0,O94,IF($M94=P$6,$L94/$N94,0)))</f>
        <v>0</v>
      </c>
      <c r="Q94" s="117">
        <f ca="1">IF(SUM($O94:P94)&gt;=$L94,0,IF(P94&gt;0,P94,IF($M94=Q$6,$L94/$N94,0)))</f>
        <v>0</v>
      </c>
      <c r="R94" s="117">
        <f ca="1">IF(SUM($O94:Q94)&gt;=$L94,0,IF(Q94&gt;0,Q94,IF($M94=R$6,$L94/$N94,0)))</f>
        <v>0</v>
      </c>
      <c r="S94" s="117">
        <f ca="1">IF(SUM($O94:R94)&gt;=$L94,0,IF(R94&gt;0,R94,IF($M94=S$6,$L94/$N94,0)))</f>
        <v>0</v>
      </c>
      <c r="T94" s="117">
        <f ca="1">IF(SUM($O94:S94)&gt;=$L94,0,IF(S94&gt;0,S94,IF($M94=T$6,$L94/$N94,0)))</f>
        <v>0</v>
      </c>
      <c r="U94" s="117">
        <f ca="1">IF(SUM($O94:T94)&gt;=$L94,0,IF(T94&gt;0,T94,IF($M94=U$6,$L94/$N94,0)))</f>
        <v>0</v>
      </c>
      <c r="V94" s="117">
        <f ca="1">IF(SUM($O94:U94)&gt;=$L94,0,IF(U94&gt;0,U94,IF($M94=V$6,$L94/$N94,0)))</f>
        <v>0</v>
      </c>
      <c r="W94" s="117">
        <f ca="1">IF(SUM($O94:V94)&gt;=$L94,0,IF(V94&gt;0,V94,IF($M94=W$6,$L94/$N94,0)))</f>
        <v>0</v>
      </c>
      <c r="X94" s="117">
        <f ca="1">IF(SUM($O94:W94)&gt;=$L94,0,IF(W94&gt;0,W94,IF($M94=X$6,$L94/$N94,0)))</f>
        <v>0</v>
      </c>
      <c r="Y94" s="117">
        <f ca="1">IF(SUM($O94:X94)&gt;=$L94,0,IF(X94&gt;0,X94,IF($M94=Y$6,$L94/$N94,0)))</f>
        <v>0</v>
      </c>
      <c r="Z94" s="117">
        <f ca="1">IF(SUM($O94:Y94)&gt;=$L94,0,IF(Y94&gt;0,Y94,IF($M94=Z$6,$L94/$N94,0)))</f>
        <v>0</v>
      </c>
      <c r="AA94" s="117">
        <f ca="1">IF(SUM($O94:Z94)&gt;=$L94,0,IF(Z94&gt;0,Z94,IF($M94=AA$6,$L94/$N94,0)))</f>
        <v>0</v>
      </c>
      <c r="AB94" s="117">
        <f ca="1">IF(SUM($O94:AA94)&gt;=$L94,0,IF(AA94&gt;0,AA94,IF($M94=AB$6,$L94/$N94,0)))</f>
        <v>0</v>
      </c>
      <c r="AC94" s="117">
        <f ca="1">IF(SUM($O94:AB94)&gt;=$L94,0,IF(AB94&gt;0,AB94,IF($M94=AC$6,$L94/$N94,0)))</f>
        <v>0</v>
      </c>
      <c r="AD94" s="117">
        <f ca="1">IF(SUM($O94:AC94)&gt;=$L94,0,IF(AC94&gt;0,AC94,IF($M94=AD$6,$L94/$N94,0)))</f>
        <v>0</v>
      </c>
      <c r="AE94" s="117">
        <f ca="1">IF(SUM($O94:AD94)&gt;=$L94,0,IF(AD94&gt;0,AD94,IF($M94=AE$6,$L94/$N94,0)))</f>
        <v>0</v>
      </c>
      <c r="AF94" s="117">
        <f ca="1">IF(SUM($O94:AE94)&gt;=$L94,0,IF(AE94&gt;0,AE94,IF($M94=AF$6,$L94/$N94,0)))</f>
        <v>0</v>
      </c>
      <c r="AG94" s="117">
        <f ca="1">IF(SUM($O94:AF94)&gt;=$L94,0,IF(AF94&gt;0,AF94,IF($M94=AG$6,$L94/$N94,0)))</f>
        <v>0</v>
      </c>
      <c r="AH94" s="117">
        <f ca="1">IF(SUM($O94:AG94)&gt;=$L94,0,IF(AG94&gt;0,AG94,IF($M94=AH$6,$L94/$N94,0)))</f>
        <v>0</v>
      </c>
      <c r="AI94" s="117">
        <f ca="1">IF(SUM($O94:AH94)&gt;=$L94,0,IF(AH94&gt;0,AH94,IF($M94=AI$6,$L94/$N94,0)))</f>
        <v>0</v>
      </c>
      <c r="AJ94" s="117">
        <f ca="1">IF(SUM($O94:AI94)&gt;=$L94,0,IF(AI94&gt;0,AI94,IF($M94=AJ$6,$L94/$N94,0)))</f>
        <v>0</v>
      </c>
      <c r="AK94" s="117">
        <f ca="1">IF(SUM($O94:AJ94)&gt;=$L94,0,IF(AJ94&gt;0,AJ94,IF($M94=AK$6,$L94/$N94,0)))</f>
        <v>0</v>
      </c>
      <c r="AL94" s="117">
        <f ca="1">IF(SUM($O94:AK94)&gt;=$L94,0,IF(AK94&gt;0,AK94,IF($M94=AL$6,$L94/$N94,0)))</f>
        <v>0</v>
      </c>
      <c r="AM94" s="117">
        <f ca="1">IF(SUM($O94:AL94)&gt;=$L94,0,IF(AL94&gt;0,AL94,IF($M94=AM$6,$L94/$N94,0)))</f>
        <v>0</v>
      </c>
      <c r="AN94" s="117">
        <f ca="1">IF(SUM($O94:AM94)&gt;=$L94,0,IF(AM94&gt;0,AM94,IF($M94=AN$6,$L94/$N94,0)))</f>
        <v>0</v>
      </c>
      <c r="AO94" s="117">
        <f ca="1">IF(SUM($O94:AN94)&gt;=$L94,0,IF(AN94&gt;0,AN94,IF($M94=AO$6,$L94/$N94,0)))</f>
        <v>0</v>
      </c>
      <c r="AP94" s="117">
        <f ca="1">IF(SUM($O94:AO94)&gt;=$L94,0,IF(AO94&gt;0,AO94,IF($M94=AP$6,$L94/$N94,0)))</f>
        <v>0</v>
      </c>
      <c r="AQ94" s="117">
        <f ca="1">IF(SUM($O94:AP94)&gt;=$L94,0,IF(AP94&gt;0,AP94,IF($M94=AQ$6,$L94/$N94,0)))</f>
        <v>0</v>
      </c>
      <c r="AR94" s="117">
        <f ca="1">IF(SUM($O94:AQ94)&gt;=$L94,0,IF(AQ94&gt;0,AQ94,IF($M94=AR$6,$L94/$N94,0)))</f>
        <v>0</v>
      </c>
    </row>
    <row r="95" spans="1:44">
      <c r="A95" s="46" t="str">
        <f t="shared" ref="A95:A99" si="25">"G4 / "&amp;C95</f>
        <v>G4 / 2</v>
      </c>
      <c r="B95" s="46" t="s">
        <v>8036</v>
      </c>
      <c r="C95" s="70">
        <v>2</v>
      </c>
      <c r="E95" s="122" t="s">
        <v>7918</v>
      </c>
      <c r="F95" s="122" t="s">
        <v>7214</v>
      </c>
      <c r="G95" s="111" t="str">
        <f ca="1">IF(B95="SINAPI RS 7-17",VLOOKUP($C95,'SINAPI RS 6-17'!$H:$K,3,0),HLOOKUP($C95,INDIRECT("'"&amp;B95&amp;"'"&amp;"!$3:$4"),2,0))</f>
        <v>m²</v>
      </c>
      <c r="H95" s="128"/>
      <c r="I95" s="128"/>
      <c r="J95" s="128">
        <f>SUMIF('Animais Grupo IV'!$3:$3,$C95,'Animais Grupo IV'!$2:$2)</f>
        <v>573.01106442577031</v>
      </c>
      <c r="K95" s="117">
        <f ca="1">IF(B95="SINAPI RS 7-17",VLOOKUP($C95,'SINAPI RS 6-17'!$H:$K,4,0),SUMIF(INDIRECT("'"&amp;B95&amp;"'"&amp;"!$3:$3"),$C95,INDIRECT("'"&amp;B95&amp;"'"&amp;"!$4:$4")))</f>
        <v>83.978623999999996</v>
      </c>
      <c r="L95" s="117">
        <f t="shared" ca="1" si="18"/>
        <v>48120.680727251536</v>
      </c>
      <c r="M95" s="117">
        <v>1</v>
      </c>
      <c r="N95" s="117">
        <v>3</v>
      </c>
      <c r="O95" s="117">
        <f t="shared" ca="1" si="20"/>
        <v>16040.226909083845</v>
      </c>
      <c r="P95" s="117">
        <f ca="1">IF(SUM($O95:O95)&gt;=$L95,0,IF(O95&gt;0,O95,IF($M95=P$6,$L95/$N95,0)))</f>
        <v>16040.226909083845</v>
      </c>
      <c r="Q95" s="117">
        <f ca="1">IF(SUM($O95:P95)&gt;=$L95,0,IF(P95&gt;0,P95,IF($M95=Q$6,$L95/$N95,0)))</f>
        <v>16040.226909083845</v>
      </c>
      <c r="R95" s="117">
        <f ca="1">IF(SUM($O95:Q95)&gt;=$L95,0,IF(Q95&gt;0,Q95,IF($M95=R$6,$L95/$N95,0)))</f>
        <v>0</v>
      </c>
      <c r="S95" s="117">
        <f ca="1">IF(SUM($O95:R95)&gt;=$L95,0,IF(R95&gt;0,R95,IF($M95=S$6,$L95/$N95,0)))</f>
        <v>0</v>
      </c>
      <c r="T95" s="117">
        <f ca="1">IF(SUM($O95:S95)&gt;=$L95,0,IF(S95&gt;0,S95,IF($M95=T$6,$L95/$N95,0)))</f>
        <v>0</v>
      </c>
      <c r="U95" s="117">
        <f ca="1">IF(SUM($O95:T95)&gt;=$L95,0,IF(T95&gt;0,T95,IF($M95=U$6,$L95/$N95,0)))</f>
        <v>0</v>
      </c>
      <c r="V95" s="117">
        <f ca="1">IF(SUM($O95:U95)&gt;=$L95,0,IF(U95&gt;0,U95,IF($M95=V$6,$L95/$N95,0)))</f>
        <v>0</v>
      </c>
      <c r="W95" s="117">
        <f ca="1">IF(SUM($O95:V95)&gt;=$L95,0,IF(V95&gt;0,V95,IF($M95=W$6,$L95/$N95,0)))</f>
        <v>0</v>
      </c>
      <c r="X95" s="117">
        <f ca="1">IF(SUM($O95:W95)&gt;=$L95,0,IF(W95&gt;0,W95,IF($M95=X$6,$L95/$N95,0)))</f>
        <v>0</v>
      </c>
      <c r="Y95" s="117">
        <f ca="1">IF(SUM($O95:X95)&gt;=$L95,0,IF(X95&gt;0,X95,IF($M95=Y$6,$L95/$N95,0)))</f>
        <v>0</v>
      </c>
      <c r="Z95" s="117">
        <f ca="1">IF(SUM($O95:Y95)&gt;=$L95,0,IF(Y95&gt;0,Y95,IF($M95=Z$6,$L95/$N95,0)))</f>
        <v>0</v>
      </c>
      <c r="AA95" s="117">
        <f ca="1">IF(SUM($O95:Z95)&gt;=$L95,0,IF(Z95&gt;0,Z95,IF($M95=AA$6,$L95/$N95,0)))</f>
        <v>0</v>
      </c>
      <c r="AB95" s="117">
        <f ca="1">IF(SUM($O95:AA95)&gt;=$L95,0,IF(AA95&gt;0,AA95,IF($M95=AB$6,$L95/$N95,0)))</f>
        <v>0</v>
      </c>
      <c r="AC95" s="117">
        <f ca="1">IF(SUM($O95:AB95)&gt;=$L95,0,IF(AB95&gt;0,AB95,IF($M95=AC$6,$L95/$N95,0)))</f>
        <v>0</v>
      </c>
      <c r="AD95" s="117">
        <f ca="1">IF(SUM($O95:AC95)&gt;=$L95,0,IF(AC95&gt;0,AC95,IF($M95=AD$6,$L95/$N95,0)))</f>
        <v>0</v>
      </c>
      <c r="AE95" s="117">
        <f ca="1">IF(SUM($O95:AD95)&gt;=$L95,0,IF(AD95&gt;0,AD95,IF($M95=AE$6,$L95/$N95,0)))</f>
        <v>0</v>
      </c>
      <c r="AF95" s="117">
        <f ca="1">IF(SUM($O95:AE95)&gt;=$L95,0,IF(AE95&gt;0,AE95,IF($M95=AF$6,$L95/$N95,0)))</f>
        <v>0</v>
      </c>
      <c r="AG95" s="117">
        <f ca="1">IF(SUM($O95:AF95)&gt;=$L95,0,IF(AF95&gt;0,AF95,IF($M95=AG$6,$L95/$N95,0)))</f>
        <v>0</v>
      </c>
      <c r="AH95" s="117">
        <f ca="1">IF(SUM($O95:AG95)&gt;=$L95,0,IF(AG95&gt;0,AG95,IF($M95=AH$6,$L95/$N95,0)))</f>
        <v>0</v>
      </c>
      <c r="AI95" s="117">
        <f ca="1">IF(SUM($O95:AH95)&gt;=$L95,0,IF(AH95&gt;0,AH95,IF($M95=AI$6,$L95/$N95,0)))</f>
        <v>0</v>
      </c>
      <c r="AJ95" s="117">
        <f ca="1">IF(SUM($O95:AI95)&gt;=$L95,0,IF(AI95&gt;0,AI95,IF($M95=AJ$6,$L95/$N95,0)))</f>
        <v>0</v>
      </c>
      <c r="AK95" s="117">
        <f ca="1">IF(SUM($O95:AJ95)&gt;=$L95,0,IF(AJ95&gt;0,AJ95,IF($M95=AK$6,$L95/$N95,0)))</f>
        <v>0</v>
      </c>
      <c r="AL95" s="117">
        <f ca="1">IF(SUM($O95:AK95)&gt;=$L95,0,IF(AK95&gt;0,AK95,IF($M95=AL$6,$L95/$N95,0)))</f>
        <v>0</v>
      </c>
      <c r="AM95" s="117">
        <f ca="1">IF(SUM($O95:AL95)&gt;=$L95,0,IF(AL95&gt;0,AL95,IF($M95=AM$6,$L95/$N95,0)))</f>
        <v>0</v>
      </c>
      <c r="AN95" s="117">
        <f ca="1">IF(SUM($O95:AM95)&gt;=$L95,0,IF(AM95&gt;0,AM95,IF($M95=AN$6,$L95/$N95,0)))</f>
        <v>0</v>
      </c>
      <c r="AO95" s="117">
        <f ca="1">IF(SUM($O95:AN95)&gt;=$L95,0,IF(AN95&gt;0,AN95,IF($M95=AO$6,$L95/$N95,0)))</f>
        <v>0</v>
      </c>
      <c r="AP95" s="117">
        <f ca="1">IF(SUM($O95:AO95)&gt;=$L95,0,IF(AO95&gt;0,AO95,IF($M95=AP$6,$L95/$N95,0)))</f>
        <v>0</v>
      </c>
      <c r="AQ95" s="117">
        <f ca="1">IF(SUM($O95:AP95)&gt;=$L95,0,IF(AP95&gt;0,AP95,IF($M95=AQ$6,$L95/$N95,0)))</f>
        <v>0</v>
      </c>
      <c r="AR95" s="117">
        <f ca="1">IF(SUM($O95:AQ95)&gt;=$L95,0,IF(AQ95&gt;0,AQ95,IF($M95=AR$6,$L95/$N95,0)))</f>
        <v>0</v>
      </c>
    </row>
    <row r="96" spans="1:44">
      <c r="A96" s="46" t="str">
        <f t="shared" ref="A96" si="26">"G4 / "&amp;C96</f>
        <v>G4 / 1</v>
      </c>
      <c r="B96" s="46" t="s">
        <v>8036</v>
      </c>
      <c r="C96" s="70">
        <v>1</v>
      </c>
      <c r="E96" s="122" t="s">
        <v>7920</v>
      </c>
      <c r="F96" s="129" t="s">
        <v>7218</v>
      </c>
      <c r="G96" s="111" t="str">
        <f ca="1">IF(B96="SINAPI RS 7-17",VLOOKUP($C96,'SINAPI RS 6-17'!$H:$K,3,0),HLOOKUP($C96,INDIRECT("'"&amp;B96&amp;"'"&amp;"!$3:$4"),2,0))</f>
        <v>m²</v>
      </c>
      <c r="H96" s="128"/>
      <c r="I96" s="128"/>
      <c r="J96" s="128">
        <f>SUMIF('Animais Grupo IV'!$3:$3,$C96,'Animais Grupo IV'!$2:$2)</f>
        <v>443.90840336134454</v>
      </c>
      <c r="K96" s="117">
        <f ca="1">IF(B96="SINAPI RS 7-17",VLOOKUP($C96,'SINAPI RS 6-17'!$H:$K,4,0),SUMIF(INDIRECT("'"&amp;B96&amp;"'"&amp;"!$3:$3"),$C96,INDIRECT("'"&amp;B96&amp;"'"&amp;"!$4:$4")))</f>
        <v>365.34091466666666</v>
      </c>
      <c r="L96" s="117">
        <f t="shared" ref="L96" ca="1" si="27">K96*J96</f>
        <v>162177.90211225321</v>
      </c>
      <c r="M96" s="117">
        <v>1</v>
      </c>
      <c r="N96" s="117">
        <v>3</v>
      </c>
      <c r="O96" s="117">
        <f t="shared" ca="1" si="20"/>
        <v>54059.300704084402</v>
      </c>
      <c r="P96" s="117">
        <f ca="1">IF(SUM($O96:O96)&gt;=$L96,0,IF(O96&gt;0,O96,IF($M96=P$6,$L96/$N96,0)))</f>
        <v>54059.300704084402</v>
      </c>
      <c r="Q96" s="117">
        <f ca="1">IF(SUM($O96:P96)&gt;=$L96,0,IF(P96&gt;0,P96,IF($M96=Q$6,$L96/$N96,0)))</f>
        <v>54059.300704084402</v>
      </c>
      <c r="R96" s="117">
        <f ca="1">IF(SUM($O96:Q96)&gt;=$L96,0,IF(Q96&gt;0,Q96,IF($M96=R$6,$L96/$N96,0)))</f>
        <v>0</v>
      </c>
      <c r="S96" s="117">
        <f ca="1">IF(SUM($O96:R96)&gt;=$L96,0,IF(R96&gt;0,R96,IF($M96=S$6,$L96/$N96,0)))</f>
        <v>0</v>
      </c>
      <c r="T96" s="117">
        <f ca="1">IF(SUM($O96:S96)&gt;=$L96,0,IF(S96&gt;0,S96,IF($M96=T$6,$L96/$N96,0)))</f>
        <v>0</v>
      </c>
      <c r="U96" s="117">
        <f ca="1">IF(SUM($O96:T96)&gt;=$L96,0,IF(T96&gt;0,T96,IF($M96=U$6,$L96/$N96,0)))</f>
        <v>0</v>
      </c>
      <c r="V96" s="117">
        <f ca="1">IF(SUM($O96:U96)&gt;=$L96,0,IF(U96&gt;0,U96,IF($M96=V$6,$L96/$N96,0)))</f>
        <v>0</v>
      </c>
      <c r="W96" s="117">
        <f ca="1">IF(SUM($O96:V96)&gt;=$L96,0,IF(V96&gt;0,V96,IF($M96=W$6,$L96/$N96,0)))</f>
        <v>0</v>
      </c>
      <c r="X96" s="117">
        <f ca="1">IF(SUM($O96:W96)&gt;=$L96,0,IF(W96&gt;0,W96,IF($M96=X$6,$L96/$N96,0)))</f>
        <v>0</v>
      </c>
      <c r="Y96" s="117">
        <f ca="1">IF(SUM($O96:X96)&gt;=$L96,0,IF(X96&gt;0,X96,IF($M96=Y$6,$L96/$N96,0)))</f>
        <v>0</v>
      </c>
      <c r="Z96" s="117">
        <f ca="1">IF(SUM($O96:Y96)&gt;=$L96,0,IF(Y96&gt;0,Y96,IF($M96=Z$6,$L96/$N96,0)))</f>
        <v>0</v>
      </c>
      <c r="AA96" s="117">
        <f ca="1">IF(SUM($O96:Z96)&gt;=$L96,0,IF(Z96&gt;0,Z96,IF($M96=AA$6,$L96/$N96,0)))</f>
        <v>0</v>
      </c>
      <c r="AB96" s="117">
        <f ca="1">IF(SUM($O96:AA96)&gt;=$L96,0,IF(AA96&gt;0,AA96,IF($M96=AB$6,$L96/$N96,0)))</f>
        <v>0</v>
      </c>
      <c r="AC96" s="117">
        <f ca="1">IF(SUM($O96:AB96)&gt;=$L96,0,IF(AB96&gt;0,AB96,IF($M96=AC$6,$L96/$N96,0)))</f>
        <v>0</v>
      </c>
      <c r="AD96" s="117">
        <f ca="1">IF(SUM($O96:AC96)&gt;=$L96,0,IF(AC96&gt;0,AC96,IF($M96=AD$6,$L96/$N96,0)))</f>
        <v>0</v>
      </c>
      <c r="AE96" s="117">
        <f ca="1">IF(SUM($O96:AD96)&gt;=$L96,0,IF(AD96&gt;0,AD96,IF($M96=AE$6,$L96/$N96,0)))</f>
        <v>0</v>
      </c>
      <c r="AF96" s="117">
        <f ca="1">IF(SUM($O96:AE96)&gt;=$L96,0,IF(AE96&gt;0,AE96,IF($M96=AF$6,$L96/$N96,0)))</f>
        <v>0</v>
      </c>
      <c r="AG96" s="117">
        <f ca="1">IF(SUM($O96:AF96)&gt;=$L96,0,IF(AF96&gt;0,AF96,IF($M96=AG$6,$L96/$N96,0)))</f>
        <v>0</v>
      </c>
      <c r="AH96" s="117">
        <f ca="1">IF(SUM($O96:AG96)&gt;=$L96,0,IF(AG96&gt;0,AG96,IF($M96=AH$6,$L96/$N96,0)))</f>
        <v>0</v>
      </c>
      <c r="AI96" s="117">
        <f ca="1">IF(SUM($O96:AH96)&gt;=$L96,0,IF(AH96&gt;0,AH96,IF($M96=AI$6,$L96/$N96,0)))</f>
        <v>0</v>
      </c>
      <c r="AJ96" s="117">
        <f ca="1">IF(SUM($O96:AI96)&gt;=$L96,0,IF(AI96&gt;0,AI96,IF($M96=AJ$6,$L96/$N96,0)))</f>
        <v>0</v>
      </c>
      <c r="AK96" s="117">
        <f ca="1">IF(SUM($O96:AJ96)&gt;=$L96,0,IF(AJ96&gt;0,AJ96,IF($M96=AK$6,$L96/$N96,0)))</f>
        <v>0</v>
      </c>
      <c r="AL96" s="117">
        <f ca="1">IF(SUM($O96:AK96)&gt;=$L96,0,IF(AK96&gt;0,AK96,IF($M96=AL$6,$L96/$N96,0)))</f>
        <v>0</v>
      </c>
      <c r="AM96" s="117">
        <f ca="1">IF(SUM($O96:AL96)&gt;=$L96,0,IF(AL96&gt;0,AL96,IF($M96=AM$6,$L96/$N96,0)))</f>
        <v>0</v>
      </c>
      <c r="AN96" s="117">
        <f ca="1">IF(SUM($O96:AM96)&gt;=$L96,0,IF(AM96&gt;0,AM96,IF($M96=AN$6,$L96/$N96,0)))</f>
        <v>0</v>
      </c>
      <c r="AO96" s="117">
        <f ca="1">IF(SUM($O96:AN96)&gt;=$L96,0,IF(AN96&gt;0,AN96,IF($M96=AO$6,$L96/$N96,0)))</f>
        <v>0</v>
      </c>
      <c r="AP96" s="117">
        <f ca="1">IF(SUM($O96:AO96)&gt;=$L96,0,IF(AO96&gt;0,AO96,IF($M96=AP$6,$L96/$N96,0)))</f>
        <v>0</v>
      </c>
      <c r="AQ96" s="117">
        <f ca="1">IF(SUM($O96:AP96)&gt;=$L96,0,IF(AP96&gt;0,AP96,IF($M96=AQ$6,$L96/$N96,0)))</f>
        <v>0</v>
      </c>
      <c r="AR96" s="117">
        <f ca="1">IF(SUM($O96:AQ96)&gt;=$L96,0,IF(AQ96&gt;0,AQ96,IF($M96=AR$6,$L96/$N96,0)))</f>
        <v>0</v>
      </c>
    </row>
    <row r="97" spans="1:44">
      <c r="A97" s="46" t="str">
        <f t="shared" si="25"/>
        <v>G4 / 3</v>
      </c>
      <c r="B97" s="46" t="s">
        <v>8036</v>
      </c>
      <c r="C97" s="70">
        <v>3</v>
      </c>
      <c r="E97" s="122" t="s">
        <v>7920</v>
      </c>
      <c r="F97" s="122" t="s">
        <v>7219</v>
      </c>
      <c r="G97" s="111" t="str">
        <f ca="1">IF(B97="SINAPI RS 7-17",VLOOKUP($C97,'SINAPI RS 6-17'!$H:$K,3,0),HLOOKUP($C97,INDIRECT("'"&amp;B97&amp;"'"&amp;"!$3:$4"),2,0))</f>
        <v>m²</v>
      </c>
      <c r="H97" s="128"/>
      <c r="I97" s="128"/>
      <c r="J97" s="128">
        <f>SUMIF('Animais Grupo IV'!$3:$3,$C97,'Animais Grupo IV'!$2:$2)</f>
        <v>90.138935574229677</v>
      </c>
      <c r="K97" s="117">
        <f ca="1">IF(B97="SINAPI RS 7-17",VLOOKUP($C97,'SINAPI RS 6-17'!$H:$K,4,0),SUMIF(INDIRECT("'"&amp;B97&amp;"'"&amp;"!$3:$3"),$C97,INDIRECT("'"&amp;B97&amp;"'"&amp;"!$4:$4")))</f>
        <v>602.88524800000005</v>
      </c>
      <c r="L97" s="117">
        <f t="shared" ca="1" si="18"/>
        <v>54343.434528125486</v>
      </c>
      <c r="M97" s="117">
        <v>1</v>
      </c>
      <c r="N97" s="117">
        <v>3</v>
      </c>
      <c r="O97" s="117">
        <f t="shared" ca="1" si="20"/>
        <v>18114.47817604183</v>
      </c>
      <c r="P97" s="117">
        <f ca="1">IF(SUM($O97:O97)&gt;=$L97,0,IF(O97&gt;0,O97,IF($M97=P$6,$L97/$N97,0)))</f>
        <v>18114.47817604183</v>
      </c>
      <c r="Q97" s="117">
        <f ca="1">IF(SUM($O97:P97)&gt;=$L97,0,IF(P97&gt;0,P97,IF($M97=Q$6,$L97/$N97,0)))</f>
        <v>18114.47817604183</v>
      </c>
      <c r="R97" s="117">
        <f ca="1">IF(SUM($O97:Q97)&gt;=$L97,0,IF(Q97&gt;0,Q97,IF($M97=R$6,$L97/$N97,0)))</f>
        <v>0</v>
      </c>
      <c r="S97" s="117">
        <f ca="1">IF(SUM($O97:R97)&gt;=$L97,0,IF(R97&gt;0,R97,IF($M97=S$6,$L97/$N97,0)))</f>
        <v>0</v>
      </c>
      <c r="T97" s="117">
        <f ca="1">IF(SUM($O97:S97)&gt;=$L97,0,IF(S97&gt;0,S97,IF($M97=T$6,$L97/$N97,0)))</f>
        <v>0</v>
      </c>
      <c r="U97" s="117">
        <f ca="1">IF(SUM($O97:T97)&gt;=$L97,0,IF(T97&gt;0,T97,IF($M97=U$6,$L97/$N97,0)))</f>
        <v>0</v>
      </c>
      <c r="V97" s="117">
        <f ca="1">IF(SUM($O97:U97)&gt;=$L97,0,IF(U97&gt;0,U97,IF($M97=V$6,$L97/$N97,0)))</f>
        <v>0</v>
      </c>
      <c r="W97" s="117">
        <f ca="1">IF(SUM($O97:V97)&gt;=$L97,0,IF(V97&gt;0,V97,IF($M97=W$6,$L97/$N97,0)))</f>
        <v>0</v>
      </c>
      <c r="X97" s="117">
        <f ca="1">IF(SUM($O97:W97)&gt;=$L97,0,IF(W97&gt;0,W97,IF($M97=X$6,$L97/$N97,0)))</f>
        <v>0</v>
      </c>
      <c r="Y97" s="117">
        <f ca="1">IF(SUM($O97:X97)&gt;=$L97,0,IF(X97&gt;0,X97,IF($M97=Y$6,$L97/$N97,0)))</f>
        <v>0</v>
      </c>
      <c r="Z97" s="117">
        <f ca="1">IF(SUM($O97:Y97)&gt;=$L97,0,IF(Y97&gt;0,Y97,IF($M97=Z$6,$L97/$N97,0)))</f>
        <v>0</v>
      </c>
      <c r="AA97" s="117">
        <f ca="1">IF(SUM($O97:Z97)&gt;=$L97,0,IF(Z97&gt;0,Z97,IF($M97=AA$6,$L97/$N97,0)))</f>
        <v>0</v>
      </c>
      <c r="AB97" s="117">
        <f ca="1">IF(SUM($O97:AA97)&gt;=$L97,0,IF(AA97&gt;0,AA97,IF($M97=AB$6,$L97/$N97,0)))</f>
        <v>0</v>
      </c>
      <c r="AC97" s="117">
        <f ca="1">IF(SUM($O97:AB97)&gt;=$L97,0,IF(AB97&gt;0,AB97,IF($M97=AC$6,$L97/$N97,0)))</f>
        <v>0</v>
      </c>
      <c r="AD97" s="117">
        <f ca="1">IF(SUM($O97:AC97)&gt;=$L97,0,IF(AC97&gt;0,AC97,IF($M97=AD$6,$L97/$N97,0)))</f>
        <v>0</v>
      </c>
      <c r="AE97" s="117">
        <f ca="1">IF(SUM($O97:AD97)&gt;=$L97,0,IF(AD97&gt;0,AD97,IF($M97=AE$6,$L97/$N97,0)))</f>
        <v>0</v>
      </c>
      <c r="AF97" s="117">
        <f ca="1">IF(SUM($O97:AE97)&gt;=$L97,0,IF(AE97&gt;0,AE97,IF($M97=AF$6,$L97/$N97,0)))</f>
        <v>0</v>
      </c>
      <c r="AG97" s="117">
        <f ca="1">IF(SUM($O97:AF97)&gt;=$L97,0,IF(AF97&gt;0,AF97,IF($M97=AG$6,$L97/$N97,0)))</f>
        <v>0</v>
      </c>
      <c r="AH97" s="117">
        <f ca="1">IF(SUM($O97:AG97)&gt;=$L97,0,IF(AG97&gt;0,AG97,IF($M97=AH$6,$L97/$N97,0)))</f>
        <v>0</v>
      </c>
      <c r="AI97" s="117">
        <f ca="1">IF(SUM($O97:AH97)&gt;=$L97,0,IF(AH97&gt;0,AH97,IF($M97=AI$6,$L97/$N97,0)))</f>
        <v>0</v>
      </c>
      <c r="AJ97" s="117">
        <f ca="1">IF(SUM($O97:AI97)&gt;=$L97,0,IF(AI97&gt;0,AI97,IF($M97=AJ$6,$L97/$N97,0)))</f>
        <v>0</v>
      </c>
      <c r="AK97" s="117">
        <f ca="1">IF(SUM($O97:AJ97)&gt;=$L97,0,IF(AJ97&gt;0,AJ97,IF($M97=AK$6,$L97/$N97,0)))</f>
        <v>0</v>
      </c>
      <c r="AL97" s="117">
        <f ca="1">IF(SUM($O97:AK97)&gt;=$L97,0,IF(AK97&gt;0,AK97,IF($M97=AL$6,$L97/$N97,0)))</f>
        <v>0</v>
      </c>
      <c r="AM97" s="117">
        <f ca="1">IF(SUM($O97:AL97)&gt;=$L97,0,IF(AL97&gt;0,AL97,IF($M97=AM$6,$L97/$N97,0)))</f>
        <v>0</v>
      </c>
      <c r="AN97" s="117">
        <f ca="1">IF(SUM($O97:AM97)&gt;=$L97,0,IF(AM97&gt;0,AM97,IF($M97=AN$6,$L97/$N97,0)))</f>
        <v>0</v>
      </c>
      <c r="AO97" s="117">
        <f ca="1">IF(SUM($O97:AN97)&gt;=$L97,0,IF(AN97&gt;0,AN97,IF($M97=AO$6,$L97/$N97,0)))</f>
        <v>0</v>
      </c>
      <c r="AP97" s="117">
        <f ca="1">IF(SUM($O97:AO97)&gt;=$L97,0,IF(AO97&gt;0,AO97,IF($M97=AP$6,$L97/$N97,0)))</f>
        <v>0</v>
      </c>
      <c r="AQ97" s="117">
        <f ca="1">IF(SUM($O97:AP97)&gt;=$L97,0,IF(AP97&gt;0,AP97,IF($M97=AQ$6,$L97/$N97,0)))</f>
        <v>0</v>
      </c>
      <c r="AR97" s="117">
        <f ca="1">IF(SUM($O97:AQ97)&gt;=$L97,0,IF(AQ97&gt;0,AQ97,IF($M97=AR$6,$L97/$N97,0)))</f>
        <v>0</v>
      </c>
    </row>
    <row r="98" spans="1:44">
      <c r="A98" s="46" t="str">
        <f t="shared" si="25"/>
        <v>G4 / 4</v>
      </c>
      <c r="B98" s="46" t="s">
        <v>8036</v>
      </c>
      <c r="C98" s="70">
        <v>4</v>
      </c>
      <c r="E98" s="122" t="s">
        <v>7921</v>
      </c>
      <c r="F98" s="122" t="s">
        <v>7221</v>
      </c>
      <c r="G98" s="111" t="str">
        <f ca="1">IF(B98="SINAPI RS 7-17",VLOOKUP($C98,'SINAPI RS 6-17'!$H:$K,3,0),HLOOKUP($C98,INDIRECT("'"&amp;B98&amp;"'"&amp;"!$3:$4"),2,0))</f>
        <v>m³</v>
      </c>
      <c r="H98" s="128"/>
      <c r="I98" s="128"/>
      <c r="J98" s="128">
        <f>SUMIF('Animais Grupo IV'!$3:$3,$C98,'Animais Grupo IV'!$2:$2)</f>
        <v>96.888935574229677</v>
      </c>
      <c r="K98" s="117">
        <f ca="1">IF(B98="SINAPI RS 7-17",VLOOKUP($C98,'SINAPI RS 6-17'!$H:$K,4,0),SUMIF(INDIRECT("'"&amp;B98&amp;"'"&amp;"!$3:$3"),$C98,INDIRECT("'"&amp;B98&amp;"'"&amp;"!$4:$4")))</f>
        <v>231.81828125000001</v>
      </c>
      <c r="L98" s="117">
        <f t="shared" ca="1" si="18"/>
        <v>22460.626516959906</v>
      </c>
      <c r="M98" s="117">
        <v>1</v>
      </c>
      <c r="N98" s="117">
        <v>3</v>
      </c>
      <c r="O98" s="117">
        <f t="shared" ca="1" si="20"/>
        <v>7486.8755056533018</v>
      </c>
      <c r="P98" s="117">
        <f ca="1">IF(SUM($O98:O98)&gt;=$L98,0,IF(O98&gt;0,O98,IF($M98=P$6,$L98/$N98,0)))</f>
        <v>7486.8755056533018</v>
      </c>
      <c r="Q98" s="117">
        <f ca="1">IF(SUM($O98:P98)&gt;=$L98,0,IF(P98&gt;0,P98,IF($M98=Q$6,$L98/$N98,0)))</f>
        <v>7486.8755056533018</v>
      </c>
      <c r="R98" s="117">
        <f ca="1">IF(SUM($O98:Q98)&gt;=$L98,0,IF(Q98&gt;0,Q98,IF($M98=R$6,$L98/$N98,0)))</f>
        <v>0</v>
      </c>
      <c r="S98" s="117">
        <f ca="1">IF(SUM($O98:R98)&gt;=$L98,0,IF(R98&gt;0,R98,IF($M98=S$6,$L98/$N98,0)))</f>
        <v>0</v>
      </c>
      <c r="T98" s="117">
        <f ca="1">IF(SUM($O98:S98)&gt;=$L98,0,IF(S98&gt;0,S98,IF($M98=T$6,$L98/$N98,0)))</f>
        <v>0</v>
      </c>
      <c r="U98" s="117">
        <f ca="1">IF(SUM($O98:T98)&gt;=$L98,0,IF(T98&gt;0,T98,IF($M98=U$6,$L98/$N98,0)))</f>
        <v>0</v>
      </c>
      <c r="V98" s="117">
        <f ca="1">IF(SUM($O98:U98)&gt;=$L98,0,IF(U98&gt;0,U98,IF($M98=V$6,$L98/$N98,0)))</f>
        <v>0</v>
      </c>
      <c r="W98" s="117">
        <f ca="1">IF(SUM($O98:V98)&gt;=$L98,0,IF(V98&gt;0,V98,IF($M98=W$6,$L98/$N98,0)))</f>
        <v>0</v>
      </c>
      <c r="X98" s="117">
        <f ca="1">IF(SUM($O98:W98)&gt;=$L98,0,IF(W98&gt;0,W98,IF($M98=X$6,$L98/$N98,0)))</f>
        <v>0</v>
      </c>
      <c r="Y98" s="117">
        <f ca="1">IF(SUM($O98:X98)&gt;=$L98,0,IF(X98&gt;0,X98,IF($M98=Y$6,$L98/$N98,0)))</f>
        <v>0</v>
      </c>
      <c r="Z98" s="117">
        <f ca="1">IF(SUM($O98:Y98)&gt;=$L98,0,IF(Y98&gt;0,Y98,IF($M98=Z$6,$L98/$N98,0)))</f>
        <v>0</v>
      </c>
      <c r="AA98" s="117">
        <f ca="1">IF(SUM($O98:Z98)&gt;=$L98,0,IF(Z98&gt;0,Z98,IF($M98=AA$6,$L98/$N98,0)))</f>
        <v>0</v>
      </c>
      <c r="AB98" s="117">
        <f ca="1">IF(SUM($O98:AA98)&gt;=$L98,0,IF(AA98&gt;0,AA98,IF($M98=AB$6,$L98/$N98,0)))</f>
        <v>0</v>
      </c>
      <c r="AC98" s="117">
        <f ca="1">IF(SUM($O98:AB98)&gt;=$L98,0,IF(AB98&gt;0,AB98,IF($M98=AC$6,$L98/$N98,0)))</f>
        <v>0</v>
      </c>
      <c r="AD98" s="117">
        <f ca="1">IF(SUM($O98:AC98)&gt;=$L98,0,IF(AC98&gt;0,AC98,IF($M98=AD$6,$L98/$N98,0)))</f>
        <v>0</v>
      </c>
      <c r="AE98" s="117">
        <f ca="1">IF(SUM($O98:AD98)&gt;=$L98,0,IF(AD98&gt;0,AD98,IF($M98=AE$6,$L98/$N98,0)))</f>
        <v>0</v>
      </c>
      <c r="AF98" s="117">
        <f ca="1">IF(SUM($O98:AE98)&gt;=$L98,0,IF(AE98&gt;0,AE98,IF($M98=AF$6,$L98/$N98,0)))</f>
        <v>0</v>
      </c>
      <c r="AG98" s="117">
        <f ca="1">IF(SUM($O98:AF98)&gt;=$L98,0,IF(AF98&gt;0,AF98,IF($M98=AG$6,$L98/$N98,0)))</f>
        <v>0</v>
      </c>
      <c r="AH98" s="117">
        <f ca="1">IF(SUM($O98:AG98)&gt;=$L98,0,IF(AG98&gt;0,AG98,IF($M98=AH$6,$L98/$N98,0)))</f>
        <v>0</v>
      </c>
      <c r="AI98" s="117">
        <f ca="1">IF(SUM($O98:AH98)&gt;=$L98,0,IF(AH98&gt;0,AH98,IF($M98=AI$6,$L98/$N98,0)))</f>
        <v>0</v>
      </c>
      <c r="AJ98" s="117">
        <f ca="1">IF(SUM($O98:AI98)&gt;=$L98,0,IF(AI98&gt;0,AI98,IF($M98=AJ$6,$L98/$N98,0)))</f>
        <v>0</v>
      </c>
      <c r="AK98" s="117">
        <f ca="1">IF(SUM($O98:AJ98)&gt;=$L98,0,IF(AJ98&gt;0,AJ98,IF($M98=AK$6,$L98/$N98,0)))</f>
        <v>0</v>
      </c>
      <c r="AL98" s="117">
        <f ca="1">IF(SUM($O98:AK98)&gt;=$L98,0,IF(AK98&gt;0,AK98,IF($M98=AL$6,$L98/$N98,0)))</f>
        <v>0</v>
      </c>
      <c r="AM98" s="117">
        <f ca="1">IF(SUM($O98:AL98)&gt;=$L98,0,IF(AL98&gt;0,AL98,IF($M98=AM$6,$L98/$N98,0)))</f>
        <v>0</v>
      </c>
      <c r="AN98" s="117">
        <f ca="1">IF(SUM($O98:AM98)&gt;=$L98,0,IF(AM98&gt;0,AM98,IF($M98=AN$6,$L98/$N98,0)))</f>
        <v>0</v>
      </c>
      <c r="AO98" s="117">
        <f ca="1">IF(SUM($O98:AN98)&gt;=$L98,0,IF(AN98&gt;0,AN98,IF($M98=AO$6,$L98/$N98,0)))</f>
        <v>0</v>
      </c>
      <c r="AP98" s="117">
        <f ca="1">IF(SUM($O98:AO98)&gt;=$L98,0,IF(AO98&gt;0,AO98,IF($M98=AP$6,$L98/$N98,0)))</f>
        <v>0</v>
      </c>
      <c r="AQ98" s="117">
        <f ca="1">IF(SUM($O98:AP98)&gt;=$L98,0,IF(AP98&gt;0,AP98,IF($M98=AQ$6,$L98/$N98,0)))</f>
        <v>0</v>
      </c>
      <c r="AR98" s="117">
        <f ca="1">IF(SUM($O98:AQ98)&gt;=$L98,0,IF(AQ98&gt;0,AQ98,IF($M98=AR$6,$L98/$N98,0)))</f>
        <v>0</v>
      </c>
    </row>
    <row r="99" spans="1:44">
      <c r="A99" s="46" t="str">
        <f t="shared" si="25"/>
        <v>G4 / 5</v>
      </c>
      <c r="B99" s="46" t="s">
        <v>8036</v>
      </c>
      <c r="C99" s="70">
        <v>5</v>
      </c>
      <c r="E99" s="122" t="s">
        <v>7922</v>
      </c>
      <c r="F99" s="122" t="s">
        <v>7265</v>
      </c>
      <c r="G99" s="111" t="str">
        <f ca="1">IF(B99="SINAPI RS 7-17",VLOOKUP($C99,'SINAPI RS 6-17'!$H:$K,3,0),HLOOKUP($C99,INDIRECT("'"&amp;B99&amp;"'"&amp;"!$3:$4"),2,0))</f>
        <v>m²</v>
      </c>
      <c r="H99" s="128"/>
      <c r="I99" s="128"/>
      <c r="J99" s="128">
        <f>SUMIF('Animais Grupo IV'!$3:$3,$C99,'Animais Grupo IV'!$2:$2)</f>
        <v>534.9</v>
      </c>
      <c r="K99" s="117">
        <f ca="1">IF(B99="SINAPI RS 7-17",VLOOKUP($C99,'SINAPI RS 6-17'!$H:$K,4,0),SUMIF(INDIRECT("'"&amp;B99&amp;"'"&amp;"!$3:$3"),$C99,INDIRECT("'"&amp;B99&amp;"'"&amp;"!$4:$4")))</f>
        <v>818.77598713999998</v>
      </c>
      <c r="L99" s="117">
        <f t="shared" ca="1" si="18"/>
        <v>437963.27552118595</v>
      </c>
      <c r="M99" s="117">
        <v>1</v>
      </c>
      <c r="N99" s="117">
        <v>3</v>
      </c>
      <c r="O99" s="117">
        <f t="shared" ca="1" si="20"/>
        <v>145987.75850706198</v>
      </c>
      <c r="P99" s="117">
        <f ca="1">IF(SUM($O99:O99)&gt;=$L99,0,IF(O99&gt;0,O99,IF($M99=P$6,$L99/$N99,0)))</f>
        <v>145987.75850706198</v>
      </c>
      <c r="Q99" s="117">
        <f ca="1">IF(SUM($O99:P99)&gt;=$L99,0,IF(P99&gt;0,P99,IF($M99=Q$6,$L99/$N99,0)))</f>
        <v>145987.75850706198</v>
      </c>
      <c r="R99" s="117">
        <f ca="1">IF(SUM($O99:Q99)&gt;=$L99,0,IF(Q99&gt;0,Q99,IF($M99=R$6,$L99/$N99,0)))</f>
        <v>0</v>
      </c>
      <c r="S99" s="117">
        <f ca="1">IF(SUM($O99:R99)&gt;=$L99,0,IF(R99&gt;0,R99,IF($M99=S$6,$L99/$N99,0)))</f>
        <v>0</v>
      </c>
      <c r="T99" s="117">
        <f ca="1">IF(SUM($O99:S99)&gt;=$L99,0,IF(S99&gt;0,S99,IF($M99=T$6,$L99/$N99,0)))</f>
        <v>0</v>
      </c>
      <c r="U99" s="117">
        <f ca="1">IF(SUM($O99:T99)&gt;=$L99,0,IF(T99&gt;0,T99,IF($M99=U$6,$L99/$N99,0)))</f>
        <v>0</v>
      </c>
      <c r="V99" s="117">
        <f ca="1">IF(SUM($O99:U99)&gt;=$L99,0,IF(U99&gt;0,U99,IF($M99=V$6,$L99/$N99,0)))</f>
        <v>0</v>
      </c>
      <c r="W99" s="117">
        <f ca="1">IF(SUM($O99:V99)&gt;=$L99,0,IF(V99&gt;0,V99,IF($M99=W$6,$L99/$N99,0)))</f>
        <v>0</v>
      </c>
      <c r="X99" s="117">
        <f ca="1">IF(SUM($O99:W99)&gt;=$L99,0,IF(W99&gt;0,W99,IF($M99=X$6,$L99/$N99,0)))</f>
        <v>0</v>
      </c>
      <c r="Y99" s="117">
        <f ca="1">IF(SUM($O99:X99)&gt;=$L99,0,IF(X99&gt;0,X99,IF($M99=Y$6,$L99/$N99,0)))</f>
        <v>0</v>
      </c>
      <c r="Z99" s="117">
        <f ca="1">IF(SUM($O99:Y99)&gt;=$L99,0,IF(Y99&gt;0,Y99,IF($M99=Z$6,$L99/$N99,0)))</f>
        <v>0</v>
      </c>
      <c r="AA99" s="117">
        <f ca="1">IF(SUM($O99:Z99)&gt;=$L99,0,IF(Z99&gt;0,Z99,IF($M99=AA$6,$L99/$N99,0)))</f>
        <v>0</v>
      </c>
      <c r="AB99" s="117">
        <f ca="1">IF(SUM($O99:AA99)&gt;=$L99,0,IF(AA99&gt;0,AA99,IF($M99=AB$6,$L99/$N99,0)))</f>
        <v>0</v>
      </c>
      <c r="AC99" s="117">
        <f ca="1">IF(SUM($O99:AB99)&gt;=$L99,0,IF(AB99&gt;0,AB99,IF($M99=AC$6,$L99/$N99,0)))</f>
        <v>0</v>
      </c>
      <c r="AD99" s="117">
        <f ca="1">IF(SUM($O99:AC99)&gt;=$L99,0,IF(AC99&gt;0,AC99,IF($M99=AD$6,$L99/$N99,0)))</f>
        <v>0</v>
      </c>
      <c r="AE99" s="117">
        <f ca="1">IF(SUM($O99:AD99)&gt;=$L99,0,IF(AD99&gt;0,AD99,IF($M99=AE$6,$L99/$N99,0)))</f>
        <v>0</v>
      </c>
      <c r="AF99" s="117">
        <f ca="1">IF(SUM($O99:AE99)&gt;=$L99,0,IF(AE99&gt;0,AE99,IF($M99=AF$6,$L99/$N99,0)))</f>
        <v>0</v>
      </c>
      <c r="AG99" s="117">
        <f ca="1">IF(SUM($O99:AF99)&gt;=$L99,0,IF(AF99&gt;0,AF99,IF($M99=AG$6,$L99/$N99,0)))</f>
        <v>0</v>
      </c>
      <c r="AH99" s="117">
        <f ca="1">IF(SUM($O99:AG99)&gt;=$L99,0,IF(AG99&gt;0,AG99,IF($M99=AH$6,$L99/$N99,0)))</f>
        <v>0</v>
      </c>
      <c r="AI99" s="117">
        <f ca="1">IF(SUM($O99:AH99)&gt;=$L99,0,IF(AH99&gt;0,AH99,IF($M99=AI$6,$L99/$N99,0)))</f>
        <v>0</v>
      </c>
      <c r="AJ99" s="117">
        <f ca="1">IF(SUM($O99:AI99)&gt;=$L99,0,IF(AI99&gt;0,AI99,IF($M99=AJ$6,$L99/$N99,0)))</f>
        <v>0</v>
      </c>
      <c r="AK99" s="117">
        <f ca="1">IF(SUM($O99:AJ99)&gt;=$L99,0,IF(AJ99&gt;0,AJ99,IF($M99=AK$6,$L99/$N99,0)))</f>
        <v>0</v>
      </c>
      <c r="AL99" s="117">
        <f ca="1">IF(SUM($O99:AK99)&gt;=$L99,0,IF(AK99&gt;0,AK99,IF($M99=AL$6,$L99/$N99,0)))</f>
        <v>0</v>
      </c>
      <c r="AM99" s="117">
        <f ca="1">IF(SUM($O99:AL99)&gt;=$L99,0,IF(AL99&gt;0,AL99,IF($M99=AM$6,$L99/$N99,0)))</f>
        <v>0</v>
      </c>
      <c r="AN99" s="117">
        <f ca="1">IF(SUM($O99:AM99)&gt;=$L99,0,IF(AM99&gt;0,AM99,IF($M99=AN$6,$L99/$N99,0)))</f>
        <v>0</v>
      </c>
      <c r="AO99" s="117">
        <f ca="1">IF(SUM($O99:AN99)&gt;=$L99,0,IF(AN99&gt;0,AN99,IF($M99=AO$6,$L99/$N99,0)))</f>
        <v>0</v>
      </c>
      <c r="AP99" s="117">
        <f ca="1">IF(SUM($O99:AO99)&gt;=$L99,0,IF(AO99&gt;0,AO99,IF($M99=AP$6,$L99/$N99,0)))</f>
        <v>0</v>
      </c>
      <c r="AQ99" s="117">
        <f ca="1">IF(SUM($O99:AP99)&gt;=$L99,0,IF(AP99&gt;0,AP99,IF($M99=AQ$6,$L99/$N99,0)))</f>
        <v>0</v>
      </c>
      <c r="AR99" s="117">
        <f ca="1">IF(SUM($O99:AQ99)&gt;=$L99,0,IF(AQ99&gt;0,AQ99,IF($M99=AR$6,$L99/$N99,0)))</f>
        <v>0</v>
      </c>
    </row>
    <row r="100" spans="1:44" ht="15.75">
      <c r="E100" s="118" t="s">
        <v>7923</v>
      </c>
      <c r="F100" s="118" t="s">
        <v>8028</v>
      </c>
      <c r="G100" s="119"/>
      <c r="H100" s="127"/>
      <c r="I100" s="127"/>
      <c r="J100" s="127"/>
      <c r="K100" s="120"/>
      <c r="L100" s="121">
        <f ca="1">SUBTOTAL(9,L101:L104)</f>
        <v>1858958.9108930358</v>
      </c>
      <c r="M100" s="120"/>
      <c r="N100" s="120"/>
      <c r="O100" s="117">
        <f t="shared" si="20"/>
        <v>0</v>
      </c>
      <c r="P100" s="117">
        <f ca="1">IF(SUM($O100:O100)&gt;=$L100,0,IF(O100&gt;0,O100,IF($M100=P$6,$L100/$N100,0)))</f>
        <v>0</v>
      </c>
      <c r="Q100" s="117">
        <f ca="1">IF(SUM($O100:P100)&gt;=$L100,0,IF(P100&gt;0,P100,IF($M100=Q$6,$L100/$N100,0)))</f>
        <v>0</v>
      </c>
      <c r="R100" s="117">
        <f ca="1">IF(SUM($O100:Q100)&gt;=$L100,0,IF(Q100&gt;0,Q100,IF($M100=R$6,$L100/$N100,0)))</f>
        <v>0</v>
      </c>
      <c r="S100" s="117">
        <f ca="1">IF(SUM($O100:R100)&gt;=$L100,0,IF(R100&gt;0,R100,IF($M100=S$6,$L100/$N100,0)))</f>
        <v>0</v>
      </c>
      <c r="T100" s="117">
        <f ca="1">IF(SUM($O100:S100)&gt;=$L100,0,IF(S100&gt;0,S100,IF($M100=T$6,$L100/$N100,0)))</f>
        <v>0</v>
      </c>
      <c r="U100" s="117">
        <f ca="1">IF(SUM($O100:T100)&gt;=$L100,0,IF(T100&gt;0,T100,IF($M100=U$6,$L100/$N100,0)))</f>
        <v>0</v>
      </c>
      <c r="V100" s="117">
        <f ca="1">IF(SUM($O100:U100)&gt;=$L100,0,IF(U100&gt;0,U100,IF($M100=V$6,$L100/$N100,0)))</f>
        <v>0</v>
      </c>
      <c r="W100" s="117">
        <f ca="1">IF(SUM($O100:V100)&gt;=$L100,0,IF(V100&gt;0,V100,IF($M100=W$6,$L100/$N100,0)))</f>
        <v>0</v>
      </c>
      <c r="X100" s="117">
        <f ca="1">IF(SUM($O100:W100)&gt;=$L100,0,IF(W100&gt;0,W100,IF($M100=X$6,$L100/$N100,0)))</f>
        <v>0</v>
      </c>
      <c r="Y100" s="117">
        <f ca="1">IF(SUM($O100:X100)&gt;=$L100,0,IF(X100&gt;0,X100,IF($M100=Y$6,$L100/$N100,0)))</f>
        <v>0</v>
      </c>
      <c r="Z100" s="117">
        <f ca="1">IF(SUM($O100:Y100)&gt;=$L100,0,IF(Y100&gt;0,Y100,IF($M100=Z$6,$L100/$N100,0)))</f>
        <v>0</v>
      </c>
      <c r="AA100" s="117">
        <f ca="1">IF(SUM($O100:Z100)&gt;=$L100,0,IF(Z100&gt;0,Z100,IF($M100=AA$6,$L100/$N100,0)))</f>
        <v>0</v>
      </c>
      <c r="AB100" s="117">
        <f ca="1">IF(SUM($O100:AA100)&gt;=$L100,0,IF(AA100&gt;0,AA100,IF($M100=AB$6,$L100/$N100,0)))</f>
        <v>0</v>
      </c>
      <c r="AC100" s="117">
        <f ca="1">IF(SUM($O100:AB100)&gt;=$L100,0,IF(AB100&gt;0,AB100,IF($M100=AC$6,$L100/$N100,0)))</f>
        <v>0</v>
      </c>
      <c r="AD100" s="117">
        <f ca="1">IF(SUM($O100:AC100)&gt;=$L100,0,IF(AC100&gt;0,AC100,IF($M100=AD$6,$L100/$N100,0)))</f>
        <v>0</v>
      </c>
      <c r="AE100" s="117">
        <f ca="1">IF(SUM($O100:AD100)&gt;=$L100,0,IF(AD100&gt;0,AD100,IF($M100=AE$6,$L100/$N100,0)))</f>
        <v>0</v>
      </c>
      <c r="AF100" s="117">
        <f ca="1">IF(SUM($O100:AE100)&gt;=$L100,0,IF(AE100&gt;0,AE100,IF($M100=AF$6,$L100/$N100,0)))</f>
        <v>0</v>
      </c>
      <c r="AG100" s="117">
        <f ca="1">IF(SUM($O100:AF100)&gt;=$L100,0,IF(AF100&gt;0,AF100,IF($M100=AG$6,$L100/$N100,0)))</f>
        <v>0</v>
      </c>
      <c r="AH100" s="117">
        <f ca="1">IF(SUM($O100:AG100)&gt;=$L100,0,IF(AG100&gt;0,AG100,IF($M100=AH$6,$L100/$N100,0)))</f>
        <v>0</v>
      </c>
      <c r="AI100" s="117">
        <f ca="1">IF(SUM($O100:AH100)&gt;=$L100,0,IF(AH100&gt;0,AH100,IF($M100=AI$6,$L100/$N100,0)))</f>
        <v>0</v>
      </c>
      <c r="AJ100" s="117">
        <f ca="1">IF(SUM($O100:AI100)&gt;=$L100,0,IF(AI100&gt;0,AI100,IF($M100=AJ$6,$L100/$N100,0)))</f>
        <v>0</v>
      </c>
      <c r="AK100" s="117">
        <f ca="1">IF(SUM($O100:AJ100)&gt;=$L100,0,IF(AJ100&gt;0,AJ100,IF($M100=AK$6,$L100/$N100,0)))</f>
        <v>0</v>
      </c>
      <c r="AL100" s="117">
        <f ca="1">IF(SUM($O100:AK100)&gt;=$L100,0,IF(AK100&gt;0,AK100,IF($M100=AL$6,$L100/$N100,0)))</f>
        <v>0</v>
      </c>
      <c r="AM100" s="117">
        <f ca="1">IF(SUM($O100:AL100)&gt;=$L100,0,IF(AL100&gt;0,AL100,IF($M100=AM$6,$L100/$N100,0)))</f>
        <v>0</v>
      </c>
      <c r="AN100" s="117">
        <f ca="1">IF(SUM($O100:AM100)&gt;=$L100,0,IF(AM100&gt;0,AM100,IF($M100=AN$6,$L100/$N100,0)))</f>
        <v>0</v>
      </c>
      <c r="AO100" s="117">
        <f ca="1">IF(SUM($O100:AN100)&gt;=$L100,0,IF(AN100&gt;0,AN100,IF($M100=AO$6,$L100/$N100,0)))</f>
        <v>0</v>
      </c>
      <c r="AP100" s="117">
        <f ca="1">IF(SUM($O100:AO100)&gt;=$L100,0,IF(AO100&gt;0,AO100,IF($M100=AP$6,$L100/$N100,0)))</f>
        <v>0</v>
      </c>
      <c r="AQ100" s="117">
        <f ca="1">IF(SUM($O100:AP100)&gt;=$L100,0,IF(AP100&gt;0,AP100,IF($M100=AQ$6,$L100/$N100,0)))</f>
        <v>0</v>
      </c>
      <c r="AR100" s="117">
        <f ca="1">IF(SUM($O100:AQ100)&gt;=$L100,0,IF(AQ100&gt;0,AQ100,IF($M100=AR$6,$L100/$N100,0)))</f>
        <v>0</v>
      </c>
    </row>
    <row r="101" spans="1:44">
      <c r="A101" s="46" t="str">
        <f t="shared" ref="A101:A104" si="28">"G5 / "&amp;C101</f>
        <v>G5 / 2</v>
      </c>
      <c r="B101" s="46" t="s">
        <v>8037</v>
      </c>
      <c r="C101" s="70">
        <v>2</v>
      </c>
      <c r="E101" s="122" t="s">
        <v>7924</v>
      </c>
      <c r="F101" s="122" t="s">
        <v>7214</v>
      </c>
      <c r="G101" s="111" t="str">
        <f ca="1">IF(B101="SINAPI RS 7-17",VLOOKUP($C101,'SINAPI RS 6-17'!$H:$K,3,0),HLOOKUP($C101,INDIRECT("'"&amp;B101&amp;"'"&amp;"!$3:$4"),2,0))</f>
        <v>m²</v>
      </c>
      <c r="H101" s="128"/>
      <c r="I101" s="128"/>
      <c r="J101" s="128">
        <f>SUMIF('Animais Grupo V'!$3:$3,$C101,'Animais Grupo V'!$2:$2)</f>
        <v>2632.1750000000002</v>
      </c>
      <c r="K101" s="117">
        <f ca="1">IF(B101="SINAPI RS 7-17",VLOOKUP($C101,'SINAPI RS 6-17'!$H:$K,4,0),SUMIF(INDIRECT("'"&amp;B101&amp;"'"&amp;"!$3:$3"),$C101,INDIRECT("'"&amp;B101&amp;"'"&amp;"!$4:$4")))</f>
        <v>40.835957999999998</v>
      </c>
      <c r="L101" s="117">
        <f t="shared" ca="1" si="18"/>
        <v>107487.38774865</v>
      </c>
      <c r="M101" s="117">
        <v>1</v>
      </c>
      <c r="N101" s="117">
        <v>3</v>
      </c>
      <c r="O101" s="117">
        <f t="shared" ca="1" si="20"/>
        <v>35829.129249550002</v>
      </c>
      <c r="P101" s="117">
        <f ca="1">IF(SUM($O101:O101)&gt;=$L101,0,IF(O101&gt;0,O101,IF($M101=P$6,$L101/$N101,0)))</f>
        <v>35829.129249550002</v>
      </c>
      <c r="Q101" s="117">
        <f ca="1">IF(SUM($O101:P101)&gt;=$L101,0,IF(P101&gt;0,P101,IF($M101=Q$6,$L101/$N101,0)))</f>
        <v>35829.129249550002</v>
      </c>
      <c r="R101" s="117">
        <f ca="1">IF(SUM($O101:Q101)&gt;=$L101,0,IF(Q101&gt;0,Q101,IF($M101=R$6,$L101/$N101,0)))</f>
        <v>0</v>
      </c>
      <c r="S101" s="117">
        <f ca="1">IF(SUM($O101:R101)&gt;=$L101,0,IF(R101&gt;0,R101,IF($M101=S$6,$L101/$N101,0)))</f>
        <v>0</v>
      </c>
      <c r="T101" s="117">
        <f ca="1">IF(SUM($O101:S101)&gt;=$L101,0,IF(S101&gt;0,S101,IF($M101=T$6,$L101/$N101,0)))</f>
        <v>0</v>
      </c>
      <c r="U101" s="117">
        <f ca="1">IF(SUM($O101:T101)&gt;=$L101,0,IF(T101&gt;0,T101,IF($M101=U$6,$L101/$N101,0)))</f>
        <v>0</v>
      </c>
      <c r="V101" s="117">
        <f ca="1">IF(SUM($O101:U101)&gt;=$L101,0,IF(U101&gt;0,U101,IF($M101=V$6,$L101/$N101,0)))</f>
        <v>0</v>
      </c>
      <c r="W101" s="117">
        <f ca="1">IF(SUM($O101:V101)&gt;=$L101,0,IF(V101&gt;0,V101,IF($M101=W$6,$L101/$N101,0)))</f>
        <v>0</v>
      </c>
      <c r="X101" s="117">
        <f ca="1">IF(SUM($O101:W101)&gt;=$L101,0,IF(W101&gt;0,W101,IF($M101=X$6,$L101/$N101,0)))</f>
        <v>0</v>
      </c>
      <c r="Y101" s="117">
        <f ca="1">IF(SUM($O101:X101)&gt;=$L101,0,IF(X101&gt;0,X101,IF($M101=Y$6,$L101/$N101,0)))</f>
        <v>0</v>
      </c>
      <c r="Z101" s="117">
        <f ca="1">IF(SUM($O101:Y101)&gt;=$L101,0,IF(Y101&gt;0,Y101,IF($M101=Z$6,$L101/$N101,0)))</f>
        <v>0</v>
      </c>
      <c r="AA101" s="117">
        <f ca="1">IF(SUM($O101:Z101)&gt;=$L101,0,IF(Z101&gt;0,Z101,IF($M101=AA$6,$L101/$N101,0)))</f>
        <v>0</v>
      </c>
      <c r="AB101" s="117">
        <f ca="1">IF(SUM($O101:AA101)&gt;=$L101,0,IF(AA101&gt;0,AA101,IF($M101=AB$6,$L101/$N101,0)))</f>
        <v>0</v>
      </c>
      <c r="AC101" s="117">
        <f ca="1">IF(SUM($O101:AB101)&gt;=$L101,0,IF(AB101&gt;0,AB101,IF($M101=AC$6,$L101/$N101,0)))</f>
        <v>0</v>
      </c>
      <c r="AD101" s="117">
        <f ca="1">IF(SUM($O101:AC101)&gt;=$L101,0,IF(AC101&gt;0,AC101,IF($M101=AD$6,$L101/$N101,0)))</f>
        <v>0</v>
      </c>
      <c r="AE101" s="117">
        <f ca="1">IF(SUM($O101:AD101)&gt;=$L101,0,IF(AD101&gt;0,AD101,IF($M101=AE$6,$L101/$N101,0)))</f>
        <v>0</v>
      </c>
      <c r="AF101" s="117">
        <f ca="1">IF(SUM($O101:AE101)&gt;=$L101,0,IF(AE101&gt;0,AE101,IF($M101=AF$6,$L101/$N101,0)))</f>
        <v>0</v>
      </c>
      <c r="AG101" s="117">
        <f ca="1">IF(SUM($O101:AF101)&gt;=$L101,0,IF(AF101&gt;0,AF101,IF($M101=AG$6,$L101/$N101,0)))</f>
        <v>0</v>
      </c>
      <c r="AH101" s="117">
        <f ca="1">IF(SUM($O101:AG101)&gt;=$L101,0,IF(AG101&gt;0,AG101,IF($M101=AH$6,$L101/$N101,0)))</f>
        <v>0</v>
      </c>
      <c r="AI101" s="117">
        <f ca="1">IF(SUM($O101:AH101)&gt;=$L101,0,IF(AH101&gt;0,AH101,IF($M101=AI$6,$L101/$N101,0)))</f>
        <v>0</v>
      </c>
      <c r="AJ101" s="117">
        <f ca="1">IF(SUM($O101:AI101)&gt;=$L101,0,IF(AI101&gt;0,AI101,IF($M101=AJ$6,$L101/$N101,0)))</f>
        <v>0</v>
      </c>
      <c r="AK101" s="117">
        <f ca="1">IF(SUM($O101:AJ101)&gt;=$L101,0,IF(AJ101&gt;0,AJ101,IF($M101=AK$6,$L101/$N101,0)))</f>
        <v>0</v>
      </c>
      <c r="AL101" s="117">
        <f ca="1">IF(SUM($O101:AK101)&gt;=$L101,0,IF(AK101&gt;0,AK101,IF($M101=AL$6,$L101/$N101,0)))</f>
        <v>0</v>
      </c>
      <c r="AM101" s="117">
        <f ca="1">IF(SUM($O101:AL101)&gt;=$L101,0,IF(AL101&gt;0,AL101,IF($M101=AM$6,$L101/$N101,0)))</f>
        <v>0</v>
      </c>
      <c r="AN101" s="117">
        <f ca="1">IF(SUM($O101:AM101)&gt;=$L101,0,IF(AM101&gt;0,AM101,IF($M101=AN$6,$L101/$N101,0)))</f>
        <v>0</v>
      </c>
      <c r="AO101" s="117">
        <f ca="1">IF(SUM($O101:AN101)&gt;=$L101,0,IF(AN101&gt;0,AN101,IF($M101=AO$6,$L101/$N101,0)))</f>
        <v>0</v>
      </c>
      <c r="AP101" s="117">
        <f ca="1">IF(SUM($O101:AO101)&gt;=$L101,0,IF(AO101&gt;0,AO101,IF($M101=AP$6,$L101/$N101,0)))</f>
        <v>0</v>
      </c>
      <c r="AQ101" s="117">
        <f ca="1">IF(SUM($O101:AP101)&gt;=$L101,0,IF(AP101&gt;0,AP101,IF($M101=AQ$6,$L101/$N101,0)))</f>
        <v>0</v>
      </c>
      <c r="AR101" s="117">
        <f ca="1">IF(SUM($O101:AQ101)&gt;=$L101,0,IF(AQ101&gt;0,AQ101,IF($M101=AR$6,$L101/$N101,0)))</f>
        <v>0</v>
      </c>
    </row>
    <row r="102" spans="1:44">
      <c r="A102" s="46" t="str">
        <f t="shared" si="28"/>
        <v>G5 / 3</v>
      </c>
      <c r="B102" s="46" t="s">
        <v>8037</v>
      </c>
      <c r="C102" s="70">
        <v>3</v>
      </c>
      <c r="E102" s="122" t="s">
        <v>7925</v>
      </c>
      <c r="F102" s="122" t="s">
        <v>7220</v>
      </c>
      <c r="G102" s="111" t="str">
        <f ca="1">IF(B102="SINAPI RS 7-17",VLOOKUP($C102,'SINAPI RS 6-17'!$H:$K,3,0),HLOOKUP($C102,INDIRECT("'"&amp;B102&amp;"'"&amp;"!$3:$4"),2,0))</f>
        <v>m²</v>
      </c>
      <c r="H102" s="128"/>
      <c r="I102" s="128"/>
      <c r="J102" s="128">
        <f>SUMIF('Animais Grupo V'!$3:$3,$C102,'Animais Grupo V'!$2:$2)</f>
        <v>265</v>
      </c>
      <c r="K102" s="117">
        <f ca="1">IF(B102="SINAPI RS 7-17",VLOOKUP($C102,'SINAPI RS 6-17'!$H:$K,4,0),SUMIF(INDIRECT("'"&amp;B102&amp;"'"&amp;"!$3:$3"),$C102,INDIRECT("'"&amp;B102&amp;"'"&amp;"!$4:$4")))</f>
        <v>602.88524800000005</v>
      </c>
      <c r="L102" s="117">
        <f t="shared" ca="1" si="18"/>
        <v>159764.59072000001</v>
      </c>
      <c r="M102" s="117">
        <v>1</v>
      </c>
      <c r="N102" s="117">
        <v>3</v>
      </c>
      <c r="O102" s="117">
        <f t="shared" ca="1" si="20"/>
        <v>53254.863573333336</v>
      </c>
      <c r="P102" s="117">
        <f ca="1">IF(SUM($O102:O102)&gt;=$L102,0,IF(O102&gt;0,O102,IF($M102=P$6,$L102/$N102,0)))</f>
        <v>53254.863573333336</v>
      </c>
      <c r="Q102" s="117">
        <f ca="1">IF(SUM($O102:P102)&gt;=$L102,0,IF(P102&gt;0,P102,IF($M102=Q$6,$L102/$N102,0)))</f>
        <v>53254.863573333336</v>
      </c>
      <c r="R102" s="117">
        <f ca="1">IF(SUM($O102:Q102)&gt;=$L102,0,IF(Q102&gt;0,Q102,IF($M102=R$6,$L102/$N102,0)))</f>
        <v>0</v>
      </c>
      <c r="S102" s="117">
        <f ca="1">IF(SUM($O102:R102)&gt;=$L102,0,IF(R102&gt;0,R102,IF($M102=S$6,$L102/$N102,0)))</f>
        <v>0</v>
      </c>
      <c r="T102" s="117">
        <f ca="1">IF(SUM($O102:S102)&gt;=$L102,0,IF(S102&gt;0,S102,IF($M102=T$6,$L102/$N102,0)))</f>
        <v>0</v>
      </c>
      <c r="U102" s="117">
        <f ca="1">IF(SUM($O102:T102)&gt;=$L102,0,IF(T102&gt;0,T102,IF($M102=U$6,$L102/$N102,0)))</f>
        <v>0</v>
      </c>
      <c r="V102" s="117">
        <f ca="1">IF(SUM($O102:U102)&gt;=$L102,0,IF(U102&gt;0,U102,IF($M102=V$6,$L102/$N102,0)))</f>
        <v>0</v>
      </c>
      <c r="W102" s="117">
        <f ca="1">IF(SUM($O102:V102)&gt;=$L102,0,IF(V102&gt;0,V102,IF($M102=W$6,$L102/$N102,0)))</f>
        <v>0</v>
      </c>
      <c r="X102" s="117">
        <f ca="1">IF(SUM($O102:W102)&gt;=$L102,0,IF(W102&gt;0,W102,IF($M102=X$6,$L102/$N102,0)))</f>
        <v>0</v>
      </c>
      <c r="Y102" s="117">
        <f ca="1">IF(SUM($O102:X102)&gt;=$L102,0,IF(X102&gt;0,X102,IF($M102=Y$6,$L102/$N102,0)))</f>
        <v>0</v>
      </c>
      <c r="Z102" s="117">
        <f ca="1">IF(SUM($O102:Y102)&gt;=$L102,0,IF(Y102&gt;0,Y102,IF($M102=Z$6,$L102/$N102,0)))</f>
        <v>0</v>
      </c>
      <c r="AA102" s="117">
        <f ca="1">IF(SUM($O102:Z102)&gt;=$L102,0,IF(Z102&gt;0,Z102,IF($M102=AA$6,$L102/$N102,0)))</f>
        <v>0</v>
      </c>
      <c r="AB102" s="117">
        <f ca="1">IF(SUM($O102:AA102)&gt;=$L102,0,IF(AA102&gt;0,AA102,IF($M102=AB$6,$L102/$N102,0)))</f>
        <v>0</v>
      </c>
      <c r="AC102" s="117">
        <f ca="1">IF(SUM($O102:AB102)&gt;=$L102,0,IF(AB102&gt;0,AB102,IF($M102=AC$6,$L102/$N102,0)))</f>
        <v>0</v>
      </c>
      <c r="AD102" s="117">
        <f ca="1">IF(SUM($O102:AC102)&gt;=$L102,0,IF(AC102&gt;0,AC102,IF($M102=AD$6,$L102/$N102,0)))</f>
        <v>0</v>
      </c>
      <c r="AE102" s="117">
        <f ca="1">IF(SUM($O102:AD102)&gt;=$L102,0,IF(AD102&gt;0,AD102,IF($M102=AE$6,$L102/$N102,0)))</f>
        <v>0</v>
      </c>
      <c r="AF102" s="117">
        <f ca="1">IF(SUM($O102:AE102)&gt;=$L102,0,IF(AE102&gt;0,AE102,IF($M102=AF$6,$L102/$N102,0)))</f>
        <v>0</v>
      </c>
      <c r="AG102" s="117">
        <f ca="1">IF(SUM($O102:AF102)&gt;=$L102,0,IF(AF102&gt;0,AF102,IF($M102=AG$6,$L102/$N102,0)))</f>
        <v>0</v>
      </c>
      <c r="AH102" s="117">
        <f ca="1">IF(SUM($O102:AG102)&gt;=$L102,0,IF(AG102&gt;0,AG102,IF($M102=AH$6,$L102/$N102,0)))</f>
        <v>0</v>
      </c>
      <c r="AI102" s="117">
        <f ca="1">IF(SUM($O102:AH102)&gt;=$L102,0,IF(AH102&gt;0,AH102,IF($M102=AI$6,$L102/$N102,0)))</f>
        <v>0</v>
      </c>
      <c r="AJ102" s="117">
        <f ca="1">IF(SUM($O102:AI102)&gt;=$L102,0,IF(AI102&gt;0,AI102,IF($M102=AJ$6,$L102/$N102,0)))</f>
        <v>0</v>
      </c>
      <c r="AK102" s="117">
        <f ca="1">IF(SUM($O102:AJ102)&gt;=$L102,0,IF(AJ102&gt;0,AJ102,IF($M102=AK$6,$L102/$N102,0)))</f>
        <v>0</v>
      </c>
      <c r="AL102" s="117">
        <f ca="1">IF(SUM($O102:AK102)&gt;=$L102,0,IF(AK102&gt;0,AK102,IF($M102=AL$6,$L102/$N102,0)))</f>
        <v>0</v>
      </c>
      <c r="AM102" s="117">
        <f ca="1">IF(SUM($O102:AL102)&gt;=$L102,0,IF(AL102&gt;0,AL102,IF($M102=AM$6,$L102/$N102,0)))</f>
        <v>0</v>
      </c>
      <c r="AN102" s="117">
        <f ca="1">IF(SUM($O102:AM102)&gt;=$L102,0,IF(AM102&gt;0,AM102,IF($M102=AN$6,$L102/$N102,0)))</f>
        <v>0</v>
      </c>
      <c r="AO102" s="117">
        <f ca="1">IF(SUM($O102:AN102)&gt;=$L102,0,IF(AN102&gt;0,AN102,IF($M102=AO$6,$L102/$N102,0)))</f>
        <v>0</v>
      </c>
      <c r="AP102" s="117">
        <f ca="1">IF(SUM($O102:AO102)&gt;=$L102,0,IF(AO102&gt;0,AO102,IF($M102=AP$6,$L102/$N102,0)))</f>
        <v>0</v>
      </c>
      <c r="AQ102" s="117">
        <f ca="1">IF(SUM($O102:AP102)&gt;=$L102,0,IF(AP102&gt;0,AP102,IF($M102=AQ$6,$L102/$N102,0)))</f>
        <v>0</v>
      </c>
      <c r="AR102" s="117">
        <f ca="1">IF(SUM($O102:AQ102)&gt;=$L102,0,IF(AQ102&gt;0,AQ102,IF($M102=AR$6,$L102/$N102,0)))</f>
        <v>0</v>
      </c>
    </row>
    <row r="103" spans="1:44">
      <c r="A103" s="46" t="str">
        <f t="shared" si="28"/>
        <v>G5 / 4</v>
      </c>
      <c r="B103" s="46" t="s">
        <v>8037</v>
      </c>
      <c r="C103" s="70">
        <v>4</v>
      </c>
      <c r="E103" s="122" t="s">
        <v>7926</v>
      </c>
      <c r="F103" s="122" t="s">
        <v>7221</v>
      </c>
      <c r="G103" s="111" t="str">
        <f ca="1">IF(B103="SINAPI RS 7-17",VLOOKUP($C103,'SINAPI RS 6-17'!$H:$K,3,0),HLOOKUP($C103,INDIRECT("'"&amp;B103&amp;"'"&amp;"!$3:$4"),2,0))</f>
        <v>m³</v>
      </c>
      <c r="H103" s="128"/>
      <c r="I103" s="128"/>
      <c r="J103" s="128">
        <f>SUMIF('Animais Grupo V'!$3:$3,$C103,'Animais Grupo V'!$2:$2)</f>
        <v>803.375</v>
      </c>
      <c r="K103" s="117">
        <f ca="1">IF(B103="SINAPI RS 7-17",VLOOKUP($C103,'SINAPI RS 6-17'!$H:$K,4,0),SUMIF(INDIRECT("'"&amp;B103&amp;"'"&amp;"!$3:$3"),$C103,INDIRECT("'"&amp;B103&amp;"'"&amp;"!$4:$4")))</f>
        <v>231.81828125000001</v>
      </c>
      <c r="L103" s="117">
        <f t="shared" ca="1" si="18"/>
        <v>186237.01169921877</v>
      </c>
      <c r="M103" s="117">
        <v>1</v>
      </c>
      <c r="N103" s="117">
        <v>3</v>
      </c>
      <c r="O103" s="117">
        <f t="shared" ca="1" si="20"/>
        <v>62079.00389973959</v>
      </c>
      <c r="P103" s="117">
        <f ca="1">IF(SUM($O103:O103)&gt;=$L103,0,IF(O103&gt;0,O103,IF($M103=P$6,$L103/$N103,0)))</f>
        <v>62079.00389973959</v>
      </c>
      <c r="Q103" s="117">
        <f ca="1">IF(SUM($O103:P103)&gt;=$L103,0,IF(P103&gt;0,P103,IF($M103=Q$6,$L103/$N103,0)))</f>
        <v>62079.00389973959</v>
      </c>
      <c r="R103" s="117">
        <f ca="1">IF(SUM($O103:Q103)&gt;=$L103,0,IF(Q103&gt;0,Q103,IF($M103=R$6,$L103/$N103,0)))</f>
        <v>0</v>
      </c>
      <c r="S103" s="117">
        <f ca="1">IF(SUM($O103:R103)&gt;=$L103,0,IF(R103&gt;0,R103,IF($M103=S$6,$L103/$N103,0)))</f>
        <v>0</v>
      </c>
      <c r="T103" s="117">
        <f ca="1">IF(SUM($O103:S103)&gt;=$L103,0,IF(S103&gt;0,S103,IF($M103=T$6,$L103/$N103,0)))</f>
        <v>0</v>
      </c>
      <c r="U103" s="117">
        <f ca="1">IF(SUM($O103:T103)&gt;=$L103,0,IF(T103&gt;0,T103,IF($M103=U$6,$L103/$N103,0)))</f>
        <v>0</v>
      </c>
      <c r="V103" s="117">
        <f ca="1">IF(SUM($O103:U103)&gt;=$L103,0,IF(U103&gt;0,U103,IF($M103=V$6,$L103/$N103,0)))</f>
        <v>0</v>
      </c>
      <c r="W103" s="117">
        <f ca="1">IF(SUM($O103:V103)&gt;=$L103,0,IF(V103&gt;0,V103,IF($M103=W$6,$L103/$N103,0)))</f>
        <v>0</v>
      </c>
      <c r="X103" s="117">
        <f ca="1">IF(SUM($O103:W103)&gt;=$L103,0,IF(W103&gt;0,W103,IF($M103=X$6,$L103/$N103,0)))</f>
        <v>0</v>
      </c>
      <c r="Y103" s="117">
        <f ca="1">IF(SUM($O103:X103)&gt;=$L103,0,IF(X103&gt;0,X103,IF($M103=Y$6,$L103/$N103,0)))</f>
        <v>0</v>
      </c>
      <c r="Z103" s="117">
        <f ca="1">IF(SUM($O103:Y103)&gt;=$L103,0,IF(Y103&gt;0,Y103,IF($M103=Z$6,$L103/$N103,0)))</f>
        <v>0</v>
      </c>
      <c r="AA103" s="117">
        <f ca="1">IF(SUM($O103:Z103)&gt;=$L103,0,IF(Z103&gt;0,Z103,IF($M103=AA$6,$L103/$N103,0)))</f>
        <v>0</v>
      </c>
      <c r="AB103" s="117">
        <f ca="1">IF(SUM($O103:AA103)&gt;=$L103,0,IF(AA103&gt;0,AA103,IF($M103=AB$6,$L103/$N103,0)))</f>
        <v>0</v>
      </c>
      <c r="AC103" s="117">
        <f ca="1">IF(SUM($O103:AB103)&gt;=$L103,0,IF(AB103&gt;0,AB103,IF($M103=AC$6,$L103/$N103,0)))</f>
        <v>0</v>
      </c>
      <c r="AD103" s="117">
        <f ca="1">IF(SUM($O103:AC103)&gt;=$L103,0,IF(AC103&gt;0,AC103,IF($M103=AD$6,$L103/$N103,0)))</f>
        <v>0</v>
      </c>
      <c r="AE103" s="117">
        <f ca="1">IF(SUM($O103:AD103)&gt;=$L103,0,IF(AD103&gt;0,AD103,IF($M103=AE$6,$L103/$N103,0)))</f>
        <v>0</v>
      </c>
      <c r="AF103" s="117">
        <f ca="1">IF(SUM($O103:AE103)&gt;=$L103,0,IF(AE103&gt;0,AE103,IF($M103=AF$6,$L103/$N103,0)))</f>
        <v>0</v>
      </c>
      <c r="AG103" s="117">
        <f ca="1">IF(SUM($O103:AF103)&gt;=$L103,0,IF(AF103&gt;0,AF103,IF($M103=AG$6,$L103/$N103,0)))</f>
        <v>0</v>
      </c>
      <c r="AH103" s="117">
        <f ca="1">IF(SUM($O103:AG103)&gt;=$L103,0,IF(AG103&gt;0,AG103,IF($M103=AH$6,$L103/$N103,0)))</f>
        <v>0</v>
      </c>
      <c r="AI103" s="117">
        <f ca="1">IF(SUM($O103:AH103)&gt;=$L103,0,IF(AH103&gt;0,AH103,IF($M103=AI$6,$L103/$N103,0)))</f>
        <v>0</v>
      </c>
      <c r="AJ103" s="117">
        <f ca="1">IF(SUM($O103:AI103)&gt;=$L103,0,IF(AI103&gt;0,AI103,IF($M103=AJ$6,$L103/$N103,0)))</f>
        <v>0</v>
      </c>
      <c r="AK103" s="117">
        <f ca="1">IF(SUM($O103:AJ103)&gt;=$L103,0,IF(AJ103&gt;0,AJ103,IF($M103=AK$6,$L103/$N103,0)))</f>
        <v>0</v>
      </c>
      <c r="AL103" s="117">
        <f ca="1">IF(SUM($O103:AK103)&gt;=$L103,0,IF(AK103&gt;0,AK103,IF($M103=AL$6,$L103/$N103,0)))</f>
        <v>0</v>
      </c>
      <c r="AM103" s="117">
        <f ca="1">IF(SUM($O103:AL103)&gt;=$L103,0,IF(AL103&gt;0,AL103,IF($M103=AM$6,$L103/$N103,0)))</f>
        <v>0</v>
      </c>
      <c r="AN103" s="117">
        <f ca="1">IF(SUM($O103:AM103)&gt;=$L103,0,IF(AM103&gt;0,AM103,IF($M103=AN$6,$L103/$N103,0)))</f>
        <v>0</v>
      </c>
      <c r="AO103" s="117">
        <f ca="1">IF(SUM($O103:AN103)&gt;=$L103,0,IF(AN103&gt;0,AN103,IF($M103=AO$6,$L103/$N103,0)))</f>
        <v>0</v>
      </c>
      <c r="AP103" s="117">
        <f ca="1">IF(SUM($O103:AO103)&gt;=$L103,0,IF(AO103&gt;0,AO103,IF($M103=AP$6,$L103/$N103,0)))</f>
        <v>0</v>
      </c>
      <c r="AQ103" s="117">
        <f ca="1">IF(SUM($O103:AP103)&gt;=$L103,0,IF(AP103&gt;0,AP103,IF($M103=AQ$6,$L103/$N103,0)))</f>
        <v>0</v>
      </c>
      <c r="AR103" s="117">
        <f ca="1">IF(SUM($O103:AQ103)&gt;=$L103,0,IF(AQ103&gt;0,AQ103,IF($M103=AR$6,$L103/$N103,0)))</f>
        <v>0</v>
      </c>
    </row>
    <row r="104" spans="1:44">
      <c r="A104" s="46" t="str">
        <f t="shared" si="28"/>
        <v>G5 / 5</v>
      </c>
      <c r="B104" s="46" t="s">
        <v>8037</v>
      </c>
      <c r="C104" s="70">
        <v>5</v>
      </c>
      <c r="E104" s="122" t="s">
        <v>7927</v>
      </c>
      <c r="F104" s="122" t="s">
        <v>7265</v>
      </c>
      <c r="G104" s="111" t="str">
        <f ca="1">IF(B104="SINAPI RS 7-17",VLOOKUP($C104,'SINAPI RS 6-17'!$H:$K,3,0),HLOOKUP($C104,INDIRECT("'"&amp;B104&amp;"'"&amp;"!$3:$4"),2,0))</f>
        <v>m²</v>
      </c>
      <c r="H104" s="128"/>
      <c r="I104" s="128"/>
      <c r="J104" s="128">
        <f>SUMIF('Animais Grupo V'!$3:$3,$C104,'Animais Grupo V'!$2:$2)</f>
        <v>1716.55</v>
      </c>
      <c r="K104" s="117">
        <f ca="1">IF(B104="SINAPI RS 7-17",VLOOKUP($C104,'SINAPI RS 6-17'!$H:$K,4,0),SUMIF(INDIRECT("'"&amp;B104&amp;"'"&amp;"!$3:$3"),$C104,INDIRECT("'"&amp;B104&amp;"'"&amp;"!$4:$4")))</f>
        <v>818.77598713999998</v>
      </c>
      <c r="L104" s="117">
        <f t="shared" ca="1" si="18"/>
        <v>1405469.920725167</v>
      </c>
      <c r="M104" s="117">
        <v>1</v>
      </c>
      <c r="N104" s="117">
        <v>3</v>
      </c>
      <c r="O104" s="117">
        <f t="shared" ca="1" si="20"/>
        <v>468489.97357505566</v>
      </c>
      <c r="P104" s="117">
        <f ca="1">IF(SUM($O104:O104)&gt;=$L104,0,IF(O104&gt;0,O104,IF($M104=P$6,$L104/$N104,0)))</f>
        <v>468489.97357505566</v>
      </c>
      <c r="Q104" s="117">
        <f ca="1">IF(SUM($O104:P104)&gt;=$L104,0,IF(P104&gt;0,P104,IF($M104=Q$6,$L104/$N104,0)))</f>
        <v>468489.97357505566</v>
      </c>
      <c r="R104" s="117">
        <f ca="1">IF(SUM($O104:Q104)&gt;=$L104,0,IF(Q104&gt;0,Q104,IF($M104=R$6,$L104/$N104,0)))</f>
        <v>0</v>
      </c>
      <c r="S104" s="117">
        <f ca="1">IF(SUM($O104:R104)&gt;=$L104,0,IF(R104&gt;0,R104,IF($M104=S$6,$L104/$N104,0)))</f>
        <v>0</v>
      </c>
      <c r="T104" s="117">
        <f ca="1">IF(SUM($O104:S104)&gt;=$L104,0,IF(S104&gt;0,S104,IF($M104=T$6,$L104/$N104,0)))</f>
        <v>0</v>
      </c>
      <c r="U104" s="117">
        <f ca="1">IF(SUM($O104:T104)&gt;=$L104,0,IF(T104&gt;0,T104,IF($M104=U$6,$L104/$N104,0)))</f>
        <v>0</v>
      </c>
      <c r="V104" s="117">
        <f ca="1">IF(SUM($O104:U104)&gt;=$L104,0,IF(U104&gt;0,U104,IF($M104=V$6,$L104/$N104,0)))</f>
        <v>0</v>
      </c>
      <c r="W104" s="117">
        <f ca="1">IF(SUM($O104:V104)&gt;=$L104,0,IF(V104&gt;0,V104,IF($M104=W$6,$L104/$N104,0)))</f>
        <v>0</v>
      </c>
      <c r="X104" s="117">
        <f ca="1">IF(SUM($O104:W104)&gt;=$L104,0,IF(W104&gt;0,W104,IF($M104=X$6,$L104/$N104,0)))</f>
        <v>0</v>
      </c>
      <c r="Y104" s="117">
        <f ca="1">IF(SUM($O104:X104)&gt;=$L104,0,IF(X104&gt;0,X104,IF($M104=Y$6,$L104/$N104,0)))</f>
        <v>0</v>
      </c>
      <c r="Z104" s="117">
        <f ca="1">IF(SUM($O104:Y104)&gt;=$L104,0,IF(Y104&gt;0,Y104,IF($M104=Z$6,$L104/$N104,0)))</f>
        <v>0</v>
      </c>
      <c r="AA104" s="117">
        <f ca="1">IF(SUM($O104:Z104)&gt;=$L104,0,IF(Z104&gt;0,Z104,IF($M104=AA$6,$L104/$N104,0)))</f>
        <v>0</v>
      </c>
      <c r="AB104" s="117">
        <f ca="1">IF(SUM($O104:AA104)&gt;=$L104,0,IF(AA104&gt;0,AA104,IF($M104=AB$6,$L104/$N104,0)))</f>
        <v>0</v>
      </c>
      <c r="AC104" s="117">
        <f ca="1">IF(SUM($O104:AB104)&gt;=$L104,0,IF(AB104&gt;0,AB104,IF($M104=AC$6,$L104/$N104,0)))</f>
        <v>0</v>
      </c>
      <c r="AD104" s="117">
        <f ca="1">IF(SUM($O104:AC104)&gt;=$L104,0,IF(AC104&gt;0,AC104,IF($M104=AD$6,$L104/$N104,0)))</f>
        <v>0</v>
      </c>
      <c r="AE104" s="117">
        <f ca="1">IF(SUM($O104:AD104)&gt;=$L104,0,IF(AD104&gt;0,AD104,IF($M104=AE$6,$L104/$N104,0)))</f>
        <v>0</v>
      </c>
      <c r="AF104" s="117">
        <f ca="1">IF(SUM($O104:AE104)&gt;=$L104,0,IF(AE104&gt;0,AE104,IF($M104=AF$6,$L104/$N104,0)))</f>
        <v>0</v>
      </c>
      <c r="AG104" s="117">
        <f ca="1">IF(SUM($O104:AF104)&gt;=$L104,0,IF(AF104&gt;0,AF104,IF($M104=AG$6,$L104/$N104,0)))</f>
        <v>0</v>
      </c>
      <c r="AH104" s="117">
        <f ca="1">IF(SUM($O104:AG104)&gt;=$L104,0,IF(AG104&gt;0,AG104,IF($M104=AH$6,$L104/$N104,0)))</f>
        <v>0</v>
      </c>
      <c r="AI104" s="117">
        <f ca="1">IF(SUM($O104:AH104)&gt;=$L104,0,IF(AH104&gt;0,AH104,IF($M104=AI$6,$L104/$N104,0)))</f>
        <v>0</v>
      </c>
      <c r="AJ104" s="117">
        <f ca="1">IF(SUM($O104:AI104)&gt;=$L104,0,IF(AI104&gt;0,AI104,IF($M104=AJ$6,$L104/$N104,0)))</f>
        <v>0</v>
      </c>
      <c r="AK104" s="117">
        <f ca="1">IF(SUM($O104:AJ104)&gt;=$L104,0,IF(AJ104&gt;0,AJ104,IF($M104=AK$6,$L104/$N104,0)))</f>
        <v>0</v>
      </c>
      <c r="AL104" s="117">
        <f ca="1">IF(SUM($O104:AK104)&gt;=$L104,0,IF(AK104&gt;0,AK104,IF($M104=AL$6,$L104/$N104,0)))</f>
        <v>0</v>
      </c>
      <c r="AM104" s="117">
        <f ca="1">IF(SUM($O104:AL104)&gt;=$L104,0,IF(AL104&gt;0,AL104,IF($M104=AM$6,$L104/$N104,0)))</f>
        <v>0</v>
      </c>
      <c r="AN104" s="117">
        <f ca="1">IF(SUM($O104:AM104)&gt;=$L104,0,IF(AM104&gt;0,AM104,IF($M104=AN$6,$L104/$N104,0)))</f>
        <v>0</v>
      </c>
      <c r="AO104" s="117">
        <f ca="1">IF(SUM($O104:AN104)&gt;=$L104,0,IF(AN104&gt;0,AN104,IF($M104=AO$6,$L104/$N104,0)))</f>
        <v>0</v>
      </c>
      <c r="AP104" s="117">
        <f ca="1">IF(SUM($O104:AO104)&gt;=$L104,0,IF(AO104&gt;0,AO104,IF($M104=AP$6,$L104/$N104,0)))</f>
        <v>0</v>
      </c>
      <c r="AQ104" s="117">
        <f ca="1">IF(SUM($O104:AP104)&gt;=$L104,0,IF(AP104&gt;0,AP104,IF($M104=AQ$6,$L104/$N104,0)))</f>
        <v>0</v>
      </c>
      <c r="AR104" s="117">
        <f ca="1">IF(SUM($O104:AQ104)&gt;=$L104,0,IF(AQ104&gt;0,AQ104,IF($M104=AR$6,$L104/$N104,0)))</f>
        <v>0</v>
      </c>
    </row>
    <row r="105" spans="1:44" ht="15.75">
      <c r="E105" s="118" t="s">
        <v>7928</v>
      </c>
      <c r="F105" s="118" t="s">
        <v>8026</v>
      </c>
      <c r="G105" s="119"/>
      <c r="H105" s="127"/>
      <c r="I105" s="127"/>
      <c r="J105" s="127"/>
      <c r="K105" s="120"/>
      <c r="L105" s="121">
        <f ca="1">SUBTOTAL(9,L106:L110)</f>
        <v>667882.76008362113</v>
      </c>
      <c r="M105" s="120"/>
      <c r="N105" s="120"/>
      <c r="O105" s="117">
        <f t="shared" si="20"/>
        <v>0</v>
      </c>
      <c r="P105" s="117">
        <f ca="1">IF(SUM($O105:O105)&gt;=$L105,0,IF(O105&gt;0,O105,IF($M105=P$6,$L105/$N105,0)))</f>
        <v>0</v>
      </c>
      <c r="Q105" s="117">
        <f ca="1">IF(SUM($O105:P105)&gt;=$L105,0,IF(P105&gt;0,P105,IF($M105=Q$6,$L105/$N105,0)))</f>
        <v>0</v>
      </c>
      <c r="R105" s="117">
        <f ca="1">IF(SUM($O105:Q105)&gt;=$L105,0,IF(Q105&gt;0,Q105,IF($M105=R$6,$L105/$N105,0)))</f>
        <v>0</v>
      </c>
      <c r="S105" s="117">
        <f ca="1">IF(SUM($O105:R105)&gt;=$L105,0,IF(R105&gt;0,R105,IF($M105=S$6,$L105/$N105,0)))</f>
        <v>0</v>
      </c>
      <c r="T105" s="117">
        <f ca="1">IF(SUM($O105:S105)&gt;=$L105,0,IF(S105&gt;0,S105,IF($M105=T$6,$L105/$N105,0)))</f>
        <v>0</v>
      </c>
      <c r="U105" s="117">
        <f ca="1">IF(SUM($O105:T105)&gt;=$L105,0,IF(T105&gt;0,T105,IF($M105=U$6,$L105/$N105,0)))</f>
        <v>0</v>
      </c>
      <c r="V105" s="117">
        <f ca="1">IF(SUM($O105:U105)&gt;=$L105,0,IF(U105&gt;0,U105,IF($M105=V$6,$L105/$N105,0)))</f>
        <v>0</v>
      </c>
      <c r="W105" s="117">
        <f ca="1">IF(SUM($O105:V105)&gt;=$L105,0,IF(V105&gt;0,V105,IF($M105=W$6,$L105/$N105,0)))</f>
        <v>0</v>
      </c>
      <c r="X105" s="117">
        <f ca="1">IF(SUM($O105:W105)&gt;=$L105,0,IF(W105&gt;0,W105,IF($M105=X$6,$L105/$N105,0)))</f>
        <v>0</v>
      </c>
      <c r="Y105" s="117">
        <f ca="1">IF(SUM($O105:X105)&gt;=$L105,0,IF(X105&gt;0,X105,IF($M105=Y$6,$L105/$N105,0)))</f>
        <v>0</v>
      </c>
      <c r="Z105" s="117">
        <f ca="1">IF(SUM($O105:Y105)&gt;=$L105,0,IF(Y105&gt;0,Y105,IF($M105=Z$6,$L105/$N105,0)))</f>
        <v>0</v>
      </c>
      <c r="AA105" s="117">
        <f ca="1">IF(SUM($O105:Z105)&gt;=$L105,0,IF(Z105&gt;0,Z105,IF($M105=AA$6,$L105/$N105,0)))</f>
        <v>0</v>
      </c>
      <c r="AB105" s="117">
        <f ca="1">IF(SUM($O105:AA105)&gt;=$L105,0,IF(AA105&gt;0,AA105,IF($M105=AB$6,$L105/$N105,0)))</f>
        <v>0</v>
      </c>
      <c r="AC105" s="117">
        <f ca="1">IF(SUM($O105:AB105)&gt;=$L105,0,IF(AB105&gt;0,AB105,IF($M105=AC$6,$L105/$N105,0)))</f>
        <v>0</v>
      </c>
      <c r="AD105" s="117">
        <f ca="1">IF(SUM($O105:AC105)&gt;=$L105,0,IF(AC105&gt;0,AC105,IF($M105=AD$6,$L105/$N105,0)))</f>
        <v>0</v>
      </c>
      <c r="AE105" s="117">
        <f ca="1">IF(SUM($O105:AD105)&gt;=$L105,0,IF(AD105&gt;0,AD105,IF($M105=AE$6,$L105/$N105,0)))</f>
        <v>0</v>
      </c>
      <c r="AF105" s="117">
        <f ca="1">IF(SUM($O105:AE105)&gt;=$L105,0,IF(AE105&gt;0,AE105,IF($M105=AF$6,$L105/$N105,0)))</f>
        <v>0</v>
      </c>
      <c r="AG105" s="117">
        <f ca="1">IF(SUM($O105:AF105)&gt;=$L105,0,IF(AF105&gt;0,AF105,IF($M105=AG$6,$L105/$N105,0)))</f>
        <v>0</v>
      </c>
      <c r="AH105" s="117">
        <f ca="1">IF(SUM($O105:AG105)&gt;=$L105,0,IF(AG105&gt;0,AG105,IF($M105=AH$6,$L105/$N105,0)))</f>
        <v>0</v>
      </c>
      <c r="AI105" s="117">
        <f ca="1">IF(SUM($O105:AH105)&gt;=$L105,0,IF(AH105&gt;0,AH105,IF($M105=AI$6,$L105/$N105,0)))</f>
        <v>0</v>
      </c>
      <c r="AJ105" s="117">
        <f ca="1">IF(SUM($O105:AI105)&gt;=$L105,0,IF(AI105&gt;0,AI105,IF($M105=AJ$6,$L105/$N105,0)))</f>
        <v>0</v>
      </c>
      <c r="AK105" s="117">
        <f ca="1">IF(SUM($O105:AJ105)&gt;=$L105,0,IF(AJ105&gt;0,AJ105,IF($M105=AK$6,$L105/$N105,0)))</f>
        <v>0</v>
      </c>
      <c r="AL105" s="117">
        <f ca="1">IF(SUM($O105:AK105)&gt;=$L105,0,IF(AK105&gt;0,AK105,IF($M105=AL$6,$L105/$N105,0)))</f>
        <v>0</v>
      </c>
      <c r="AM105" s="117">
        <f ca="1">IF(SUM($O105:AL105)&gt;=$L105,0,IF(AL105&gt;0,AL105,IF($M105=AM$6,$L105/$N105,0)))</f>
        <v>0</v>
      </c>
      <c r="AN105" s="117">
        <f ca="1">IF(SUM($O105:AM105)&gt;=$L105,0,IF(AM105&gt;0,AM105,IF($M105=AN$6,$L105/$N105,0)))</f>
        <v>0</v>
      </c>
      <c r="AO105" s="117">
        <f ca="1">IF(SUM($O105:AN105)&gt;=$L105,0,IF(AN105&gt;0,AN105,IF($M105=AO$6,$L105/$N105,0)))</f>
        <v>0</v>
      </c>
      <c r="AP105" s="117">
        <f ca="1">IF(SUM($O105:AO105)&gt;=$L105,0,IF(AO105&gt;0,AO105,IF($M105=AP$6,$L105/$N105,0)))</f>
        <v>0</v>
      </c>
      <c r="AQ105" s="117">
        <f ca="1">IF(SUM($O105:AP105)&gt;=$L105,0,IF(AP105&gt;0,AP105,IF($M105=AQ$6,$L105/$N105,0)))</f>
        <v>0</v>
      </c>
      <c r="AR105" s="117">
        <f ca="1">IF(SUM($O105:AQ105)&gt;=$L105,0,IF(AQ105&gt;0,AQ105,IF($M105=AR$6,$L105/$N105,0)))</f>
        <v>0</v>
      </c>
    </row>
    <row r="106" spans="1:44">
      <c r="A106" s="46" t="str">
        <f>"G9 / "&amp;C106</f>
        <v>G9 / 1</v>
      </c>
      <c r="B106" s="46" t="s">
        <v>8038</v>
      </c>
      <c r="C106" s="70">
        <v>1</v>
      </c>
      <c r="E106" s="122" t="s">
        <v>7929</v>
      </c>
      <c r="F106" s="122" t="s">
        <v>7218</v>
      </c>
      <c r="G106" s="111" t="str">
        <f ca="1">IF(B106="SINAPI RS 7-17",VLOOKUP($C106,'SINAPI RS 6-17'!$H:$K,3,0),HLOOKUP($C106,INDIRECT("'"&amp;B106&amp;"'"&amp;"!$3:$4"),2,0))</f>
        <v>m²</v>
      </c>
      <c r="H106" s="128"/>
      <c r="I106" s="128"/>
      <c r="J106" s="128">
        <f>SUMIF('Animais Grupo VI'!$3:$3,$C106,'Animais Grupo VI'!$2:$2)</f>
        <v>90.144409820908805</v>
      </c>
      <c r="K106" s="117">
        <f ca="1">IF(B106="SINAPI RS 7-17",VLOOKUP($C106,'SINAPI RS 6-17'!$H:$K,4,0),SUMIF(INDIRECT("'"&amp;B106&amp;"'"&amp;"!$3:$3"),$C106,INDIRECT("'"&amp;B106&amp;"'"&amp;"!$4:$4")))</f>
        <v>365.34091466666666</v>
      </c>
      <c r="L106" s="117">
        <f t="shared" ca="1" si="18"/>
        <v>32933.441136057671</v>
      </c>
      <c r="M106" s="117">
        <v>1</v>
      </c>
      <c r="N106" s="117">
        <v>3</v>
      </c>
      <c r="O106" s="117">
        <f t="shared" ca="1" si="20"/>
        <v>10977.813712019224</v>
      </c>
      <c r="P106" s="117">
        <f ca="1">IF(SUM($O106:O106)&gt;=$L106,0,IF(O106&gt;0,O106,IF($M106=P$6,$L106/$N106,0)))</f>
        <v>10977.813712019224</v>
      </c>
      <c r="Q106" s="117">
        <f ca="1">IF(SUM($O106:P106)&gt;=$L106,0,IF(P106&gt;0,P106,IF($M106=Q$6,$L106/$N106,0)))</f>
        <v>10977.813712019224</v>
      </c>
      <c r="R106" s="117">
        <f ca="1">IF(SUM($O106:Q106)&gt;=$L106,0,IF(Q106&gt;0,Q106,IF($M106=R$6,$L106/$N106,0)))</f>
        <v>0</v>
      </c>
      <c r="S106" s="117">
        <f ca="1">IF(SUM($O106:R106)&gt;=$L106,0,IF(R106&gt;0,R106,IF($M106=S$6,$L106/$N106,0)))</f>
        <v>0</v>
      </c>
      <c r="T106" s="117">
        <f ca="1">IF(SUM($O106:S106)&gt;=$L106,0,IF(S106&gt;0,S106,IF($M106=T$6,$L106/$N106,0)))</f>
        <v>0</v>
      </c>
      <c r="U106" s="117">
        <f ca="1">IF(SUM($O106:T106)&gt;=$L106,0,IF(T106&gt;0,T106,IF($M106=U$6,$L106/$N106,0)))</f>
        <v>0</v>
      </c>
      <c r="V106" s="117">
        <f ca="1">IF(SUM($O106:U106)&gt;=$L106,0,IF(U106&gt;0,U106,IF($M106=V$6,$L106/$N106,0)))</f>
        <v>0</v>
      </c>
      <c r="W106" s="117">
        <f ca="1">IF(SUM($O106:V106)&gt;=$L106,0,IF(V106&gt;0,V106,IF($M106=W$6,$L106/$N106,0)))</f>
        <v>0</v>
      </c>
      <c r="X106" s="117">
        <f ca="1">IF(SUM($O106:W106)&gt;=$L106,0,IF(W106&gt;0,W106,IF($M106=X$6,$L106/$N106,0)))</f>
        <v>0</v>
      </c>
      <c r="Y106" s="117">
        <f ca="1">IF(SUM($O106:X106)&gt;=$L106,0,IF(X106&gt;0,X106,IF($M106=Y$6,$L106/$N106,0)))</f>
        <v>0</v>
      </c>
      <c r="Z106" s="117">
        <f ca="1">IF(SUM($O106:Y106)&gt;=$L106,0,IF(Y106&gt;0,Y106,IF($M106=Z$6,$L106/$N106,0)))</f>
        <v>0</v>
      </c>
      <c r="AA106" s="117">
        <f ca="1">IF(SUM($O106:Z106)&gt;=$L106,0,IF(Z106&gt;0,Z106,IF($M106=AA$6,$L106/$N106,0)))</f>
        <v>0</v>
      </c>
      <c r="AB106" s="117">
        <f ca="1">IF(SUM($O106:AA106)&gt;=$L106,0,IF(AA106&gt;0,AA106,IF($M106=AB$6,$L106/$N106,0)))</f>
        <v>0</v>
      </c>
      <c r="AC106" s="117">
        <f ca="1">IF(SUM($O106:AB106)&gt;=$L106,0,IF(AB106&gt;0,AB106,IF($M106=AC$6,$L106/$N106,0)))</f>
        <v>0</v>
      </c>
      <c r="AD106" s="117">
        <f ca="1">IF(SUM($O106:AC106)&gt;=$L106,0,IF(AC106&gt;0,AC106,IF($M106=AD$6,$L106/$N106,0)))</f>
        <v>0</v>
      </c>
      <c r="AE106" s="117">
        <f ca="1">IF(SUM($O106:AD106)&gt;=$L106,0,IF(AD106&gt;0,AD106,IF($M106=AE$6,$L106/$N106,0)))</f>
        <v>0</v>
      </c>
      <c r="AF106" s="117">
        <f ca="1">IF(SUM($O106:AE106)&gt;=$L106,0,IF(AE106&gt;0,AE106,IF($M106=AF$6,$L106/$N106,0)))</f>
        <v>0</v>
      </c>
      <c r="AG106" s="117">
        <f ca="1">IF(SUM($O106:AF106)&gt;=$L106,0,IF(AF106&gt;0,AF106,IF($M106=AG$6,$L106/$N106,0)))</f>
        <v>0</v>
      </c>
      <c r="AH106" s="117">
        <f ca="1">IF(SUM($O106:AG106)&gt;=$L106,0,IF(AG106&gt;0,AG106,IF($M106=AH$6,$L106/$N106,0)))</f>
        <v>0</v>
      </c>
      <c r="AI106" s="117">
        <f ca="1">IF(SUM($O106:AH106)&gt;=$L106,0,IF(AH106&gt;0,AH106,IF($M106=AI$6,$L106/$N106,0)))</f>
        <v>0</v>
      </c>
      <c r="AJ106" s="117">
        <f ca="1">IF(SUM($O106:AI106)&gt;=$L106,0,IF(AI106&gt;0,AI106,IF($M106=AJ$6,$L106/$N106,0)))</f>
        <v>0</v>
      </c>
      <c r="AK106" s="117">
        <f ca="1">IF(SUM($O106:AJ106)&gt;=$L106,0,IF(AJ106&gt;0,AJ106,IF($M106=AK$6,$L106/$N106,0)))</f>
        <v>0</v>
      </c>
      <c r="AL106" s="117">
        <f ca="1">IF(SUM($O106:AK106)&gt;=$L106,0,IF(AK106&gt;0,AK106,IF($M106=AL$6,$L106/$N106,0)))</f>
        <v>0</v>
      </c>
      <c r="AM106" s="117">
        <f ca="1">IF(SUM($O106:AL106)&gt;=$L106,0,IF(AL106&gt;0,AL106,IF($M106=AM$6,$L106/$N106,0)))</f>
        <v>0</v>
      </c>
      <c r="AN106" s="117">
        <f ca="1">IF(SUM($O106:AM106)&gt;=$L106,0,IF(AM106&gt;0,AM106,IF($M106=AN$6,$L106/$N106,0)))</f>
        <v>0</v>
      </c>
      <c r="AO106" s="117">
        <f ca="1">IF(SUM($O106:AN106)&gt;=$L106,0,IF(AN106&gt;0,AN106,IF($M106=AO$6,$L106/$N106,0)))</f>
        <v>0</v>
      </c>
      <c r="AP106" s="117">
        <f ca="1">IF(SUM($O106:AO106)&gt;=$L106,0,IF(AO106&gt;0,AO106,IF($M106=AP$6,$L106/$N106,0)))</f>
        <v>0</v>
      </c>
      <c r="AQ106" s="117">
        <f ca="1">IF(SUM($O106:AP106)&gt;=$L106,0,IF(AP106&gt;0,AP106,IF($M106=AQ$6,$L106/$N106,0)))</f>
        <v>0</v>
      </c>
      <c r="AR106" s="117">
        <f ca="1">IF(SUM($O106:AQ106)&gt;=$L106,0,IF(AQ106&gt;0,AQ106,IF($M106=AR$6,$L106/$N106,0)))</f>
        <v>0</v>
      </c>
    </row>
    <row r="107" spans="1:44">
      <c r="A107" s="46" t="str">
        <f t="shared" ref="A107:A109" si="29">"G9 / "&amp;C107</f>
        <v>G9 / 2</v>
      </c>
      <c r="B107" s="46" t="s">
        <v>8038</v>
      </c>
      <c r="C107" s="70">
        <v>2</v>
      </c>
      <c r="E107" s="122" t="s">
        <v>7930</v>
      </c>
      <c r="F107" s="122" t="s">
        <v>7214</v>
      </c>
      <c r="G107" s="111" t="str">
        <f ca="1">IF(B107="SINAPI RS 7-17",VLOOKUP($C107,'SINAPI RS 6-17'!$H:$K,3,0),HLOOKUP($C107,INDIRECT("'"&amp;B107&amp;"'"&amp;"!$3:$4"),2,0))</f>
        <v>m²</v>
      </c>
      <c r="H107" s="128"/>
      <c r="I107" s="128"/>
      <c r="J107" s="128">
        <f>SUMIF('Animais Grupo VI'!$3:$3,$C107,'Animais Grupo VI'!$2:$2)</f>
        <v>243.35213675213674</v>
      </c>
      <c r="K107" s="117">
        <f ca="1">IF(B107="SINAPI RS 7-17",VLOOKUP($C107,'SINAPI RS 6-17'!$H:$K,4,0),SUMIF(INDIRECT("'"&amp;B107&amp;"'"&amp;"!$3:$3"),$C107,INDIRECT("'"&amp;B107&amp;"'"&amp;"!$4:$4")))</f>
        <v>10.966728999999999</v>
      </c>
      <c r="L107" s="117">
        <f t="shared" ca="1" si="18"/>
        <v>2668.7769353316235</v>
      </c>
      <c r="M107" s="117">
        <v>1</v>
      </c>
      <c r="N107" s="117">
        <v>3</v>
      </c>
      <c r="O107" s="117">
        <f t="shared" ca="1" si="20"/>
        <v>889.59231177720778</v>
      </c>
      <c r="P107" s="117">
        <f ca="1">IF(SUM($O107:O107)&gt;=$L107,0,IF(O107&gt;0,O107,IF($M107=P$6,$L107/$N107,0)))</f>
        <v>889.59231177720778</v>
      </c>
      <c r="Q107" s="117">
        <f ca="1">IF(SUM($O107:P107)&gt;=$L107,0,IF(P107&gt;0,P107,IF($M107=Q$6,$L107/$N107,0)))</f>
        <v>889.59231177720778</v>
      </c>
      <c r="R107" s="117">
        <f ca="1">IF(SUM($O107:Q107)&gt;=$L107,0,IF(Q107&gt;0,Q107,IF($M107=R$6,$L107/$N107,0)))</f>
        <v>0</v>
      </c>
      <c r="S107" s="117">
        <f ca="1">IF(SUM($O107:R107)&gt;=$L107,0,IF(R107&gt;0,R107,IF($M107=S$6,$L107/$N107,0)))</f>
        <v>0</v>
      </c>
      <c r="T107" s="117">
        <f ca="1">IF(SUM($O107:S107)&gt;=$L107,0,IF(S107&gt;0,S107,IF($M107=T$6,$L107/$N107,0)))</f>
        <v>0</v>
      </c>
      <c r="U107" s="117">
        <f ca="1">IF(SUM($O107:T107)&gt;=$L107,0,IF(T107&gt;0,T107,IF($M107=U$6,$L107/$N107,0)))</f>
        <v>0</v>
      </c>
      <c r="V107" s="117">
        <f ca="1">IF(SUM($O107:U107)&gt;=$L107,0,IF(U107&gt;0,U107,IF($M107=V$6,$L107/$N107,0)))</f>
        <v>0</v>
      </c>
      <c r="W107" s="117">
        <f ca="1">IF(SUM($O107:V107)&gt;=$L107,0,IF(V107&gt;0,V107,IF($M107=W$6,$L107/$N107,0)))</f>
        <v>0</v>
      </c>
      <c r="X107" s="117">
        <f ca="1">IF(SUM($O107:W107)&gt;=$L107,0,IF(W107&gt;0,W107,IF($M107=X$6,$L107/$N107,0)))</f>
        <v>0</v>
      </c>
      <c r="Y107" s="117">
        <f ca="1">IF(SUM($O107:X107)&gt;=$L107,0,IF(X107&gt;0,X107,IF($M107=Y$6,$L107/$N107,0)))</f>
        <v>0</v>
      </c>
      <c r="Z107" s="117">
        <f ca="1">IF(SUM($O107:Y107)&gt;=$L107,0,IF(Y107&gt;0,Y107,IF($M107=Z$6,$L107/$N107,0)))</f>
        <v>0</v>
      </c>
      <c r="AA107" s="117">
        <f ca="1">IF(SUM($O107:Z107)&gt;=$L107,0,IF(Z107&gt;0,Z107,IF($M107=AA$6,$L107/$N107,0)))</f>
        <v>0</v>
      </c>
      <c r="AB107" s="117">
        <f ca="1">IF(SUM($O107:AA107)&gt;=$L107,0,IF(AA107&gt;0,AA107,IF($M107=AB$6,$L107/$N107,0)))</f>
        <v>0</v>
      </c>
      <c r="AC107" s="117">
        <f ca="1">IF(SUM($O107:AB107)&gt;=$L107,0,IF(AB107&gt;0,AB107,IF($M107=AC$6,$L107/$N107,0)))</f>
        <v>0</v>
      </c>
      <c r="AD107" s="117">
        <f ca="1">IF(SUM($O107:AC107)&gt;=$L107,0,IF(AC107&gt;0,AC107,IF($M107=AD$6,$L107/$N107,0)))</f>
        <v>0</v>
      </c>
      <c r="AE107" s="117">
        <f ca="1">IF(SUM($O107:AD107)&gt;=$L107,0,IF(AD107&gt;0,AD107,IF($M107=AE$6,$L107/$N107,0)))</f>
        <v>0</v>
      </c>
      <c r="AF107" s="117">
        <f ca="1">IF(SUM($O107:AE107)&gt;=$L107,0,IF(AE107&gt;0,AE107,IF($M107=AF$6,$L107/$N107,0)))</f>
        <v>0</v>
      </c>
      <c r="AG107" s="117">
        <f ca="1">IF(SUM($O107:AF107)&gt;=$L107,0,IF(AF107&gt;0,AF107,IF($M107=AG$6,$L107/$N107,0)))</f>
        <v>0</v>
      </c>
      <c r="AH107" s="117">
        <f ca="1">IF(SUM($O107:AG107)&gt;=$L107,0,IF(AG107&gt;0,AG107,IF($M107=AH$6,$L107/$N107,0)))</f>
        <v>0</v>
      </c>
      <c r="AI107" s="117">
        <f ca="1">IF(SUM($O107:AH107)&gt;=$L107,0,IF(AH107&gt;0,AH107,IF($M107=AI$6,$L107/$N107,0)))</f>
        <v>0</v>
      </c>
      <c r="AJ107" s="117">
        <f ca="1">IF(SUM($O107:AI107)&gt;=$L107,0,IF(AI107&gt;0,AI107,IF($M107=AJ$6,$L107/$N107,0)))</f>
        <v>0</v>
      </c>
      <c r="AK107" s="117">
        <f ca="1">IF(SUM($O107:AJ107)&gt;=$L107,0,IF(AJ107&gt;0,AJ107,IF($M107=AK$6,$L107/$N107,0)))</f>
        <v>0</v>
      </c>
      <c r="AL107" s="117">
        <f ca="1">IF(SUM($O107:AK107)&gt;=$L107,0,IF(AK107&gt;0,AK107,IF($M107=AL$6,$L107/$N107,0)))</f>
        <v>0</v>
      </c>
      <c r="AM107" s="117">
        <f ca="1">IF(SUM($O107:AL107)&gt;=$L107,0,IF(AL107&gt;0,AL107,IF($M107=AM$6,$L107/$N107,0)))</f>
        <v>0</v>
      </c>
      <c r="AN107" s="117">
        <f ca="1">IF(SUM($O107:AM107)&gt;=$L107,0,IF(AM107&gt;0,AM107,IF($M107=AN$6,$L107/$N107,0)))</f>
        <v>0</v>
      </c>
      <c r="AO107" s="117">
        <f ca="1">IF(SUM($O107:AN107)&gt;=$L107,0,IF(AN107&gt;0,AN107,IF($M107=AO$6,$L107/$N107,0)))</f>
        <v>0</v>
      </c>
      <c r="AP107" s="117">
        <f ca="1">IF(SUM($O107:AO107)&gt;=$L107,0,IF(AO107&gt;0,AO107,IF($M107=AP$6,$L107/$N107,0)))</f>
        <v>0</v>
      </c>
      <c r="AQ107" s="117">
        <f ca="1">IF(SUM($O107:AP107)&gt;=$L107,0,IF(AP107&gt;0,AP107,IF($M107=AQ$6,$L107/$N107,0)))</f>
        <v>0</v>
      </c>
      <c r="AR107" s="117">
        <f ca="1">IF(SUM($O107:AQ107)&gt;=$L107,0,IF(AQ107&gt;0,AQ107,IF($M107=AR$6,$L107/$N107,0)))</f>
        <v>0</v>
      </c>
    </row>
    <row r="108" spans="1:44">
      <c r="A108" s="46" t="str">
        <f t="shared" si="29"/>
        <v>G9 / 3</v>
      </c>
      <c r="B108" s="46" t="s">
        <v>8038</v>
      </c>
      <c r="C108" s="70">
        <v>3</v>
      </c>
      <c r="E108" s="122" t="s">
        <v>7931</v>
      </c>
      <c r="F108" s="122" t="s">
        <v>7222</v>
      </c>
      <c r="G108" s="111" t="str">
        <f ca="1">IF(B108="SINAPI RS 7-17",VLOOKUP($C108,'SINAPI RS 6-17'!$H:$K,3,0),HLOOKUP($C108,INDIRECT("'"&amp;B108&amp;"'"&amp;"!$3:$4"),2,0))</f>
        <v>m³</v>
      </c>
      <c r="H108" s="128"/>
      <c r="I108" s="128"/>
      <c r="J108" s="128">
        <f>SUMIF('Animais Grupo VI'!$3:$3,$C108,'Animais Grupo VI'!$2:$2)</f>
        <v>195.85</v>
      </c>
      <c r="K108" s="117">
        <f ca="1">IF(B108="SINAPI RS 7-17",VLOOKUP($C108,'SINAPI RS 6-17'!$H:$K,4,0),SUMIF(INDIRECT("'"&amp;B108&amp;"'"&amp;"!$3:$3"),$C108,INDIRECT("'"&amp;B108&amp;"'"&amp;"!$4:$4")))</f>
        <v>2375.3935013999999</v>
      </c>
      <c r="L108" s="117">
        <f t="shared" ca="1" si="18"/>
        <v>465220.81724918995</v>
      </c>
      <c r="M108" s="117">
        <v>1</v>
      </c>
      <c r="N108" s="117">
        <v>3</v>
      </c>
      <c r="O108" s="117">
        <f t="shared" ca="1" si="20"/>
        <v>155073.60574972999</v>
      </c>
      <c r="P108" s="117">
        <f ca="1">IF(SUM($O108:O108)&gt;=$L108,0,IF(O108&gt;0,O108,IF($M108=P$6,$L108/$N108,0)))</f>
        <v>155073.60574972999</v>
      </c>
      <c r="Q108" s="117">
        <f ca="1">IF(SUM($O108:P108)&gt;=$L108,0,IF(P108&gt;0,P108,IF($M108=Q$6,$L108/$N108,0)))</f>
        <v>155073.60574972999</v>
      </c>
      <c r="R108" s="117">
        <f ca="1">IF(SUM($O108:Q108)&gt;=$L108,0,IF(Q108&gt;0,Q108,IF($M108=R$6,$L108/$N108,0)))</f>
        <v>0</v>
      </c>
      <c r="S108" s="117">
        <f ca="1">IF(SUM($O108:R108)&gt;=$L108,0,IF(R108&gt;0,R108,IF($M108=S$6,$L108/$N108,0)))</f>
        <v>0</v>
      </c>
      <c r="T108" s="117">
        <f ca="1">IF(SUM($O108:S108)&gt;=$L108,0,IF(S108&gt;0,S108,IF($M108=T$6,$L108/$N108,0)))</f>
        <v>0</v>
      </c>
      <c r="U108" s="117">
        <f ca="1">IF(SUM($O108:T108)&gt;=$L108,0,IF(T108&gt;0,T108,IF($M108=U$6,$L108/$N108,0)))</f>
        <v>0</v>
      </c>
      <c r="V108" s="117">
        <f ca="1">IF(SUM($O108:U108)&gt;=$L108,0,IF(U108&gt;0,U108,IF($M108=V$6,$L108/$N108,0)))</f>
        <v>0</v>
      </c>
      <c r="W108" s="117">
        <f ca="1">IF(SUM($O108:V108)&gt;=$L108,0,IF(V108&gt;0,V108,IF($M108=W$6,$L108/$N108,0)))</f>
        <v>0</v>
      </c>
      <c r="X108" s="117">
        <f ca="1">IF(SUM($O108:W108)&gt;=$L108,0,IF(W108&gt;0,W108,IF($M108=X$6,$L108/$N108,0)))</f>
        <v>0</v>
      </c>
      <c r="Y108" s="117">
        <f ca="1">IF(SUM($O108:X108)&gt;=$L108,0,IF(X108&gt;0,X108,IF($M108=Y$6,$L108/$N108,0)))</f>
        <v>0</v>
      </c>
      <c r="Z108" s="117">
        <f ca="1">IF(SUM($O108:Y108)&gt;=$L108,0,IF(Y108&gt;0,Y108,IF($M108=Z$6,$L108/$N108,0)))</f>
        <v>0</v>
      </c>
      <c r="AA108" s="117">
        <f ca="1">IF(SUM($O108:Z108)&gt;=$L108,0,IF(Z108&gt;0,Z108,IF($M108=AA$6,$L108/$N108,0)))</f>
        <v>0</v>
      </c>
      <c r="AB108" s="117">
        <f ca="1">IF(SUM($O108:AA108)&gt;=$L108,0,IF(AA108&gt;0,AA108,IF($M108=AB$6,$L108/$N108,0)))</f>
        <v>0</v>
      </c>
      <c r="AC108" s="117">
        <f ca="1">IF(SUM($O108:AB108)&gt;=$L108,0,IF(AB108&gt;0,AB108,IF($M108=AC$6,$L108/$N108,0)))</f>
        <v>0</v>
      </c>
      <c r="AD108" s="117">
        <f ca="1">IF(SUM($O108:AC108)&gt;=$L108,0,IF(AC108&gt;0,AC108,IF($M108=AD$6,$L108/$N108,0)))</f>
        <v>0</v>
      </c>
      <c r="AE108" s="117">
        <f ca="1">IF(SUM($O108:AD108)&gt;=$L108,0,IF(AD108&gt;0,AD108,IF($M108=AE$6,$L108/$N108,0)))</f>
        <v>0</v>
      </c>
      <c r="AF108" s="117">
        <f ca="1">IF(SUM($O108:AE108)&gt;=$L108,0,IF(AE108&gt;0,AE108,IF($M108=AF$6,$L108/$N108,0)))</f>
        <v>0</v>
      </c>
      <c r="AG108" s="117">
        <f ca="1">IF(SUM($O108:AF108)&gt;=$L108,0,IF(AF108&gt;0,AF108,IF($M108=AG$6,$L108/$N108,0)))</f>
        <v>0</v>
      </c>
      <c r="AH108" s="117">
        <f ca="1">IF(SUM($O108:AG108)&gt;=$L108,0,IF(AG108&gt;0,AG108,IF($M108=AH$6,$L108/$N108,0)))</f>
        <v>0</v>
      </c>
      <c r="AI108" s="117">
        <f ca="1">IF(SUM($O108:AH108)&gt;=$L108,0,IF(AH108&gt;0,AH108,IF($M108=AI$6,$L108/$N108,0)))</f>
        <v>0</v>
      </c>
      <c r="AJ108" s="117">
        <f ca="1">IF(SUM($O108:AI108)&gt;=$L108,0,IF(AI108&gt;0,AI108,IF($M108=AJ$6,$L108/$N108,0)))</f>
        <v>0</v>
      </c>
      <c r="AK108" s="117">
        <f ca="1">IF(SUM($O108:AJ108)&gt;=$L108,0,IF(AJ108&gt;0,AJ108,IF($M108=AK$6,$L108/$N108,0)))</f>
        <v>0</v>
      </c>
      <c r="AL108" s="117">
        <f ca="1">IF(SUM($O108:AK108)&gt;=$L108,0,IF(AK108&gt;0,AK108,IF($M108=AL$6,$L108/$N108,0)))</f>
        <v>0</v>
      </c>
      <c r="AM108" s="117">
        <f ca="1">IF(SUM($O108:AL108)&gt;=$L108,0,IF(AL108&gt;0,AL108,IF($M108=AM$6,$L108/$N108,0)))</f>
        <v>0</v>
      </c>
      <c r="AN108" s="117">
        <f ca="1">IF(SUM($O108:AM108)&gt;=$L108,0,IF(AM108&gt;0,AM108,IF($M108=AN$6,$L108/$N108,0)))</f>
        <v>0</v>
      </c>
      <c r="AO108" s="117">
        <f ca="1">IF(SUM($O108:AN108)&gt;=$L108,0,IF(AN108&gt;0,AN108,IF($M108=AO$6,$L108/$N108,0)))</f>
        <v>0</v>
      </c>
      <c r="AP108" s="117">
        <f ca="1">IF(SUM($O108:AO108)&gt;=$L108,0,IF(AO108&gt;0,AO108,IF($M108=AP$6,$L108/$N108,0)))</f>
        <v>0</v>
      </c>
      <c r="AQ108" s="117">
        <f ca="1">IF(SUM($O108:AP108)&gt;=$L108,0,IF(AP108&gt;0,AP108,IF($M108=AQ$6,$L108/$N108,0)))</f>
        <v>0</v>
      </c>
      <c r="AR108" s="117">
        <f ca="1">IF(SUM($O108:AQ108)&gt;=$L108,0,IF(AQ108&gt;0,AQ108,IF($M108=AR$6,$L108/$N108,0)))</f>
        <v>0</v>
      </c>
    </row>
    <row r="109" spans="1:44">
      <c r="A109" s="46" t="str">
        <f t="shared" si="29"/>
        <v>G9 / 4</v>
      </c>
      <c r="B109" s="46" t="s">
        <v>8038</v>
      </c>
      <c r="C109" s="70">
        <v>4</v>
      </c>
      <c r="E109" s="122" t="s">
        <v>7932</v>
      </c>
      <c r="F109" s="122" t="s">
        <v>7221</v>
      </c>
      <c r="G109" s="111" t="str">
        <f ca="1">IF(B109="SINAPI RS 7-17",VLOOKUP($C109,'SINAPI RS 6-17'!$H:$K,3,0),HLOOKUP($C109,INDIRECT("'"&amp;B109&amp;"'"&amp;"!$3:$4"),2,0))</f>
        <v>m³</v>
      </c>
      <c r="H109" s="128"/>
      <c r="I109" s="128"/>
      <c r="J109" s="128">
        <f>SUMIF('Animais Grupo VI'!$3:$3,$C109,'Animais Grupo VI'!$2:$2)</f>
        <v>236.49786324786328</v>
      </c>
      <c r="K109" s="117">
        <f ca="1">IF(B109="SINAPI RS 7-17",VLOOKUP($C109,'SINAPI RS 6-17'!$H:$K,4,0),SUMIF(INDIRECT("'"&amp;B109&amp;"'"&amp;"!$3:$3"),$C109,INDIRECT("'"&amp;B109&amp;"'"&amp;"!$4:$4")))</f>
        <v>231.81828125000001</v>
      </c>
      <c r="L109" s="117">
        <f t="shared" ca="1" si="18"/>
        <v>54824.528177417211</v>
      </c>
      <c r="M109" s="117">
        <v>1</v>
      </c>
      <c r="N109" s="117">
        <v>3</v>
      </c>
      <c r="O109" s="117">
        <f t="shared" ca="1" si="20"/>
        <v>18274.842725805738</v>
      </c>
      <c r="P109" s="117">
        <f ca="1">IF(SUM($O109:O109)&gt;=$L109,0,IF(O109&gt;0,O109,IF($M109=P$6,$L109/$N109,0)))</f>
        <v>18274.842725805738</v>
      </c>
      <c r="Q109" s="117">
        <f ca="1">IF(SUM($O109:P109)&gt;=$L109,0,IF(P109&gt;0,P109,IF($M109=Q$6,$L109/$N109,0)))</f>
        <v>18274.842725805738</v>
      </c>
      <c r="R109" s="117">
        <f ca="1">IF(SUM($O109:Q109)&gt;=$L109,0,IF(Q109&gt;0,Q109,IF($M109=R$6,$L109/$N109,0)))</f>
        <v>0</v>
      </c>
      <c r="S109" s="117">
        <f ca="1">IF(SUM($O109:R109)&gt;=$L109,0,IF(R109&gt;0,R109,IF($M109=S$6,$L109/$N109,0)))</f>
        <v>0</v>
      </c>
      <c r="T109" s="117">
        <f ca="1">IF(SUM($O109:S109)&gt;=$L109,0,IF(S109&gt;0,S109,IF($M109=T$6,$L109/$N109,0)))</f>
        <v>0</v>
      </c>
      <c r="U109" s="117">
        <f ca="1">IF(SUM($O109:T109)&gt;=$L109,0,IF(T109&gt;0,T109,IF($M109=U$6,$L109/$N109,0)))</f>
        <v>0</v>
      </c>
      <c r="V109" s="117">
        <f ca="1">IF(SUM($O109:U109)&gt;=$L109,0,IF(U109&gt;0,U109,IF($M109=V$6,$L109/$N109,0)))</f>
        <v>0</v>
      </c>
      <c r="W109" s="117">
        <f ca="1">IF(SUM($O109:V109)&gt;=$L109,0,IF(V109&gt;0,V109,IF($M109=W$6,$L109/$N109,0)))</f>
        <v>0</v>
      </c>
      <c r="X109" s="117">
        <f ca="1">IF(SUM($O109:W109)&gt;=$L109,0,IF(W109&gt;0,W109,IF($M109=X$6,$L109/$N109,0)))</f>
        <v>0</v>
      </c>
      <c r="Y109" s="117">
        <f ca="1">IF(SUM($O109:X109)&gt;=$L109,0,IF(X109&gt;0,X109,IF($M109=Y$6,$L109/$N109,0)))</f>
        <v>0</v>
      </c>
      <c r="Z109" s="117">
        <f ca="1">IF(SUM($O109:Y109)&gt;=$L109,0,IF(Y109&gt;0,Y109,IF($M109=Z$6,$L109/$N109,0)))</f>
        <v>0</v>
      </c>
      <c r="AA109" s="117">
        <f ca="1">IF(SUM($O109:Z109)&gt;=$L109,0,IF(Z109&gt;0,Z109,IF($M109=AA$6,$L109/$N109,0)))</f>
        <v>0</v>
      </c>
      <c r="AB109" s="117">
        <f ca="1">IF(SUM($O109:AA109)&gt;=$L109,0,IF(AA109&gt;0,AA109,IF($M109=AB$6,$L109/$N109,0)))</f>
        <v>0</v>
      </c>
      <c r="AC109" s="117">
        <f ca="1">IF(SUM($O109:AB109)&gt;=$L109,0,IF(AB109&gt;0,AB109,IF($M109=AC$6,$L109/$N109,0)))</f>
        <v>0</v>
      </c>
      <c r="AD109" s="117">
        <f ca="1">IF(SUM($O109:AC109)&gt;=$L109,0,IF(AC109&gt;0,AC109,IF($M109=AD$6,$L109/$N109,0)))</f>
        <v>0</v>
      </c>
      <c r="AE109" s="117">
        <f ca="1">IF(SUM($O109:AD109)&gt;=$L109,0,IF(AD109&gt;0,AD109,IF($M109=AE$6,$L109/$N109,0)))</f>
        <v>0</v>
      </c>
      <c r="AF109" s="117">
        <f ca="1">IF(SUM($O109:AE109)&gt;=$L109,0,IF(AE109&gt;0,AE109,IF($M109=AF$6,$L109/$N109,0)))</f>
        <v>0</v>
      </c>
      <c r="AG109" s="117">
        <f ca="1">IF(SUM($O109:AF109)&gt;=$L109,0,IF(AF109&gt;0,AF109,IF($M109=AG$6,$L109/$N109,0)))</f>
        <v>0</v>
      </c>
      <c r="AH109" s="117">
        <f ca="1">IF(SUM($O109:AG109)&gt;=$L109,0,IF(AG109&gt;0,AG109,IF($M109=AH$6,$L109/$N109,0)))</f>
        <v>0</v>
      </c>
      <c r="AI109" s="117">
        <f ca="1">IF(SUM($O109:AH109)&gt;=$L109,0,IF(AH109&gt;0,AH109,IF($M109=AI$6,$L109/$N109,0)))</f>
        <v>0</v>
      </c>
      <c r="AJ109" s="117">
        <f ca="1">IF(SUM($O109:AI109)&gt;=$L109,0,IF(AI109&gt;0,AI109,IF($M109=AJ$6,$L109/$N109,0)))</f>
        <v>0</v>
      </c>
      <c r="AK109" s="117">
        <f ca="1">IF(SUM($O109:AJ109)&gt;=$L109,0,IF(AJ109&gt;0,AJ109,IF($M109=AK$6,$L109/$N109,0)))</f>
        <v>0</v>
      </c>
      <c r="AL109" s="117">
        <f ca="1">IF(SUM($O109:AK109)&gt;=$L109,0,IF(AK109&gt;0,AK109,IF($M109=AL$6,$L109/$N109,0)))</f>
        <v>0</v>
      </c>
      <c r="AM109" s="117">
        <f ca="1">IF(SUM($O109:AL109)&gt;=$L109,0,IF(AL109&gt;0,AL109,IF($M109=AM$6,$L109/$N109,0)))</f>
        <v>0</v>
      </c>
      <c r="AN109" s="117">
        <f ca="1">IF(SUM($O109:AM109)&gt;=$L109,0,IF(AM109&gt;0,AM109,IF($M109=AN$6,$L109/$N109,0)))</f>
        <v>0</v>
      </c>
      <c r="AO109" s="117">
        <f ca="1">IF(SUM($O109:AN109)&gt;=$L109,0,IF(AN109&gt;0,AN109,IF($M109=AO$6,$L109/$N109,0)))</f>
        <v>0</v>
      </c>
      <c r="AP109" s="117">
        <f ca="1">IF(SUM($O109:AO109)&gt;=$L109,0,IF(AO109&gt;0,AO109,IF($M109=AP$6,$L109/$N109,0)))</f>
        <v>0</v>
      </c>
      <c r="AQ109" s="117">
        <f ca="1">IF(SUM($O109:AP109)&gt;=$L109,0,IF(AP109&gt;0,AP109,IF($M109=AQ$6,$L109/$N109,0)))</f>
        <v>0</v>
      </c>
      <c r="AR109" s="117">
        <f ca="1">IF(SUM($O109:AQ109)&gt;=$L109,0,IF(AQ109&gt;0,AQ109,IF($M109=AR$6,$L109/$N109,0)))</f>
        <v>0</v>
      </c>
    </row>
    <row r="110" spans="1:44">
      <c r="A110" s="46" t="str">
        <f t="shared" ref="A110" si="30">"G9 / "&amp;C110</f>
        <v>G9 / 7</v>
      </c>
      <c r="B110" s="46" t="s">
        <v>8038</v>
      </c>
      <c r="C110" s="70">
        <v>7</v>
      </c>
      <c r="E110" s="122" t="s">
        <v>7933</v>
      </c>
      <c r="F110" s="122" t="s">
        <v>7233</v>
      </c>
      <c r="G110" s="111" t="str">
        <f ca="1">IF(B110="SINAPI RS 7-17",VLOOKUP($C110,'SINAPI RS 6-17'!$H:$K,3,0),HLOOKUP($C110,INDIRECT("'"&amp;B110&amp;"'"&amp;"!$3:$4"),2,0))</f>
        <v>m²</v>
      </c>
      <c r="H110" s="128"/>
      <c r="I110" s="128"/>
      <c r="J110" s="128">
        <f>SUMIF('Animais Grupo VI'!$3:$3,$C110,'Animais Grupo VI'!$2:$2)</f>
        <v>217.59440982090879</v>
      </c>
      <c r="K110" s="117">
        <f ca="1">IF(B110="SINAPI RS 7-17",VLOOKUP($C110,'SINAPI RS 6-17'!$H:$K,4,0),SUMIF(INDIRECT("'"&amp;B110&amp;"'"&amp;"!$3:$3"),$C110,INDIRECT("'"&amp;B110&amp;"'"&amp;"!$4:$4")))</f>
        <v>515.80000000000007</v>
      </c>
      <c r="L110" s="117">
        <f t="shared" ca="1" si="18"/>
        <v>112235.19658562477</v>
      </c>
      <c r="M110" s="117">
        <v>1</v>
      </c>
      <c r="N110" s="117">
        <v>3</v>
      </c>
      <c r="O110" s="117">
        <f t="shared" ca="1" si="20"/>
        <v>37411.732195208257</v>
      </c>
      <c r="P110" s="117">
        <f ca="1">IF(SUM($O110:O110)&gt;=$L110,0,IF(O110&gt;0,O110,IF($M110=P$6,$L110/$N110,0)))</f>
        <v>37411.732195208257</v>
      </c>
      <c r="Q110" s="117">
        <f ca="1">IF(SUM($O110:P110)&gt;=$L110,0,IF(P110&gt;0,P110,IF($M110=Q$6,$L110/$N110,0)))</f>
        <v>37411.732195208257</v>
      </c>
      <c r="R110" s="117">
        <f ca="1">IF(SUM($O110:Q110)&gt;=$L110,0,IF(Q110&gt;0,Q110,IF($M110=R$6,$L110/$N110,0)))</f>
        <v>0</v>
      </c>
      <c r="S110" s="117">
        <f ca="1">IF(SUM($O110:R110)&gt;=$L110,0,IF(R110&gt;0,R110,IF($M110=S$6,$L110/$N110,0)))</f>
        <v>0</v>
      </c>
      <c r="T110" s="117">
        <f ca="1">IF(SUM($O110:S110)&gt;=$L110,0,IF(S110&gt;0,S110,IF($M110=T$6,$L110/$N110,0)))</f>
        <v>0</v>
      </c>
      <c r="U110" s="117">
        <f ca="1">IF(SUM($O110:T110)&gt;=$L110,0,IF(T110&gt;0,T110,IF($M110=U$6,$L110/$N110,0)))</f>
        <v>0</v>
      </c>
      <c r="V110" s="117">
        <f ca="1">IF(SUM($O110:U110)&gt;=$L110,0,IF(U110&gt;0,U110,IF($M110=V$6,$L110/$N110,0)))</f>
        <v>0</v>
      </c>
      <c r="W110" s="117">
        <f ca="1">IF(SUM($O110:V110)&gt;=$L110,0,IF(V110&gt;0,V110,IF($M110=W$6,$L110/$N110,0)))</f>
        <v>0</v>
      </c>
      <c r="X110" s="117">
        <f ca="1">IF(SUM($O110:W110)&gt;=$L110,0,IF(W110&gt;0,W110,IF($M110=X$6,$L110/$N110,0)))</f>
        <v>0</v>
      </c>
      <c r="Y110" s="117">
        <f ca="1">IF(SUM($O110:X110)&gt;=$L110,0,IF(X110&gt;0,X110,IF($M110=Y$6,$L110/$N110,0)))</f>
        <v>0</v>
      </c>
      <c r="Z110" s="117">
        <f ca="1">IF(SUM($O110:Y110)&gt;=$L110,0,IF(Y110&gt;0,Y110,IF($M110=Z$6,$L110/$N110,0)))</f>
        <v>0</v>
      </c>
      <c r="AA110" s="117">
        <f ca="1">IF(SUM($O110:Z110)&gt;=$L110,0,IF(Z110&gt;0,Z110,IF($M110=AA$6,$L110/$N110,0)))</f>
        <v>0</v>
      </c>
      <c r="AB110" s="117">
        <f ca="1">IF(SUM($O110:AA110)&gt;=$L110,0,IF(AA110&gt;0,AA110,IF($M110=AB$6,$L110/$N110,0)))</f>
        <v>0</v>
      </c>
      <c r="AC110" s="117">
        <f ca="1">IF(SUM($O110:AB110)&gt;=$L110,0,IF(AB110&gt;0,AB110,IF($M110=AC$6,$L110/$N110,0)))</f>
        <v>0</v>
      </c>
      <c r="AD110" s="117">
        <f ca="1">IF(SUM($O110:AC110)&gt;=$L110,0,IF(AC110&gt;0,AC110,IF($M110=AD$6,$L110/$N110,0)))</f>
        <v>0</v>
      </c>
      <c r="AE110" s="117">
        <f ca="1">IF(SUM($O110:AD110)&gt;=$L110,0,IF(AD110&gt;0,AD110,IF($M110=AE$6,$L110/$N110,0)))</f>
        <v>0</v>
      </c>
      <c r="AF110" s="117">
        <f ca="1">IF(SUM($O110:AE110)&gt;=$L110,0,IF(AE110&gt;0,AE110,IF($M110=AF$6,$L110/$N110,0)))</f>
        <v>0</v>
      </c>
      <c r="AG110" s="117">
        <f ca="1">IF(SUM($O110:AF110)&gt;=$L110,0,IF(AF110&gt;0,AF110,IF($M110=AG$6,$L110/$N110,0)))</f>
        <v>0</v>
      </c>
      <c r="AH110" s="117">
        <f ca="1">IF(SUM($O110:AG110)&gt;=$L110,0,IF(AG110&gt;0,AG110,IF($M110=AH$6,$L110/$N110,0)))</f>
        <v>0</v>
      </c>
      <c r="AI110" s="117">
        <f ca="1">IF(SUM($O110:AH110)&gt;=$L110,0,IF(AH110&gt;0,AH110,IF($M110=AI$6,$L110/$N110,0)))</f>
        <v>0</v>
      </c>
      <c r="AJ110" s="117">
        <f ca="1">IF(SUM($O110:AI110)&gt;=$L110,0,IF(AI110&gt;0,AI110,IF($M110=AJ$6,$L110/$N110,0)))</f>
        <v>0</v>
      </c>
      <c r="AK110" s="117">
        <f ca="1">IF(SUM($O110:AJ110)&gt;=$L110,0,IF(AJ110&gt;0,AJ110,IF($M110=AK$6,$L110/$N110,0)))</f>
        <v>0</v>
      </c>
      <c r="AL110" s="117">
        <f ca="1">IF(SUM($O110:AK110)&gt;=$L110,0,IF(AK110&gt;0,AK110,IF($M110=AL$6,$L110/$N110,0)))</f>
        <v>0</v>
      </c>
      <c r="AM110" s="117">
        <f ca="1">IF(SUM($O110:AL110)&gt;=$L110,0,IF(AL110&gt;0,AL110,IF($M110=AM$6,$L110/$N110,0)))</f>
        <v>0</v>
      </c>
      <c r="AN110" s="117">
        <f ca="1">IF(SUM($O110:AM110)&gt;=$L110,0,IF(AM110&gt;0,AM110,IF($M110=AN$6,$L110/$N110,0)))</f>
        <v>0</v>
      </c>
      <c r="AO110" s="117">
        <f ca="1">IF(SUM($O110:AN110)&gt;=$L110,0,IF(AN110&gt;0,AN110,IF($M110=AO$6,$L110/$N110,0)))</f>
        <v>0</v>
      </c>
      <c r="AP110" s="117">
        <f ca="1">IF(SUM($O110:AO110)&gt;=$L110,0,IF(AO110&gt;0,AO110,IF($M110=AP$6,$L110/$N110,0)))</f>
        <v>0</v>
      </c>
      <c r="AQ110" s="117">
        <f ca="1">IF(SUM($O110:AP110)&gt;=$L110,0,IF(AP110&gt;0,AP110,IF($M110=AQ$6,$L110/$N110,0)))</f>
        <v>0</v>
      </c>
      <c r="AR110" s="117">
        <f ca="1">IF(SUM($O110:AQ110)&gt;=$L110,0,IF(AQ110&gt;0,AQ110,IF($M110=AR$6,$L110/$N110,0)))</f>
        <v>0</v>
      </c>
    </row>
    <row r="111" spans="1:44" ht="15.75">
      <c r="E111" s="118" t="s">
        <v>8013</v>
      </c>
      <c r="F111" s="118" t="s">
        <v>8027</v>
      </c>
      <c r="G111" s="119"/>
      <c r="H111" s="127"/>
      <c r="I111" s="127"/>
      <c r="J111" s="127"/>
      <c r="K111" s="120"/>
      <c r="L111" s="121">
        <f ca="1">SUBTOTAL(9,L112:L117)</f>
        <v>1435224.9192817076</v>
      </c>
      <c r="M111" s="120"/>
      <c r="N111" s="120"/>
      <c r="O111" s="117">
        <f t="shared" si="20"/>
        <v>0</v>
      </c>
      <c r="P111" s="117">
        <f ca="1">IF(SUM($O111:O111)&gt;=$L111,0,IF(O111&gt;0,O111,IF($M111=P$6,$L111/$N111,0)))</f>
        <v>0</v>
      </c>
      <c r="Q111" s="117">
        <f ca="1">IF(SUM($O111:P111)&gt;=$L111,0,IF(P111&gt;0,P111,IF($M111=Q$6,$L111/$N111,0)))</f>
        <v>0</v>
      </c>
      <c r="R111" s="117">
        <f ca="1">IF(SUM($O111:Q111)&gt;=$L111,0,IF(Q111&gt;0,Q111,IF($M111=R$6,$L111/$N111,0)))</f>
        <v>0</v>
      </c>
      <c r="S111" s="117">
        <f ca="1">IF(SUM($O111:R111)&gt;=$L111,0,IF(R111&gt;0,R111,IF($M111=S$6,$L111/$N111,0)))</f>
        <v>0</v>
      </c>
      <c r="T111" s="117">
        <f ca="1">IF(SUM($O111:S111)&gt;=$L111,0,IF(S111&gt;0,S111,IF($M111=T$6,$L111/$N111,0)))</f>
        <v>0</v>
      </c>
      <c r="U111" s="117">
        <f ca="1">IF(SUM($O111:T111)&gt;=$L111,0,IF(T111&gt;0,T111,IF($M111=U$6,$L111/$N111,0)))</f>
        <v>0</v>
      </c>
      <c r="V111" s="117">
        <f ca="1">IF(SUM($O111:U111)&gt;=$L111,0,IF(U111&gt;0,U111,IF($M111=V$6,$L111/$N111,0)))</f>
        <v>0</v>
      </c>
      <c r="W111" s="117">
        <f ca="1">IF(SUM($O111:V111)&gt;=$L111,0,IF(V111&gt;0,V111,IF($M111=W$6,$L111/$N111,0)))</f>
        <v>0</v>
      </c>
      <c r="X111" s="117">
        <f ca="1">IF(SUM($O111:W111)&gt;=$L111,0,IF(W111&gt;0,W111,IF($M111=X$6,$L111/$N111,0)))</f>
        <v>0</v>
      </c>
      <c r="Y111" s="117">
        <f ca="1">IF(SUM($O111:X111)&gt;=$L111,0,IF(X111&gt;0,X111,IF($M111=Y$6,$L111/$N111,0)))</f>
        <v>0</v>
      </c>
      <c r="Z111" s="117">
        <f ca="1">IF(SUM($O111:Y111)&gt;=$L111,0,IF(Y111&gt;0,Y111,IF($M111=Z$6,$L111/$N111,0)))</f>
        <v>0</v>
      </c>
      <c r="AA111" s="117">
        <f ca="1">IF(SUM($O111:Z111)&gt;=$L111,0,IF(Z111&gt;0,Z111,IF($M111=AA$6,$L111/$N111,0)))</f>
        <v>0</v>
      </c>
      <c r="AB111" s="117">
        <f ca="1">IF(SUM($O111:AA111)&gt;=$L111,0,IF(AA111&gt;0,AA111,IF($M111=AB$6,$L111/$N111,0)))</f>
        <v>0</v>
      </c>
      <c r="AC111" s="117">
        <f ca="1">IF(SUM($O111:AB111)&gt;=$L111,0,IF(AB111&gt;0,AB111,IF($M111=AC$6,$L111/$N111,0)))</f>
        <v>0</v>
      </c>
      <c r="AD111" s="117">
        <f ca="1">IF(SUM($O111:AC111)&gt;=$L111,0,IF(AC111&gt;0,AC111,IF($M111=AD$6,$L111/$N111,0)))</f>
        <v>0</v>
      </c>
      <c r="AE111" s="117">
        <f ca="1">IF(SUM($O111:AD111)&gt;=$L111,0,IF(AD111&gt;0,AD111,IF($M111=AE$6,$L111/$N111,0)))</f>
        <v>0</v>
      </c>
      <c r="AF111" s="117">
        <f ca="1">IF(SUM($O111:AE111)&gt;=$L111,0,IF(AE111&gt;0,AE111,IF($M111=AF$6,$L111/$N111,0)))</f>
        <v>0</v>
      </c>
      <c r="AG111" s="117">
        <f ca="1">IF(SUM($O111:AF111)&gt;=$L111,0,IF(AF111&gt;0,AF111,IF($M111=AG$6,$L111/$N111,0)))</f>
        <v>0</v>
      </c>
      <c r="AH111" s="117">
        <f ca="1">IF(SUM($O111:AG111)&gt;=$L111,0,IF(AG111&gt;0,AG111,IF($M111=AH$6,$L111/$N111,0)))</f>
        <v>0</v>
      </c>
      <c r="AI111" s="117">
        <f ca="1">IF(SUM($O111:AH111)&gt;=$L111,0,IF(AH111&gt;0,AH111,IF($M111=AI$6,$L111/$N111,0)))</f>
        <v>0</v>
      </c>
      <c r="AJ111" s="117">
        <f ca="1">IF(SUM($O111:AI111)&gt;=$L111,0,IF(AI111&gt;0,AI111,IF($M111=AJ$6,$L111/$N111,0)))</f>
        <v>0</v>
      </c>
      <c r="AK111" s="117">
        <f ca="1">IF(SUM($O111:AJ111)&gt;=$L111,0,IF(AJ111&gt;0,AJ111,IF($M111=AK$6,$L111/$N111,0)))</f>
        <v>0</v>
      </c>
      <c r="AL111" s="117">
        <f ca="1">IF(SUM($O111:AK111)&gt;=$L111,0,IF(AK111&gt;0,AK111,IF($M111=AL$6,$L111/$N111,0)))</f>
        <v>0</v>
      </c>
      <c r="AM111" s="117">
        <f ca="1">IF(SUM($O111:AL111)&gt;=$L111,0,IF(AL111&gt;0,AL111,IF($M111=AM$6,$L111/$N111,0)))</f>
        <v>0</v>
      </c>
      <c r="AN111" s="117">
        <f ca="1">IF(SUM($O111:AM111)&gt;=$L111,0,IF(AM111&gt;0,AM111,IF($M111=AN$6,$L111/$N111,0)))</f>
        <v>0</v>
      </c>
      <c r="AO111" s="117">
        <f ca="1">IF(SUM($O111:AN111)&gt;=$L111,0,IF(AN111&gt;0,AN111,IF($M111=AO$6,$L111/$N111,0)))</f>
        <v>0</v>
      </c>
      <c r="AP111" s="117">
        <f ca="1">IF(SUM($O111:AO111)&gt;=$L111,0,IF(AO111&gt;0,AO111,IF($M111=AP$6,$L111/$N111,0)))</f>
        <v>0</v>
      </c>
      <c r="AQ111" s="117">
        <f ca="1">IF(SUM($O111:AP111)&gt;=$L111,0,IF(AP111&gt;0,AP111,IF($M111=AQ$6,$L111/$N111,0)))</f>
        <v>0</v>
      </c>
      <c r="AR111" s="117">
        <f ca="1">IF(SUM($O111:AQ111)&gt;=$L111,0,IF(AQ111&gt;0,AQ111,IF($M111=AR$6,$L111/$N111,0)))</f>
        <v>0</v>
      </c>
    </row>
    <row r="112" spans="1:44">
      <c r="A112" s="46" t="str">
        <f t="shared" ref="A112:A117" si="31">"G10 / "&amp;C112</f>
        <v>G10 / 1</v>
      </c>
      <c r="B112" s="46" t="s">
        <v>8039</v>
      </c>
      <c r="C112" s="70">
        <v>1</v>
      </c>
      <c r="E112" s="122" t="s">
        <v>8014</v>
      </c>
      <c r="F112" s="122" t="s">
        <v>7218</v>
      </c>
      <c r="G112" s="111" t="str">
        <f ca="1">IF(B112="SINAPI RS 7-17",VLOOKUP($C112,'SINAPI RS 6-17'!$H:$K,3,0),HLOOKUP($C112,INDIRECT("'"&amp;B112&amp;"'"&amp;"!$3:$4"),2,0))</f>
        <v>m²</v>
      </c>
      <c r="H112" s="128"/>
      <c r="I112" s="128"/>
      <c r="J112" s="128">
        <f>SUMIF('Animais Grupo VII'!$3:$3,$C112,'Animais Grupo VII'!$2:$2)</f>
        <v>1184.25</v>
      </c>
      <c r="K112" s="117">
        <f ca="1">IF(B112="SINAPI RS 7-17",VLOOKUP($C112,'SINAPI RS 6-17'!$H:$K,4,0),SUMIF(INDIRECT("'"&amp;B112&amp;"'"&amp;"!$3:$3"),$C112,INDIRECT("'"&amp;B112&amp;"'"&amp;"!$4:$4")))</f>
        <v>365.34091466666666</v>
      </c>
      <c r="L112" s="117">
        <f t="shared" ref="L112:L117" ca="1" si="32">K112*J112</f>
        <v>432654.97819399997</v>
      </c>
      <c r="M112" s="117">
        <v>1</v>
      </c>
      <c r="N112" s="117">
        <v>3</v>
      </c>
      <c r="O112" s="117">
        <f t="shared" ca="1" si="20"/>
        <v>144218.32606466665</v>
      </c>
      <c r="P112" s="117">
        <f ca="1">IF(SUM($O112:O112)&gt;=$L112,0,IF(O112&gt;0,O112,IF($M112=P$6,$L112/$N112,0)))</f>
        <v>144218.32606466665</v>
      </c>
      <c r="Q112" s="117">
        <f ca="1">IF(SUM($O112:P112)&gt;=$L112,0,IF(P112&gt;0,P112,IF($M112=Q$6,$L112/$N112,0)))</f>
        <v>144218.32606466665</v>
      </c>
      <c r="R112" s="117">
        <f ca="1">IF(SUM($O112:Q112)&gt;=$L112,0,IF(Q112&gt;0,Q112,IF($M112=R$6,$L112/$N112,0)))</f>
        <v>0</v>
      </c>
      <c r="S112" s="117">
        <f ca="1">IF(SUM($O112:R112)&gt;=$L112,0,IF(R112&gt;0,R112,IF($M112=S$6,$L112/$N112,0)))</f>
        <v>0</v>
      </c>
      <c r="T112" s="117">
        <f ca="1">IF(SUM($O112:S112)&gt;=$L112,0,IF(S112&gt;0,S112,IF($M112=T$6,$L112/$N112,0)))</f>
        <v>0</v>
      </c>
      <c r="U112" s="117">
        <f ca="1">IF(SUM($O112:T112)&gt;=$L112,0,IF(T112&gt;0,T112,IF($M112=U$6,$L112/$N112,0)))</f>
        <v>0</v>
      </c>
      <c r="V112" s="117">
        <f ca="1">IF(SUM($O112:U112)&gt;=$L112,0,IF(U112&gt;0,U112,IF($M112=V$6,$L112/$N112,0)))</f>
        <v>0</v>
      </c>
      <c r="W112" s="117">
        <f ca="1">IF(SUM($O112:V112)&gt;=$L112,0,IF(V112&gt;0,V112,IF($M112=W$6,$L112/$N112,0)))</f>
        <v>0</v>
      </c>
      <c r="X112" s="117">
        <f ca="1">IF(SUM($O112:W112)&gt;=$L112,0,IF(W112&gt;0,W112,IF($M112=X$6,$L112/$N112,0)))</f>
        <v>0</v>
      </c>
      <c r="Y112" s="117">
        <f ca="1">IF(SUM($O112:X112)&gt;=$L112,0,IF(X112&gt;0,X112,IF($M112=Y$6,$L112/$N112,0)))</f>
        <v>0</v>
      </c>
      <c r="Z112" s="117">
        <f ca="1">IF(SUM($O112:Y112)&gt;=$L112,0,IF(Y112&gt;0,Y112,IF($M112=Z$6,$L112/$N112,0)))</f>
        <v>0</v>
      </c>
      <c r="AA112" s="117">
        <f ca="1">IF(SUM($O112:Z112)&gt;=$L112,0,IF(Z112&gt;0,Z112,IF($M112=AA$6,$L112/$N112,0)))</f>
        <v>0</v>
      </c>
      <c r="AB112" s="117">
        <f ca="1">IF(SUM($O112:AA112)&gt;=$L112,0,IF(AA112&gt;0,AA112,IF($M112=AB$6,$L112/$N112,0)))</f>
        <v>0</v>
      </c>
      <c r="AC112" s="117">
        <f ca="1">IF(SUM($O112:AB112)&gt;=$L112,0,IF(AB112&gt;0,AB112,IF($M112=AC$6,$L112/$N112,0)))</f>
        <v>0</v>
      </c>
      <c r="AD112" s="117">
        <f ca="1">IF(SUM($O112:AC112)&gt;=$L112,0,IF(AC112&gt;0,AC112,IF($M112=AD$6,$L112/$N112,0)))</f>
        <v>0</v>
      </c>
      <c r="AE112" s="117">
        <f ca="1">IF(SUM($O112:AD112)&gt;=$L112,0,IF(AD112&gt;0,AD112,IF($M112=AE$6,$L112/$N112,0)))</f>
        <v>0</v>
      </c>
      <c r="AF112" s="117">
        <f ca="1">IF(SUM($O112:AE112)&gt;=$L112,0,IF(AE112&gt;0,AE112,IF($M112=AF$6,$L112/$N112,0)))</f>
        <v>0</v>
      </c>
      <c r="AG112" s="117">
        <f ca="1">IF(SUM($O112:AF112)&gt;=$L112,0,IF(AF112&gt;0,AF112,IF($M112=AG$6,$L112/$N112,0)))</f>
        <v>0</v>
      </c>
      <c r="AH112" s="117">
        <f ca="1">IF(SUM($O112:AG112)&gt;=$L112,0,IF(AG112&gt;0,AG112,IF($M112=AH$6,$L112/$N112,0)))</f>
        <v>0</v>
      </c>
      <c r="AI112" s="117">
        <f ca="1">IF(SUM($O112:AH112)&gt;=$L112,0,IF(AH112&gt;0,AH112,IF($M112=AI$6,$L112/$N112,0)))</f>
        <v>0</v>
      </c>
      <c r="AJ112" s="117">
        <f ca="1">IF(SUM($O112:AI112)&gt;=$L112,0,IF(AI112&gt;0,AI112,IF($M112=AJ$6,$L112/$N112,0)))</f>
        <v>0</v>
      </c>
      <c r="AK112" s="117">
        <f ca="1">IF(SUM($O112:AJ112)&gt;=$L112,0,IF(AJ112&gt;0,AJ112,IF($M112=AK$6,$L112/$N112,0)))</f>
        <v>0</v>
      </c>
      <c r="AL112" s="117">
        <f ca="1">IF(SUM($O112:AK112)&gt;=$L112,0,IF(AK112&gt;0,AK112,IF($M112=AL$6,$L112/$N112,0)))</f>
        <v>0</v>
      </c>
      <c r="AM112" s="117">
        <f ca="1">IF(SUM($O112:AL112)&gt;=$L112,0,IF(AL112&gt;0,AL112,IF($M112=AM$6,$L112/$N112,0)))</f>
        <v>0</v>
      </c>
      <c r="AN112" s="117">
        <f ca="1">IF(SUM($O112:AM112)&gt;=$L112,0,IF(AM112&gt;0,AM112,IF($M112=AN$6,$L112/$N112,0)))</f>
        <v>0</v>
      </c>
      <c r="AO112" s="117">
        <f ca="1">IF(SUM($O112:AN112)&gt;=$L112,0,IF(AN112&gt;0,AN112,IF($M112=AO$6,$L112/$N112,0)))</f>
        <v>0</v>
      </c>
      <c r="AP112" s="117">
        <f ca="1">IF(SUM($O112:AO112)&gt;=$L112,0,IF(AO112&gt;0,AO112,IF($M112=AP$6,$L112/$N112,0)))</f>
        <v>0</v>
      </c>
      <c r="AQ112" s="117">
        <f ca="1">IF(SUM($O112:AP112)&gt;=$L112,0,IF(AP112&gt;0,AP112,IF($M112=AQ$6,$L112/$N112,0)))</f>
        <v>0</v>
      </c>
      <c r="AR112" s="117">
        <f ca="1">IF(SUM($O112:AQ112)&gt;=$L112,0,IF(AQ112&gt;0,AQ112,IF($M112=AR$6,$L112/$N112,0)))</f>
        <v>0</v>
      </c>
    </row>
    <row r="113" spans="1:44">
      <c r="A113" s="46" t="str">
        <f t="shared" si="31"/>
        <v>G10 / 2</v>
      </c>
      <c r="B113" s="46" t="s">
        <v>8039</v>
      </c>
      <c r="C113" s="70">
        <v>2</v>
      </c>
      <c r="E113" s="122" t="s">
        <v>8015</v>
      </c>
      <c r="F113" s="122" t="s">
        <v>7214</v>
      </c>
      <c r="G113" s="111" t="str">
        <f ca="1">IF(B113="SINAPI RS 7-17",VLOOKUP($C113,'SINAPI RS 6-17'!$H:$K,3,0),HLOOKUP($C113,INDIRECT("'"&amp;B113&amp;"'"&amp;"!$3:$4"),2,0))</f>
        <v>m²</v>
      </c>
      <c r="H113" s="128"/>
      <c r="I113" s="128"/>
      <c r="J113" s="128">
        <f>SUMIF('Animais Grupo VII'!$3:$3,$C113,'Animais Grupo VII'!$2:$2)</f>
        <v>688.625</v>
      </c>
      <c r="K113" s="117">
        <f ca="1">IF(B113="SINAPI RS 7-17",VLOOKUP($C113,'SINAPI RS 6-17'!$H:$K,4,0),SUMIF(INDIRECT("'"&amp;B113&amp;"'"&amp;"!$3:$3"),$C113,INDIRECT("'"&amp;B113&amp;"'"&amp;"!$4:$4")))</f>
        <v>91.420438499999989</v>
      </c>
      <c r="L113" s="117">
        <f t="shared" ca="1" si="32"/>
        <v>62954.399462062494</v>
      </c>
      <c r="M113" s="117">
        <v>1</v>
      </c>
      <c r="N113" s="117">
        <v>3</v>
      </c>
      <c r="O113" s="117">
        <f t="shared" ca="1" si="20"/>
        <v>20984.799820687498</v>
      </c>
      <c r="P113" s="117">
        <f ca="1">IF(SUM($O113:O113)&gt;=$L113,0,IF(O113&gt;0,O113,IF($M113=P$6,$L113/$N113,0)))</f>
        <v>20984.799820687498</v>
      </c>
      <c r="Q113" s="117">
        <f ca="1">IF(SUM($O113:P113)&gt;=$L113,0,IF(P113&gt;0,P113,IF($M113=Q$6,$L113/$N113,0)))</f>
        <v>20984.799820687498</v>
      </c>
      <c r="R113" s="117">
        <f ca="1">IF(SUM($O113:Q113)&gt;=$L113,0,IF(Q113&gt;0,Q113,IF($M113=R$6,$L113/$N113,0)))</f>
        <v>0</v>
      </c>
      <c r="S113" s="117">
        <f ca="1">IF(SUM($O113:R113)&gt;=$L113,0,IF(R113&gt;0,R113,IF($M113=S$6,$L113/$N113,0)))</f>
        <v>0</v>
      </c>
      <c r="T113" s="117">
        <f ca="1">IF(SUM($O113:S113)&gt;=$L113,0,IF(S113&gt;0,S113,IF($M113=T$6,$L113/$N113,0)))</f>
        <v>0</v>
      </c>
      <c r="U113" s="117">
        <f ca="1">IF(SUM($O113:T113)&gt;=$L113,0,IF(T113&gt;0,T113,IF($M113=U$6,$L113/$N113,0)))</f>
        <v>0</v>
      </c>
      <c r="V113" s="117">
        <f ca="1">IF(SUM($O113:U113)&gt;=$L113,0,IF(U113&gt;0,U113,IF($M113=V$6,$L113/$N113,0)))</f>
        <v>0</v>
      </c>
      <c r="W113" s="117">
        <f ca="1">IF(SUM($O113:V113)&gt;=$L113,0,IF(V113&gt;0,V113,IF($M113=W$6,$L113/$N113,0)))</f>
        <v>0</v>
      </c>
      <c r="X113" s="117">
        <f ca="1">IF(SUM($O113:W113)&gt;=$L113,0,IF(W113&gt;0,W113,IF($M113=X$6,$L113/$N113,0)))</f>
        <v>0</v>
      </c>
      <c r="Y113" s="117">
        <f ca="1">IF(SUM($O113:X113)&gt;=$L113,0,IF(X113&gt;0,X113,IF($M113=Y$6,$L113/$N113,0)))</f>
        <v>0</v>
      </c>
      <c r="Z113" s="117">
        <f ca="1">IF(SUM($O113:Y113)&gt;=$L113,0,IF(Y113&gt;0,Y113,IF($M113=Z$6,$L113/$N113,0)))</f>
        <v>0</v>
      </c>
      <c r="AA113" s="117">
        <f ca="1">IF(SUM($O113:Z113)&gt;=$L113,0,IF(Z113&gt;0,Z113,IF($M113=AA$6,$L113/$N113,0)))</f>
        <v>0</v>
      </c>
      <c r="AB113" s="117">
        <f ca="1">IF(SUM($O113:AA113)&gt;=$L113,0,IF(AA113&gt;0,AA113,IF($M113=AB$6,$L113/$N113,0)))</f>
        <v>0</v>
      </c>
      <c r="AC113" s="117">
        <f ca="1">IF(SUM($O113:AB113)&gt;=$L113,0,IF(AB113&gt;0,AB113,IF($M113=AC$6,$L113/$N113,0)))</f>
        <v>0</v>
      </c>
      <c r="AD113" s="117">
        <f ca="1">IF(SUM($O113:AC113)&gt;=$L113,0,IF(AC113&gt;0,AC113,IF($M113=AD$6,$L113/$N113,0)))</f>
        <v>0</v>
      </c>
      <c r="AE113" s="117">
        <f ca="1">IF(SUM($O113:AD113)&gt;=$L113,0,IF(AD113&gt;0,AD113,IF($M113=AE$6,$L113/$N113,0)))</f>
        <v>0</v>
      </c>
      <c r="AF113" s="117">
        <f ca="1">IF(SUM($O113:AE113)&gt;=$L113,0,IF(AE113&gt;0,AE113,IF($M113=AF$6,$L113/$N113,0)))</f>
        <v>0</v>
      </c>
      <c r="AG113" s="117">
        <f ca="1">IF(SUM($O113:AF113)&gt;=$L113,0,IF(AF113&gt;0,AF113,IF($M113=AG$6,$L113/$N113,0)))</f>
        <v>0</v>
      </c>
      <c r="AH113" s="117">
        <f ca="1">IF(SUM($O113:AG113)&gt;=$L113,0,IF(AG113&gt;0,AG113,IF($M113=AH$6,$L113/$N113,0)))</f>
        <v>0</v>
      </c>
      <c r="AI113" s="117">
        <f ca="1">IF(SUM($O113:AH113)&gt;=$L113,0,IF(AH113&gt;0,AH113,IF($M113=AI$6,$L113/$N113,0)))</f>
        <v>0</v>
      </c>
      <c r="AJ113" s="117">
        <f ca="1">IF(SUM($O113:AI113)&gt;=$L113,0,IF(AI113&gt;0,AI113,IF($M113=AJ$6,$L113/$N113,0)))</f>
        <v>0</v>
      </c>
      <c r="AK113" s="117">
        <f ca="1">IF(SUM($O113:AJ113)&gt;=$L113,0,IF(AJ113&gt;0,AJ113,IF($M113=AK$6,$L113/$N113,0)))</f>
        <v>0</v>
      </c>
      <c r="AL113" s="117">
        <f ca="1">IF(SUM($O113:AK113)&gt;=$L113,0,IF(AK113&gt;0,AK113,IF($M113=AL$6,$L113/$N113,0)))</f>
        <v>0</v>
      </c>
      <c r="AM113" s="117">
        <f ca="1">IF(SUM($O113:AL113)&gt;=$L113,0,IF(AL113&gt;0,AL113,IF($M113=AM$6,$L113/$N113,0)))</f>
        <v>0</v>
      </c>
      <c r="AN113" s="117">
        <f ca="1">IF(SUM($O113:AM113)&gt;=$L113,0,IF(AM113&gt;0,AM113,IF($M113=AN$6,$L113/$N113,0)))</f>
        <v>0</v>
      </c>
      <c r="AO113" s="117">
        <f ca="1">IF(SUM($O113:AN113)&gt;=$L113,0,IF(AN113&gt;0,AN113,IF($M113=AO$6,$L113/$N113,0)))</f>
        <v>0</v>
      </c>
      <c r="AP113" s="117">
        <f ca="1">IF(SUM($O113:AO113)&gt;=$L113,0,IF(AO113&gt;0,AO113,IF($M113=AP$6,$L113/$N113,0)))</f>
        <v>0</v>
      </c>
      <c r="AQ113" s="117">
        <f ca="1">IF(SUM($O113:AP113)&gt;=$L113,0,IF(AP113&gt;0,AP113,IF($M113=AQ$6,$L113/$N113,0)))</f>
        <v>0</v>
      </c>
      <c r="AR113" s="117">
        <f ca="1">IF(SUM($O113:AQ113)&gt;=$L113,0,IF(AQ113&gt;0,AQ113,IF($M113=AR$6,$L113/$N113,0)))</f>
        <v>0</v>
      </c>
    </row>
    <row r="114" spans="1:44">
      <c r="A114" s="46" t="str">
        <f t="shared" si="31"/>
        <v>G10 / 3</v>
      </c>
      <c r="B114" s="46" t="s">
        <v>8039</v>
      </c>
      <c r="C114" s="70">
        <v>3</v>
      </c>
      <c r="E114" s="122" t="s">
        <v>8016</v>
      </c>
      <c r="F114" s="122" t="s">
        <v>7219</v>
      </c>
      <c r="G114" s="111" t="str">
        <f ca="1">IF(B114="SINAPI RS 7-17",VLOOKUP($C114,'SINAPI RS 6-17'!$H:$K,3,0),HLOOKUP($C114,INDIRECT("'"&amp;B114&amp;"'"&amp;"!$3:$4"),2,0))</f>
        <v>m²</v>
      </c>
      <c r="H114" s="128"/>
      <c r="I114" s="128"/>
      <c r="J114" s="128">
        <f>SUMIF('Animais Grupo VII'!$3:$3,$C114,'Animais Grupo VII'!$2:$2)</f>
        <v>206.125</v>
      </c>
      <c r="K114" s="117">
        <f ca="1">IF(B114="SINAPI RS 7-17",VLOOKUP($C114,'SINAPI RS 6-17'!$H:$K,4,0),SUMIF(INDIRECT("'"&amp;B114&amp;"'"&amp;"!$3:$3"),$C114,INDIRECT("'"&amp;B114&amp;"'"&amp;"!$4:$4")))</f>
        <v>1874.1913729999999</v>
      </c>
      <c r="L114" s="117">
        <f t="shared" ca="1" si="32"/>
        <v>386317.69675962499</v>
      </c>
      <c r="M114" s="117">
        <v>1</v>
      </c>
      <c r="N114" s="117">
        <v>3</v>
      </c>
      <c r="O114" s="117">
        <f t="shared" ca="1" si="20"/>
        <v>128772.56558654166</v>
      </c>
      <c r="P114" s="117">
        <f ca="1">IF(SUM($O114:O114)&gt;=$L114,0,IF(O114&gt;0,O114,IF($M114=P$6,$L114/$N114,0)))</f>
        <v>128772.56558654166</v>
      </c>
      <c r="Q114" s="117">
        <f ca="1">IF(SUM($O114:P114)&gt;=$L114,0,IF(P114&gt;0,P114,IF($M114=Q$6,$L114/$N114,0)))</f>
        <v>128772.56558654166</v>
      </c>
      <c r="R114" s="117">
        <f ca="1">IF(SUM($O114:Q114)&gt;=$L114,0,IF(Q114&gt;0,Q114,IF($M114=R$6,$L114/$N114,0)))</f>
        <v>0</v>
      </c>
      <c r="S114" s="117">
        <f ca="1">IF(SUM($O114:R114)&gt;=$L114,0,IF(R114&gt;0,R114,IF($M114=S$6,$L114/$N114,0)))</f>
        <v>0</v>
      </c>
      <c r="T114" s="117">
        <f ca="1">IF(SUM($O114:S114)&gt;=$L114,0,IF(S114&gt;0,S114,IF($M114=T$6,$L114/$N114,0)))</f>
        <v>0</v>
      </c>
      <c r="U114" s="117">
        <f ca="1">IF(SUM($O114:T114)&gt;=$L114,0,IF(T114&gt;0,T114,IF($M114=U$6,$L114/$N114,0)))</f>
        <v>0</v>
      </c>
      <c r="V114" s="117">
        <f ca="1">IF(SUM($O114:U114)&gt;=$L114,0,IF(U114&gt;0,U114,IF($M114=V$6,$L114/$N114,0)))</f>
        <v>0</v>
      </c>
      <c r="W114" s="117">
        <f ca="1">IF(SUM($O114:V114)&gt;=$L114,0,IF(V114&gt;0,V114,IF($M114=W$6,$L114/$N114,0)))</f>
        <v>0</v>
      </c>
      <c r="X114" s="117">
        <f ca="1">IF(SUM($O114:W114)&gt;=$L114,0,IF(W114&gt;0,W114,IF($M114=X$6,$L114/$N114,0)))</f>
        <v>0</v>
      </c>
      <c r="Y114" s="117">
        <f ca="1">IF(SUM($O114:X114)&gt;=$L114,0,IF(X114&gt;0,X114,IF($M114=Y$6,$L114/$N114,0)))</f>
        <v>0</v>
      </c>
      <c r="Z114" s="117">
        <f ca="1">IF(SUM($O114:Y114)&gt;=$L114,0,IF(Y114&gt;0,Y114,IF($M114=Z$6,$L114/$N114,0)))</f>
        <v>0</v>
      </c>
      <c r="AA114" s="117">
        <f ca="1">IF(SUM($O114:Z114)&gt;=$L114,0,IF(Z114&gt;0,Z114,IF($M114=AA$6,$L114/$N114,0)))</f>
        <v>0</v>
      </c>
      <c r="AB114" s="117">
        <f ca="1">IF(SUM($O114:AA114)&gt;=$L114,0,IF(AA114&gt;0,AA114,IF($M114=AB$6,$L114/$N114,0)))</f>
        <v>0</v>
      </c>
      <c r="AC114" s="117">
        <f ca="1">IF(SUM($O114:AB114)&gt;=$L114,0,IF(AB114&gt;0,AB114,IF($M114=AC$6,$L114/$N114,0)))</f>
        <v>0</v>
      </c>
      <c r="AD114" s="117">
        <f ca="1">IF(SUM($O114:AC114)&gt;=$L114,0,IF(AC114&gt;0,AC114,IF($M114=AD$6,$L114/$N114,0)))</f>
        <v>0</v>
      </c>
      <c r="AE114" s="117">
        <f ca="1">IF(SUM($O114:AD114)&gt;=$L114,0,IF(AD114&gt;0,AD114,IF($M114=AE$6,$L114/$N114,0)))</f>
        <v>0</v>
      </c>
      <c r="AF114" s="117">
        <f ca="1">IF(SUM($O114:AE114)&gt;=$L114,0,IF(AE114&gt;0,AE114,IF($M114=AF$6,$L114/$N114,0)))</f>
        <v>0</v>
      </c>
      <c r="AG114" s="117">
        <f ca="1">IF(SUM($O114:AF114)&gt;=$L114,0,IF(AF114&gt;0,AF114,IF($M114=AG$6,$L114/$N114,0)))</f>
        <v>0</v>
      </c>
      <c r="AH114" s="117">
        <f ca="1">IF(SUM($O114:AG114)&gt;=$L114,0,IF(AG114&gt;0,AG114,IF($M114=AH$6,$L114/$N114,0)))</f>
        <v>0</v>
      </c>
      <c r="AI114" s="117">
        <f ca="1">IF(SUM($O114:AH114)&gt;=$L114,0,IF(AH114&gt;0,AH114,IF($M114=AI$6,$L114/$N114,0)))</f>
        <v>0</v>
      </c>
      <c r="AJ114" s="117">
        <f ca="1">IF(SUM($O114:AI114)&gt;=$L114,0,IF(AI114&gt;0,AI114,IF($M114=AJ$6,$L114/$N114,0)))</f>
        <v>0</v>
      </c>
      <c r="AK114" s="117">
        <f ca="1">IF(SUM($O114:AJ114)&gt;=$L114,0,IF(AJ114&gt;0,AJ114,IF($M114=AK$6,$L114/$N114,0)))</f>
        <v>0</v>
      </c>
      <c r="AL114" s="117">
        <f ca="1">IF(SUM($O114:AK114)&gt;=$L114,0,IF(AK114&gt;0,AK114,IF($M114=AL$6,$L114/$N114,0)))</f>
        <v>0</v>
      </c>
      <c r="AM114" s="117">
        <f ca="1">IF(SUM($O114:AL114)&gt;=$L114,0,IF(AL114&gt;0,AL114,IF($M114=AM$6,$L114/$N114,0)))</f>
        <v>0</v>
      </c>
      <c r="AN114" s="117">
        <f ca="1">IF(SUM($O114:AM114)&gt;=$L114,0,IF(AM114&gt;0,AM114,IF($M114=AN$6,$L114/$N114,0)))</f>
        <v>0</v>
      </c>
      <c r="AO114" s="117">
        <f ca="1">IF(SUM($O114:AN114)&gt;=$L114,0,IF(AN114&gt;0,AN114,IF($M114=AO$6,$L114/$N114,0)))</f>
        <v>0</v>
      </c>
      <c r="AP114" s="117">
        <f ca="1">IF(SUM($O114:AO114)&gt;=$L114,0,IF(AO114&gt;0,AO114,IF($M114=AP$6,$L114/$N114,0)))</f>
        <v>0</v>
      </c>
      <c r="AQ114" s="117">
        <f ca="1">IF(SUM($O114:AP114)&gt;=$L114,0,IF(AP114&gt;0,AP114,IF($M114=AQ$6,$L114/$N114,0)))</f>
        <v>0</v>
      </c>
      <c r="AR114" s="117">
        <f ca="1">IF(SUM($O114:AQ114)&gt;=$L114,0,IF(AQ114&gt;0,AQ114,IF($M114=AR$6,$L114/$N114,0)))</f>
        <v>0</v>
      </c>
    </row>
    <row r="115" spans="1:44">
      <c r="A115" s="46" t="str">
        <f t="shared" si="31"/>
        <v>G10 / 4</v>
      </c>
      <c r="B115" s="46" t="s">
        <v>8039</v>
      </c>
      <c r="C115" s="70">
        <v>4</v>
      </c>
      <c r="E115" s="122" t="s">
        <v>8017</v>
      </c>
      <c r="F115" s="122" t="s">
        <v>7220</v>
      </c>
      <c r="G115" s="111" t="str">
        <f ca="1">IF(B115="SINAPI RS 7-17",VLOOKUP($C115,'SINAPI RS 6-17'!$H:$K,3,0),HLOOKUP($C115,INDIRECT("'"&amp;B115&amp;"'"&amp;"!$3:$4"),2,0))</f>
        <v>m²</v>
      </c>
      <c r="H115" s="128"/>
      <c r="I115" s="128"/>
      <c r="J115" s="128">
        <f>SUMIF('Animais Grupo VII'!$3:$3,$C115,'Animais Grupo VII'!$2:$2)</f>
        <v>212.5</v>
      </c>
      <c r="K115" s="117">
        <f ca="1">IF(B115="SINAPI RS 7-17",VLOOKUP($C115,'SINAPI RS 6-17'!$H:$K,4,0),SUMIF(INDIRECT("'"&amp;B115&amp;"'"&amp;"!$3:$3"),$C115,INDIRECT("'"&amp;B115&amp;"'"&amp;"!$4:$4")))</f>
        <v>602.88524800000005</v>
      </c>
      <c r="L115" s="117">
        <f t="shared" ca="1" si="32"/>
        <v>128113.11520000001</v>
      </c>
      <c r="M115" s="117">
        <v>1</v>
      </c>
      <c r="N115" s="117">
        <v>3</v>
      </c>
      <c r="O115" s="117">
        <f t="shared" ca="1" si="20"/>
        <v>42704.371733333341</v>
      </c>
      <c r="P115" s="117">
        <f ca="1">IF(SUM($O115:O115)&gt;=$L115,0,IF(O115&gt;0,O115,IF($M115=P$6,$L115/$N115,0)))</f>
        <v>42704.371733333341</v>
      </c>
      <c r="Q115" s="117">
        <f ca="1">IF(SUM($O115:P115)&gt;=$L115,0,IF(P115&gt;0,P115,IF($M115=Q$6,$L115/$N115,0)))</f>
        <v>42704.371733333341</v>
      </c>
      <c r="R115" s="117">
        <f ca="1">IF(SUM($O115:Q115)&gt;=$L115,0,IF(Q115&gt;0,Q115,IF($M115=R$6,$L115/$N115,0)))</f>
        <v>0</v>
      </c>
      <c r="S115" s="117">
        <f ca="1">IF(SUM($O115:R115)&gt;=$L115,0,IF(R115&gt;0,R115,IF($M115=S$6,$L115/$N115,0)))</f>
        <v>0</v>
      </c>
      <c r="T115" s="117">
        <f ca="1">IF(SUM($O115:S115)&gt;=$L115,0,IF(S115&gt;0,S115,IF($M115=T$6,$L115/$N115,0)))</f>
        <v>0</v>
      </c>
      <c r="U115" s="117">
        <f ca="1">IF(SUM($O115:T115)&gt;=$L115,0,IF(T115&gt;0,T115,IF($M115=U$6,$L115/$N115,0)))</f>
        <v>0</v>
      </c>
      <c r="V115" s="117">
        <f ca="1">IF(SUM($O115:U115)&gt;=$L115,0,IF(U115&gt;0,U115,IF($M115=V$6,$L115/$N115,0)))</f>
        <v>0</v>
      </c>
      <c r="W115" s="117">
        <f ca="1">IF(SUM($O115:V115)&gt;=$L115,0,IF(V115&gt;0,V115,IF($M115=W$6,$L115/$N115,0)))</f>
        <v>0</v>
      </c>
      <c r="X115" s="117">
        <f ca="1">IF(SUM($O115:W115)&gt;=$L115,0,IF(W115&gt;0,W115,IF($M115=X$6,$L115/$N115,0)))</f>
        <v>0</v>
      </c>
      <c r="Y115" s="117">
        <f ca="1">IF(SUM($O115:X115)&gt;=$L115,0,IF(X115&gt;0,X115,IF($M115=Y$6,$L115/$N115,0)))</f>
        <v>0</v>
      </c>
      <c r="Z115" s="117">
        <f ca="1">IF(SUM($O115:Y115)&gt;=$L115,0,IF(Y115&gt;0,Y115,IF($M115=Z$6,$L115/$N115,0)))</f>
        <v>0</v>
      </c>
      <c r="AA115" s="117">
        <f ca="1">IF(SUM($O115:Z115)&gt;=$L115,0,IF(Z115&gt;0,Z115,IF($M115=AA$6,$L115/$N115,0)))</f>
        <v>0</v>
      </c>
      <c r="AB115" s="117">
        <f ca="1">IF(SUM($O115:AA115)&gt;=$L115,0,IF(AA115&gt;0,AA115,IF($M115=AB$6,$L115/$N115,0)))</f>
        <v>0</v>
      </c>
      <c r="AC115" s="117">
        <f ca="1">IF(SUM($O115:AB115)&gt;=$L115,0,IF(AB115&gt;0,AB115,IF($M115=AC$6,$L115/$N115,0)))</f>
        <v>0</v>
      </c>
      <c r="AD115" s="117">
        <f ca="1">IF(SUM($O115:AC115)&gt;=$L115,0,IF(AC115&gt;0,AC115,IF($M115=AD$6,$L115/$N115,0)))</f>
        <v>0</v>
      </c>
      <c r="AE115" s="117">
        <f ca="1">IF(SUM($O115:AD115)&gt;=$L115,0,IF(AD115&gt;0,AD115,IF($M115=AE$6,$L115/$N115,0)))</f>
        <v>0</v>
      </c>
      <c r="AF115" s="117">
        <f ca="1">IF(SUM($O115:AE115)&gt;=$L115,0,IF(AE115&gt;0,AE115,IF($M115=AF$6,$L115/$N115,0)))</f>
        <v>0</v>
      </c>
      <c r="AG115" s="117">
        <f ca="1">IF(SUM($O115:AF115)&gt;=$L115,0,IF(AF115&gt;0,AF115,IF($M115=AG$6,$L115/$N115,0)))</f>
        <v>0</v>
      </c>
      <c r="AH115" s="117">
        <f ca="1">IF(SUM($O115:AG115)&gt;=$L115,0,IF(AG115&gt;0,AG115,IF($M115=AH$6,$L115/$N115,0)))</f>
        <v>0</v>
      </c>
      <c r="AI115" s="117">
        <f ca="1">IF(SUM($O115:AH115)&gt;=$L115,0,IF(AH115&gt;0,AH115,IF($M115=AI$6,$L115/$N115,0)))</f>
        <v>0</v>
      </c>
      <c r="AJ115" s="117">
        <f ca="1">IF(SUM($O115:AI115)&gt;=$L115,0,IF(AI115&gt;0,AI115,IF($M115=AJ$6,$L115/$N115,0)))</f>
        <v>0</v>
      </c>
      <c r="AK115" s="117">
        <f ca="1">IF(SUM($O115:AJ115)&gt;=$L115,0,IF(AJ115&gt;0,AJ115,IF($M115=AK$6,$L115/$N115,0)))</f>
        <v>0</v>
      </c>
      <c r="AL115" s="117">
        <f ca="1">IF(SUM($O115:AK115)&gt;=$L115,0,IF(AK115&gt;0,AK115,IF($M115=AL$6,$L115/$N115,0)))</f>
        <v>0</v>
      </c>
      <c r="AM115" s="117">
        <f ca="1">IF(SUM($O115:AL115)&gt;=$L115,0,IF(AL115&gt;0,AL115,IF($M115=AM$6,$L115/$N115,0)))</f>
        <v>0</v>
      </c>
      <c r="AN115" s="117">
        <f ca="1">IF(SUM($O115:AM115)&gt;=$L115,0,IF(AM115&gt;0,AM115,IF($M115=AN$6,$L115/$N115,0)))</f>
        <v>0</v>
      </c>
      <c r="AO115" s="117">
        <f ca="1">IF(SUM($O115:AN115)&gt;=$L115,0,IF(AN115&gt;0,AN115,IF($M115=AO$6,$L115/$N115,0)))</f>
        <v>0</v>
      </c>
      <c r="AP115" s="117">
        <f ca="1">IF(SUM($O115:AO115)&gt;=$L115,0,IF(AO115&gt;0,AO115,IF($M115=AP$6,$L115/$N115,0)))</f>
        <v>0</v>
      </c>
      <c r="AQ115" s="117">
        <f ca="1">IF(SUM($O115:AP115)&gt;=$L115,0,IF(AP115&gt;0,AP115,IF($M115=AQ$6,$L115/$N115,0)))</f>
        <v>0</v>
      </c>
      <c r="AR115" s="117">
        <f ca="1">IF(SUM($O115:AQ115)&gt;=$L115,0,IF(AQ115&gt;0,AQ115,IF($M115=AR$6,$L115/$N115,0)))</f>
        <v>0</v>
      </c>
    </row>
    <row r="116" spans="1:44">
      <c r="A116" s="46" t="str">
        <f t="shared" si="31"/>
        <v>G10 / 5</v>
      </c>
      <c r="B116" s="46" t="s">
        <v>8039</v>
      </c>
      <c r="C116" s="70">
        <v>5</v>
      </c>
      <c r="E116" s="122" t="s">
        <v>8018</v>
      </c>
      <c r="F116" s="122" t="s">
        <v>7221</v>
      </c>
      <c r="G116" s="111" t="str">
        <f ca="1">IF(B116="SINAPI RS 7-17",VLOOKUP($C116,'SINAPI RS 6-17'!$H:$K,3,0),HLOOKUP($C116,INDIRECT("'"&amp;B116&amp;"'"&amp;"!$3:$4"),2,0))</f>
        <v>m³</v>
      </c>
      <c r="H116" s="128"/>
      <c r="I116" s="128"/>
      <c r="J116" s="128">
        <f>SUMIF('Animais Grupo VII'!$3:$3,$C116,'Animais Grupo VII'!$2:$2)</f>
        <v>245.875</v>
      </c>
      <c r="K116" s="117">
        <f ca="1">IF(B116="SINAPI RS 7-17",VLOOKUP($C116,'SINAPI RS 6-17'!$H:$K,4,0),SUMIF(INDIRECT("'"&amp;B116&amp;"'"&amp;"!$3:$3"),$C116,INDIRECT("'"&amp;B116&amp;"'"&amp;"!$4:$4")))</f>
        <v>269.77382812499997</v>
      </c>
      <c r="L116" s="117">
        <f t="shared" ca="1" si="32"/>
        <v>66330.639990234369</v>
      </c>
      <c r="M116" s="117">
        <v>1</v>
      </c>
      <c r="N116" s="117">
        <v>3</v>
      </c>
      <c r="O116" s="117">
        <f t="shared" ca="1" si="20"/>
        <v>22110.213330078124</v>
      </c>
      <c r="P116" s="117">
        <f ca="1">IF(SUM($O116:O116)&gt;=$L116,0,IF(O116&gt;0,O116,IF($M116=P$6,$L116/$N116,0)))</f>
        <v>22110.213330078124</v>
      </c>
      <c r="Q116" s="117">
        <f ca="1">IF(SUM($O116:P116)&gt;=$L116,0,IF(P116&gt;0,P116,IF($M116=Q$6,$L116/$N116,0)))</f>
        <v>22110.213330078124</v>
      </c>
      <c r="R116" s="117">
        <f ca="1">IF(SUM($O116:Q116)&gt;=$L116,0,IF(Q116&gt;0,Q116,IF($M116=R$6,$L116/$N116,0)))</f>
        <v>0</v>
      </c>
      <c r="S116" s="117">
        <f ca="1">IF(SUM($O116:R116)&gt;=$L116,0,IF(R116&gt;0,R116,IF($M116=S$6,$L116/$N116,0)))</f>
        <v>0</v>
      </c>
      <c r="T116" s="117">
        <f ca="1">IF(SUM($O116:S116)&gt;=$L116,0,IF(S116&gt;0,S116,IF($M116=T$6,$L116/$N116,0)))</f>
        <v>0</v>
      </c>
      <c r="U116" s="117">
        <f ca="1">IF(SUM($O116:T116)&gt;=$L116,0,IF(T116&gt;0,T116,IF($M116=U$6,$L116/$N116,0)))</f>
        <v>0</v>
      </c>
      <c r="V116" s="117">
        <f ca="1">IF(SUM($O116:U116)&gt;=$L116,0,IF(U116&gt;0,U116,IF($M116=V$6,$L116/$N116,0)))</f>
        <v>0</v>
      </c>
      <c r="W116" s="117">
        <f ca="1">IF(SUM($O116:V116)&gt;=$L116,0,IF(V116&gt;0,V116,IF($M116=W$6,$L116/$N116,0)))</f>
        <v>0</v>
      </c>
      <c r="X116" s="117">
        <f ca="1">IF(SUM($O116:W116)&gt;=$L116,0,IF(W116&gt;0,W116,IF($M116=X$6,$L116/$N116,0)))</f>
        <v>0</v>
      </c>
      <c r="Y116" s="117">
        <f ca="1">IF(SUM($O116:X116)&gt;=$L116,0,IF(X116&gt;0,X116,IF($M116=Y$6,$L116/$N116,0)))</f>
        <v>0</v>
      </c>
      <c r="Z116" s="117">
        <f ca="1">IF(SUM($O116:Y116)&gt;=$L116,0,IF(Y116&gt;0,Y116,IF($M116=Z$6,$L116/$N116,0)))</f>
        <v>0</v>
      </c>
      <c r="AA116" s="117">
        <f ca="1">IF(SUM($O116:Z116)&gt;=$L116,0,IF(Z116&gt;0,Z116,IF($M116=AA$6,$L116/$N116,0)))</f>
        <v>0</v>
      </c>
      <c r="AB116" s="117">
        <f ca="1">IF(SUM($O116:AA116)&gt;=$L116,0,IF(AA116&gt;0,AA116,IF($M116=AB$6,$L116/$N116,0)))</f>
        <v>0</v>
      </c>
      <c r="AC116" s="117">
        <f ca="1">IF(SUM($O116:AB116)&gt;=$L116,0,IF(AB116&gt;0,AB116,IF($M116=AC$6,$L116/$N116,0)))</f>
        <v>0</v>
      </c>
      <c r="AD116" s="117">
        <f ca="1">IF(SUM($O116:AC116)&gt;=$L116,0,IF(AC116&gt;0,AC116,IF($M116=AD$6,$L116/$N116,0)))</f>
        <v>0</v>
      </c>
      <c r="AE116" s="117">
        <f ca="1">IF(SUM($O116:AD116)&gt;=$L116,0,IF(AD116&gt;0,AD116,IF($M116=AE$6,$L116/$N116,0)))</f>
        <v>0</v>
      </c>
      <c r="AF116" s="117">
        <f ca="1">IF(SUM($O116:AE116)&gt;=$L116,0,IF(AE116&gt;0,AE116,IF($M116=AF$6,$L116/$N116,0)))</f>
        <v>0</v>
      </c>
      <c r="AG116" s="117">
        <f ca="1">IF(SUM($O116:AF116)&gt;=$L116,0,IF(AF116&gt;0,AF116,IF($M116=AG$6,$L116/$N116,0)))</f>
        <v>0</v>
      </c>
      <c r="AH116" s="117">
        <f ca="1">IF(SUM($O116:AG116)&gt;=$L116,0,IF(AG116&gt;0,AG116,IF($M116=AH$6,$L116/$N116,0)))</f>
        <v>0</v>
      </c>
      <c r="AI116" s="117">
        <f ca="1">IF(SUM($O116:AH116)&gt;=$L116,0,IF(AH116&gt;0,AH116,IF($M116=AI$6,$L116/$N116,0)))</f>
        <v>0</v>
      </c>
      <c r="AJ116" s="117">
        <f ca="1">IF(SUM($O116:AI116)&gt;=$L116,0,IF(AI116&gt;0,AI116,IF($M116=AJ$6,$L116/$N116,0)))</f>
        <v>0</v>
      </c>
      <c r="AK116" s="117">
        <f ca="1">IF(SUM($O116:AJ116)&gt;=$L116,0,IF(AJ116&gt;0,AJ116,IF($M116=AK$6,$L116/$N116,0)))</f>
        <v>0</v>
      </c>
      <c r="AL116" s="117">
        <f ca="1">IF(SUM($O116:AK116)&gt;=$L116,0,IF(AK116&gt;0,AK116,IF($M116=AL$6,$L116/$N116,0)))</f>
        <v>0</v>
      </c>
      <c r="AM116" s="117">
        <f ca="1">IF(SUM($O116:AL116)&gt;=$L116,0,IF(AL116&gt;0,AL116,IF($M116=AM$6,$L116/$N116,0)))</f>
        <v>0</v>
      </c>
      <c r="AN116" s="117">
        <f ca="1">IF(SUM($O116:AM116)&gt;=$L116,0,IF(AM116&gt;0,AM116,IF($M116=AN$6,$L116/$N116,0)))</f>
        <v>0</v>
      </c>
      <c r="AO116" s="117">
        <f ca="1">IF(SUM($O116:AN116)&gt;=$L116,0,IF(AN116&gt;0,AN116,IF($M116=AO$6,$L116/$N116,0)))</f>
        <v>0</v>
      </c>
      <c r="AP116" s="117">
        <f ca="1">IF(SUM($O116:AO116)&gt;=$L116,0,IF(AO116&gt;0,AO116,IF($M116=AP$6,$L116/$N116,0)))</f>
        <v>0</v>
      </c>
      <c r="AQ116" s="117">
        <f ca="1">IF(SUM($O116:AP116)&gt;=$L116,0,IF(AP116&gt;0,AP116,IF($M116=AQ$6,$L116/$N116,0)))</f>
        <v>0</v>
      </c>
      <c r="AR116" s="117">
        <f ca="1">IF(SUM($O116:AQ116)&gt;=$L116,0,IF(AQ116&gt;0,AQ116,IF($M116=AR$6,$L116/$N116,0)))</f>
        <v>0</v>
      </c>
    </row>
    <row r="117" spans="1:44">
      <c r="A117" s="46" t="str">
        <f t="shared" si="31"/>
        <v>G10 / 7</v>
      </c>
      <c r="B117" s="46" t="s">
        <v>8039</v>
      </c>
      <c r="C117" s="70">
        <v>7</v>
      </c>
      <c r="E117" s="122" t="s">
        <v>8019</v>
      </c>
      <c r="F117" s="122" t="s">
        <v>7222</v>
      </c>
      <c r="G117" s="111" t="str">
        <f ca="1">IF(B117="SINAPI RS 7-17",VLOOKUP($C117,'SINAPI RS 6-17'!$H:$K,3,0),HLOOKUP($C117,INDIRECT("'"&amp;B117&amp;"'"&amp;"!$3:$4"),2,0))</f>
        <v>m²</v>
      </c>
      <c r="H117" s="128"/>
      <c r="I117" s="128"/>
      <c r="J117" s="128">
        <f>SUMIF('Animais Grupo VII'!$3:$3,$C117,'Animais Grupo VII'!$2:$2)</f>
        <v>151.07142857142858</v>
      </c>
      <c r="K117" s="117">
        <f ca="1">IF(B117="SINAPI RS 7-17",VLOOKUP($C117,'SINAPI RS 6-17'!$H:$K,4,0),SUMIF(INDIRECT("'"&amp;B117&amp;"'"&amp;"!$3:$3"),$C117,INDIRECT("'"&amp;B117&amp;"'"&amp;"!$4:$4")))</f>
        <v>2375.3935013999999</v>
      </c>
      <c r="L117" s="117">
        <f t="shared" ca="1" si="32"/>
        <v>358854.08967578574</v>
      </c>
      <c r="M117" s="117">
        <v>1</v>
      </c>
      <c r="N117" s="117">
        <v>3</v>
      </c>
      <c r="O117" s="117">
        <f t="shared" ca="1" si="20"/>
        <v>119618.02989192859</v>
      </c>
      <c r="P117" s="117">
        <f ca="1">IF(SUM($O117:O117)&gt;=$L117,0,IF(O117&gt;0,O117,IF($M117=P$6,$L117/$N117,0)))</f>
        <v>119618.02989192859</v>
      </c>
      <c r="Q117" s="117">
        <f ca="1">IF(SUM($O117:P117)&gt;=$L117,0,IF(P117&gt;0,P117,IF($M117=Q$6,$L117/$N117,0)))</f>
        <v>119618.02989192859</v>
      </c>
      <c r="R117" s="117">
        <f ca="1">IF(SUM($O117:Q117)&gt;=$L117,0,IF(Q117&gt;0,Q117,IF($M117=R$6,$L117/$N117,0)))</f>
        <v>0</v>
      </c>
      <c r="S117" s="117">
        <f ca="1">IF(SUM($O117:R117)&gt;=$L117,0,IF(R117&gt;0,R117,IF($M117=S$6,$L117/$N117,0)))</f>
        <v>0</v>
      </c>
      <c r="T117" s="117">
        <f ca="1">IF(SUM($O117:S117)&gt;=$L117,0,IF(S117&gt;0,S117,IF($M117=T$6,$L117/$N117,0)))</f>
        <v>0</v>
      </c>
      <c r="U117" s="117">
        <f ca="1">IF(SUM($O117:T117)&gt;=$L117,0,IF(T117&gt;0,T117,IF($M117=U$6,$L117/$N117,0)))</f>
        <v>0</v>
      </c>
      <c r="V117" s="117">
        <f ca="1">IF(SUM($O117:U117)&gt;=$L117,0,IF(U117&gt;0,U117,IF($M117=V$6,$L117/$N117,0)))</f>
        <v>0</v>
      </c>
      <c r="W117" s="117">
        <f ca="1">IF(SUM($O117:V117)&gt;=$L117,0,IF(V117&gt;0,V117,IF($M117=W$6,$L117/$N117,0)))</f>
        <v>0</v>
      </c>
      <c r="X117" s="117">
        <f ca="1">IF(SUM($O117:W117)&gt;=$L117,0,IF(W117&gt;0,W117,IF($M117=X$6,$L117/$N117,0)))</f>
        <v>0</v>
      </c>
      <c r="Y117" s="117">
        <f ca="1">IF(SUM($O117:X117)&gt;=$L117,0,IF(X117&gt;0,X117,IF($M117=Y$6,$L117/$N117,0)))</f>
        <v>0</v>
      </c>
      <c r="Z117" s="117">
        <f ca="1">IF(SUM($O117:Y117)&gt;=$L117,0,IF(Y117&gt;0,Y117,IF($M117=Z$6,$L117/$N117,0)))</f>
        <v>0</v>
      </c>
      <c r="AA117" s="117">
        <f ca="1">IF(SUM($O117:Z117)&gt;=$L117,0,IF(Z117&gt;0,Z117,IF($M117=AA$6,$L117/$N117,0)))</f>
        <v>0</v>
      </c>
      <c r="AB117" s="117">
        <f ca="1">IF(SUM($O117:AA117)&gt;=$L117,0,IF(AA117&gt;0,AA117,IF($M117=AB$6,$L117/$N117,0)))</f>
        <v>0</v>
      </c>
      <c r="AC117" s="117">
        <f ca="1">IF(SUM($O117:AB117)&gt;=$L117,0,IF(AB117&gt;0,AB117,IF($M117=AC$6,$L117/$N117,0)))</f>
        <v>0</v>
      </c>
      <c r="AD117" s="117">
        <f ca="1">IF(SUM($O117:AC117)&gt;=$L117,0,IF(AC117&gt;0,AC117,IF($M117=AD$6,$L117/$N117,0)))</f>
        <v>0</v>
      </c>
      <c r="AE117" s="117">
        <f ca="1">IF(SUM($O117:AD117)&gt;=$L117,0,IF(AD117&gt;0,AD117,IF($M117=AE$6,$L117/$N117,0)))</f>
        <v>0</v>
      </c>
      <c r="AF117" s="117">
        <f ca="1">IF(SUM($O117:AE117)&gt;=$L117,0,IF(AE117&gt;0,AE117,IF($M117=AF$6,$L117/$N117,0)))</f>
        <v>0</v>
      </c>
      <c r="AG117" s="117">
        <f ca="1">IF(SUM($O117:AF117)&gt;=$L117,0,IF(AF117&gt;0,AF117,IF($M117=AG$6,$L117/$N117,0)))</f>
        <v>0</v>
      </c>
      <c r="AH117" s="117">
        <f ca="1">IF(SUM($O117:AG117)&gt;=$L117,0,IF(AG117&gt;0,AG117,IF($M117=AH$6,$L117/$N117,0)))</f>
        <v>0</v>
      </c>
      <c r="AI117" s="117">
        <f ca="1">IF(SUM($O117:AH117)&gt;=$L117,0,IF(AH117&gt;0,AH117,IF($M117=AI$6,$L117/$N117,0)))</f>
        <v>0</v>
      </c>
      <c r="AJ117" s="117">
        <f ca="1">IF(SUM($O117:AI117)&gt;=$L117,0,IF(AI117&gt;0,AI117,IF($M117=AJ$6,$L117/$N117,0)))</f>
        <v>0</v>
      </c>
      <c r="AK117" s="117">
        <f ca="1">IF(SUM($O117:AJ117)&gt;=$L117,0,IF(AJ117&gt;0,AJ117,IF($M117=AK$6,$L117/$N117,0)))</f>
        <v>0</v>
      </c>
      <c r="AL117" s="117">
        <f ca="1">IF(SUM($O117:AK117)&gt;=$L117,0,IF(AK117&gt;0,AK117,IF($M117=AL$6,$L117/$N117,0)))</f>
        <v>0</v>
      </c>
      <c r="AM117" s="117">
        <f ca="1">IF(SUM($O117:AL117)&gt;=$L117,0,IF(AL117&gt;0,AL117,IF($M117=AM$6,$L117/$N117,0)))</f>
        <v>0</v>
      </c>
      <c r="AN117" s="117">
        <f ca="1">IF(SUM($O117:AM117)&gt;=$L117,0,IF(AM117&gt;0,AM117,IF($M117=AN$6,$L117/$N117,0)))</f>
        <v>0</v>
      </c>
      <c r="AO117" s="117">
        <f ca="1">IF(SUM($O117:AN117)&gt;=$L117,0,IF(AN117&gt;0,AN117,IF($M117=AO$6,$L117/$N117,0)))</f>
        <v>0</v>
      </c>
      <c r="AP117" s="117">
        <f ca="1">IF(SUM($O117:AO117)&gt;=$L117,0,IF(AO117&gt;0,AO117,IF($M117=AP$6,$L117/$N117,0)))</f>
        <v>0</v>
      </c>
      <c r="AQ117" s="117">
        <f ca="1">IF(SUM($O117:AP117)&gt;=$L117,0,IF(AP117&gt;0,AP117,IF($M117=AQ$6,$L117/$N117,0)))</f>
        <v>0</v>
      </c>
      <c r="AR117" s="117">
        <f ca="1">IF(SUM($O117:AQ117)&gt;=$L117,0,IF(AQ117&gt;0,AQ117,IF($M117=AR$6,$L117/$N117,0)))</f>
        <v>0</v>
      </c>
    </row>
    <row r="118" spans="1:44" ht="15.75">
      <c r="E118" s="112">
        <v>4</v>
      </c>
      <c r="F118" s="113" t="s">
        <v>8115</v>
      </c>
      <c r="G118" s="114"/>
      <c r="H118" s="115"/>
      <c r="I118" s="115"/>
      <c r="J118" s="115"/>
      <c r="K118" s="115"/>
      <c r="L118" s="116">
        <f ca="1">SUBTOTAL(9,L119:L136)</f>
        <v>5434342.4195466088</v>
      </c>
      <c r="M118" s="115"/>
      <c r="N118" s="115"/>
      <c r="O118" s="117">
        <f t="shared" si="20"/>
        <v>0</v>
      </c>
      <c r="P118" s="117">
        <f ca="1">IF(SUM($O118:O118)&gt;=$L118,0,IF(O118&gt;0,O118,IF($M118=P$6,$L118/$N118,0)))</f>
        <v>0</v>
      </c>
      <c r="Q118" s="117">
        <f ca="1">IF(SUM($O118:P118)&gt;=$L118,0,IF(P118&gt;0,P118,IF($M118=Q$6,$L118/$N118,0)))</f>
        <v>0</v>
      </c>
      <c r="R118" s="117">
        <f ca="1">IF(SUM($O118:Q118)&gt;=$L118,0,IF(Q118&gt;0,Q118,IF($M118=R$6,$L118/$N118,0)))</f>
        <v>0</v>
      </c>
      <c r="S118" s="117">
        <f ca="1">IF(SUM($O118:R118)&gt;=$L118,0,IF(R118&gt;0,R118,IF($M118=S$6,$L118/$N118,0)))</f>
        <v>0</v>
      </c>
      <c r="T118" s="117">
        <f ca="1">IF(SUM($O118:S118)&gt;=$L118,0,IF(S118&gt;0,S118,IF($M118=T$6,$L118/$N118,0)))</f>
        <v>0</v>
      </c>
      <c r="U118" s="117">
        <f ca="1">IF(SUM($O118:T118)&gt;=$L118,0,IF(T118&gt;0,T118,IF($M118=U$6,$L118/$N118,0)))</f>
        <v>0</v>
      </c>
      <c r="V118" s="117">
        <f ca="1">IF(SUM($O118:U118)&gt;=$L118,0,IF(U118&gt;0,U118,IF($M118=V$6,$L118/$N118,0)))</f>
        <v>0</v>
      </c>
      <c r="W118" s="117">
        <f ca="1">IF(SUM($O118:V118)&gt;=$L118,0,IF(V118&gt;0,V118,IF($M118=W$6,$L118/$N118,0)))</f>
        <v>0</v>
      </c>
      <c r="X118" s="117">
        <f ca="1">IF(SUM($O118:W118)&gt;=$L118,0,IF(W118&gt;0,W118,IF($M118=X$6,$L118/$N118,0)))</f>
        <v>0</v>
      </c>
      <c r="Y118" s="117">
        <f ca="1">IF(SUM($O118:X118)&gt;=$L118,0,IF(X118&gt;0,X118,IF($M118=Y$6,$L118/$N118,0)))</f>
        <v>0</v>
      </c>
      <c r="Z118" s="117">
        <f ca="1">IF(SUM($O118:Y118)&gt;=$L118,0,IF(Y118&gt;0,Y118,IF($M118=Z$6,$L118/$N118,0)))</f>
        <v>0</v>
      </c>
      <c r="AA118" s="117">
        <f ca="1">IF(SUM($O118:Z118)&gt;=$L118,0,IF(Z118&gt;0,Z118,IF($M118=AA$6,$L118/$N118,0)))</f>
        <v>0</v>
      </c>
      <c r="AB118" s="117">
        <f ca="1">IF(SUM($O118:AA118)&gt;=$L118,0,IF(AA118&gt;0,AA118,IF($M118=AB$6,$L118/$N118,0)))</f>
        <v>0</v>
      </c>
      <c r="AC118" s="117">
        <f ca="1">IF(SUM($O118:AB118)&gt;=$L118,0,IF(AB118&gt;0,AB118,IF($M118=AC$6,$L118/$N118,0)))</f>
        <v>0</v>
      </c>
      <c r="AD118" s="117">
        <f ca="1">IF(SUM($O118:AC118)&gt;=$L118,0,IF(AC118&gt;0,AC118,IF($M118=AD$6,$L118/$N118,0)))</f>
        <v>0</v>
      </c>
      <c r="AE118" s="117">
        <f ca="1">IF(SUM($O118:AD118)&gt;=$L118,0,IF(AD118&gt;0,AD118,IF($M118=AE$6,$L118/$N118,0)))</f>
        <v>0</v>
      </c>
      <c r="AF118" s="117">
        <f ca="1">IF(SUM($O118:AE118)&gt;=$L118,0,IF(AE118&gt;0,AE118,IF($M118=AF$6,$L118/$N118,0)))</f>
        <v>0</v>
      </c>
      <c r="AG118" s="117">
        <f ca="1">IF(SUM($O118:AF118)&gt;=$L118,0,IF(AF118&gt;0,AF118,IF($M118=AG$6,$L118/$N118,0)))</f>
        <v>0</v>
      </c>
      <c r="AH118" s="117">
        <f ca="1">IF(SUM($O118:AG118)&gt;=$L118,0,IF(AG118&gt;0,AG118,IF($M118=AH$6,$L118/$N118,0)))</f>
        <v>0</v>
      </c>
      <c r="AI118" s="117">
        <f ca="1">IF(SUM($O118:AH118)&gt;=$L118,0,IF(AH118&gt;0,AH118,IF($M118=AI$6,$L118/$N118,0)))</f>
        <v>0</v>
      </c>
      <c r="AJ118" s="117">
        <f ca="1">IF(SUM($O118:AI118)&gt;=$L118,0,IF(AI118&gt;0,AI118,IF($M118=AJ$6,$L118/$N118,0)))</f>
        <v>0</v>
      </c>
      <c r="AK118" s="117">
        <f ca="1">IF(SUM($O118:AJ118)&gt;=$L118,0,IF(AJ118&gt;0,AJ118,IF($M118=AK$6,$L118/$N118,0)))</f>
        <v>0</v>
      </c>
      <c r="AL118" s="117">
        <f ca="1">IF(SUM($O118:AK118)&gt;=$L118,0,IF(AK118&gt;0,AK118,IF($M118=AL$6,$L118/$N118,0)))</f>
        <v>0</v>
      </c>
      <c r="AM118" s="117">
        <f ca="1">IF(SUM($O118:AL118)&gt;=$L118,0,IF(AL118&gt;0,AL118,IF($M118=AM$6,$L118/$N118,0)))</f>
        <v>0</v>
      </c>
      <c r="AN118" s="117">
        <f ca="1">IF(SUM($O118:AM118)&gt;=$L118,0,IF(AM118&gt;0,AM118,IF($M118=AN$6,$L118/$N118,0)))</f>
        <v>0</v>
      </c>
      <c r="AO118" s="117">
        <f ca="1">IF(SUM($O118:AN118)&gt;=$L118,0,IF(AN118&gt;0,AN118,IF($M118=AO$6,$L118/$N118,0)))</f>
        <v>0</v>
      </c>
      <c r="AP118" s="117">
        <f ca="1">IF(SUM($O118:AO118)&gt;=$L118,0,IF(AO118&gt;0,AO118,IF($M118=AP$6,$L118/$N118,0)))</f>
        <v>0</v>
      </c>
      <c r="AQ118" s="117">
        <f ca="1">IF(SUM($O118:AP118)&gt;=$L118,0,IF(AP118&gt;0,AP118,IF($M118=AQ$6,$L118/$N118,0)))</f>
        <v>0</v>
      </c>
      <c r="AR118" s="117">
        <f ca="1">IF(SUM($O118:AQ118)&gt;=$L118,0,IF(AQ118&gt;0,AQ118,IF($M118=AR$6,$L118/$N118,0)))</f>
        <v>0</v>
      </c>
    </row>
    <row r="119" spans="1:44" ht="15.75">
      <c r="E119" s="133" t="s">
        <v>7940</v>
      </c>
      <c r="F119" s="133" t="s">
        <v>8146</v>
      </c>
      <c r="G119" s="119"/>
      <c r="H119" s="127"/>
      <c r="I119" s="127"/>
      <c r="J119" s="127"/>
      <c r="K119" s="120"/>
      <c r="L119" s="121">
        <f ca="1">SUBTOTAL(9,L120:L122)</f>
        <v>591580</v>
      </c>
      <c r="M119" s="120"/>
      <c r="N119" s="120"/>
      <c r="O119" s="117">
        <f t="shared" si="20"/>
        <v>0</v>
      </c>
      <c r="P119" s="117">
        <f ca="1">IF(SUM($O119:O119)&gt;=$L119,0,IF(O119&gt;0,O119,IF($M119=P$6,$L119/$N119,0)))</f>
        <v>0</v>
      </c>
      <c r="Q119" s="117">
        <f ca="1">IF(SUM($O119:P119)&gt;=$L119,0,IF(P119&gt;0,P119,IF($M119=Q$6,$L119/$N119,0)))</f>
        <v>0</v>
      </c>
      <c r="R119" s="117">
        <f ca="1">IF(SUM($O119:Q119)&gt;=$L119,0,IF(Q119&gt;0,Q119,IF($M119=R$6,$L119/$N119,0)))</f>
        <v>0</v>
      </c>
      <c r="S119" s="117">
        <f ca="1">IF(SUM($O119:R119)&gt;=$L119,0,IF(R119&gt;0,R119,IF($M119=S$6,$L119/$N119,0)))</f>
        <v>0</v>
      </c>
      <c r="T119" s="117">
        <f ca="1">IF(SUM($O119:S119)&gt;=$L119,0,IF(S119&gt;0,S119,IF($M119=T$6,$L119/$N119,0)))</f>
        <v>0</v>
      </c>
      <c r="U119" s="117">
        <f ca="1">IF(SUM($O119:T119)&gt;=$L119,0,IF(T119&gt;0,T119,IF($M119=U$6,$L119/$N119,0)))</f>
        <v>0</v>
      </c>
      <c r="V119" s="117">
        <f ca="1">IF(SUM($O119:U119)&gt;=$L119,0,IF(U119&gt;0,U119,IF($M119=V$6,$L119/$N119,0)))</f>
        <v>0</v>
      </c>
      <c r="W119" s="117">
        <f ca="1">IF(SUM($O119:V119)&gt;=$L119,0,IF(V119&gt;0,V119,IF($M119=W$6,$L119/$N119,0)))</f>
        <v>0</v>
      </c>
      <c r="X119" s="117">
        <f ca="1">IF(SUM($O119:W119)&gt;=$L119,0,IF(W119&gt;0,W119,IF($M119=X$6,$L119/$N119,0)))</f>
        <v>0</v>
      </c>
      <c r="Y119" s="117">
        <f ca="1">IF(SUM($O119:X119)&gt;=$L119,0,IF(X119&gt;0,X119,IF($M119=Y$6,$L119/$N119,0)))</f>
        <v>0</v>
      </c>
      <c r="Z119" s="117">
        <f ca="1">IF(SUM($O119:Y119)&gt;=$L119,0,IF(Y119&gt;0,Y119,IF($M119=Z$6,$L119/$N119,0)))</f>
        <v>0</v>
      </c>
      <c r="AA119" s="117">
        <f ca="1">IF(SUM($O119:Z119)&gt;=$L119,0,IF(Z119&gt;0,Z119,IF($M119=AA$6,$L119/$N119,0)))</f>
        <v>0</v>
      </c>
      <c r="AB119" s="117">
        <f ca="1">IF(SUM($O119:AA119)&gt;=$L119,0,IF(AA119&gt;0,AA119,IF($M119=AB$6,$L119/$N119,0)))</f>
        <v>0</v>
      </c>
      <c r="AC119" s="117">
        <f ca="1">IF(SUM($O119:AB119)&gt;=$L119,0,IF(AB119&gt;0,AB119,IF($M119=AC$6,$L119/$N119,0)))</f>
        <v>0</v>
      </c>
      <c r="AD119" s="117">
        <f ca="1">IF(SUM($O119:AC119)&gt;=$L119,0,IF(AC119&gt;0,AC119,IF($M119=AD$6,$L119/$N119,0)))</f>
        <v>0</v>
      </c>
      <c r="AE119" s="117">
        <f ca="1">IF(SUM($O119:AD119)&gt;=$L119,0,IF(AD119&gt;0,AD119,IF($M119=AE$6,$L119/$N119,0)))</f>
        <v>0</v>
      </c>
      <c r="AF119" s="117">
        <f ca="1">IF(SUM($O119:AE119)&gt;=$L119,0,IF(AE119&gt;0,AE119,IF($M119=AF$6,$L119/$N119,0)))</f>
        <v>0</v>
      </c>
      <c r="AG119" s="117">
        <f ca="1">IF(SUM($O119:AF119)&gt;=$L119,0,IF(AF119&gt;0,AF119,IF($M119=AG$6,$L119/$N119,0)))</f>
        <v>0</v>
      </c>
      <c r="AH119" s="117">
        <f ca="1">IF(SUM($O119:AG119)&gt;=$L119,0,IF(AG119&gt;0,AG119,IF($M119=AH$6,$L119/$N119,0)))</f>
        <v>0</v>
      </c>
      <c r="AI119" s="117">
        <f ca="1">IF(SUM($O119:AH119)&gt;=$L119,0,IF(AH119&gt;0,AH119,IF($M119=AI$6,$L119/$N119,0)))</f>
        <v>0</v>
      </c>
      <c r="AJ119" s="117">
        <f ca="1">IF(SUM($O119:AI119)&gt;=$L119,0,IF(AI119&gt;0,AI119,IF($M119=AJ$6,$L119/$N119,0)))</f>
        <v>0</v>
      </c>
      <c r="AK119" s="117">
        <f ca="1">IF(SUM($O119:AJ119)&gt;=$L119,0,IF(AJ119&gt;0,AJ119,IF($M119=AK$6,$L119/$N119,0)))</f>
        <v>0</v>
      </c>
      <c r="AL119" s="117">
        <f ca="1">IF(SUM($O119:AK119)&gt;=$L119,0,IF(AK119&gt;0,AK119,IF($M119=AL$6,$L119/$N119,0)))</f>
        <v>0</v>
      </c>
      <c r="AM119" s="117">
        <f ca="1">IF(SUM($O119:AL119)&gt;=$L119,0,IF(AL119&gt;0,AL119,IF($M119=AM$6,$L119/$N119,0)))</f>
        <v>0</v>
      </c>
      <c r="AN119" s="117">
        <f ca="1">IF(SUM($O119:AM119)&gt;=$L119,0,IF(AM119&gt;0,AM119,IF($M119=AN$6,$L119/$N119,0)))</f>
        <v>0</v>
      </c>
      <c r="AO119" s="117">
        <f ca="1">IF(SUM($O119:AN119)&gt;=$L119,0,IF(AN119&gt;0,AN119,IF($M119=AO$6,$L119/$N119,0)))</f>
        <v>0</v>
      </c>
      <c r="AP119" s="117">
        <f ca="1">IF(SUM($O119:AO119)&gt;=$L119,0,IF(AO119&gt;0,AO119,IF($M119=AP$6,$L119/$N119,0)))</f>
        <v>0</v>
      </c>
      <c r="AQ119" s="117">
        <f ca="1">IF(SUM($O119:AP119)&gt;=$L119,0,IF(AP119&gt;0,AP119,IF($M119=AQ$6,$L119/$N119,0)))</f>
        <v>0</v>
      </c>
      <c r="AR119" s="117">
        <f ca="1">IF(SUM($O119:AQ119)&gt;=$L119,0,IF(AQ119&gt;0,AQ119,IF($M119=AR$6,$L119/$N119,0)))</f>
        <v>0</v>
      </c>
    </row>
    <row r="120" spans="1:44">
      <c r="B120" s="46" t="s">
        <v>7145</v>
      </c>
      <c r="C120" s="70" t="s">
        <v>7178</v>
      </c>
      <c r="E120" s="122" t="s">
        <v>7941</v>
      </c>
      <c r="F120" s="122" t="s">
        <v>7265</v>
      </c>
      <c r="G120" s="111" t="s">
        <v>33</v>
      </c>
      <c r="H120" s="125"/>
      <c r="I120" s="125"/>
      <c r="J120" s="125">
        <v>500</v>
      </c>
      <c r="K120" s="117">
        <f ca="1">IF(B120="SINAPI RS 7-17",VLOOKUP($C120,'SINAPI RS 6-17'!$H:$K,4,0),SUMIF(INDIRECT("'"&amp;B120&amp;"'"&amp;"!$3:$3"),$C120,INDIRECT("'"&amp;B120&amp;"'"&amp;"!$4:$4")))</f>
        <v>746.6</v>
      </c>
      <c r="L120" s="117">
        <f t="shared" ref="L120:L122" ca="1" si="33">K120*J120</f>
        <v>373300</v>
      </c>
      <c r="M120" s="117">
        <v>1</v>
      </c>
      <c r="N120" s="117">
        <v>1</v>
      </c>
      <c r="O120" s="117">
        <f t="shared" ca="1" si="20"/>
        <v>373300</v>
      </c>
      <c r="P120" s="117">
        <f ca="1">IF(SUM($O120:O120)&gt;=$L120,0,IF(O120&gt;0,O120,IF($M120=P$6,$L120/$N120,0)))</f>
        <v>0</v>
      </c>
      <c r="Q120" s="117">
        <f ca="1">IF(SUM($O120:P120)&gt;=$L120,0,IF(P120&gt;0,P120,IF($M120=Q$6,$L120/$N120,0)))</f>
        <v>0</v>
      </c>
      <c r="R120" s="117">
        <f ca="1">IF(SUM($O120:Q120)&gt;=$L120,0,IF(Q120&gt;0,Q120,IF($M120=R$6,$L120/$N120,0)))</f>
        <v>0</v>
      </c>
      <c r="S120" s="117">
        <f ca="1">IF(SUM($O120:R120)&gt;=$L120,0,IF(R120&gt;0,R120,IF($M120=S$6,$L120/$N120,0)))</f>
        <v>0</v>
      </c>
      <c r="T120" s="117">
        <f ca="1">IF(SUM($O120:S120)&gt;=$L120,0,IF(S120&gt;0,S120,IF($M120=T$6,$L120/$N120,0)))</f>
        <v>0</v>
      </c>
      <c r="U120" s="117">
        <f ca="1">IF(SUM($O120:T120)&gt;=$L120,0,IF(T120&gt;0,T120,IF($M120=U$6,$L120/$N120,0)))</f>
        <v>0</v>
      </c>
      <c r="V120" s="117">
        <f ca="1">IF(SUM($O120:U120)&gt;=$L120,0,IF(U120&gt;0,U120,IF($M120=V$6,$L120/$N120,0)))</f>
        <v>0</v>
      </c>
      <c r="W120" s="117">
        <f ca="1">IF(SUM($O120:V120)&gt;=$L120,0,IF(V120&gt;0,V120,IF($M120=W$6,$L120/$N120,0)))</f>
        <v>0</v>
      </c>
      <c r="X120" s="117">
        <f ca="1">IF(SUM($O120:W120)&gt;=$L120,0,IF(W120&gt;0,W120,IF($M120=X$6,$L120/$N120,0)))</f>
        <v>0</v>
      </c>
      <c r="Y120" s="117">
        <f ca="1">IF(SUM($O120:X120)&gt;=$L120,0,IF(X120&gt;0,X120,IF($M120=Y$6,$L120/$N120,0)))</f>
        <v>0</v>
      </c>
      <c r="Z120" s="117">
        <f ca="1">IF(SUM($O120:Y120)&gt;=$L120,0,IF(Y120&gt;0,Y120,IF($M120=Z$6,$L120/$N120,0)))</f>
        <v>0</v>
      </c>
      <c r="AA120" s="117">
        <f ca="1">IF(SUM($O120:Z120)&gt;=$L120,0,IF(Z120&gt;0,Z120,IF($M120=AA$6,$L120/$N120,0)))</f>
        <v>0</v>
      </c>
      <c r="AB120" s="117">
        <f ca="1">IF(SUM($O120:AA120)&gt;=$L120,0,IF(AA120&gt;0,AA120,IF($M120=AB$6,$L120/$N120,0)))</f>
        <v>0</v>
      </c>
      <c r="AC120" s="117">
        <f ca="1">IF(SUM($O120:AB120)&gt;=$L120,0,IF(AB120&gt;0,AB120,IF($M120=AC$6,$L120/$N120,0)))</f>
        <v>0</v>
      </c>
      <c r="AD120" s="117">
        <f ca="1">IF(SUM($O120:AC120)&gt;=$L120,0,IF(AC120&gt;0,AC120,IF($M120=AD$6,$L120/$N120,0)))</f>
        <v>0</v>
      </c>
      <c r="AE120" s="117">
        <f ca="1">IF(SUM($O120:AD120)&gt;=$L120,0,IF(AD120&gt;0,AD120,IF($M120=AE$6,$L120/$N120,0)))</f>
        <v>0</v>
      </c>
      <c r="AF120" s="117">
        <f ca="1">IF(SUM($O120:AE120)&gt;=$L120,0,IF(AE120&gt;0,AE120,IF($M120=AF$6,$L120/$N120,0)))</f>
        <v>0</v>
      </c>
      <c r="AG120" s="117">
        <f ca="1">IF(SUM($O120:AF120)&gt;=$L120,0,IF(AF120&gt;0,AF120,IF($M120=AG$6,$L120/$N120,0)))</f>
        <v>0</v>
      </c>
      <c r="AH120" s="117">
        <f ca="1">IF(SUM($O120:AG120)&gt;=$L120,0,IF(AG120&gt;0,AG120,IF($M120=AH$6,$L120/$N120,0)))</f>
        <v>0</v>
      </c>
      <c r="AI120" s="117">
        <f ca="1">IF(SUM($O120:AH120)&gt;=$L120,0,IF(AH120&gt;0,AH120,IF($M120=AI$6,$L120/$N120,0)))</f>
        <v>0</v>
      </c>
      <c r="AJ120" s="117">
        <f ca="1">IF(SUM($O120:AI120)&gt;=$L120,0,IF(AI120&gt;0,AI120,IF($M120=AJ$6,$L120/$N120,0)))</f>
        <v>0</v>
      </c>
      <c r="AK120" s="117">
        <f ca="1">IF(SUM($O120:AJ120)&gt;=$L120,0,IF(AJ120&gt;0,AJ120,IF($M120=AK$6,$L120/$N120,0)))</f>
        <v>0</v>
      </c>
      <c r="AL120" s="117">
        <f ca="1">IF(SUM($O120:AK120)&gt;=$L120,0,IF(AK120&gt;0,AK120,IF($M120=AL$6,$L120/$N120,0)))</f>
        <v>0</v>
      </c>
      <c r="AM120" s="117">
        <f ca="1">IF(SUM($O120:AL120)&gt;=$L120,0,IF(AL120&gt;0,AL120,IF($M120=AM$6,$L120/$N120,0)))</f>
        <v>0</v>
      </c>
      <c r="AN120" s="117">
        <f ca="1">IF(SUM($O120:AM120)&gt;=$L120,0,IF(AM120&gt;0,AM120,IF($M120=AN$6,$L120/$N120,0)))</f>
        <v>0</v>
      </c>
      <c r="AO120" s="117">
        <f ca="1">IF(SUM($O120:AN120)&gt;=$L120,0,IF(AN120&gt;0,AN120,IF($M120=AO$6,$L120/$N120,0)))</f>
        <v>0</v>
      </c>
      <c r="AP120" s="117">
        <f ca="1">IF(SUM($O120:AO120)&gt;=$L120,0,IF(AO120&gt;0,AO120,IF($M120=AP$6,$L120/$N120,0)))</f>
        <v>0</v>
      </c>
      <c r="AQ120" s="117">
        <f ca="1">IF(SUM($O120:AP120)&gt;=$L120,0,IF(AP120&gt;0,AP120,IF($M120=AQ$6,$L120/$N120,0)))</f>
        <v>0</v>
      </c>
      <c r="AR120" s="117">
        <f ca="1">IF(SUM($O120:AQ120)&gt;=$L120,0,IF(AQ120&gt;0,AQ120,IF($M120=AR$6,$L120/$N120,0)))</f>
        <v>0</v>
      </c>
    </row>
    <row r="121" spans="1:44">
      <c r="B121" s="46" t="s">
        <v>7145</v>
      </c>
      <c r="C121" s="70" t="s">
        <v>7195</v>
      </c>
      <c r="E121" s="122" t="s">
        <v>7942</v>
      </c>
      <c r="F121" s="122" t="s">
        <v>7214</v>
      </c>
      <c r="G121" s="111" t="s">
        <v>33</v>
      </c>
      <c r="H121" s="125"/>
      <c r="I121" s="125"/>
      <c r="J121" s="125">
        <v>500</v>
      </c>
      <c r="K121" s="117">
        <f ca="1">IF(B121="SINAPI RS 7-17",VLOOKUP($C121,'SINAPI RS 6-17'!$H:$K,4,0),SUMIF(INDIRECT("'"&amp;B121&amp;"'"&amp;"!$3:$3"),$C121,INDIRECT("'"&amp;B121&amp;"'"&amp;"!$4:$4")))</f>
        <v>90</v>
      </c>
      <c r="L121" s="117">
        <f t="shared" ca="1" si="33"/>
        <v>45000</v>
      </c>
      <c r="M121" s="117">
        <v>1</v>
      </c>
      <c r="N121" s="117">
        <v>1</v>
      </c>
      <c r="O121" s="117">
        <f t="shared" ca="1" si="20"/>
        <v>45000</v>
      </c>
      <c r="P121" s="117">
        <f ca="1">IF(SUM($O121:O121)&gt;=$L121,0,IF(O121&gt;0,O121,IF($M121=P$6,$L121/$N121,0)))</f>
        <v>0</v>
      </c>
      <c r="Q121" s="117">
        <f ca="1">IF(SUM($O121:P121)&gt;=$L121,0,IF(P121&gt;0,P121,IF($M121=Q$6,$L121/$N121,0)))</f>
        <v>0</v>
      </c>
      <c r="R121" s="117">
        <f ca="1">IF(SUM($O121:Q121)&gt;=$L121,0,IF(Q121&gt;0,Q121,IF($M121=R$6,$L121/$N121,0)))</f>
        <v>0</v>
      </c>
      <c r="S121" s="117">
        <f ca="1">IF(SUM($O121:R121)&gt;=$L121,0,IF(R121&gt;0,R121,IF($M121=S$6,$L121/$N121,0)))</f>
        <v>0</v>
      </c>
      <c r="T121" s="117">
        <f ca="1">IF(SUM($O121:S121)&gt;=$L121,0,IF(S121&gt;0,S121,IF($M121=T$6,$L121/$N121,0)))</f>
        <v>0</v>
      </c>
      <c r="U121" s="117">
        <f ca="1">IF(SUM($O121:T121)&gt;=$L121,0,IF(T121&gt;0,T121,IF($M121=U$6,$L121/$N121,0)))</f>
        <v>0</v>
      </c>
      <c r="V121" s="117">
        <f ca="1">IF(SUM($O121:U121)&gt;=$L121,0,IF(U121&gt;0,U121,IF($M121=V$6,$L121/$N121,0)))</f>
        <v>0</v>
      </c>
      <c r="W121" s="117">
        <f ca="1">IF(SUM($O121:V121)&gt;=$L121,0,IF(V121&gt;0,V121,IF($M121=W$6,$L121/$N121,0)))</f>
        <v>0</v>
      </c>
      <c r="X121" s="117">
        <f ca="1">IF(SUM($O121:W121)&gt;=$L121,0,IF(W121&gt;0,W121,IF($M121=X$6,$L121/$N121,0)))</f>
        <v>0</v>
      </c>
      <c r="Y121" s="117">
        <f ca="1">IF(SUM($O121:X121)&gt;=$L121,0,IF(X121&gt;0,X121,IF($M121=Y$6,$L121/$N121,0)))</f>
        <v>0</v>
      </c>
      <c r="Z121" s="117">
        <f ca="1">IF(SUM($O121:Y121)&gt;=$L121,0,IF(Y121&gt;0,Y121,IF($M121=Z$6,$L121/$N121,0)))</f>
        <v>0</v>
      </c>
      <c r="AA121" s="117">
        <f ca="1">IF(SUM($O121:Z121)&gt;=$L121,0,IF(Z121&gt;0,Z121,IF($M121=AA$6,$L121/$N121,0)))</f>
        <v>0</v>
      </c>
      <c r="AB121" s="117">
        <f ca="1">IF(SUM($O121:AA121)&gt;=$L121,0,IF(AA121&gt;0,AA121,IF($M121=AB$6,$L121/$N121,0)))</f>
        <v>0</v>
      </c>
      <c r="AC121" s="117">
        <f ca="1">IF(SUM($O121:AB121)&gt;=$L121,0,IF(AB121&gt;0,AB121,IF($M121=AC$6,$L121/$N121,0)))</f>
        <v>0</v>
      </c>
      <c r="AD121" s="117">
        <f ca="1">IF(SUM($O121:AC121)&gt;=$L121,0,IF(AC121&gt;0,AC121,IF($M121=AD$6,$L121/$N121,0)))</f>
        <v>0</v>
      </c>
      <c r="AE121" s="117">
        <f ca="1">IF(SUM($O121:AD121)&gt;=$L121,0,IF(AD121&gt;0,AD121,IF($M121=AE$6,$L121/$N121,0)))</f>
        <v>0</v>
      </c>
      <c r="AF121" s="117">
        <f ca="1">IF(SUM($O121:AE121)&gt;=$L121,0,IF(AE121&gt;0,AE121,IF($M121=AF$6,$L121/$N121,0)))</f>
        <v>0</v>
      </c>
      <c r="AG121" s="117">
        <f ca="1">IF(SUM($O121:AF121)&gt;=$L121,0,IF(AF121&gt;0,AF121,IF($M121=AG$6,$L121/$N121,0)))</f>
        <v>0</v>
      </c>
      <c r="AH121" s="117">
        <f ca="1">IF(SUM($O121:AG121)&gt;=$L121,0,IF(AG121&gt;0,AG121,IF($M121=AH$6,$L121/$N121,0)))</f>
        <v>0</v>
      </c>
      <c r="AI121" s="117">
        <f ca="1">IF(SUM($O121:AH121)&gt;=$L121,0,IF(AH121&gt;0,AH121,IF($M121=AI$6,$L121/$N121,0)))</f>
        <v>0</v>
      </c>
      <c r="AJ121" s="117">
        <f ca="1">IF(SUM($O121:AI121)&gt;=$L121,0,IF(AI121&gt;0,AI121,IF($M121=AJ$6,$L121/$N121,0)))</f>
        <v>0</v>
      </c>
      <c r="AK121" s="117">
        <f ca="1">IF(SUM($O121:AJ121)&gt;=$L121,0,IF(AJ121&gt;0,AJ121,IF($M121=AK$6,$L121/$N121,0)))</f>
        <v>0</v>
      </c>
      <c r="AL121" s="117">
        <f ca="1">IF(SUM($O121:AK121)&gt;=$L121,0,IF(AK121&gt;0,AK121,IF($M121=AL$6,$L121/$N121,0)))</f>
        <v>0</v>
      </c>
      <c r="AM121" s="117">
        <f ca="1">IF(SUM($O121:AL121)&gt;=$L121,0,IF(AL121&gt;0,AL121,IF($M121=AM$6,$L121/$N121,0)))</f>
        <v>0</v>
      </c>
      <c r="AN121" s="117">
        <f ca="1">IF(SUM($O121:AM121)&gt;=$L121,0,IF(AM121&gt;0,AM121,IF($M121=AN$6,$L121/$N121,0)))</f>
        <v>0</v>
      </c>
      <c r="AO121" s="117">
        <f ca="1">IF(SUM($O121:AN121)&gt;=$L121,0,IF(AN121&gt;0,AN121,IF($M121=AO$6,$L121/$N121,0)))</f>
        <v>0</v>
      </c>
      <c r="AP121" s="117">
        <f ca="1">IF(SUM($O121:AO121)&gt;=$L121,0,IF(AO121&gt;0,AO121,IF($M121=AP$6,$L121/$N121,0)))</f>
        <v>0</v>
      </c>
      <c r="AQ121" s="117">
        <f ca="1">IF(SUM($O121:AP121)&gt;=$L121,0,IF(AP121&gt;0,AP121,IF($M121=AQ$6,$L121/$N121,0)))</f>
        <v>0</v>
      </c>
      <c r="AR121" s="117">
        <f ca="1">IF(SUM($O121:AQ121)&gt;=$L121,0,IF(AQ121&gt;0,AQ121,IF($M121=AR$6,$L121/$N121,0)))</f>
        <v>0</v>
      </c>
    </row>
    <row r="122" spans="1:44">
      <c r="B122" s="46" t="s">
        <v>7145</v>
      </c>
      <c r="C122" s="70" t="s">
        <v>7196</v>
      </c>
      <c r="E122" s="122" t="s">
        <v>7943</v>
      </c>
      <c r="F122" s="122" t="s">
        <v>7259</v>
      </c>
      <c r="G122" s="111" t="s">
        <v>33</v>
      </c>
      <c r="H122" s="125"/>
      <c r="I122" s="125"/>
      <c r="J122" s="125">
        <v>80</v>
      </c>
      <c r="K122" s="117">
        <f ca="1">IF(B122="SINAPI RS 7-17",VLOOKUP($C122,'SINAPI RS 6-17'!$H:$K,4,0),SUMIF(INDIRECT("'"&amp;B122&amp;"'"&amp;"!$3:$3"),$C122,INDIRECT("'"&amp;B122&amp;"'"&amp;"!$4:$4")))</f>
        <v>2166</v>
      </c>
      <c r="L122" s="117">
        <f t="shared" ca="1" si="33"/>
        <v>173280</v>
      </c>
      <c r="M122" s="117">
        <v>1</v>
      </c>
      <c r="N122" s="117">
        <v>1</v>
      </c>
      <c r="O122" s="117">
        <f t="shared" ca="1" si="20"/>
        <v>173280</v>
      </c>
      <c r="P122" s="117">
        <f ca="1">IF(SUM($O122:O122)&gt;=$L122,0,IF(O122&gt;0,O122,IF($M122=P$6,$L122/$N122,0)))</f>
        <v>0</v>
      </c>
      <c r="Q122" s="117">
        <f ca="1">IF(SUM($O122:P122)&gt;=$L122,0,IF(P122&gt;0,P122,IF($M122=Q$6,$L122/$N122,0)))</f>
        <v>0</v>
      </c>
      <c r="R122" s="117">
        <f ca="1">IF(SUM($O122:Q122)&gt;=$L122,0,IF(Q122&gt;0,Q122,IF($M122=R$6,$L122/$N122,0)))</f>
        <v>0</v>
      </c>
      <c r="S122" s="117">
        <f ca="1">IF(SUM($O122:R122)&gt;=$L122,0,IF(R122&gt;0,R122,IF($M122=S$6,$L122/$N122,0)))</f>
        <v>0</v>
      </c>
      <c r="T122" s="117">
        <f ca="1">IF(SUM($O122:S122)&gt;=$L122,0,IF(S122&gt;0,S122,IF($M122=T$6,$L122/$N122,0)))</f>
        <v>0</v>
      </c>
      <c r="U122" s="117">
        <f ca="1">IF(SUM($O122:T122)&gt;=$L122,0,IF(T122&gt;0,T122,IF($M122=U$6,$L122/$N122,0)))</f>
        <v>0</v>
      </c>
      <c r="V122" s="117">
        <f ca="1">IF(SUM($O122:U122)&gt;=$L122,0,IF(U122&gt;0,U122,IF($M122=V$6,$L122/$N122,0)))</f>
        <v>0</v>
      </c>
      <c r="W122" s="117">
        <f ca="1">IF(SUM($O122:V122)&gt;=$L122,0,IF(V122&gt;0,V122,IF($M122=W$6,$L122/$N122,0)))</f>
        <v>0</v>
      </c>
      <c r="X122" s="117">
        <f ca="1">IF(SUM($O122:W122)&gt;=$L122,0,IF(W122&gt;0,W122,IF($M122=X$6,$L122/$N122,0)))</f>
        <v>0</v>
      </c>
      <c r="Y122" s="117">
        <f ca="1">IF(SUM($O122:X122)&gt;=$L122,0,IF(X122&gt;0,X122,IF($M122=Y$6,$L122/$N122,0)))</f>
        <v>0</v>
      </c>
      <c r="Z122" s="117">
        <f ca="1">IF(SUM($O122:Y122)&gt;=$L122,0,IF(Y122&gt;0,Y122,IF($M122=Z$6,$L122/$N122,0)))</f>
        <v>0</v>
      </c>
      <c r="AA122" s="117">
        <f ca="1">IF(SUM($O122:Z122)&gt;=$L122,0,IF(Z122&gt;0,Z122,IF($M122=AA$6,$L122/$N122,0)))</f>
        <v>0</v>
      </c>
      <c r="AB122" s="117">
        <f ca="1">IF(SUM($O122:AA122)&gt;=$L122,0,IF(AA122&gt;0,AA122,IF($M122=AB$6,$L122/$N122,0)))</f>
        <v>0</v>
      </c>
      <c r="AC122" s="117">
        <f ca="1">IF(SUM($O122:AB122)&gt;=$L122,0,IF(AB122&gt;0,AB122,IF($M122=AC$6,$L122/$N122,0)))</f>
        <v>0</v>
      </c>
      <c r="AD122" s="117">
        <f ca="1">IF(SUM($O122:AC122)&gt;=$L122,0,IF(AC122&gt;0,AC122,IF($M122=AD$6,$L122/$N122,0)))</f>
        <v>0</v>
      </c>
      <c r="AE122" s="117">
        <f ca="1">IF(SUM($O122:AD122)&gt;=$L122,0,IF(AD122&gt;0,AD122,IF($M122=AE$6,$L122/$N122,0)))</f>
        <v>0</v>
      </c>
      <c r="AF122" s="117">
        <f ca="1">IF(SUM($O122:AE122)&gt;=$L122,0,IF(AE122&gt;0,AE122,IF($M122=AF$6,$L122/$N122,0)))</f>
        <v>0</v>
      </c>
      <c r="AG122" s="117">
        <f ca="1">IF(SUM($O122:AF122)&gt;=$L122,0,IF(AF122&gt;0,AF122,IF($M122=AG$6,$L122/$N122,0)))</f>
        <v>0</v>
      </c>
      <c r="AH122" s="117">
        <f ca="1">IF(SUM($O122:AG122)&gt;=$L122,0,IF(AG122&gt;0,AG122,IF($M122=AH$6,$L122/$N122,0)))</f>
        <v>0</v>
      </c>
      <c r="AI122" s="117">
        <f ca="1">IF(SUM($O122:AH122)&gt;=$L122,0,IF(AH122&gt;0,AH122,IF($M122=AI$6,$L122/$N122,0)))</f>
        <v>0</v>
      </c>
      <c r="AJ122" s="117">
        <f ca="1">IF(SUM($O122:AI122)&gt;=$L122,0,IF(AI122&gt;0,AI122,IF($M122=AJ$6,$L122/$N122,0)))</f>
        <v>0</v>
      </c>
      <c r="AK122" s="117">
        <f ca="1">IF(SUM($O122:AJ122)&gt;=$L122,0,IF(AJ122&gt;0,AJ122,IF($M122=AK$6,$L122/$N122,0)))</f>
        <v>0</v>
      </c>
      <c r="AL122" s="117">
        <f ca="1">IF(SUM($O122:AK122)&gt;=$L122,0,IF(AK122&gt;0,AK122,IF($M122=AL$6,$L122/$N122,0)))</f>
        <v>0</v>
      </c>
      <c r="AM122" s="117">
        <f ca="1">IF(SUM($O122:AL122)&gt;=$L122,0,IF(AL122&gt;0,AL122,IF($M122=AM$6,$L122/$N122,0)))</f>
        <v>0</v>
      </c>
      <c r="AN122" s="117">
        <f ca="1">IF(SUM($O122:AM122)&gt;=$L122,0,IF(AM122&gt;0,AM122,IF($M122=AN$6,$L122/$N122,0)))</f>
        <v>0</v>
      </c>
      <c r="AO122" s="117">
        <f ca="1">IF(SUM($O122:AN122)&gt;=$L122,0,IF(AN122&gt;0,AN122,IF($M122=AO$6,$L122/$N122,0)))</f>
        <v>0</v>
      </c>
      <c r="AP122" s="117">
        <f ca="1">IF(SUM($O122:AO122)&gt;=$L122,0,IF(AO122&gt;0,AO122,IF($M122=AP$6,$L122/$N122,0)))</f>
        <v>0</v>
      </c>
      <c r="AQ122" s="117">
        <f ca="1">IF(SUM($O122:AP122)&gt;=$L122,0,IF(AP122&gt;0,AP122,IF($M122=AQ$6,$L122/$N122,0)))</f>
        <v>0</v>
      </c>
      <c r="AR122" s="117">
        <f ca="1">IF(SUM($O122:AQ122)&gt;=$L122,0,IF(AQ122&gt;0,AQ122,IF($M122=AR$6,$L122/$N122,0)))</f>
        <v>0</v>
      </c>
    </row>
    <row r="123" spans="1:44" ht="15.75">
      <c r="E123" s="133" t="s">
        <v>7944</v>
      </c>
      <c r="F123" s="133" t="s">
        <v>8147</v>
      </c>
      <c r="G123" s="119"/>
      <c r="H123" s="127"/>
      <c r="I123" s="127"/>
      <c r="J123" s="127"/>
      <c r="K123" s="120"/>
      <c r="L123" s="121">
        <f ca="1">SUBTOTAL(9,L124:L126)</f>
        <v>591580</v>
      </c>
      <c r="M123" s="120"/>
      <c r="N123" s="120"/>
      <c r="O123" s="117">
        <f t="shared" si="20"/>
        <v>0</v>
      </c>
      <c r="P123" s="117">
        <f ca="1">IF(SUM($O123:O123)&gt;=$L123,0,IF(O123&gt;0,O123,IF($M123=P$6,$L123/$N123,0)))</f>
        <v>0</v>
      </c>
      <c r="Q123" s="117">
        <f ca="1">IF(SUM($O123:P123)&gt;=$L123,0,IF(P123&gt;0,P123,IF($M123=Q$6,$L123/$N123,0)))</f>
        <v>0</v>
      </c>
      <c r="R123" s="117">
        <f ca="1">IF(SUM($O123:Q123)&gt;=$L123,0,IF(Q123&gt;0,Q123,IF($M123=R$6,$L123/$N123,0)))</f>
        <v>0</v>
      </c>
      <c r="S123" s="117">
        <f ca="1">IF(SUM($O123:R123)&gt;=$L123,0,IF(R123&gt;0,R123,IF($M123=S$6,$L123/$N123,0)))</f>
        <v>0</v>
      </c>
      <c r="T123" s="117">
        <f ca="1">IF(SUM($O123:S123)&gt;=$L123,0,IF(S123&gt;0,S123,IF($M123=T$6,$L123/$N123,0)))</f>
        <v>0</v>
      </c>
      <c r="U123" s="117">
        <f ca="1">IF(SUM($O123:T123)&gt;=$L123,0,IF(T123&gt;0,T123,IF($M123=U$6,$L123/$N123,0)))</f>
        <v>0</v>
      </c>
      <c r="V123" s="117">
        <f ca="1">IF(SUM($O123:U123)&gt;=$L123,0,IF(U123&gt;0,U123,IF($M123=V$6,$L123/$N123,0)))</f>
        <v>0</v>
      </c>
      <c r="W123" s="117">
        <f ca="1">IF(SUM($O123:V123)&gt;=$L123,0,IF(V123&gt;0,V123,IF($M123=W$6,$L123/$N123,0)))</f>
        <v>0</v>
      </c>
      <c r="X123" s="117">
        <f ca="1">IF(SUM($O123:W123)&gt;=$L123,0,IF(W123&gt;0,W123,IF($M123=X$6,$L123/$N123,0)))</f>
        <v>0</v>
      </c>
      <c r="Y123" s="117">
        <f ca="1">IF(SUM($O123:X123)&gt;=$L123,0,IF(X123&gt;0,X123,IF($M123=Y$6,$L123/$N123,0)))</f>
        <v>0</v>
      </c>
      <c r="Z123" s="117">
        <f ca="1">IF(SUM($O123:Y123)&gt;=$L123,0,IF(Y123&gt;0,Y123,IF($M123=Z$6,$L123/$N123,0)))</f>
        <v>0</v>
      </c>
      <c r="AA123" s="117">
        <f ca="1">IF(SUM($O123:Z123)&gt;=$L123,0,IF(Z123&gt;0,Z123,IF($M123=AA$6,$L123/$N123,0)))</f>
        <v>0</v>
      </c>
      <c r="AB123" s="117">
        <f ca="1">IF(SUM($O123:AA123)&gt;=$L123,0,IF(AA123&gt;0,AA123,IF($M123=AB$6,$L123/$N123,0)))</f>
        <v>0</v>
      </c>
      <c r="AC123" s="117">
        <f ca="1">IF(SUM($O123:AB123)&gt;=$L123,0,IF(AB123&gt;0,AB123,IF($M123=AC$6,$L123/$N123,0)))</f>
        <v>0</v>
      </c>
      <c r="AD123" s="117">
        <f ca="1">IF(SUM($O123:AC123)&gt;=$L123,0,IF(AC123&gt;0,AC123,IF($M123=AD$6,$L123/$N123,0)))</f>
        <v>0</v>
      </c>
      <c r="AE123" s="117">
        <f ca="1">IF(SUM($O123:AD123)&gt;=$L123,0,IF(AD123&gt;0,AD123,IF($M123=AE$6,$L123/$N123,0)))</f>
        <v>0</v>
      </c>
      <c r="AF123" s="117">
        <f ca="1">IF(SUM($O123:AE123)&gt;=$L123,0,IF(AE123&gt;0,AE123,IF($M123=AF$6,$L123/$N123,0)))</f>
        <v>0</v>
      </c>
      <c r="AG123" s="117">
        <f ca="1">IF(SUM($O123:AF123)&gt;=$L123,0,IF(AF123&gt;0,AF123,IF($M123=AG$6,$L123/$N123,0)))</f>
        <v>0</v>
      </c>
      <c r="AH123" s="117">
        <f ca="1">IF(SUM($O123:AG123)&gt;=$L123,0,IF(AG123&gt;0,AG123,IF($M123=AH$6,$L123/$N123,0)))</f>
        <v>0</v>
      </c>
      <c r="AI123" s="117">
        <f ca="1">IF(SUM($O123:AH123)&gt;=$L123,0,IF(AH123&gt;0,AH123,IF($M123=AI$6,$L123/$N123,0)))</f>
        <v>0</v>
      </c>
      <c r="AJ123" s="117">
        <f ca="1">IF(SUM($O123:AI123)&gt;=$L123,0,IF(AI123&gt;0,AI123,IF($M123=AJ$6,$L123/$N123,0)))</f>
        <v>0</v>
      </c>
      <c r="AK123" s="117">
        <f ca="1">IF(SUM($O123:AJ123)&gt;=$L123,0,IF(AJ123&gt;0,AJ123,IF($M123=AK$6,$L123/$N123,0)))</f>
        <v>0</v>
      </c>
      <c r="AL123" s="117">
        <f ca="1">IF(SUM($O123:AK123)&gt;=$L123,0,IF(AK123&gt;0,AK123,IF($M123=AL$6,$L123/$N123,0)))</f>
        <v>0</v>
      </c>
      <c r="AM123" s="117">
        <f ca="1">IF(SUM($O123:AL123)&gt;=$L123,0,IF(AL123&gt;0,AL123,IF($M123=AM$6,$L123/$N123,0)))</f>
        <v>0</v>
      </c>
      <c r="AN123" s="117">
        <f ca="1">IF(SUM($O123:AM123)&gt;=$L123,0,IF(AM123&gt;0,AM123,IF($M123=AN$6,$L123/$N123,0)))</f>
        <v>0</v>
      </c>
      <c r="AO123" s="117">
        <f ca="1">IF(SUM($O123:AN123)&gt;=$L123,0,IF(AN123&gt;0,AN123,IF($M123=AO$6,$L123/$N123,0)))</f>
        <v>0</v>
      </c>
      <c r="AP123" s="117">
        <f ca="1">IF(SUM($O123:AO123)&gt;=$L123,0,IF(AO123&gt;0,AO123,IF($M123=AP$6,$L123/$N123,0)))</f>
        <v>0</v>
      </c>
      <c r="AQ123" s="117">
        <f ca="1">IF(SUM($O123:AP123)&gt;=$L123,0,IF(AP123&gt;0,AP123,IF($M123=AQ$6,$L123/$N123,0)))</f>
        <v>0</v>
      </c>
      <c r="AR123" s="117">
        <f ca="1">IF(SUM($O123:AQ123)&gt;=$L123,0,IF(AQ123&gt;0,AQ123,IF($M123=AR$6,$L123/$N123,0)))</f>
        <v>0</v>
      </c>
    </row>
    <row r="124" spans="1:44">
      <c r="B124" s="46" t="s">
        <v>7145</v>
      </c>
      <c r="C124" s="70" t="s">
        <v>7178</v>
      </c>
      <c r="E124" s="122" t="s">
        <v>7945</v>
      </c>
      <c r="F124" s="122" t="s">
        <v>7265</v>
      </c>
      <c r="G124" s="111" t="s">
        <v>33</v>
      </c>
      <c r="H124" s="125"/>
      <c r="I124" s="125"/>
      <c r="J124" s="125">
        <v>500</v>
      </c>
      <c r="K124" s="117">
        <f ca="1">IF(B124="SINAPI RS 7-17",VLOOKUP($C124,'SINAPI RS 6-17'!$H:$K,4,0),SUMIF(INDIRECT("'"&amp;B124&amp;"'"&amp;"!$3:$3"),$C124,INDIRECT("'"&amp;B124&amp;"'"&amp;"!$4:$4")))</f>
        <v>746.6</v>
      </c>
      <c r="L124" s="117">
        <f t="shared" ref="L124:L126" ca="1" si="34">K124*J124</f>
        <v>373300</v>
      </c>
      <c r="M124" s="117">
        <v>1</v>
      </c>
      <c r="N124" s="117">
        <v>1</v>
      </c>
      <c r="O124" s="117">
        <f t="shared" ca="1" si="20"/>
        <v>373300</v>
      </c>
      <c r="P124" s="117">
        <f ca="1">IF(SUM($O124:O124)&gt;=$L124,0,IF(O124&gt;0,O124,IF($M124=P$6,$L124/$N124,0)))</f>
        <v>0</v>
      </c>
      <c r="Q124" s="117">
        <f ca="1">IF(SUM($O124:P124)&gt;=$L124,0,IF(P124&gt;0,P124,IF($M124=Q$6,$L124/$N124,0)))</f>
        <v>0</v>
      </c>
      <c r="R124" s="117">
        <f ca="1">IF(SUM($O124:Q124)&gt;=$L124,0,IF(Q124&gt;0,Q124,IF($M124=R$6,$L124/$N124,0)))</f>
        <v>0</v>
      </c>
      <c r="S124" s="117">
        <f ca="1">IF(SUM($O124:R124)&gt;=$L124,0,IF(R124&gt;0,R124,IF($M124=S$6,$L124/$N124,0)))</f>
        <v>0</v>
      </c>
      <c r="T124" s="117">
        <f ca="1">IF(SUM($O124:S124)&gt;=$L124,0,IF(S124&gt;0,S124,IF($M124=T$6,$L124/$N124,0)))</f>
        <v>0</v>
      </c>
      <c r="U124" s="117">
        <f ca="1">IF(SUM($O124:T124)&gt;=$L124,0,IF(T124&gt;0,T124,IF($M124=U$6,$L124/$N124,0)))</f>
        <v>0</v>
      </c>
      <c r="V124" s="117">
        <f ca="1">IF(SUM($O124:U124)&gt;=$L124,0,IF(U124&gt;0,U124,IF($M124=V$6,$L124/$N124,0)))</f>
        <v>0</v>
      </c>
      <c r="W124" s="117">
        <f ca="1">IF(SUM($O124:V124)&gt;=$L124,0,IF(V124&gt;0,V124,IF($M124=W$6,$L124/$N124,0)))</f>
        <v>0</v>
      </c>
      <c r="X124" s="117">
        <f ca="1">IF(SUM($O124:W124)&gt;=$L124,0,IF(W124&gt;0,W124,IF($M124=X$6,$L124/$N124,0)))</f>
        <v>0</v>
      </c>
      <c r="Y124" s="117">
        <f ca="1">IF(SUM($O124:X124)&gt;=$L124,0,IF(X124&gt;0,X124,IF($M124=Y$6,$L124/$N124,0)))</f>
        <v>0</v>
      </c>
      <c r="Z124" s="117">
        <f ca="1">IF(SUM($O124:Y124)&gt;=$L124,0,IF(Y124&gt;0,Y124,IF($M124=Z$6,$L124/$N124,0)))</f>
        <v>0</v>
      </c>
      <c r="AA124" s="117">
        <f ca="1">IF(SUM($O124:Z124)&gt;=$L124,0,IF(Z124&gt;0,Z124,IF($M124=AA$6,$L124/$N124,0)))</f>
        <v>0</v>
      </c>
      <c r="AB124" s="117">
        <f ca="1">IF(SUM($O124:AA124)&gt;=$L124,0,IF(AA124&gt;0,AA124,IF($M124=AB$6,$L124/$N124,0)))</f>
        <v>0</v>
      </c>
      <c r="AC124" s="117">
        <f ca="1">IF(SUM($O124:AB124)&gt;=$L124,0,IF(AB124&gt;0,AB124,IF($M124=AC$6,$L124/$N124,0)))</f>
        <v>0</v>
      </c>
      <c r="AD124" s="117">
        <f ca="1">IF(SUM($O124:AC124)&gt;=$L124,0,IF(AC124&gt;0,AC124,IF($M124=AD$6,$L124/$N124,0)))</f>
        <v>0</v>
      </c>
      <c r="AE124" s="117">
        <f ca="1">IF(SUM($O124:AD124)&gt;=$L124,0,IF(AD124&gt;0,AD124,IF($M124=AE$6,$L124/$N124,0)))</f>
        <v>0</v>
      </c>
      <c r="AF124" s="117">
        <f ca="1">IF(SUM($O124:AE124)&gt;=$L124,0,IF(AE124&gt;0,AE124,IF($M124=AF$6,$L124/$N124,0)))</f>
        <v>0</v>
      </c>
      <c r="AG124" s="117">
        <f ca="1">IF(SUM($O124:AF124)&gt;=$L124,0,IF(AF124&gt;0,AF124,IF($M124=AG$6,$L124/$N124,0)))</f>
        <v>0</v>
      </c>
      <c r="AH124" s="117">
        <f ca="1">IF(SUM($O124:AG124)&gt;=$L124,0,IF(AG124&gt;0,AG124,IF($M124=AH$6,$L124/$N124,0)))</f>
        <v>0</v>
      </c>
      <c r="AI124" s="117">
        <f ca="1">IF(SUM($O124:AH124)&gt;=$L124,0,IF(AH124&gt;0,AH124,IF($M124=AI$6,$L124/$N124,0)))</f>
        <v>0</v>
      </c>
      <c r="AJ124" s="117">
        <f ca="1">IF(SUM($O124:AI124)&gt;=$L124,0,IF(AI124&gt;0,AI124,IF($M124=AJ$6,$L124/$N124,0)))</f>
        <v>0</v>
      </c>
      <c r="AK124" s="117">
        <f ca="1">IF(SUM($O124:AJ124)&gt;=$L124,0,IF(AJ124&gt;0,AJ124,IF($M124=AK$6,$L124/$N124,0)))</f>
        <v>0</v>
      </c>
      <c r="AL124" s="117">
        <f ca="1">IF(SUM($O124:AK124)&gt;=$L124,0,IF(AK124&gt;0,AK124,IF($M124=AL$6,$L124/$N124,0)))</f>
        <v>0</v>
      </c>
      <c r="AM124" s="117">
        <f ca="1">IF(SUM($O124:AL124)&gt;=$L124,0,IF(AL124&gt;0,AL124,IF($M124=AM$6,$L124/$N124,0)))</f>
        <v>0</v>
      </c>
      <c r="AN124" s="117">
        <f ca="1">IF(SUM($O124:AM124)&gt;=$L124,0,IF(AM124&gt;0,AM124,IF($M124=AN$6,$L124/$N124,0)))</f>
        <v>0</v>
      </c>
      <c r="AO124" s="117">
        <f ca="1">IF(SUM($O124:AN124)&gt;=$L124,0,IF(AN124&gt;0,AN124,IF($M124=AO$6,$L124/$N124,0)))</f>
        <v>0</v>
      </c>
      <c r="AP124" s="117">
        <f ca="1">IF(SUM($O124:AO124)&gt;=$L124,0,IF(AO124&gt;0,AO124,IF($M124=AP$6,$L124/$N124,0)))</f>
        <v>0</v>
      </c>
      <c r="AQ124" s="117">
        <f ca="1">IF(SUM($O124:AP124)&gt;=$L124,0,IF(AP124&gt;0,AP124,IF($M124=AQ$6,$L124/$N124,0)))</f>
        <v>0</v>
      </c>
      <c r="AR124" s="117">
        <f ca="1">IF(SUM($O124:AQ124)&gt;=$L124,0,IF(AQ124&gt;0,AQ124,IF($M124=AR$6,$L124/$N124,0)))</f>
        <v>0</v>
      </c>
    </row>
    <row r="125" spans="1:44">
      <c r="B125" s="46" t="s">
        <v>7145</v>
      </c>
      <c r="C125" s="70" t="s">
        <v>7195</v>
      </c>
      <c r="E125" s="122" t="s">
        <v>7946</v>
      </c>
      <c r="F125" s="122" t="s">
        <v>7214</v>
      </c>
      <c r="G125" s="111" t="s">
        <v>33</v>
      </c>
      <c r="H125" s="125"/>
      <c r="I125" s="125"/>
      <c r="J125" s="125">
        <v>500</v>
      </c>
      <c r="K125" s="117">
        <f ca="1">IF(B125="SINAPI RS 7-17",VLOOKUP($C125,'SINAPI RS 6-17'!$H:$K,4,0),SUMIF(INDIRECT("'"&amp;B125&amp;"'"&amp;"!$3:$3"),$C125,INDIRECT("'"&amp;B125&amp;"'"&amp;"!$4:$4")))</f>
        <v>90</v>
      </c>
      <c r="L125" s="117">
        <f t="shared" ca="1" si="34"/>
        <v>45000</v>
      </c>
      <c r="M125" s="117">
        <v>1</v>
      </c>
      <c r="N125" s="117">
        <v>1</v>
      </c>
      <c r="O125" s="117">
        <f t="shared" ca="1" si="20"/>
        <v>45000</v>
      </c>
      <c r="P125" s="117">
        <f ca="1">IF(SUM($O125:O125)&gt;=$L125,0,IF(O125&gt;0,O125,IF($M125=P$6,$L125/$N125,0)))</f>
        <v>0</v>
      </c>
      <c r="Q125" s="117">
        <f ca="1">IF(SUM($O125:P125)&gt;=$L125,0,IF(P125&gt;0,P125,IF($M125=Q$6,$L125/$N125,0)))</f>
        <v>0</v>
      </c>
      <c r="R125" s="117">
        <f ca="1">IF(SUM($O125:Q125)&gt;=$L125,0,IF(Q125&gt;0,Q125,IF($M125=R$6,$L125/$N125,0)))</f>
        <v>0</v>
      </c>
      <c r="S125" s="117">
        <f ca="1">IF(SUM($O125:R125)&gt;=$L125,0,IF(R125&gt;0,R125,IF($M125=S$6,$L125/$N125,0)))</f>
        <v>0</v>
      </c>
      <c r="T125" s="117">
        <f ca="1">IF(SUM($O125:S125)&gt;=$L125,0,IF(S125&gt;0,S125,IF($M125=T$6,$L125/$N125,0)))</f>
        <v>0</v>
      </c>
      <c r="U125" s="117">
        <f ca="1">IF(SUM($O125:T125)&gt;=$L125,0,IF(T125&gt;0,T125,IF($M125=U$6,$L125/$N125,0)))</f>
        <v>0</v>
      </c>
      <c r="V125" s="117">
        <f ca="1">IF(SUM($O125:U125)&gt;=$L125,0,IF(U125&gt;0,U125,IF($M125=V$6,$L125/$N125,0)))</f>
        <v>0</v>
      </c>
      <c r="W125" s="117">
        <f ca="1">IF(SUM($O125:V125)&gt;=$L125,0,IF(V125&gt;0,V125,IF($M125=W$6,$L125/$N125,0)))</f>
        <v>0</v>
      </c>
      <c r="X125" s="117">
        <f ca="1">IF(SUM($O125:W125)&gt;=$L125,0,IF(W125&gt;0,W125,IF($M125=X$6,$L125/$N125,0)))</f>
        <v>0</v>
      </c>
      <c r="Y125" s="117">
        <f ca="1">IF(SUM($O125:X125)&gt;=$L125,0,IF(X125&gt;0,X125,IF($M125=Y$6,$L125/$N125,0)))</f>
        <v>0</v>
      </c>
      <c r="Z125" s="117">
        <f ca="1">IF(SUM($O125:Y125)&gt;=$L125,0,IF(Y125&gt;0,Y125,IF($M125=Z$6,$L125/$N125,0)))</f>
        <v>0</v>
      </c>
      <c r="AA125" s="117">
        <f ca="1">IF(SUM($O125:Z125)&gt;=$L125,0,IF(Z125&gt;0,Z125,IF($M125=AA$6,$L125/$N125,0)))</f>
        <v>0</v>
      </c>
      <c r="AB125" s="117">
        <f ca="1">IF(SUM($O125:AA125)&gt;=$L125,0,IF(AA125&gt;0,AA125,IF($M125=AB$6,$L125/$N125,0)))</f>
        <v>0</v>
      </c>
      <c r="AC125" s="117">
        <f ca="1">IF(SUM($O125:AB125)&gt;=$L125,0,IF(AB125&gt;0,AB125,IF($M125=AC$6,$L125/$N125,0)))</f>
        <v>0</v>
      </c>
      <c r="AD125" s="117">
        <f ca="1">IF(SUM($O125:AC125)&gt;=$L125,0,IF(AC125&gt;0,AC125,IF($M125=AD$6,$L125/$N125,0)))</f>
        <v>0</v>
      </c>
      <c r="AE125" s="117">
        <f ca="1">IF(SUM($O125:AD125)&gt;=$L125,0,IF(AD125&gt;0,AD125,IF($M125=AE$6,$L125/$N125,0)))</f>
        <v>0</v>
      </c>
      <c r="AF125" s="117">
        <f ca="1">IF(SUM($O125:AE125)&gt;=$L125,0,IF(AE125&gt;0,AE125,IF($M125=AF$6,$L125/$N125,0)))</f>
        <v>0</v>
      </c>
      <c r="AG125" s="117">
        <f ca="1">IF(SUM($O125:AF125)&gt;=$L125,0,IF(AF125&gt;0,AF125,IF($M125=AG$6,$L125/$N125,0)))</f>
        <v>0</v>
      </c>
      <c r="AH125" s="117">
        <f ca="1">IF(SUM($O125:AG125)&gt;=$L125,0,IF(AG125&gt;0,AG125,IF($M125=AH$6,$L125/$N125,0)))</f>
        <v>0</v>
      </c>
      <c r="AI125" s="117">
        <f ca="1">IF(SUM($O125:AH125)&gt;=$L125,0,IF(AH125&gt;0,AH125,IF($M125=AI$6,$L125/$N125,0)))</f>
        <v>0</v>
      </c>
      <c r="AJ125" s="117">
        <f ca="1">IF(SUM($O125:AI125)&gt;=$L125,0,IF(AI125&gt;0,AI125,IF($M125=AJ$6,$L125/$N125,0)))</f>
        <v>0</v>
      </c>
      <c r="AK125" s="117">
        <f ca="1">IF(SUM($O125:AJ125)&gt;=$L125,0,IF(AJ125&gt;0,AJ125,IF($M125=AK$6,$L125/$N125,0)))</f>
        <v>0</v>
      </c>
      <c r="AL125" s="117">
        <f ca="1">IF(SUM($O125:AK125)&gt;=$L125,0,IF(AK125&gt;0,AK125,IF($M125=AL$6,$L125/$N125,0)))</f>
        <v>0</v>
      </c>
      <c r="AM125" s="117">
        <f ca="1">IF(SUM($O125:AL125)&gt;=$L125,0,IF(AL125&gt;0,AL125,IF($M125=AM$6,$L125/$N125,0)))</f>
        <v>0</v>
      </c>
      <c r="AN125" s="117">
        <f ca="1">IF(SUM($O125:AM125)&gt;=$L125,0,IF(AM125&gt;0,AM125,IF($M125=AN$6,$L125/$N125,0)))</f>
        <v>0</v>
      </c>
      <c r="AO125" s="117">
        <f ca="1">IF(SUM($O125:AN125)&gt;=$L125,0,IF(AN125&gt;0,AN125,IF($M125=AO$6,$L125/$N125,0)))</f>
        <v>0</v>
      </c>
      <c r="AP125" s="117">
        <f ca="1">IF(SUM($O125:AO125)&gt;=$L125,0,IF(AO125&gt;0,AO125,IF($M125=AP$6,$L125/$N125,0)))</f>
        <v>0</v>
      </c>
      <c r="AQ125" s="117">
        <f ca="1">IF(SUM($O125:AP125)&gt;=$L125,0,IF(AP125&gt;0,AP125,IF($M125=AQ$6,$L125/$N125,0)))</f>
        <v>0</v>
      </c>
      <c r="AR125" s="117">
        <f ca="1">IF(SUM($O125:AQ125)&gt;=$L125,0,IF(AQ125&gt;0,AQ125,IF($M125=AR$6,$L125/$N125,0)))</f>
        <v>0</v>
      </c>
    </row>
    <row r="126" spans="1:44">
      <c r="B126" s="46" t="s">
        <v>7145</v>
      </c>
      <c r="C126" s="70" t="s">
        <v>7196</v>
      </c>
      <c r="E126" s="122" t="s">
        <v>7947</v>
      </c>
      <c r="F126" s="122" t="s">
        <v>7259</v>
      </c>
      <c r="G126" s="111" t="s">
        <v>33</v>
      </c>
      <c r="H126" s="125"/>
      <c r="I126" s="125"/>
      <c r="J126" s="125">
        <v>80</v>
      </c>
      <c r="K126" s="117">
        <f ca="1">IF(B126="SINAPI RS 7-17",VLOOKUP($C126,'SINAPI RS 6-17'!$H:$K,4,0),SUMIF(INDIRECT("'"&amp;B126&amp;"'"&amp;"!$3:$3"),$C126,INDIRECT("'"&amp;B126&amp;"'"&amp;"!$4:$4")))</f>
        <v>2166</v>
      </c>
      <c r="L126" s="117">
        <f t="shared" ca="1" si="34"/>
        <v>173280</v>
      </c>
      <c r="M126" s="117">
        <v>1</v>
      </c>
      <c r="N126" s="117">
        <v>1</v>
      </c>
      <c r="O126" s="117">
        <f t="shared" ca="1" si="20"/>
        <v>173280</v>
      </c>
      <c r="P126" s="117">
        <f ca="1">IF(SUM($O126:O126)&gt;=$L126,0,IF(O126&gt;0,O126,IF($M126=P$6,$L126/$N126,0)))</f>
        <v>0</v>
      </c>
      <c r="Q126" s="117">
        <f ca="1">IF(SUM($O126:P126)&gt;=$L126,0,IF(P126&gt;0,P126,IF($M126=Q$6,$L126/$N126,0)))</f>
        <v>0</v>
      </c>
      <c r="R126" s="117">
        <f ca="1">IF(SUM($O126:Q126)&gt;=$L126,0,IF(Q126&gt;0,Q126,IF($M126=R$6,$L126/$N126,0)))</f>
        <v>0</v>
      </c>
      <c r="S126" s="117">
        <f ca="1">IF(SUM($O126:R126)&gt;=$L126,0,IF(R126&gt;0,R126,IF($M126=S$6,$L126/$N126,0)))</f>
        <v>0</v>
      </c>
      <c r="T126" s="117">
        <f ca="1">IF(SUM($O126:S126)&gt;=$L126,0,IF(S126&gt;0,S126,IF($M126=T$6,$L126/$N126,0)))</f>
        <v>0</v>
      </c>
      <c r="U126" s="117">
        <f ca="1">IF(SUM($O126:T126)&gt;=$L126,0,IF(T126&gt;0,T126,IF($M126=U$6,$L126/$N126,0)))</f>
        <v>0</v>
      </c>
      <c r="V126" s="117">
        <f ca="1">IF(SUM($O126:U126)&gt;=$L126,0,IF(U126&gt;0,U126,IF($M126=V$6,$L126/$N126,0)))</f>
        <v>0</v>
      </c>
      <c r="W126" s="117">
        <f ca="1">IF(SUM($O126:V126)&gt;=$L126,0,IF(V126&gt;0,V126,IF($M126=W$6,$L126/$N126,0)))</f>
        <v>0</v>
      </c>
      <c r="X126" s="117">
        <f ca="1">IF(SUM($O126:W126)&gt;=$L126,0,IF(W126&gt;0,W126,IF($M126=X$6,$L126/$N126,0)))</f>
        <v>0</v>
      </c>
      <c r="Y126" s="117">
        <f ca="1">IF(SUM($O126:X126)&gt;=$L126,0,IF(X126&gt;0,X126,IF($M126=Y$6,$L126/$N126,0)))</f>
        <v>0</v>
      </c>
      <c r="Z126" s="117">
        <f ca="1">IF(SUM($O126:Y126)&gt;=$L126,0,IF(Y126&gt;0,Y126,IF($M126=Z$6,$L126/$N126,0)))</f>
        <v>0</v>
      </c>
      <c r="AA126" s="117">
        <f ca="1">IF(SUM($O126:Z126)&gt;=$L126,0,IF(Z126&gt;0,Z126,IF($M126=AA$6,$L126/$N126,0)))</f>
        <v>0</v>
      </c>
      <c r="AB126" s="117">
        <f ca="1">IF(SUM($O126:AA126)&gt;=$L126,0,IF(AA126&gt;0,AA126,IF($M126=AB$6,$L126/$N126,0)))</f>
        <v>0</v>
      </c>
      <c r="AC126" s="117">
        <f ca="1">IF(SUM($O126:AB126)&gt;=$L126,0,IF(AB126&gt;0,AB126,IF($M126=AC$6,$L126/$N126,0)))</f>
        <v>0</v>
      </c>
      <c r="AD126" s="117">
        <f ca="1">IF(SUM($O126:AC126)&gt;=$L126,0,IF(AC126&gt;0,AC126,IF($M126=AD$6,$L126/$N126,0)))</f>
        <v>0</v>
      </c>
      <c r="AE126" s="117">
        <f ca="1">IF(SUM($O126:AD126)&gt;=$L126,0,IF(AD126&gt;0,AD126,IF($M126=AE$6,$L126/$N126,0)))</f>
        <v>0</v>
      </c>
      <c r="AF126" s="117">
        <f ca="1">IF(SUM($O126:AE126)&gt;=$L126,0,IF(AE126&gt;0,AE126,IF($M126=AF$6,$L126/$N126,0)))</f>
        <v>0</v>
      </c>
      <c r="AG126" s="117">
        <f ca="1">IF(SUM($O126:AF126)&gt;=$L126,0,IF(AF126&gt;0,AF126,IF($M126=AG$6,$L126/$N126,0)))</f>
        <v>0</v>
      </c>
      <c r="AH126" s="117">
        <f ca="1">IF(SUM($O126:AG126)&gt;=$L126,0,IF(AG126&gt;0,AG126,IF($M126=AH$6,$L126/$N126,0)))</f>
        <v>0</v>
      </c>
      <c r="AI126" s="117">
        <f ca="1">IF(SUM($O126:AH126)&gt;=$L126,0,IF(AH126&gt;0,AH126,IF($M126=AI$6,$L126/$N126,0)))</f>
        <v>0</v>
      </c>
      <c r="AJ126" s="117">
        <f ca="1">IF(SUM($O126:AI126)&gt;=$L126,0,IF(AI126&gt;0,AI126,IF($M126=AJ$6,$L126/$N126,0)))</f>
        <v>0</v>
      </c>
      <c r="AK126" s="117">
        <f ca="1">IF(SUM($O126:AJ126)&gt;=$L126,0,IF(AJ126&gt;0,AJ126,IF($M126=AK$6,$L126/$N126,0)))</f>
        <v>0</v>
      </c>
      <c r="AL126" s="117">
        <f ca="1">IF(SUM($O126:AK126)&gt;=$L126,0,IF(AK126&gt;0,AK126,IF($M126=AL$6,$L126/$N126,0)))</f>
        <v>0</v>
      </c>
      <c r="AM126" s="117">
        <f ca="1">IF(SUM($O126:AL126)&gt;=$L126,0,IF(AL126&gt;0,AL126,IF($M126=AM$6,$L126/$N126,0)))</f>
        <v>0</v>
      </c>
      <c r="AN126" s="117">
        <f ca="1">IF(SUM($O126:AM126)&gt;=$L126,0,IF(AM126&gt;0,AM126,IF($M126=AN$6,$L126/$N126,0)))</f>
        <v>0</v>
      </c>
      <c r="AO126" s="117">
        <f ca="1">IF(SUM($O126:AN126)&gt;=$L126,0,IF(AN126&gt;0,AN126,IF($M126=AO$6,$L126/$N126,0)))</f>
        <v>0</v>
      </c>
      <c r="AP126" s="117">
        <f ca="1">IF(SUM($O126:AO126)&gt;=$L126,0,IF(AO126&gt;0,AO126,IF($M126=AP$6,$L126/$N126,0)))</f>
        <v>0</v>
      </c>
      <c r="AQ126" s="117">
        <f ca="1">IF(SUM($O126:AP126)&gt;=$L126,0,IF(AP126&gt;0,AP126,IF($M126=AQ$6,$L126/$N126,0)))</f>
        <v>0</v>
      </c>
      <c r="AR126" s="117">
        <f ca="1">IF(SUM($O126:AQ126)&gt;=$L126,0,IF(AQ126&gt;0,AQ126,IF($M126=AR$6,$L126/$N126,0)))</f>
        <v>0</v>
      </c>
    </row>
    <row r="127" spans="1:44" ht="15.75">
      <c r="E127" s="133" t="s">
        <v>7948</v>
      </c>
      <c r="F127" s="133" t="s">
        <v>31</v>
      </c>
      <c r="G127" s="119"/>
      <c r="H127" s="127"/>
      <c r="I127" s="127"/>
      <c r="J127" s="127"/>
      <c r="K127" s="120"/>
      <c r="L127" s="121">
        <f ca="1">SUBTOTAL(9,L128:L131)</f>
        <v>3936175.1236265469</v>
      </c>
      <c r="M127" s="120"/>
      <c r="N127" s="120"/>
      <c r="O127" s="117">
        <f t="shared" si="20"/>
        <v>0</v>
      </c>
      <c r="P127" s="117">
        <f ca="1">IF(SUM($O127:O127)&gt;=$L127,0,IF(O127&gt;0,O127,IF($M127=P$6,$L127/$N127,0)))</f>
        <v>0</v>
      </c>
      <c r="Q127" s="117">
        <f ca="1">IF(SUM($O127:P127)&gt;=$L127,0,IF(P127&gt;0,P127,IF($M127=Q$6,$L127/$N127,0)))</f>
        <v>0</v>
      </c>
      <c r="R127" s="117">
        <f ca="1">IF(SUM($O127:Q127)&gt;=$L127,0,IF(Q127&gt;0,Q127,IF($M127=R$6,$L127/$N127,0)))</f>
        <v>0</v>
      </c>
      <c r="S127" s="117">
        <f ca="1">IF(SUM($O127:R127)&gt;=$L127,0,IF(R127&gt;0,R127,IF($M127=S$6,$L127/$N127,0)))</f>
        <v>0</v>
      </c>
      <c r="T127" s="117">
        <f ca="1">IF(SUM($O127:S127)&gt;=$L127,0,IF(S127&gt;0,S127,IF($M127=T$6,$L127/$N127,0)))</f>
        <v>0</v>
      </c>
      <c r="U127" s="117">
        <f ca="1">IF(SUM($O127:T127)&gt;=$L127,0,IF(T127&gt;0,T127,IF($M127=U$6,$L127/$N127,0)))</f>
        <v>0</v>
      </c>
      <c r="V127" s="117">
        <f ca="1">IF(SUM($O127:U127)&gt;=$L127,0,IF(U127&gt;0,U127,IF($M127=V$6,$L127/$N127,0)))</f>
        <v>0</v>
      </c>
      <c r="W127" s="117">
        <f ca="1">IF(SUM($O127:V127)&gt;=$L127,0,IF(V127&gt;0,V127,IF($M127=W$6,$L127/$N127,0)))</f>
        <v>0</v>
      </c>
      <c r="X127" s="117">
        <f ca="1">IF(SUM($O127:W127)&gt;=$L127,0,IF(W127&gt;0,W127,IF($M127=X$6,$L127/$N127,0)))</f>
        <v>0</v>
      </c>
      <c r="Y127" s="117">
        <f ca="1">IF(SUM($O127:X127)&gt;=$L127,0,IF(X127&gt;0,X127,IF($M127=Y$6,$L127/$N127,0)))</f>
        <v>0</v>
      </c>
      <c r="Z127" s="117">
        <f ca="1">IF(SUM($O127:Y127)&gt;=$L127,0,IF(Y127&gt;0,Y127,IF($M127=Z$6,$L127/$N127,0)))</f>
        <v>0</v>
      </c>
      <c r="AA127" s="117">
        <f ca="1">IF(SUM($O127:Z127)&gt;=$L127,0,IF(Z127&gt;0,Z127,IF($M127=AA$6,$L127/$N127,0)))</f>
        <v>0</v>
      </c>
      <c r="AB127" s="117">
        <f ca="1">IF(SUM($O127:AA127)&gt;=$L127,0,IF(AA127&gt;0,AA127,IF($M127=AB$6,$L127/$N127,0)))</f>
        <v>0</v>
      </c>
      <c r="AC127" s="117">
        <f ca="1">IF(SUM($O127:AB127)&gt;=$L127,0,IF(AB127&gt;0,AB127,IF($M127=AC$6,$L127/$N127,0)))</f>
        <v>0</v>
      </c>
      <c r="AD127" s="117">
        <f ca="1">IF(SUM($O127:AC127)&gt;=$L127,0,IF(AC127&gt;0,AC127,IF($M127=AD$6,$L127/$N127,0)))</f>
        <v>0</v>
      </c>
      <c r="AE127" s="117">
        <f ca="1">IF(SUM($O127:AD127)&gt;=$L127,0,IF(AD127&gt;0,AD127,IF($M127=AE$6,$L127/$N127,0)))</f>
        <v>0</v>
      </c>
      <c r="AF127" s="117">
        <f ca="1">IF(SUM($O127:AE127)&gt;=$L127,0,IF(AE127&gt;0,AE127,IF($M127=AF$6,$L127/$N127,0)))</f>
        <v>0</v>
      </c>
      <c r="AG127" s="117">
        <f ca="1">IF(SUM($O127:AF127)&gt;=$L127,0,IF(AF127&gt;0,AF127,IF($M127=AG$6,$L127/$N127,0)))</f>
        <v>0</v>
      </c>
      <c r="AH127" s="117">
        <f ca="1">IF(SUM($O127:AG127)&gt;=$L127,0,IF(AG127&gt;0,AG127,IF($M127=AH$6,$L127/$N127,0)))</f>
        <v>0</v>
      </c>
      <c r="AI127" s="117">
        <f ca="1">IF(SUM($O127:AH127)&gt;=$L127,0,IF(AH127&gt;0,AH127,IF($M127=AI$6,$L127/$N127,0)))</f>
        <v>0</v>
      </c>
      <c r="AJ127" s="117">
        <f ca="1">IF(SUM($O127:AI127)&gt;=$L127,0,IF(AI127&gt;0,AI127,IF($M127=AJ$6,$L127/$N127,0)))</f>
        <v>0</v>
      </c>
      <c r="AK127" s="117">
        <f ca="1">IF(SUM($O127:AJ127)&gt;=$L127,0,IF(AJ127&gt;0,AJ127,IF($M127=AK$6,$L127/$N127,0)))</f>
        <v>0</v>
      </c>
      <c r="AL127" s="117">
        <f ca="1">IF(SUM($O127:AK127)&gt;=$L127,0,IF(AK127&gt;0,AK127,IF($M127=AL$6,$L127/$N127,0)))</f>
        <v>0</v>
      </c>
      <c r="AM127" s="117">
        <f ca="1">IF(SUM($O127:AL127)&gt;=$L127,0,IF(AL127&gt;0,AL127,IF($M127=AM$6,$L127/$N127,0)))</f>
        <v>0</v>
      </c>
      <c r="AN127" s="117">
        <f ca="1">IF(SUM($O127:AM127)&gt;=$L127,0,IF(AM127&gt;0,AM127,IF($M127=AN$6,$L127/$N127,0)))</f>
        <v>0</v>
      </c>
      <c r="AO127" s="117">
        <f ca="1">IF(SUM($O127:AN127)&gt;=$L127,0,IF(AN127&gt;0,AN127,IF($M127=AO$6,$L127/$N127,0)))</f>
        <v>0</v>
      </c>
      <c r="AP127" s="117">
        <f ca="1">IF(SUM($O127:AO127)&gt;=$L127,0,IF(AO127&gt;0,AO127,IF($M127=AP$6,$L127/$N127,0)))</f>
        <v>0</v>
      </c>
      <c r="AQ127" s="117">
        <f ca="1">IF(SUM($O127:AP127)&gt;=$L127,0,IF(AP127&gt;0,AP127,IF($M127=AQ$6,$L127/$N127,0)))</f>
        <v>0</v>
      </c>
      <c r="AR127" s="117">
        <f ca="1">IF(SUM($O127:AQ127)&gt;=$L127,0,IF(AQ127&gt;0,AQ127,IF($M127=AR$6,$L127/$N127,0)))</f>
        <v>0</v>
      </c>
    </row>
    <row r="128" spans="1:44">
      <c r="A128" s="46" t="str">
        <f t="shared" ref="A128:A130" si="35">"S / "&amp;C128</f>
        <v>S / 2</v>
      </c>
      <c r="B128" s="46" t="s">
        <v>7250</v>
      </c>
      <c r="C128" s="70">
        <v>2</v>
      </c>
      <c r="E128" s="129" t="s">
        <v>7949</v>
      </c>
      <c r="F128" s="129" t="s">
        <v>7214</v>
      </c>
      <c r="G128" s="130" t="str">
        <f ca="1">IF(B128="SINAPI RS 7-17",VLOOKUP($C128,'SINAPI RS 6-17'!$H:$K,3,0),HLOOKUP($C128,INDIRECT("'"&amp;B128&amp;"'"&amp;"!$3:$4"),2,0))</f>
        <v>m²</v>
      </c>
      <c r="H128" s="131"/>
      <c r="I128" s="131"/>
      <c r="J128" s="131">
        <f>SUMIF('Animais Safari'!$3:$3,$C128,'Animais Safari'!$2:$2)</f>
        <v>47574.912499999984</v>
      </c>
      <c r="K128" s="132">
        <f ca="1">IF(B128="SINAPI RS 7-17",VLOOKUP($C128,'SINAPI RS 6-17'!$H:$K,4,0),SUMIF(INDIRECT("'"&amp;B128&amp;"'"&amp;"!$3:$3"),$C128,INDIRECT("'"&amp;B128&amp;"'"&amp;"!$4:$4")))</f>
        <v>20.7932603</v>
      </c>
      <c r="L128" s="132">
        <f ca="1">K128*J128</f>
        <v>989237.53936222347</v>
      </c>
      <c r="M128" s="117">
        <v>1</v>
      </c>
      <c r="N128" s="117">
        <v>1</v>
      </c>
      <c r="O128" s="117">
        <f t="shared" ca="1" si="20"/>
        <v>989237.53936222347</v>
      </c>
      <c r="P128" s="117">
        <f ca="1">IF(SUM($O128:O128)&gt;=$L128,0,IF(O128&gt;0,O128,IF($M128=P$6,$L128/$N128,0)))</f>
        <v>0</v>
      </c>
      <c r="Q128" s="117">
        <f ca="1">IF(SUM($O128:P128)&gt;=$L128,0,IF(P128&gt;0,P128,IF($M128=Q$6,$L128/$N128,0)))</f>
        <v>0</v>
      </c>
      <c r="R128" s="117">
        <f ca="1">IF(SUM($O128:Q128)&gt;=$L128,0,IF(Q128&gt;0,Q128,IF($M128=R$6,$L128/$N128,0)))</f>
        <v>0</v>
      </c>
      <c r="S128" s="117">
        <f ca="1">IF(SUM($O128:R128)&gt;=$L128,0,IF(R128&gt;0,R128,IF($M128=S$6,$L128/$N128,0)))</f>
        <v>0</v>
      </c>
      <c r="T128" s="117">
        <f ca="1">IF(SUM($O128:S128)&gt;=$L128,0,IF(S128&gt;0,S128,IF($M128=T$6,$L128/$N128,0)))</f>
        <v>0</v>
      </c>
      <c r="U128" s="117">
        <f ca="1">IF(SUM($O128:T128)&gt;=$L128,0,IF(T128&gt;0,T128,IF($M128=U$6,$L128/$N128,0)))</f>
        <v>0</v>
      </c>
      <c r="V128" s="117">
        <f ca="1">IF(SUM($O128:U128)&gt;=$L128,0,IF(U128&gt;0,U128,IF($M128=V$6,$L128/$N128,0)))</f>
        <v>0</v>
      </c>
      <c r="W128" s="117">
        <f ca="1">IF(SUM($O128:V128)&gt;=$L128,0,IF(V128&gt;0,V128,IF($M128=W$6,$L128/$N128,0)))</f>
        <v>0</v>
      </c>
      <c r="X128" s="117">
        <f ca="1">IF(SUM($O128:W128)&gt;=$L128,0,IF(W128&gt;0,W128,IF($M128=X$6,$L128/$N128,0)))</f>
        <v>0</v>
      </c>
      <c r="Y128" s="117">
        <f ca="1">IF(SUM($O128:X128)&gt;=$L128,0,IF(X128&gt;0,X128,IF($M128=Y$6,$L128/$N128,0)))</f>
        <v>0</v>
      </c>
      <c r="Z128" s="117">
        <f ca="1">IF(SUM($O128:Y128)&gt;=$L128,0,IF(Y128&gt;0,Y128,IF($M128=Z$6,$L128/$N128,0)))</f>
        <v>0</v>
      </c>
      <c r="AA128" s="117">
        <f ca="1">IF(SUM($O128:Z128)&gt;=$L128,0,IF(Z128&gt;0,Z128,IF($M128=AA$6,$L128/$N128,0)))</f>
        <v>0</v>
      </c>
      <c r="AB128" s="117">
        <f ca="1">IF(SUM($O128:AA128)&gt;=$L128,0,IF(AA128&gt;0,AA128,IF($M128=AB$6,$L128/$N128,0)))</f>
        <v>0</v>
      </c>
      <c r="AC128" s="117">
        <f ca="1">IF(SUM($O128:AB128)&gt;=$L128,0,IF(AB128&gt;0,AB128,IF($M128=AC$6,$L128/$N128,0)))</f>
        <v>0</v>
      </c>
      <c r="AD128" s="117">
        <f ca="1">IF(SUM($O128:AC128)&gt;=$L128,0,IF(AC128&gt;0,AC128,IF($M128=AD$6,$L128/$N128,0)))</f>
        <v>0</v>
      </c>
      <c r="AE128" s="117">
        <f ca="1">IF(SUM($O128:AD128)&gt;=$L128,0,IF(AD128&gt;0,AD128,IF($M128=AE$6,$L128/$N128,0)))</f>
        <v>0</v>
      </c>
      <c r="AF128" s="117">
        <f ca="1">IF(SUM($O128:AE128)&gt;=$L128,0,IF(AE128&gt;0,AE128,IF($M128=AF$6,$L128/$N128,0)))</f>
        <v>0</v>
      </c>
      <c r="AG128" s="117">
        <f ca="1">IF(SUM($O128:AF128)&gt;=$L128,0,IF(AF128&gt;0,AF128,IF($M128=AG$6,$L128/$N128,0)))</f>
        <v>0</v>
      </c>
      <c r="AH128" s="117">
        <f ca="1">IF(SUM($O128:AG128)&gt;=$L128,0,IF(AG128&gt;0,AG128,IF($M128=AH$6,$L128/$N128,0)))</f>
        <v>0</v>
      </c>
      <c r="AI128" s="117">
        <f ca="1">IF(SUM($O128:AH128)&gt;=$L128,0,IF(AH128&gt;0,AH128,IF($M128=AI$6,$L128/$N128,0)))</f>
        <v>0</v>
      </c>
      <c r="AJ128" s="117">
        <f ca="1">IF(SUM($O128:AI128)&gt;=$L128,0,IF(AI128&gt;0,AI128,IF($M128=AJ$6,$L128/$N128,0)))</f>
        <v>0</v>
      </c>
      <c r="AK128" s="117">
        <f ca="1">IF(SUM($O128:AJ128)&gt;=$L128,0,IF(AJ128&gt;0,AJ128,IF($M128=AK$6,$L128/$N128,0)))</f>
        <v>0</v>
      </c>
      <c r="AL128" s="117">
        <f ca="1">IF(SUM($O128:AK128)&gt;=$L128,0,IF(AK128&gt;0,AK128,IF($M128=AL$6,$L128/$N128,0)))</f>
        <v>0</v>
      </c>
      <c r="AM128" s="117">
        <f ca="1">IF(SUM($O128:AL128)&gt;=$L128,0,IF(AL128&gt;0,AL128,IF($M128=AM$6,$L128/$N128,0)))</f>
        <v>0</v>
      </c>
      <c r="AN128" s="117">
        <f ca="1">IF(SUM($O128:AM128)&gt;=$L128,0,IF(AM128&gt;0,AM128,IF($M128=AN$6,$L128/$N128,0)))</f>
        <v>0</v>
      </c>
      <c r="AO128" s="117">
        <f ca="1">IF(SUM($O128:AN128)&gt;=$L128,0,IF(AN128&gt;0,AN128,IF($M128=AO$6,$L128/$N128,0)))</f>
        <v>0</v>
      </c>
      <c r="AP128" s="117">
        <f ca="1">IF(SUM($O128:AO128)&gt;=$L128,0,IF(AO128&gt;0,AO128,IF($M128=AP$6,$L128/$N128,0)))</f>
        <v>0</v>
      </c>
      <c r="AQ128" s="117">
        <f ca="1">IF(SUM($O128:AP128)&gt;=$L128,0,IF(AP128&gt;0,AP128,IF($M128=AQ$6,$L128/$N128,0)))</f>
        <v>0</v>
      </c>
      <c r="AR128" s="117">
        <f ca="1">IF(SUM($O128:AQ128)&gt;=$L128,0,IF(AQ128&gt;0,AQ128,IF($M128=AR$6,$L128/$N128,0)))</f>
        <v>0</v>
      </c>
    </row>
    <row r="129" spans="1:44">
      <c r="A129" s="46" t="str">
        <f t="shared" si="35"/>
        <v>S / 3</v>
      </c>
      <c r="B129" s="46" t="s">
        <v>7250</v>
      </c>
      <c r="C129" s="70">
        <v>3</v>
      </c>
      <c r="E129" s="122" t="s">
        <v>7950</v>
      </c>
      <c r="F129" s="122" t="s">
        <v>7220</v>
      </c>
      <c r="G129" s="111" t="str">
        <f ca="1">IF(B129="SINAPI RS 7-17",VLOOKUP($C129,'SINAPI RS 6-17'!$H:$K,3,0),HLOOKUP($C129,INDIRECT("'"&amp;B129&amp;"'"&amp;"!$3:$4"),2,0))</f>
        <v>m²</v>
      </c>
      <c r="H129" s="128"/>
      <c r="I129" s="128"/>
      <c r="J129" s="128">
        <v>2595</v>
      </c>
      <c r="K129" s="117">
        <f ca="1">IF(B129="SINAPI RS 7-17",VLOOKUP($C129,'SINAPI RS 6-17'!$H:$K,4,0),SUMIF(INDIRECT("'"&amp;B129&amp;"'"&amp;"!$3:$3"),$C129,INDIRECT("'"&amp;B129&amp;"'"&amp;"!$4:$4")))</f>
        <v>602.88524800000005</v>
      </c>
      <c r="L129" s="117">
        <f ca="1">K129*J129</f>
        <v>1564487.2185600002</v>
      </c>
      <c r="M129" s="117">
        <v>1</v>
      </c>
      <c r="N129" s="117">
        <v>1</v>
      </c>
      <c r="O129" s="117">
        <f t="shared" ca="1" si="20"/>
        <v>1564487.2185600002</v>
      </c>
      <c r="P129" s="117">
        <f ca="1">IF(SUM($O129:O129)&gt;=$L129,0,IF(O129&gt;0,O129,IF($M129=P$6,$L129/$N129,0)))</f>
        <v>0</v>
      </c>
      <c r="Q129" s="117">
        <f ca="1">IF(SUM($O129:P129)&gt;=$L129,0,IF(P129&gt;0,P129,IF($M129=Q$6,$L129/$N129,0)))</f>
        <v>0</v>
      </c>
      <c r="R129" s="117">
        <f ca="1">IF(SUM($O129:Q129)&gt;=$L129,0,IF(Q129&gt;0,Q129,IF($M129=R$6,$L129/$N129,0)))</f>
        <v>0</v>
      </c>
      <c r="S129" s="117">
        <f ca="1">IF(SUM($O129:R129)&gt;=$L129,0,IF(R129&gt;0,R129,IF($M129=S$6,$L129/$N129,0)))</f>
        <v>0</v>
      </c>
      <c r="T129" s="117">
        <f ca="1">IF(SUM($O129:S129)&gt;=$L129,0,IF(S129&gt;0,S129,IF($M129=T$6,$L129/$N129,0)))</f>
        <v>0</v>
      </c>
      <c r="U129" s="117">
        <f ca="1">IF(SUM($O129:T129)&gt;=$L129,0,IF(T129&gt;0,T129,IF($M129=U$6,$L129/$N129,0)))</f>
        <v>0</v>
      </c>
      <c r="V129" s="117">
        <f ca="1">IF(SUM($O129:U129)&gt;=$L129,0,IF(U129&gt;0,U129,IF($M129=V$6,$L129/$N129,0)))</f>
        <v>0</v>
      </c>
      <c r="W129" s="117">
        <f ca="1">IF(SUM($O129:V129)&gt;=$L129,0,IF(V129&gt;0,V129,IF($M129=W$6,$L129/$N129,0)))</f>
        <v>0</v>
      </c>
      <c r="X129" s="117">
        <f ca="1">IF(SUM($O129:W129)&gt;=$L129,0,IF(W129&gt;0,W129,IF($M129=X$6,$L129/$N129,0)))</f>
        <v>0</v>
      </c>
      <c r="Y129" s="117">
        <f ca="1">IF(SUM($O129:X129)&gt;=$L129,0,IF(X129&gt;0,X129,IF($M129=Y$6,$L129/$N129,0)))</f>
        <v>0</v>
      </c>
      <c r="Z129" s="117">
        <f ca="1">IF(SUM($O129:Y129)&gt;=$L129,0,IF(Y129&gt;0,Y129,IF($M129=Z$6,$L129/$N129,0)))</f>
        <v>0</v>
      </c>
      <c r="AA129" s="117">
        <f ca="1">IF(SUM($O129:Z129)&gt;=$L129,0,IF(Z129&gt;0,Z129,IF($M129=AA$6,$L129/$N129,0)))</f>
        <v>0</v>
      </c>
      <c r="AB129" s="117">
        <f ca="1">IF(SUM($O129:AA129)&gt;=$L129,0,IF(AA129&gt;0,AA129,IF($M129=AB$6,$L129/$N129,0)))</f>
        <v>0</v>
      </c>
      <c r="AC129" s="117">
        <f ca="1">IF(SUM($O129:AB129)&gt;=$L129,0,IF(AB129&gt;0,AB129,IF($M129=AC$6,$L129/$N129,0)))</f>
        <v>0</v>
      </c>
      <c r="AD129" s="117">
        <f ca="1">IF(SUM($O129:AC129)&gt;=$L129,0,IF(AC129&gt;0,AC129,IF($M129=AD$6,$L129/$N129,0)))</f>
        <v>0</v>
      </c>
      <c r="AE129" s="117">
        <f ca="1">IF(SUM($O129:AD129)&gt;=$L129,0,IF(AD129&gt;0,AD129,IF($M129=AE$6,$L129/$N129,0)))</f>
        <v>0</v>
      </c>
      <c r="AF129" s="117">
        <f ca="1">IF(SUM($O129:AE129)&gt;=$L129,0,IF(AE129&gt;0,AE129,IF($M129=AF$6,$L129/$N129,0)))</f>
        <v>0</v>
      </c>
      <c r="AG129" s="117">
        <f ca="1">IF(SUM($O129:AF129)&gt;=$L129,0,IF(AF129&gt;0,AF129,IF($M129=AG$6,$L129/$N129,0)))</f>
        <v>0</v>
      </c>
      <c r="AH129" s="117">
        <f ca="1">IF(SUM($O129:AG129)&gt;=$L129,0,IF(AG129&gt;0,AG129,IF($M129=AH$6,$L129/$N129,0)))</f>
        <v>0</v>
      </c>
      <c r="AI129" s="117">
        <f ca="1">IF(SUM($O129:AH129)&gt;=$L129,0,IF(AH129&gt;0,AH129,IF($M129=AI$6,$L129/$N129,0)))</f>
        <v>0</v>
      </c>
      <c r="AJ129" s="117">
        <f ca="1">IF(SUM($O129:AI129)&gt;=$L129,0,IF(AI129&gt;0,AI129,IF($M129=AJ$6,$L129/$N129,0)))</f>
        <v>0</v>
      </c>
      <c r="AK129" s="117">
        <f ca="1">IF(SUM($O129:AJ129)&gt;=$L129,0,IF(AJ129&gt;0,AJ129,IF($M129=AK$6,$L129/$N129,0)))</f>
        <v>0</v>
      </c>
      <c r="AL129" s="117">
        <f ca="1">IF(SUM($O129:AK129)&gt;=$L129,0,IF(AK129&gt;0,AK129,IF($M129=AL$6,$L129/$N129,0)))</f>
        <v>0</v>
      </c>
      <c r="AM129" s="117">
        <f ca="1">IF(SUM($O129:AL129)&gt;=$L129,0,IF(AL129&gt;0,AL129,IF($M129=AM$6,$L129/$N129,0)))</f>
        <v>0</v>
      </c>
      <c r="AN129" s="117">
        <f ca="1">IF(SUM($O129:AM129)&gt;=$L129,0,IF(AM129&gt;0,AM129,IF($M129=AN$6,$L129/$N129,0)))</f>
        <v>0</v>
      </c>
      <c r="AO129" s="117">
        <f ca="1">IF(SUM($O129:AN129)&gt;=$L129,0,IF(AN129&gt;0,AN129,IF($M129=AO$6,$L129/$N129,0)))</f>
        <v>0</v>
      </c>
      <c r="AP129" s="117">
        <f ca="1">IF(SUM($O129:AO129)&gt;=$L129,0,IF(AO129&gt;0,AO129,IF($M129=AP$6,$L129/$N129,0)))</f>
        <v>0</v>
      </c>
      <c r="AQ129" s="117">
        <f ca="1">IF(SUM($O129:AP129)&gt;=$L129,0,IF(AP129&gt;0,AP129,IF($M129=AQ$6,$L129/$N129,0)))</f>
        <v>0</v>
      </c>
      <c r="AR129" s="117">
        <f ca="1">IF(SUM($O129:AQ129)&gt;=$L129,0,IF(AQ129&gt;0,AQ129,IF($M129=AR$6,$L129/$N129,0)))</f>
        <v>0</v>
      </c>
    </row>
    <row r="130" spans="1:44">
      <c r="A130" s="46" t="str">
        <f t="shared" si="35"/>
        <v>S / 4</v>
      </c>
      <c r="B130" s="46" t="s">
        <v>7250</v>
      </c>
      <c r="C130" s="70">
        <v>4</v>
      </c>
      <c r="E130" s="122" t="s">
        <v>7951</v>
      </c>
      <c r="F130" s="122" t="s">
        <v>7221</v>
      </c>
      <c r="G130" s="111" t="str">
        <f ca="1">IF(B130="SINAPI RS 7-17",VLOOKUP($C130,'SINAPI RS 6-17'!$H:$K,3,0),HLOOKUP($C130,INDIRECT("'"&amp;B130&amp;"'"&amp;"!$3:$4"),2,0))</f>
        <v>m³</v>
      </c>
      <c r="H130" s="128"/>
      <c r="I130" s="128"/>
      <c r="J130" s="128">
        <f>SUMIF('Animais Safari'!$3:$3,$C130,'Animais Safari'!$2:$2)</f>
        <v>2625.0874999999996</v>
      </c>
      <c r="K130" s="117">
        <f ca="1">IF(B130="SINAPI RS 7-17",VLOOKUP($C130,'SINAPI RS 6-17'!$H:$K,4,0),SUMIF(INDIRECT("'"&amp;B130&amp;"'"&amp;"!$3:$3"),$C130,INDIRECT("'"&amp;B130&amp;"'"&amp;"!$4:$4")))</f>
        <v>325.45195312499999</v>
      </c>
      <c r="L130" s="117">
        <f ca="1">K130*J130</f>
        <v>854339.85399902333</v>
      </c>
      <c r="M130" s="117">
        <v>1</v>
      </c>
      <c r="N130" s="117">
        <v>1</v>
      </c>
      <c r="O130" s="117">
        <f t="shared" ca="1" si="20"/>
        <v>854339.85399902333</v>
      </c>
      <c r="P130" s="117">
        <f ca="1">IF(SUM($O130:O130)&gt;=$L130,0,IF(O130&gt;0,O130,IF($M130=P$6,$L130/$N130,0)))</f>
        <v>0</v>
      </c>
      <c r="Q130" s="117">
        <f ca="1">IF(SUM($O130:P130)&gt;=$L130,0,IF(P130&gt;0,P130,IF($M130=Q$6,$L130/$N130,0)))</f>
        <v>0</v>
      </c>
      <c r="R130" s="117">
        <f ca="1">IF(SUM($O130:Q130)&gt;=$L130,0,IF(Q130&gt;0,Q130,IF($M130=R$6,$L130/$N130,0)))</f>
        <v>0</v>
      </c>
      <c r="S130" s="117">
        <f ca="1">IF(SUM($O130:R130)&gt;=$L130,0,IF(R130&gt;0,R130,IF($M130=S$6,$L130/$N130,0)))</f>
        <v>0</v>
      </c>
      <c r="T130" s="117">
        <f ca="1">IF(SUM($O130:S130)&gt;=$L130,0,IF(S130&gt;0,S130,IF($M130=T$6,$L130/$N130,0)))</f>
        <v>0</v>
      </c>
      <c r="U130" s="117">
        <f ca="1">IF(SUM($O130:T130)&gt;=$L130,0,IF(T130&gt;0,T130,IF($M130=U$6,$L130/$N130,0)))</f>
        <v>0</v>
      </c>
      <c r="V130" s="117">
        <f ca="1">IF(SUM($O130:U130)&gt;=$L130,0,IF(U130&gt;0,U130,IF($M130=V$6,$L130/$N130,0)))</f>
        <v>0</v>
      </c>
      <c r="W130" s="117">
        <f ca="1">IF(SUM($O130:V130)&gt;=$L130,0,IF(V130&gt;0,V130,IF($M130=W$6,$L130/$N130,0)))</f>
        <v>0</v>
      </c>
      <c r="X130" s="117">
        <f ca="1">IF(SUM($O130:W130)&gt;=$L130,0,IF(W130&gt;0,W130,IF($M130=X$6,$L130/$N130,0)))</f>
        <v>0</v>
      </c>
      <c r="Y130" s="117">
        <f ca="1">IF(SUM($O130:X130)&gt;=$L130,0,IF(X130&gt;0,X130,IF($M130=Y$6,$L130/$N130,0)))</f>
        <v>0</v>
      </c>
      <c r="Z130" s="117">
        <f ca="1">IF(SUM($O130:Y130)&gt;=$L130,0,IF(Y130&gt;0,Y130,IF($M130=Z$6,$L130/$N130,0)))</f>
        <v>0</v>
      </c>
      <c r="AA130" s="117">
        <f ca="1">IF(SUM($O130:Z130)&gt;=$L130,0,IF(Z130&gt;0,Z130,IF($M130=AA$6,$L130/$N130,0)))</f>
        <v>0</v>
      </c>
      <c r="AB130" s="117">
        <f ca="1">IF(SUM($O130:AA130)&gt;=$L130,0,IF(AA130&gt;0,AA130,IF($M130=AB$6,$L130/$N130,0)))</f>
        <v>0</v>
      </c>
      <c r="AC130" s="117">
        <f ca="1">IF(SUM($O130:AB130)&gt;=$L130,0,IF(AB130&gt;0,AB130,IF($M130=AC$6,$L130/$N130,0)))</f>
        <v>0</v>
      </c>
      <c r="AD130" s="117">
        <f ca="1">IF(SUM($O130:AC130)&gt;=$L130,0,IF(AC130&gt;0,AC130,IF($M130=AD$6,$L130/$N130,0)))</f>
        <v>0</v>
      </c>
      <c r="AE130" s="117">
        <f ca="1">IF(SUM($O130:AD130)&gt;=$L130,0,IF(AD130&gt;0,AD130,IF($M130=AE$6,$L130/$N130,0)))</f>
        <v>0</v>
      </c>
      <c r="AF130" s="117">
        <f ca="1">IF(SUM($O130:AE130)&gt;=$L130,0,IF(AE130&gt;0,AE130,IF($M130=AF$6,$L130/$N130,0)))</f>
        <v>0</v>
      </c>
      <c r="AG130" s="117">
        <f ca="1">IF(SUM($O130:AF130)&gt;=$L130,0,IF(AF130&gt;0,AF130,IF($M130=AG$6,$L130/$N130,0)))</f>
        <v>0</v>
      </c>
      <c r="AH130" s="117">
        <f ca="1">IF(SUM($O130:AG130)&gt;=$L130,0,IF(AG130&gt;0,AG130,IF($M130=AH$6,$L130/$N130,0)))</f>
        <v>0</v>
      </c>
      <c r="AI130" s="117">
        <f ca="1">IF(SUM($O130:AH130)&gt;=$L130,0,IF(AH130&gt;0,AH130,IF($M130=AI$6,$L130/$N130,0)))</f>
        <v>0</v>
      </c>
      <c r="AJ130" s="117">
        <f ca="1">IF(SUM($O130:AI130)&gt;=$L130,0,IF(AI130&gt;0,AI130,IF($M130=AJ$6,$L130/$N130,0)))</f>
        <v>0</v>
      </c>
      <c r="AK130" s="117">
        <f ca="1">IF(SUM($O130:AJ130)&gt;=$L130,0,IF(AJ130&gt;0,AJ130,IF($M130=AK$6,$L130/$N130,0)))</f>
        <v>0</v>
      </c>
      <c r="AL130" s="117">
        <f ca="1">IF(SUM($O130:AK130)&gt;=$L130,0,IF(AK130&gt;0,AK130,IF($M130=AL$6,$L130/$N130,0)))</f>
        <v>0</v>
      </c>
      <c r="AM130" s="117">
        <f ca="1">IF(SUM($O130:AL130)&gt;=$L130,0,IF(AL130&gt;0,AL130,IF($M130=AM$6,$L130/$N130,0)))</f>
        <v>0</v>
      </c>
      <c r="AN130" s="117">
        <f ca="1">IF(SUM($O130:AM130)&gt;=$L130,0,IF(AM130&gt;0,AM130,IF($M130=AN$6,$L130/$N130,0)))</f>
        <v>0</v>
      </c>
      <c r="AO130" s="117">
        <f ca="1">IF(SUM($O130:AN130)&gt;=$L130,0,IF(AN130&gt;0,AN130,IF($M130=AO$6,$L130/$N130,0)))</f>
        <v>0</v>
      </c>
      <c r="AP130" s="117">
        <f ca="1">IF(SUM($O130:AO130)&gt;=$L130,0,IF(AO130&gt;0,AO130,IF($M130=AP$6,$L130/$N130,0)))</f>
        <v>0</v>
      </c>
      <c r="AQ130" s="117">
        <f ca="1">IF(SUM($O130:AP130)&gt;=$L130,0,IF(AP130&gt;0,AP130,IF($M130=AQ$6,$L130/$N130,0)))</f>
        <v>0</v>
      </c>
      <c r="AR130" s="117">
        <f ca="1">IF(SUM($O130:AQ130)&gt;=$L130,0,IF(AQ130&gt;0,AQ130,IF($M130=AR$6,$L130/$N130,0)))</f>
        <v>0</v>
      </c>
    </row>
    <row r="131" spans="1:44">
      <c r="A131" s="46" t="str">
        <f t="shared" ref="A131" si="36">"S / "&amp;C131</f>
        <v>S / 5</v>
      </c>
      <c r="B131" s="46" t="s">
        <v>7250</v>
      </c>
      <c r="C131" s="70">
        <v>5</v>
      </c>
      <c r="E131" s="122" t="s">
        <v>7952</v>
      </c>
      <c r="F131" s="122" t="s">
        <v>7258</v>
      </c>
      <c r="G131" s="111" t="str">
        <f ca="1">IF(B131="SINAPI RS 7-17",VLOOKUP($C131,'SINAPI RS 6-17'!$H:$K,3,0),HLOOKUP($C131,INDIRECT("'"&amp;B131&amp;"'"&amp;"!$3:$4"),2,0))</f>
        <v>m²</v>
      </c>
      <c r="H131" s="128"/>
      <c r="I131" s="128"/>
      <c r="J131" s="128">
        <f>SUMIF('Animais Safari'!$3:$3,$C131,'Animais Safari'!$2:$2)</f>
        <v>645</v>
      </c>
      <c r="K131" s="117">
        <f ca="1">IF(B131="SINAPI RS 7-17",VLOOKUP($C131,'SINAPI RS 6-17'!$H:$K,4,0),SUMIF(INDIRECT("'"&amp;B131&amp;"'"&amp;"!$3:$3"),$C131,INDIRECT("'"&amp;B131&amp;"'"&amp;"!$4:$4")))</f>
        <v>818.77598713999998</v>
      </c>
      <c r="L131" s="117">
        <f ca="1">K131*J131</f>
        <v>528110.51170529996</v>
      </c>
      <c r="M131" s="117">
        <v>1</v>
      </c>
      <c r="N131" s="117">
        <v>1</v>
      </c>
      <c r="O131" s="117">
        <f t="shared" ca="1" si="20"/>
        <v>528110.51170529996</v>
      </c>
      <c r="P131" s="117">
        <f ca="1">IF(SUM($O131:O131)&gt;=$L131,0,IF(O131&gt;0,O131,IF($M131=P$6,$L131/$N131,0)))</f>
        <v>0</v>
      </c>
      <c r="Q131" s="117">
        <f ca="1">IF(SUM($O131:P131)&gt;=$L131,0,IF(P131&gt;0,P131,IF($M131=Q$6,$L131/$N131,0)))</f>
        <v>0</v>
      </c>
      <c r="R131" s="117">
        <f ca="1">IF(SUM($O131:Q131)&gt;=$L131,0,IF(Q131&gt;0,Q131,IF($M131=R$6,$L131/$N131,0)))</f>
        <v>0</v>
      </c>
      <c r="S131" s="117">
        <f ca="1">IF(SUM($O131:R131)&gt;=$L131,0,IF(R131&gt;0,R131,IF($M131=S$6,$L131/$N131,0)))</f>
        <v>0</v>
      </c>
      <c r="T131" s="117">
        <f ca="1">IF(SUM($O131:S131)&gt;=$L131,0,IF(S131&gt;0,S131,IF($M131=T$6,$L131/$N131,0)))</f>
        <v>0</v>
      </c>
      <c r="U131" s="117">
        <f ca="1">IF(SUM($O131:T131)&gt;=$L131,0,IF(T131&gt;0,T131,IF($M131=U$6,$L131/$N131,0)))</f>
        <v>0</v>
      </c>
      <c r="V131" s="117">
        <f ca="1">IF(SUM($O131:U131)&gt;=$L131,0,IF(U131&gt;0,U131,IF($M131=V$6,$L131/$N131,0)))</f>
        <v>0</v>
      </c>
      <c r="W131" s="117">
        <f ca="1">IF(SUM($O131:V131)&gt;=$L131,0,IF(V131&gt;0,V131,IF($M131=W$6,$L131/$N131,0)))</f>
        <v>0</v>
      </c>
      <c r="X131" s="117">
        <f ca="1">IF(SUM($O131:W131)&gt;=$L131,0,IF(W131&gt;0,W131,IF($M131=X$6,$L131/$N131,0)))</f>
        <v>0</v>
      </c>
      <c r="Y131" s="117">
        <f ca="1">IF(SUM($O131:X131)&gt;=$L131,0,IF(X131&gt;0,X131,IF($M131=Y$6,$L131/$N131,0)))</f>
        <v>0</v>
      </c>
      <c r="Z131" s="117">
        <f ca="1">IF(SUM($O131:Y131)&gt;=$L131,0,IF(Y131&gt;0,Y131,IF($M131=Z$6,$L131/$N131,0)))</f>
        <v>0</v>
      </c>
      <c r="AA131" s="117">
        <f ca="1">IF(SUM($O131:Z131)&gt;=$L131,0,IF(Z131&gt;0,Z131,IF($M131=AA$6,$L131/$N131,0)))</f>
        <v>0</v>
      </c>
      <c r="AB131" s="117">
        <f ca="1">IF(SUM($O131:AA131)&gt;=$L131,0,IF(AA131&gt;0,AA131,IF($M131=AB$6,$L131/$N131,0)))</f>
        <v>0</v>
      </c>
      <c r="AC131" s="117">
        <f ca="1">IF(SUM($O131:AB131)&gt;=$L131,0,IF(AB131&gt;0,AB131,IF($M131=AC$6,$L131/$N131,0)))</f>
        <v>0</v>
      </c>
      <c r="AD131" s="117">
        <f ca="1">IF(SUM($O131:AC131)&gt;=$L131,0,IF(AC131&gt;0,AC131,IF($M131=AD$6,$L131/$N131,0)))</f>
        <v>0</v>
      </c>
      <c r="AE131" s="117">
        <f ca="1">IF(SUM($O131:AD131)&gt;=$L131,0,IF(AD131&gt;0,AD131,IF($M131=AE$6,$L131/$N131,0)))</f>
        <v>0</v>
      </c>
      <c r="AF131" s="117">
        <f ca="1">IF(SUM($O131:AE131)&gt;=$L131,0,IF(AE131&gt;0,AE131,IF($M131=AF$6,$L131/$N131,0)))</f>
        <v>0</v>
      </c>
      <c r="AG131" s="117">
        <f ca="1">IF(SUM($O131:AF131)&gt;=$L131,0,IF(AF131&gt;0,AF131,IF($M131=AG$6,$L131/$N131,0)))</f>
        <v>0</v>
      </c>
      <c r="AH131" s="117">
        <f ca="1">IF(SUM($O131:AG131)&gt;=$L131,0,IF(AG131&gt;0,AG131,IF($M131=AH$6,$L131/$N131,0)))</f>
        <v>0</v>
      </c>
      <c r="AI131" s="117">
        <f ca="1">IF(SUM($O131:AH131)&gt;=$L131,0,IF(AH131&gt;0,AH131,IF($M131=AI$6,$L131/$N131,0)))</f>
        <v>0</v>
      </c>
      <c r="AJ131" s="117">
        <f ca="1">IF(SUM($O131:AI131)&gt;=$L131,0,IF(AI131&gt;0,AI131,IF($M131=AJ$6,$L131/$N131,0)))</f>
        <v>0</v>
      </c>
      <c r="AK131" s="117">
        <f ca="1">IF(SUM($O131:AJ131)&gt;=$L131,0,IF(AJ131&gt;0,AJ131,IF($M131=AK$6,$L131/$N131,0)))</f>
        <v>0</v>
      </c>
      <c r="AL131" s="117">
        <f ca="1">IF(SUM($O131:AK131)&gt;=$L131,0,IF(AK131&gt;0,AK131,IF($M131=AL$6,$L131/$N131,0)))</f>
        <v>0</v>
      </c>
      <c r="AM131" s="117">
        <f ca="1">IF(SUM($O131:AL131)&gt;=$L131,0,IF(AL131&gt;0,AL131,IF($M131=AM$6,$L131/$N131,0)))</f>
        <v>0</v>
      </c>
      <c r="AN131" s="117">
        <f ca="1">IF(SUM($O131:AM131)&gt;=$L131,0,IF(AM131&gt;0,AM131,IF($M131=AN$6,$L131/$N131,0)))</f>
        <v>0</v>
      </c>
      <c r="AO131" s="117">
        <f ca="1">IF(SUM($O131:AN131)&gt;=$L131,0,IF(AN131&gt;0,AN131,IF($M131=AO$6,$L131/$N131,0)))</f>
        <v>0</v>
      </c>
      <c r="AP131" s="117">
        <f ca="1">IF(SUM($O131:AO131)&gt;=$L131,0,IF(AO131&gt;0,AO131,IF($M131=AP$6,$L131/$N131,0)))</f>
        <v>0</v>
      </c>
      <c r="AQ131" s="117">
        <f ca="1">IF(SUM($O131:AP131)&gt;=$L131,0,IF(AP131&gt;0,AP131,IF($M131=AQ$6,$L131/$N131,0)))</f>
        <v>0</v>
      </c>
      <c r="AR131" s="117">
        <f ca="1">IF(SUM($O131:AQ131)&gt;=$L131,0,IF(AQ131&gt;0,AQ131,IF($M131=AR$6,$L131/$N131,0)))</f>
        <v>0</v>
      </c>
    </row>
    <row r="132" spans="1:44" ht="15.75">
      <c r="E132" s="134" t="s">
        <v>7953</v>
      </c>
      <c r="F132" s="134" t="s">
        <v>7234</v>
      </c>
      <c r="G132" s="119"/>
      <c r="H132" s="127"/>
      <c r="I132" s="127"/>
      <c r="J132" s="127"/>
      <c r="K132" s="120"/>
      <c r="L132" s="121">
        <f ca="1">SUBTOTAL(9,L133:L136)</f>
        <v>315007.29592006118</v>
      </c>
      <c r="M132" s="120"/>
      <c r="N132" s="120"/>
      <c r="O132" s="117">
        <f t="shared" si="20"/>
        <v>0</v>
      </c>
      <c r="P132" s="117">
        <f ca="1">IF(SUM($O132:O132)&gt;=$L132,0,IF(O132&gt;0,O132,IF($M132=P$6,$L132/$N132,0)))</f>
        <v>0</v>
      </c>
      <c r="Q132" s="117">
        <f ca="1">IF(SUM($O132:P132)&gt;=$L132,0,IF(P132&gt;0,P132,IF($M132=Q$6,$L132/$N132,0)))</f>
        <v>0</v>
      </c>
      <c r="R132" s="117">
        <f ca="1">IF(SUM($O132:Q132)&gt;=$L132,0,IF(Q132&gt;0,Q132,IF($M132=R$6,$L132/$N132,0)))</f>
        <v>0</v>
      </c>
      <c r="S132" s="117">
        <f ca="1">IF(SUM($O132:R132)&gt;=$L132,0,IF(R132&gt;0,R132,IF($M132=S$6,$L132/$N132,0)))</f>
        <v>0</v>
      </c>
      <c r="T132" s="117">
        <f ca="1">IF(SUM($O132:S132)&gt;=$L132,0,IF(S132&gt;0,S132,IF($M132=T$6,$L132/$N132,0)))</f>
        <v>0</v>
      </c>
      <c r="U132" s="117">
        <f ca="1">IF(SUM($O132:T132)&gt;=$L132,0,IF(T132&gt;0,T132,IF($M132=U$6,$L132/$N132,0)))</f>
        <v>0</v>
      </c>
      <c r="V132" s="117">
        <f ca="1">IF(SUM($O132:U132)&gt;=$L132,0,IF(U132&gt;0,U132,IF($M132=V$6,$L132/$N132,0)))</f>
        <v>0</v>
      </c>
      <c r="W132" s="117">
        <f ca="1">IF(SUM($O132:V132)&gt;=$L132,0,IF(V132&gt;0,V132,IF($M132=W$6,$L132/$N132,0)))</f>
        <v>0</v>
      </c>
      <c r="X132" s="117">
        <f ca="1">IF(SUM($O132:W132)&gt;=$L132,0,IF(W132&gt;0,W132,IF($M132=X$6,$L132/$N132,0)))</f>
        <v>0</v>
      </c>
      <c r="Y132" s="117">
        <f ca="1">IF(SUM($O132:X132)&gt;=$L132,0,IF(X132&gt;0,X132,IF($M132=Y$6,$L132/$N132,0)))</f>
        <v>0</v>
      </c>
      <c r="Z132" s="117">
        <f ca="1">IF(SUM($O132:Y132)&gt;=$L132,0,IF(Y132&gt;0,Y132,IF($M132=Z$6,$L132/$N132,0)))</f>
        <v>0</v>
      </c>
      <c r="AA132" s="117">
        <f ca="1">IF(SUM($O132:Z132)&gt;=$L132,0,IF(Z132&gt;0,Z132,IF($M132=AA$6,$L132/$N132,0)))</f>
        <v>0</v>
      </c>
      <c r="AB132" s="117">
        <f ca="1">IF(SUM($O132:AA132)&gt;=$L132,0,IF(AA132&gt;0,AA132,IF($M132=AB$6,$L132/$N132,0)))</f>
        <v>0</v>
      </c>
      <c r="AC132" s="117">
        <f ca="1">IF(SUM($O132:AB132)&gt;=$L132,0,IF(AB132&gt;0,AB132,IF($M132=AC$6,$L132/$N132,0)))</f>
        <v>0</v>
      </c>
      <c r="AD132" s="117">
        <f ca="1">IF(SUM($O132:AC132)&gt;=$L132,0,IF(AC132&gt;0,AC132,IF($M132=AD$6,$L132/$N132,0)))</f>
        <v>0</v>
      </c>
      <c r="AE132" s="117">
        <f ca="1">IF(SUM($O132:AD132)&gt;=$L132,0,IF(AD132&gt;0,AD132,IF($M132=AE$6,$L132/$N132,0)))</f>
        <v>0</v>
      </c>
      <c r="AF132" s="117">
        <f ca="1">IF(SUM($O132:AE132)&gt;=$L132,0,IF(AE132&gt;0,AE132,IF($M132=AF$6,$L132/$N132,0)))</f>
        <v>0</v>
      </c>
      <c r="AG132" s="117">
        <f ca="1">IF(SUM($O132:AF132)&gt;=$L132,0,IF(AF132&gt;0,AF132,IF($M132=AG$6,$L132/$N132,0)))</f>
        <v>0</v>
      </c>
      <c r="AH132" s="117">
        <f ca="1">IF(SUM($O132:AG132)&gt;=$L132,0,IF(AG132&gt;0,AG132,IF($M132=AH$6,$L132/$N132,0)))</f>
        <v>0</v>
      </c>
      <c r="AI132" s="117">
        <f ca="1">IF(SUM($O132:AH132)&gt;=$L132,0,IF(AH132&gt;0,AH132,IF($M132=AI$6,$L132/$N132,0)))</f>
        <v>0</v>
      </c>
      <c r="AJ132" s="117">
        <f ca="1">IF(SUM($O132:AI132)&gt;=$L132,0,IF(AI132&gt;0,AI132,IF($M132=AJ$6,$L132/$N132,0)))</f>
        <v>0</v>
      </c>
      <c r="AK132" s="117">
        <f ca="1">IF(SUM($O132:AJ132)&gt;=$L132,0,IF(AJ132&gt;0,AJ132,IF($M132=AK$6,$L132/$N132,0)))</f>
        <v>0</v>
      </c>
      <c r="AL132" s="117">
        <f ca="1">IF(SUM($O132:AK132)&gt;=$L132,0,IF(AK132&gt;0,AK132,IF($M132=AL$6,$L132/$N132,0)))</f>
        <v>0</v>
      </c>
      <c r="AM132" s="117">
        <f ca="1">IF(SUM($O132:AL132)&gt;=$L132,0,IF(AL132&gt;0,AL132,IF($M132=AM$6,$L132/$N132,0)))</f>
        <v>0</v>
      </c>
      <c r="AN132" s="117">
        <f ca="1">IF(SUM($O132:AM132)&gt;=$L132,0,IF(AM132&gt;0,AM132,IF($M132=AN$6,$L132/$N132,0)))</f>
        <v>0</v>
      </c>
      <c r="AO132" s="117">
        <f ca="1">IF(SUM($O132:AN132)&gt;=$L132,0,IF(AN132&gt;0,AN132,IF($M132=AO$6,$L132/$N132,0)))</f>
        <v>0</v>
      </c>
      <c r="AP132" s="117">
        <f ca="1">IF(SUM($O132:AO132)&gt;=$L132,0,IF(AO132&gt;0,AO132,IF($M132=AP$6,$L132/$N132,0)))</f>
        <v>0</v>
      </c>
      <c r="AQ132" s="117">
        <f ca="1">IF(SUM($O132:AP132)&gt;=$L132,0,IF(AP132&gt;0,AP132,IF($M132=AQ$6,$L132/$N132,0)))</f>
        <v>0</v>
      </c>
      <c r="AR132" s="117">
        <f ca="1">IF(SUM($O132:AQ132)&gt;=$L132,0,IF(AQ132&gt;0,AQ132,IF($M132=AR$6,$L132/$N132,0)))</f>
        <v>0</v>
      </c>
    </row>
    <row r="133" spans="1:44">
      <c r="A133" s="46" t="str">
        <f>"F / "&amp;C133</f>
        <v>F / 6</v>
      </c>
      <c r="B133" s="46" t="s">
        <v>7234</v>
      </c>
      <c r="C133" s="70">
        <v>6</v>
      </c>
      <c r="E133" s="122" t="s">
        <v>7954</v>
      </c>
      <c r="F133" s="122" t="s">
        <v>7260</v>
      </c>
      <c r="G133" s="111" t="str">
        <f ca="1">IF(B133="SINAPI RS 7-17",VLOOKUP($C133,'SINAPI RS 6-17'!$H:$K,3,0),HLOOKUP($C133,INDIRECT("'"&amp;B133&amp;"'"&amp;"!$3:$4"),2,0))</f>
        <v>m</v>
      </c>
      <c r="H133" s="128"/>
      <c r="I133" s="128"/>
      <c r="J133" s="128">
        <f>SUMIF('Animais Fazendinha'!$3:$3,$C133,'Animais Fazendinha'!$2:$2)</f>
        <v>133</v>
      </c>
      <c r="K133" s="117">
        <f ca="1">IF(B133="SINAPI RS 7-17",VLOOKUP($C133,'SINAPI RS 6-17'!$H:$K,4,0),SUMIF(INDIRECT("'"&amp;B133&amp;"'"&amp;"!$3:$3"),$C133,INDIRECT("'"&amp;B133&amp;"'"&amp;"!$4:$4")))</f>
        <v>786.95833333333337</v>
      </c>
      <c r="L133" s="117">
        <f ca="1">K133*J133</f>
        <v>104665.45833333334</v>
      </c>
      <c r="M133" s="117">
        <v>1</v>
      </c>
      <c r="N133" s="117">
        <v>1</v>
      </c>
      <c r="O133" s="117">
        <f t="shared" ca="1" si="20"/>
        <v>104665.45833333334</v>
      </c>
      <c r="P133" s="117">
        <f ca="1">IF(SUM($O133:O133)&gt;=$L133,0,IF(O133&gt;0,O133,IF($M133=P$6,$L133/$N133,0)))</f>
        <v>0</v>
      </c>
      <c r="Q133" s="117">
        <f ca="1">IF(SUM($O133:P133)&gt;=$L133,0,IF(P133&gt;0,P133,IF($M133=Q$6,$L133/$N133,0)))</f>
        <v>0</v>
      </c>
      <c r="R133" s="117">
        <f ca="1">IF(SUM($O133:Q133)&gt;=$L133,0,IF(Q133&gt;0,Q133,IF($M133=R$6,$L133/$N133,0)))</f>
        <v>0</v>
      </c>
      <c r="S133" s="117">
        <f ca="1">IF(SUM($O133:R133)&gt;=$L133,0,IF(R133&gt;0,R133,IF($M133=S$6,$L133/$N133,0)))</f>
        <v>0</v>
      </c>
      <c r="T133" s="117">
        <f ca="1">IF(SUM($O133:S133)&gt;=$L133,0,IF(S133&gt;0,S133,IF($M133=T$6,$L133/$N133,0)))</f>
        <v>0</v>
      </c>
      <c r="U133" s="117">
        <f ca="1">IF(SUM($O133:T133)&gt;=$L133,0,IF(T133&gt;0,T133,IF($M133=U$6,$L133/$N133,0)))</f>
        <v>0</v>
      </c>
      <c r="V133" s="117">
        <f ca="1">IF(SUM($O133:U133)&gt;=$L133,0,IF(U133&gt;0,U133,IF($M133=V$6,$L133/$N133,0)))</f>
        <v>0</v>
      </c>
      <c r="W133" s="117">
        <f ca="1">IF(SUM($O133:V133)&gt;=$L133,0,IF(V133&gt;0,V133,IF($M133=W$6,$L133/$N133,0)))</f>
        <v>0</v>
      </c>
      <c r="X133" s="117">
        <f ca="1">IF(SUM($O133:W133)&gt;=$L133,0,IF(W133&gt;0,W133,IF($M133=X$6,$L133/$N133,0)))</f>
        <v>0</v>
      </c>
      <c r="Y133" s="117">
        <f ca="1">IF(SUM($O133:X133)&gt;=$L133,0,IF(X133&gt;0,X133,IF($M133=Y$6,$L133/$N133,0)))</f>
        <v>0</v>
      </c>
      <c r="Z133" s="117">
        <f ca="1">IF(SUM($O133:Y133)&gt;=$L133,0,IF(Y133&gt;0,Y133,IF($M133=Z$6,$L133/$N133,0)))</f>
        <v>0</v>
      </c>
      <c r="AA133" s="117">
        <f ca="1">IF(SUM($O133:Z133)&gt;=$L133,0,IF(Z133&gt;0,Z133,IF($M133=AA$6,$L133/$N133,0)))</f>
        <v>0</v>
      </c>
      <c r="AB133" s="117">
        <f ca="1">IF(SUM($O133:AA133)&gt;=$L133,0,IF(AA133&gt;0,AA133,IF($M133=AB$6,$L133/$N133,0)))</f>
        <v>0</v>
      </c>
      <c r="AC133" s="117">
        <f ca="1">IF(SUM($O133:AB133)&gt;=$L133,0,IF(AB133&gt;0,AB133,IF($M133=AC$6,$L133/$N133,0)))</f>
        <v>0</v>
      </c>
      <c r="AD133" s="117">
        <f ca="1">IF(SUM($O133:AC133)&gt;=$L133,0,IF(AC133&gt;0,AC133,IF($M133=AD$6,$L133/$N133,0)))</f>
        <v>0</v>
      </c>
      <c r="AE133" s="117">
        <f ca="1">IF(SUM($O133:AD133)&gt;=$L133,0,IF(AD133&gt;0,AD133,IF($M133=AE$6,$L133/$N133,0)))</f>
        <v>0</v>
      </c>
      <c r="AF133" s="117">
        <f ca="1">IF(SUM($O133:AE133)&gt;=$L133,0,IF(AE133&gt;0,AE133,IF($M133=AF$6,$L133/$N133,0)))</f>
        <v>0</v>
      </c>
      <c r="AG133" s="117">
        <f ca="1">IF(SUM($O133:AF133)&gt;=$L133,0,IF(AF133&gt;0,AF133,IF($M133=AG$6,$L133/$N133,0)))</f>
        <v>0</v>
      </c>
      <c r="AH133" s="117">
        <f ca="1">IF(SUM($O133:AG133)&gt;=$L133,0,IF(AG133&gt;0,AG133,IF($M133=AH$6,$L133/$N133,0)))</f>
        <v>0</v>
      </c>
      <c r="AI133" s="117">
        <f ca="1">IF(SUM($O133:AH133)&gt;=$L133,0,IF(AH133&gt;0,AH133,IF($M133=AI$6,$L133/$N133,0)))</f>
        <v>0</v>
      </c>
      <c r="AJ133" s="117">
        <f ca="1">IF(SUM($O133:AI133)&gt;=$L133,0,IF(AI133&gt;0,AI133,IF($M133=AJ$6,$L133/$N133,0)))</f>
        <v>0</v>
      </c>
      <c r="AK133" s="117">
        <f ca="1">IF(SUM($O133:AJ133)&gt;=$L133,0,IF(AJ133&gt;0,AJ133,IF($M133=AK$6,$L133/$N133,0)))</f>
        <v>0</v>
      </c>
      <c r="AL133" s="117">
        <f ca="1">IF(SUM($O133:AK133)&gt;=$L133,0,IF(AK133&gt;0,AK133,IF($M133=AL$6,$L133/$N133,0)))</f>
        <v>0</v>
      </c>
      <c r="AM133" s="117">
        <f ca="1">IF(SUM($O133:AL133)&gt;=$L133,0,IF(AL133&gt;0,AL133,IF($M133=AM$6,$L133/$N133,0)))</f>
        <v>0</v>
      </c>
      <c r="AN133" s="117">
        <f ca="1">IF(SUM($O133:AM133)&gt;=$L133,0,IF(AM133&gt;0,AM133,IF($M133=AN$6,$L133/$N133,0)))</f>
        <v>0</v>
      </c>
      <c r="AO133" s="117">
        <f ca="1">IF(SUM($O133:AN133)&gt;=$L133,0,IF(AN133&gt;0,AN133,IF($M133=AO$6,$L133/$N133,0)))</f>
        <v>0</v>
      </c>
      <c r="AP133" s="117">
        <f ca="1">IF(SUM($O133:AO133)&gt;=$L133,0,IF(AO133&gt;0,AO133,IF($M133=AP$6,$L133/$N133,0)))</f>
        <v>0</v>
      </c>
      <c r="AQ133" s="117">
        <f ca="1">IF(SUM($O133:AP133)&gt;=$L133,0,IF(AP133&gt;0,AP133,IF($M133=AQ$6,$L133/$N133,0)))</f>
        <v>0</v>
      </c>
      <c r="AR133" s="117">
        <f ca="1">IF(SUM($O133:AQ133)&gt;=$L133,0,IF(AQ133&gt;0,AQ133,IF($M133=AR$6,$L133/$N133,0)))</f>
        <v>0</v>
      </c>
    </row>
    <row r="134" spans="1:44">
      <c r="A134" s="46" t="str">
        <f t="shared" ref="A134:A136" si="37">"F / "&amp;C134</f>
        <v>F / 2</v>
      </c>
      <c r="B134" s="46" t="s">
        <v>7234</v>
      </c>
      <c r="C134" s="70">
        <v>2</v>
      </c>
      <c r="E134" s="122" t="s">
        <v>7955</v>
      </c>
      <c r="F134" s="122" t="s">
        <v>7214</v>
      </c>
      <c r="G134" s="111" t="str">
        <f ca="1">IF(B134="SINAPI RS 7-17",VLOOKUP($C134,'SINAPI RS 6-17'!$H:$K,3,0),HLOOKUP($C134,INDIRECT("'"&amp;B134&amp;"'"&amp;"!$3:$4"),2,0))</f>
        <v>m²</v>
      </c>
      <c r="H134" s="128"/>
      <c r="I134" s="128"/>
      <c r="J134" s="128">
        <f>SUMIF('Animais Fazendinha'!$3:$3,$C134,'Animais Fazendinha'!$2:$2)</f>
        <v>189.6875</v>
      </c>
      <c r="K134" s="117">
        <f ca="1">IF(B134="SINAPI RS 7-17",VLOOKUP($C134,'SINAPI RS 6-17'!$H:$K,4,0),SUMIF(INDIRECT("'"&amp;B134&amp;"'"&amp;"!$3:$3"),$C134,INDIRECT("'"&amp;B134&amp;"'"&amp;"!$4:$4")))</f>
        <v>239.68558000000002</v>
      </c>
      <c r="L134" s="117">
        <f ca="1">K134*J134</f>
        <v>45465.358456250004</v>
      </c>
      <c r="M134" s="117">
        <v>1</v>
      </c>
      <c r="N134" s="117">
        <v>1</v>
      </c>
      <c r="O134" s="117">
        <f t="shared" ca="1" si="20"/>
        <v>45465.358456250004</v>
      </c>
      <c r="P134" s="117">
        <f ca="1">IF(SUM($O134:O134)&gt;=$L134,0,IF(O134&gt;0,O134,IF($M134=P$6,$L134/$N134,0)))</f>
        <v>0</v>
      </c>
      <c r="Q134" s="117">
        <f ca="1">IF(SUM($O134:P134)&gt;=$L134,0,IF(P134&gt;0,P134,IF($M134=Q$6,$L134/$N134,0)))</f>
        <v>0</v>
      </c>
      <c r="R134" s="117">
        <f ca="1">IF(SUM($O134:Q134)&gt;=$L134,0,IF(Q134&gt;0,Q134,IF($M134=R$6,$L134/$N134,0)))</f>
        <v>0</v>
      </c>
      <c r="S134" s="117">
        <f ca="1">IF(SUM($O134:R134)&gt;=$L134,0,IF(R134&gt;0,R134,IF($M134=S$6,$L134/$N134,0)))</f>
        <v>0</v>
      </c>
      <c r="T134" s="117">
        <f ca="1">IF(SUM($O134:S134)&gt;=$L134,0,IF(S134&gt;0,S134,IF($M134=T$6,$L134/$N134,0)))</f>
        <v>0</v>
      </c>
      <c r="U134" s="117">
        <f ca="1">IF(SUM($O134:T134)&gt;=$L134,0,IF(T134&gt;0,T134,IF($M134=U$6,$L134/$N134,0)))</f>
        <v>0</v>
      </c>
      <c r="V134" s="117">
        <f ca="1">IF(SUM($O134:U134)&gt;=$L134,0,IF(U134&gt;0,U134,IF($M134=V$6,$L134/$N134,0)))</f>
        <v>0</v>
      </c>
      <c r="W134" s="117">
        <f ca="1">IF(SUM($O134:V134)&gt;=$L134,0,IF(V134&gt;0,V134,IF($M134=W$6,$L134/$N134,0)))</f>
        <v>0</v>
      </c>
      <c r="X134" s="117">
        <f ca="1">IF(SUM($O134:W134)&gt;=$L134,0,IF(W134&gt;0,W134,IF($M134=X$6,$L134/$N134,0)))</f>
        <v>0</v>
      </c>
      <c r="Y134" s="117">
        <f ca="1">IF(SUM($O134:X134)&gt;=$L134,0,IF(X134&gt;0,X134,IF($M134=Y$6,$L134/$N134,0)))</f>
        <v>0</v>
      </c>
      <c r="Z134" s="117">
        <f ca="1">IF(SUM($O134:Y134)&gt;=$L134,0,IF(Y134&gt;0,Y134,IF($M134=Z$6,$L134/$N134,0)))</f>
        <v>0</v>
      </c>
      <c r="AA134" s="117">
        <f ca="1">IF(SUM($O134:Z134)&gt;=$L134,0,IF(Z134&gt;0,Z134,IF($M134=AA$6,$L134/$N134,0)))</f>
        <v>0</v>
      </c>
      <c r="AB134" s="117">
        <f ca="1">IF(SUM($O134:AA134)&gt;=$L134,0,IF(AA134&gt;0,AA134,IF($M134=AB$6,$L134/$N134,0)))</f>
        <v>0</v>
      </c>
      <c r="AC134" s="117">
        <f ca="1">IF(SUM($O134:AB134)&gt;=$L134,0,IF(AB134&gt;0,AB134,IF($M134=AC$6,$L134/$N134,0)))</f>
        <v>0</v>
      </c>
      <c r="AD134" s="117">
        <f ca="1">IF(SUM($O134:AC134)&gt;=$L134,0,IF(AC134&gt;0,AC134,IF($M134=AD$6,$L134/$N134,0)))</f>
        <v>0</v>
      </c>
      <c r="AE134" s="117">
        <f ca="1">IF(SUM($O134:AD134)&gt;=$L134,0,IF(AD134&gt;0,AD134,IF($M134=AE$6,$L134/$N134,0)))</f>
        <v>0</v>
      </c>
      <c r="AF134" s="117">
        <f ca="1">IF(SUM($O134:AE134)&gt;=$L134,0,IF(AE134&gt;0,AE134,IF($M134=AF$6,$L134/$N134,0)))</f>
        <v>0</v>
      </c>
      <c r="AG134" s="117">
        <f ca="1">IF(SUM($O134:AF134)&gt;=$L134,0,IF(AF134&gt;0,AF134,IF($M134=AG$6,$L134/$N134,0)))</f>
        <v>0</v>
      </c>
      <c r="AH134" s="117">
        <f ca="1">IF(SUM($O134:AG134)&gt;=$L134,0,IF(AG134&gt;0,AG134,IF($M134=AH$6,$L134/$N134,0)))</f>
        <v>0</v>
      </c>
      <c r="AI134" s="117">
        <f ca="1">IF(SUM($O134:AH134)&gt;=$L134,0,IF(AH134&gt;0,AH134,IF($M134=AI$6,$L134/$N134,0)))</f>
        <v>0</v>
      </c>
      <c r="AJ134" s="117">
        <f ca="1">IF(SUM($O134:AI134)&gt;=$L134,0,IF(AI134&gt;0,AI134,IF($M134=AJ$6,$L134/$N134,0)))</f>
        <v>0</v>
      </c>
      <c r="AK134" s="117">
        <f ca="1">IF(SUM($O134:AJ134)&gt;=$L134,0,IF(AJ134&gt;0,AJ134,IF($M134=AK$6,$L134/$N134,0)))</f>
        <v>0</v>
      </c>
      <c r="AL134" s="117">
        <f ca="1">IF(SUM($O134:AK134)&gt;=$L134,0,IF(AK134&gt;0,AK134,IF($M134=AL$6,$L134/$N134,0)))</f>
        <v>0</v>
      </c>
      <c r="AM134" s="117">
        <f ca="1">IF(SUM($O134:AL134)&gt;=$L134,0,IF(AL134&gt;0,AL134,IF($M134=AM$6,$L134/$N134,0)))</f>
        <v>0</v>
      </c>
      <c r="AN134" s="117">
        <f ca="1">IF(SUM($O134:AM134)&gt;=$L134,0,IF(AM134&gt;0,AM134,IF($M134=AN$6,$L134/$N134,0)))</f>
        <v>0</v>
      </c>
      <c r="AO134" s="117">
        <f ca="1">IF(SUM($O134:AN134)&gt;=$L134,0,IF(AN134&gt;0,AN134,IF($M134=AO$6,$L134/$N134,0)))</f>
        <v>0</v>
      </c>
      <c r="AP134" s="117">
        <f ca="1">IF(SUM($O134:AO134)&gt;=$L134,0,IF(AO134&gt;0,AO134,IF($M134=AP$6,$L134/$N134,0)))</f>
        <v>0</v>
      </c>
      <c r="AQ134" s="117">
        <f ca="1">IF(SUM($O134:AP134)&gt;=$L134,0,IF(AP134&gt;0,AP134,IF($M134=AQ$6,$L134/$N134,0)))</f>
        <v>0</v>
      </c>
      <c r="AR134" s="117">
        <f ca="1">IF(SUM($O134:AQ134)&gt;=$L134,0,IF(AQ134&gt;0,AQ134,IF($M134=AR$6,$L134/$N134,0)))</f>
        <v>0</v>
      </c>
    </row>
    <row r="135" spans="1:44">
      <c r="A135" s="46" t="str">
        <f t="shared" si="37"/>
        <v>F / 5</v>
      </c>
      <c r="B135" s="46" t="s">
        <v>7234</v>
      </c>
      <c r="C135" s="70">
        <v>5</v>
      </c>
      <c r="E135" s="122" t="s">
        <v>7956</v>
      </c>
      <c r="F135" s="122" t="s">
        <v>7259</v>
      </c>
      <c r="G135" s="111" t="str">
        <f ca="1">IF(B135="SINAPI RS 7-17",VLOOKUP($C135,'SINAPI RS 6-17'!$H:$K,3,0),HLOOKUP($C135,INDIRECT("'"&amp;B135&amp;"'"&amp;"!$3:$4"),2,0))</f>
        <v>m²</v>
      </c>
      <c r="H135" s="128"/>
      <c r="I135" s="128"/>
      <c r="J135" s="128">
        <f>SUMIF('Animais Fazendinha'!$3:$3,$C135,'Animais Fazendinha'!$2:$2)</f>
        <v>198</v>
      </c>
      <c r="K135" s="117">
        <f ca="1">IF(B135="SINAPI RS 7-17",VLOOKUP($C135,'SINAPI RS 6-17'!$H:$K,4,0),SUMIF(INDIRECT("'"&amp;B135&amp;"'"&amp;"!$3:$3"),$C135,INDIRECT("'"&amp;B135&amp;"'"&amp;"!$4:$4")))</f>
        <v>818.77598713999998</v>
      </c>
      <c r="L135" s="117">
        <f ca="1">K135*J135</f>
        <v>162117.64545372</v>
      </c>
      <c r="M135" s="117">
        <v>1</v>
      </c>
      <c r="N135" s="117">
        <v>1</v>
      </c>
      <c r="O135" s="117">
        <f t="shared" ca="1" si="20"/>
        <v>162117.64545372</v>
      </c>
      <c r="P135" s="117">
        <f ca="1">IF(SUM($O135:O135)&gt;=$L135,0,IF(O135&gt;0,O135,IF($M135=P$6,$L135/$N135,0)))</f>
        <v>0</v>
      </c>
      <c r="Q135" s="117">
        <f ca="1">IF(SUM($O135:P135)&gt;=$L135,0,IF(P135&gt;0,P135,IF($M135=Q$6,$L135/$N135,0)))</f>
        <v>0</v>
      </c>
      <c r="R135" s="117">
        <f ca="1">IF(SUM($O135:Q135)&gt;=$L135,0,IF(Q135&gt;0,Q135,IF($M135=R$6,$L135/$N135,0)))</f>
        <v>0</v>
      </c>
      <c r="S135" s="117">
        <f ca="1">IF(SUM($O135:R135)&gt;=$L135,0,IF(R135&gt;0,R135,IF($M135=S$6,$L135/$N135,0)))</f>
        <v>0</v>
      </c>
      <c r="T135" s="117">
        <f ca="1">IF(SUM($O135:S135)&gt;=$L135,0,IF(S135&gt;0,S135,IF($M135=T$6,$L135/$N135,0)))</f>
        <v>0</v>
      </c>
      <c r="U135" s="117">
        <f ca="1">IF(SUM($O135:T135)&gt;=$L135,0,IF(T135&gt;0,T135,IF($M135=U$6,$L135/$N135,0)))</f>
        <v>0</v>
      </c>
      <c r="V135" s="117">
        <f ca="1">IF(SUM($O135:U135)&gt;=$L135,0,IF(U135&gt;0,U135,IF($M135=V$6,$L135/$N135,0)))</f>
        <v>0</v>
      </c>
      <c r="W135" s="117">
        <f ca="1">IF(SUM($O135:V135)&gt;=$L135,0,IF(V135&gt;0,V135,IF($M135=W$6,$L135/$N135,0)))</f>
        <v>0</v>
      </c>
      <c r="X135" s="117">
        <f ca="1">IF(SUM($O135:W135)&gt;=$L135,0,IF(W135&gt;0,W135,IF($M135=X$6,$L135/$N135,0)))</f>
        <v>0</v>
      </c>
      <c r="Y135" s="117">
        <f ca="1">IF(SUM($O135:X135)&gt;=$L135,0,IF(X135&gt;0,X135,IF($M135=Y$6,$L135/$N135,0)))</f>
        <v>0</v>
      </c>
      <c r="Z135" s="117">
        <f ca="1">IF(SUM($O135:Y135)&gt;=$L135,0,IF(Y135&gt;0,Y135,IF($M135=Z$6,$L135/$N135,0)))</f>
        <v>0</v>
      </c>
      <c r="AA135" s="117">
        <f ca="1">IF(SUM($O135:Z135)&gt;=$L135,0,IF(Z135&gt;0,Z135,IF($M135=AA$6,$L135/$N135,0)))</f>
        <v>0</v>
      </c>
      <c r="AB135" s="117">
        <f ca="1">IF(SUM($O135:AA135)&gt;=$L135,0,IF(AA135&gt;0,AA135,IF($M135=AB$6,$L135/$N135,0)))</f>
        <v>0</v>
      </c>
      <c r="AC135" s="117">
        <f ca="1">IF(SUM($O135:AB135)&gt;=$L135,0,IF(AB135&gt;0,AB135,IF($M135=AC$6,$L135/$N135,0)))</f>
        <v>0</v>
      </c>
      <c r="AD135" s="117">
        <f ca="1">IF(SUM($O135:AC135)&gt;=$L135,0,IF(AC135&gt;0,AC135,IF($M135=AD$6,$L135/$N135,0)))</f>
        <v>0</v>
      </c>
      <c r="AE135" s="117">
        <f ca="1">IF(SUM($O135:AD135)&gt;=$L135,0,IF(AD135&gt;0,AD135,IF($M135=AE$6,$L135/$N135,0)))</f>
        <v>0</v>
      </c>
      <c r="AF135" s="117">
        <f ca="1">IF(SUM($O135:AE135)&gt;=$L135,0,IF(AE135&gt;0,AE135,IF($M135=AF$6,$L135/$N135,0)))</f>
        <v>0</v>
      </c>
      <c r="AG135" s="117">
        <f ca="1">IF(SUM($O135:AF135)&gt;=$L135,0,IF(AF135&gt;0,AF135,IF($M135=AG$6,$L135/$N135,0)))</f>
        <v>0</v>
      </c>
      <c r="AH135" s="117">
        <f ca="1">IF(SUM($O135:AG135)&gt;=$L135,0,IF(AG135&gt;0,AG135,IF($M135=AH$6,$L135/$N135,0)))</f>
        <v>0</v>
      </c>
      <c r="AI135" s="117">
        <f ca="1">IF(SUM($O135:AH135)&gt;=$L135,0,IF(AH135&gt;0,AH135,IF($M135=AI$6,$L135/$N135,0)))</f>
        <v>0</v>
      </c>
      <c r="AJ135" s="117">
        <f ca="1">IF(SUM($O135:AI135)&gt;=$L135,0,IF(AI135&gt;0,AI135,IF($M135=AJ$6,$L135/$N135,0)))</f>
        <v>0</v>
      </c>
      <c r="AK135" s="117">
        <f ca="1">IF(SUM($O135:AJ135)&gt;=$L135,0,IF(AJ135&gt;0,AJ135,IF($M135=AK$6,$L135/$N135,0)))</f>
        <v>0</v>
      </c>
      <c r="AL135" s="117">
        <f ca="1">IF(SUM($O135:AK135)&gt;=$L135,0,IF(AK135&gt;0,AK135,IF($M135=AL$6,$L135/$N135,0)))</f>
        <v>0</v>
      </c>
      <c r="AM135" s="117">
        <f ca="1">IF(SUM($O135:AL135)&gt;=$L135,0,IF(AL135&gt;0,AL135,IF($M135=AM$6,$L135/$N135,0)))</f>
        <v>0</v>
      </c>
      <c r="AN135" s="117">
        <f ca="1">IF(SUM($O135:AM135)&gt;=$L135,0,IF(AM135&gt;0,AM135,IF($M135=AN$6,$L135/$N135,0)))</f>
        <v>0</v>
      </c>
      <c r="AO135" s="117">
        <f ca="1">IF(SUM($O135:AN135)&gt;=$L135,0,IF(AN135&gt;0,AN135,IF($M135=AO$6,$L135/$N135,0)))</f>
        <v>0</v>
      </c>
      <c r="AP135" s="117">
        <f ca="1">IF(SUM($O135:AO135)&gt;=$L135,0,IF(AO135&gt;0,AO135,IF($M135=AP$6,$L135/$N135,0)))</f>
        <v>0</v>
      </c>
      <c r="AQ135" s="117">
        <f ca="1">IF(SUM($O135:AP135)&gt;=$L135,0,IF(AP135&gt;0,AP135,IF($M135=AQ$6,$L135/$N135,0)))</f>
        <v>0</v>
      </c>
      <c r="AR135" s="117">
        <f ca="1">IF(SUM($O135:AQ135)&gt;=$L135,0,IF(AQ135&gt;0,AQ135,IF($M135=AR$6,$L135/$N135,0)))</f>
        <v>0</v>
      </c>
    </row>
    <row r="136" spans="1:44">
      <c r="A136" s="46" t="str">
        <f t="shared" si="37"/>
        <v>F / 4</v>
      </c>
      <c r="B136" s="46" t="s">
        <v>7234</v>
      </c>
      <c r="C136" s="70">
        <v>4</v>
      </c>
      <c r="E136" s="122" t="s">
        <v>7957</v>
      </c>
      <c r="F136" s="122" t="s">
        <v>7261</v>
      </c>
      <c r="G136" s="111" t="str">
        <f ca="1">IF(B136="SINAPI RS 7-17",VLOOKUP($C136,'SINAPI RS 6-17'!$H:$K,3,0),HLOOKUP($C136,INDIRECT("'"&amp;B136&amp;"'"&amp;"!$3:$4"),2,0))</f>
        <v>m³</v>
      </c>
      <c r="H136" s="128"/>
      <c r="I136" s="128"/>
      <c r="J136" s="128">
        <f>SUMIF('Animais Fazendinha'!$3:$3,$C136,'Animais Fazendinha'!$2:$2)</f>
        <v>8.3125</v>
      </c>
      <c r="K136" s="117">
        <f ca="1">IF(B136="SINAPI RS 7-17",VLOOKUP($C136,'SINAPI RS 6-17'!$H:$K,4,0),SUMIF(INDIRECT("'"&amp;B136&amp;"'"&amp;"!$3:$3"),$C136,INDIRECT("'"&amp;B136&amp;"'"&amp;"!$4:$4")))</f>
        <v>331.88976562500005</v>
      </c>
      <c r="L136" s="117">
        <f ca="1">K136*J136</f>
        <v>2758.833676757813</v>
      </c>
      <c r="M136" s="117">
        <v>1</v>
      </c>
      <c r="N136" s="117">
        <v>1</v>
      </c>
      <c r="O136" s="117">
        <f t="shared" ca="1" si="20"/>
        <v>2758.833676757813</v>
      </c>
      <c r="P136" s="117">
        <f ca="1">IF(SUM($O136:O136)&gt;=$L136,0,IF(O136&gt;0,O136,IF($M136=P$6,$L136/$N136,0)))</f>
        <v>0</v>
      </c>
      <c r="Q136" s="117">
        <f ca="1">IF(SUM($O136:P136)&gt;=$L136,0,IF(P136&gt;0,P136,IF($M136=Q$6,$L136/$N136,0)))</f>
        <v>0</v>
      </c>
      <c r="R136" s="117">
        <f ca="1">IF(SUM($O136:Q136)&gt;=$L136,0,IF(Q136&gt;0,Q136,IF($M136=R$6,$L136/$N136,0)))</f>
        <v>0</v>
      </c>
      <c r="S136" s="117">
        <f ca="1">IF(SUM($O136:R136)&gt;=$L136,0,IF(R136&gt;0,R136,IF($M136=S$6,$L136/$N136,0)))</f>
        <v>0</v>
      </c>
      <c r="T136" s="117">
        <f ca="1">IF(SUM($O136:S136)&gt;=$L136,0,IF(S136&gt;0,S136,IF($M136=T$6,$L136/$N136,0)))</f>
        <v>0</v>
      </c>
      <c r="U136" s="117">
        <f ca="1">IF(SUM($O136:T136)&gt;=$L136,0,IF(T136&gt;0,T136,IF($M136=U$6,$L136/$N136,0)))</f>
        <v>0</v>
      </c>
      <c r="V136" s="117">
        <f ca="1">IF(SUM($O136:U136)&gt;=$L136,0,IF(U136&gt;0,U136,IF($M136=V$6,$L136/$N136,0)))</f>
        <v>0</v>
      </c>
      <c r="W136" s="117">
        <f ca="1">IF(SUM($O136:V136)&gt;=$L136,0,IF(V136&gt;0,V136,IF($M136=W$6,$L136/$N136,0)))</f>
        <v>0</v>
      </c>
      <c r="X136" s="117">
        <f ca="1">IF(SUM($O136:W136)&gt;=$L136,0,IF(W136&gt;0,W136,IF($M136=X$6,$L136/$N136,0)))</f>
        <v>0</v>
      </c>
      <c r="Y136" s="117">
        <f ca="1">IF(SUM($O136:X136)&gt;=$L136,0,IF(X136&gt;0,X136,IF($M136=Y$6,$L136/$N136,0)))</f>
        <v>0</v>
      </c>
      <c r="Z136" s="117">
        <f ca="1">IF(SUM($O136:Y136)&gt;=$L136,0,IF(Y136&gt;0,Y136,IF($M136=Z$6,$L136/$N136,0)))</f>
        <v>0</v>
      </c>
      <c r="AA136" s="117">
        <f ca="1">IF(SUM($O136:Z136)&gt;=$L136,0,IF(Z136&gt;0,Z136,IF($M136=AA$6,$L136/$N136,0)))</f>
        <v>0</v>
      </c>
      <c r="AB136" s="117">
        <f ca="1">IF(SUM($O136:AA136)&gt;=$L136,0,IF(AA136&gt;0,AA136,IF($M136=AB$6,$L136/$N136,0)))</f>
        <v>0</v>
      </c>
      <c r="AC136" s="117">
        <f ca="1">IF(SUM($O136:AB136)&gt;=$L136,0,IF(AB136&gt;0,AB136,IF($M136=AC$6,$L136/$N136,0)))</f>
        <v>0</v>
      </c>
      <c r="AD136" s="117">
        <f ca="1">IF(SUM($O136:AC136)&gt;=$L136,0,IF(AC136&gt;0,AC136,IF($M136=AD$6,$L136/$N136,0)))</f>
        <v>0</v>
      </c>
      <c r="AE136" s="117">
        <f ca="1">IF(SUM($O136:AD136)&gt;=$L136,0,IF(AD136&gt;0,AD136,IF($M136=AE$6,$L136/$N136,0)))</f>
        <v>0</v>
      </c>
      <c r="AF136" s="117">
        <f ca="1">IF(SUM($O136:AE136)&gt;=$L136,0,IF(AE136&gt;0,AE136,IF($M136=AF$6,$L136/$N136,0)))</f>
        <v>0</v>
      </c>
      <c r="AG136" s="117">
        <f ca="1">IF(SUM($O136:AF136)&gt;=$L136,0,IF(AF136&gt;0,AF136,IF($M136=AG$6,$L136/$N136,0)))</f>
        <v>0</v>
      </c>
      <c r="AH136" s="117">
        <f ca="1">IF(SUM($O136:AG136)&gt;=$L136,0,IF(AG136&gt;0,AG136,IF($M136=AH$6,$L136/$N136,0)))</f>
        <v>0</v>
      </c>
      <c r="AI136" s="117">
        <f ca="1">IF(SUM($O136:AH136)&gt;=$L136,0,IF(AH136&gt;0,AH136,IF($M136=AI$6,$L136/$N136,0)))</f>
        <v>0</v>
      </c>
      <c r="AJ136" s="117">
        <f ca="1">IF(SUM($O136:AI136)&gt;=$L136,0,IF(AI136&gt;0,AI136,IF($M136=AJ$6,$L136/$N136,0)))</f>
        <v>0</v>
      </c>
      <c r="AK136" s="117">
        <f ca="1">IF(SUM($O136:AJ136)&gt;=$L136,0,IF(AJ136&gt;0,AJ136,IF($M136=AK$6,$L136/$N136,0)))</f>
        <v>0</v>
      </c>
      <c r="AL136" s="117">
        <f ca="1">IF(SUM($O136:AK136)&gt;=$L136,0,IF(AK136&gt;0,AK136,IF($M136=AL$6,$L136/$N136,0)))</f>
        <v>0</v>
      </c>
      <c r="AM136" s="117">
        <f ca="1">IF(SUM($O136:AL136)&gt;=$L136,0,IF(AL136&gt;0,AL136,IF($M136=AM$6,$L136/$N136,0)))</f>
        <v>0</v>
      </c>
      <c r="AN136" s="117">
        <f ca="1">IF(SUM($O136:AM136)&gt;=$L136,0,IF(AM136&gt;0,AM136,IF($M136=AN$6,$L136/$N136,0)))</f>
        <v>0</v>
      </c>
      <c r="AO136" s="117">
        <f ca="1">IF(SUM($O136:AN136)&gt;=$L136,0,IF(AN136&gt;0,AN136,IF($M136=AO$6,$L136/$N136,0)))</f>
        <v>0</v>
      </c>
      <c r="AP136" s="117">
        <f ca="1">IF(SUM($O136:AO136)&gt;=$L136,0,IF(AO136&gt;0,AO136,IF($M136=AP$6,$L136/$N136,0)))</f>
        <v>0</v>
      </c>
      <c r="AQ136" s="117">
        <f ca="1">IF(SUM($O136:AP136)&gt;=$L136,0,IF(AP136&gt;0,AP136,IF($M136=AQ$6,$L136/$N136,0)))</f>
        <v>0</v>
      </c>
      <c r="AR136" s="117">
        <f ca="1">IF(SUM($O136:AQ136)&gt;=$L136,0,IF(AQ136&gt;0,AQ136,IF($M136=AR$6,$L136/$N136,0)))</f>
        <v>0</v>
      </c>
    </row>
    <row r="137" spans="1:44" ht="15.75">
      <c r="E137" s="134" t="s">
        <v>8108</v>
      </c>
      <c r="F137" s="134" t="s">
        <v>8106</v>
      </c>
      <c r="G137" s="119"/>
      <c r="H137" s="127"/>
      <c r="I137" s="127"/>
      <c r="J137" s="127"/>
      <c r="K137" s="120"/>
      <c r="L137" s="121">
        <f ca="1">SUBTOTAL(9,L138)</f>
        <v>83000</v>
      </c>
      <c r="M137" s="120"/>
      <c r="N137" s="120"/>
      <c r="O137" s="117">
        <f t="shared" si="20"/>
        <v>0</v>
      </c>
      <c r="P137" s="117">
        <f ca="1">IF(SUM($O137:O137)&gt;=$L137,0,IF(O137&gt;0,O137,IF($M137=P$6,$L137/$N137,0)))</f>
        <v>0</v>
      </c>
      <c r="Q137" s="117">
        <f ca="1">IF(SUM($O137:P137)&gt;=$L137,0,IF(P137&gt;0,P137,IF($M137=Q$6,$L137/$N137,0)))</f>
        <v>0</v>
      </c>
      <c r="R137" s="117">
        <f ca="1">IF(SUM($O137:Q137)&gt;=$L137,0,IF(Q137&gt;0,Q137,IF($M137=R$6,$L137/$N137,0)))</f>
        <v>0</v>
      </c>
      <c r="S137" s="117">
        <f ca="1">IF(SUM($O137:R137)&gt;=$L137,0,IF(R137&gt;0,R137,IF($M137=S$6,$L137/$N137,0)))</f>
        <v>0</v>
      </c>
      <c r="T137" s="117">
        <f ca="1">IF(SUM($O137:S137)&gt;=$L137,0,IF(S137&gt;0,S137,IF($M137=T$6,$L137/$N137,0)))</f>
        <v>0</v>
      </c>
      <c r="U137" s="117">
        <f ca="1">IF(SUM($O137:T137)&gt;=$L137,0,IF(T137&gt;0,T137,IF($M137=U$6,$L137/$N137,0)))</f>
        <v>0</v>
      </c>
      <c r="V137" s="117">
        <f ca="1">IF(SUM($O137:U137)&gt;=$L137,0,IF(U137&gt;0,U137,IF($M137=V$6,$L137/$N137,0)))</f>
        <v>0</v>
      </c>
      <c r="W137" s="117">
        <f ca="1">IF(SUM($O137:V137)&gt;=$L137,0,IF(V137&gt;0,V137,IF($M137=W$6,$L137/$N137,0)))</f>
        <v>0</v>
      </c>
      <c r="X137" s="117">
        <f ca="1">IF(SUM($O137:W137)&gt;=$L137,0,IF(W137&gt;0,W137,IF($M137=X$6,$L137/$N137,0)))</f>
        <v>0</v>
      </c>
      <c r="Y137" s="117">
        <f ca="1">IF(SUM($O137:X137)&gt;=$L137,0,IF(X137&gt;0,X137,IF($M137=Y$6,$L137/$N137,0)))</f>
        <v>0</v>
      </c>
      <c r="Z137" s="117">
        <f ca="1">IF(SUM($O137:Y137)&gt;=$L137,0,IF(Y137&gt;0,Y137,IF($M137=Z$6,$L137/$N137,0)))</f>
        <v>0</v>
      </c>
      <c r="AA137" s="117">
        <f ca="1">IF(SUM($O137:Z137)&gt;=$L137,0,IF(Z137&gt;0,Z137,IF($M137=AA$6,$L137/$N137,0)))</f>
        <v>0</v>
      </c>
      <c r="AB137" s="117">
        <f ca="1">IF(SUM($O137:AA137)&gt;=$L137,0,IF(AA137&gt;0,AA137,IF($M137=AB$6,$L137/$N137,0)))</f>
        <v>0</v>
      </c>
      <c r="AC137" s="117">
        <f ca="1">IF(SUM($O137:AB137)&gt;=$L137,0,IF(AB137&gt;0,AB137,IF($M137=AC$6,$L137/$N137,0)))</f>
        <v>0</v>
      </c>
      <c r="AD137" s="117">
        <f ca="1">IF(SUM($O137:AC137)&gt;=$L137,0,IF(AC137&gt;0,AC137,IF($M137=AD$6,$L137/$N137,0)))</f>
        <v>0</v>
      </c>
      <c r="AE137" s="117">
        <f ca="1">IF(SUM($O137:AD137)&gt;=$L137,0,IF(AD137&gt;0,AD137,IF($M137=AE$6,$L137/$N137,0)))</f>
        <v>0</v>
      </c>
      <c r="AF137" s="117">
        <f ca="1">IF(SUM($O137:AE137)&gt;=$L137,0,IF(AE137&gt;0,AE137,IF($M137=AF$6,$L137/$N137,0)))</f>
        <v>0</v>
      </c>
      <c r="AG137" s="117">
        <f ca="1">IF(SUM($O137:AF137)&gt;=$L137,0,IF(AF137&gt;0,AF137,IF($M137=AG$6,$L137/$N137,0)))</f>
        <v>0</v>
      </c>
      <c r="AH137" s="117">
        <f ca="1">IF(SUM($O137:AG137)&gt;=$L137,0,IF(AG137&gt;0,AG137,IF($M137=AH$6,$L137/$N137,0)))</f>
        <v>0</v>
      </c>
      <c r="AI137" s="117">
        <f ca="1">IF(SUM($O137:AH137)&gt;=$L137,0,IF(AH137&gt;0,AH137,IF($M137=AI$6,$L137/$N137,0)))</f>
        <v>0</v>
      </c>
      <c r="AJ137" s="117">
        <f ca="1">IF(SUM($O137:AI137)&gt;=$L137,0,IF(AI137&gt;0,AI137,IF($M137=AJ$6,$L137/$N137,0)))</f>
        <v>0</v>
      </c>
      <c r="AK137" s="117">
        <f ca="1">IF(SUM($O137:AJ137)&gt;=$L137,0,IF(AJ137&gt;0,AJ137,IF($M137=AK$6,$L137/$N137,0)))</f>
        <v>0</v>
      </c>
      <c r="AL137" s="117">
        <f ca="1">IF(SUM($O137:AK137)&gt;=$L137,0,IF(AK137&gt;0,AK137,IF($M137=AL$6,$L137/$N137,0)))</f>
        <v>0</v>
      </c>
      <c r="AM137" s="117">
        <f ca="1">IF(SUM($O137:AL137)&gt;=$L137,0,IF(AL137&gt;0,AL137,IF($M137=AM$6,$L137/$N137,0)))</f>
        <v>0</v>
      </c>
      <c r="AN137" s="117">
        <f ca="1">IF(SUM($O137:AM137)&gt;=$L137,0,IF(AM137&gt;0,AM137,IF($M137=AN$6,$L137/$N137,0)))</f>
        <v>0</v>
      </c>
      <c r="AO137" s="117">
        <f ca="1">IF(SUM($O137:AN137)&gt;=$L137,0,IF(AN137&gt;0,AN137,IF($M137=AO$6,$L137/$N137,0)))</f>
        <v>0</v>
      </c>
      <c r="AP137" s="117">
        <f ca="1">IF(SUM($O137:AO137)&gt;=$L137,0,IF(AO137&gt;0,AO137,IF($M137=AP$6,$L137/$N137,0)))</f>
        <v>0</v>
      </c>
      <c r="AQ137" s="117">
        <f ca="1">IF(SUM($O137:AP137)&gt;=$L137,0,IF(AP137&gt;0,AP137,IF($M137=AQ$6,$L137/$N137,0)))</f>
        <v>0</v>
      </c>
      <c r="AR137" s="117">
        <f ca="1">IF(SUM($O137:AQ137)&gt;=$L137,0,IF(AQ137&gt;0,AQ137,IF($M137=AR$6,$L137/$N137,0)))</f>
        <v>0</v>
      </c>
    </row>
    <row r="138" spans="1:44">
      <c r="B138" s="46" t="s">
        <v>7145</v>
      </c>
      <c r="C138" s="70" t="s">
        <v>8105</v>
      </c>
      <c r="E138" s="122" t="s">
        <v>8109</v>
      </c>
      <c r="F138" s="122" t="s">
        <v>8110</v>
      </c>
      <c r="G138" s="111" t="str">
        <f ca="1">IF(B138="SINAPI RS 7-17",VLOOKUP($C138,'SINAPI RS 6-17'!$H:$K,3,0),HLOOKUP($C138,INDIRECT("'"&amp;B138&amp;"'"&amp;"!$3:$4"),2,0))</f>
        <v>verba</v>
      </c>
      <c r="H138" s="128"/>
      <c r="I138" s="128"/>
      <c r="J138" s="128">
        <v>1</v>
      </c>
      <c r="K138" s="117">
        <f ca="1">IF(B138="SINAPI RS 7-17",VLOOKUP($C138,'SINAPI RS 6-17'!$H:$K,4,0),SUMIF(INDIRECT("'"&amp;B138&amp;"'"&amp;"!$3:$3"),$C138,INDIRECT("'"&amp;B138&amp;"'"&amp;"!$4:$4")))</f>
        <v>83000</v>
      </c>
      <c r="L138" s="117">
        <f ca="1">K138*J138</f>
        <v>83000</v>
      </c>
      <c r="M138" s="117">
        <v>1</v>
      </c>
      <c r="N138" s="117">
        <v>1</v>
      </c>
      <c r="O138" s="117">
        <f t="shared" ca="1" si="20"/>
        <v>83000</v>
      </c>
      <c r="P138" s="117">
        <f ca="1">IF(SUM($O138:O138)&gt;=$L138,0,IF(O138&gt;0,O138,IF($M138=P$6,$L138/$N138,0)))</f>
        <v>0</v>
      </c>
      <c r="Q138" s="117">
        <f ca="1">IF(SUM($O138:P138)&gt;=$L138,0,IF(P138&gt;0,P138,IF($M138=Q$6,$L138/$N138,0)))</f>
        <v>0</v>
      </c>
      <c r="R138" s="117">
        <f ca="1">IF(SUM($O138:Q138)&gt;=$L138,0,IF(Q138&gt;0,Q138,IF($M138=R$6,$L138/$N138,0)))</f>
        <v>0</v>
      </c>
      <c r="S138" s="117">
        <f ca="1">IF(SUM($O138:R138)&gt;=$L138,0,IF(R138&gt;0,R138,IF($M138=S$6,$L138/$N138,0)))</f>
        <v>0</v>
      </c>
      <c r="T138" s="117">
        <f ca="1">IF(SUM($O138:S138)&gt;=$L138,0,IF(S138&gt;0,S138,IF($M138=T$6,$L138/$N138,0)))</f>
        <v>0</v>
      </c>
      <c r="U138" s="117">
        <f ca="1">IF(SUM($O138:T138)&gt;=$L138,0,IF(T138&gt;0,T138,IF($M138=U$6,$L138/$N138,0)))</f>
        <v>0</v>
      </c>
      <c r="V138" s="117">
        <f ca="1">IF(SUM($O138:U138)&gt;=$L138,0,IF(U138&gt;0,U138,IF($M138=V$6,$L138/$N138,0)))</f>
        <v>0</v>
      </c>
      <c r="W138" s="117">
        <f ca="1">IF(SUM($O138:V138)&gt;=$L138,0,IF(V138&gt;0,V138,IF($M138=W$6,$L138/$N138,0)))</f>
        <v>0</v>
      </c>
      <c r="X138" s="117">
        <f ca="1">IF(SUM($O138:W138)&gt;=$L138,0,IF(W138&gt;0,W138,IF($M138=X$6,$L138/$N138,0)))</f>
        <v>0</v>
      </c>
      <c r="Y138" s="117">
        <f ca="1">IF(SUM($O138:X138)&gt;=$L138,0,IF(X138&gt;0,X138,IF($M138=Y$6,$L138/$N138,0)))</f>
        <v>0</v>
      </c>
      <c r="Z138" s="117">
        <f ca="1">IF(SUM($O138:Y138)&gt;=$L138,0,IF(Y138&gt;0,Y138,IF($M138=Z$6,$L138/$N138,0)))</f>
        <v>0</v>
      </c>
      <c r="AA138" s="117">
        <f ca="1">IF(SUM($O138:Z138)&gt;=$L138,0,IF(Z138&gt;0,Z138,IF($M138=AA$6,$L138/$N138,0)))</f>
        <v>0</v>
      </c>
      <c r="AB138" s="117">
        <f ca="1">IF(SUM($O138:AA138)&gt;=$L138,0,IF(AA138&gt;0,AA138,IF($M138=AB$6,$L138/$N138,0)))</f>
        <v>0</v>
      </c>
      <c r="AC138" s="117">
        <f ca="1">IF(SUM($O138:AB138)&gt;=$L138,0,IF(AB138&gt;0,AB138,IF($M138=AC$6,$L138/$N138,0)))</f>
        <v>0</v>
      </c>
      <c r="AD138" s="117">
        <f ca="1">IF(SUM($O138:AC138)&gt;=$L138,0,IF(AC138&gt;0,AC138,IF($M138=AD$6,$L138/$N138,0)))</f>
        <v>0</v>
      </c>
      <c r="AE138" s="117">
        <f ca="1">IF(SUM($O138:AD138)&gt;=$L138,0,IF(AD138&gt;0,AD138,IF($M138=AE$6,$L138/$N138,0)))</f>
        <v>0</v>
      </c>
      <c r="AF138" s="117">
        <f ca="1">IF(SUM($O138:AE138)&gt;=$L138,0,IF(AE138&gt;0,AE138,IF($M138=AF$6,$L138/$N138,0)))</f>
        <v>0</v>
      </c>
      <c r="AG138" s="117">
        <f ca="1">IF(SUM($O138:AF138)&gt;=$L138,0,IF(AF138&gt;0,AF138,IF($M138=AG$6,$L138/$N138,0)))</f>
        <v>0</v>
      </c>
      <c r="AH138" s="117">
        <f ca="1">IF(SUM($O138:AG138)&gt;=$L138,0,IF(AG138&gt;0,AG138,IF($M138=AH$6,$L138/$N138,0)))</f>
        <v>0</v>
      </c>
      <c r="AI138" s="117">
        <f ca="1">IF(SUM($O138:AH138)&gt;=$L138,0,IF(AH138&gt;0,AH138,IF($M138=AI$6,$L138/$N138,0)))</f>
        <v>0</v>
      </c>
      <c r="AJ138" s="117">
        <f ca="1">IF(SUM($O138:AI138)&gt;=$L138,0,IF(AI138&gt;0,AI138,IF($M138=AJ$6,$L138/$N138,0)))</f>
        <v>0</v>
      </c>
      <c r="AK138" s="117">
        <f ca="1">IF(SUM($O138:AJ138)&gt;=$L138,0,IF(AJ138&gt;0,AJ138,IF($M138=AK$6,$L138/$N138,0)))</f>
        <v>0</v>
      </c>
      <c r="AL138" s="117">
        <f ca="1">IF(SUM($O138:AK138)&gt;=$L138,0,IF(AK138&gt;0,AK138,IF($M138=AL$6,$L138/$N138,0)))</f>
        <v>0</v>
      </c>
      <c r="AM138" s="117">
        <f ca="1">IF(SUM($O138:AL138)&gt;=$L138,0,IF(AL138&gt;0,AL138,IF($M138=AM$6,$L138/$N138,0)))</f>
        <v>0</v>
      </c>
      <c r="AN138" s="117">
        <f ca="1">IF(SUM($O138:AM138)&gt;=$L138,0,IF(AM138&gt;0,AM138,IF($M138=AN$6,$L138/$N138,0)))</f>
        <v>0</v>
      </c>
      <c r="AO138" s="117">
        <f ca="1">IF(SUM($O138:AN138)&gt;=$L138,0,IF(AN138&gt;0,AN138,IF($M138=AO$6,$L138/$N138,0)))</f>
        <v>0</v>
      </c>
      <c r="AP138" s="117">
        <f ca="1">IF(SUM($O138:AO138)&gt;=$L138,0,IF(AO138&gt;0,AO138,IF($M138=AP$6,$L138/$N138,0)))</f>
        <v>0</v>
      </c>
      <c r="AQ138" s="117">
        <f ca="1">IF(SUM($O138:AP138)&gt;=$L138,0,IF(AP138&gt;0,AP138,IF($M138=AQ$6,$L138/$N138,0)))</f>
        <v>0</v>
      </c>
      <c r="AR138" s="117">
        <f ca="1">IF(SUM($O138:AQ138)&gt;=$L138,0,IF(AQ138&gt;0,AQ138,IF($M138=AR$6,$L138/$N138,0)))</f>
        <v>0</v>
      </c>
    </row>
    <row r="139" spans="1:44" ht="15.75">
      <c r="E139" s="134"/>
      <c r="F139" s="134" t="s">
        <v>7125</v>
      </c>
      <c r="G139" s="119"/>
      <c r="H139" s="127"/>
      <c r="I139" s="127"/>
      <c r="J139" s="127"/>
      <c r="K139" s="121"/>
      <c r="L139" s="121">
        <f ca="1">SUBTOTAL(9,L7:L138)</f>
        <v>27283592.464437116</v>
      </c>
      <c r="M139" s="121"/>
      <c r="N139" s="121"/>
      <c r="O139" s="121">
        <f ca="1">SUBTOTAL(9,O7:O138)</f>
        <v>17788739.144585673</v>
      </c>
      <c r="P139" s="121">
        <f t="shared" ref="P139:AR139" ca="1" si="38">SUBTOTAL(9,P7:P138)</f>
        <v>5051014.0159257241</v>
      </c>
      <c r="Q139" s="121">
        <f t="shared" ca="1" si="38"/>
        <v>4443839.3039257238</v>
      </c>
      <c r="R139" s="121">
        <f t="shared" ca="1" si="38"/>
        <v>0</v>
      </c>
      <c r="S139" s="121">
        <f t="shared" ca="1" si="38"/>
        <v>0</v>
      </c>
      <c r="T139" s="121">
        <f t="shared" ca="1" si="38"/>
        <v>0</v>
      </c>
      <c r="U139" s="121">
        <f t="shared" ca="1" si="38"/>
        <v>0</v>
      </c>
      <c r="V139" s="121">
        <f t="shared" ca="1" si="38"/>
        <v>0</v>
      </c>
      <c r="W139" s="121">
        <f t="shared" ca="1" si="38"/>
        <v>0</v>
      </c>
      <c r="X139" s="121">
        <f t="shared" ca="1" si="38"/>
        <v>0</v>
      </c>
      <c r="Y139" s="121">
        <f t="shared" ca="1" si="38"/>
        <v>0</v>
      </c>
      <c r="Z139" s="121">
        <f t="shared" ca="1" si="38"/>
        <v>0</v>
      </c>
      <c r="AA139" s="121">
        <f t="shared" ca="1" si="38"/>
        <v>0</v>
      </c>
      <c r="AB139" s="121">
        <f t="shared" ca="1" si="38"/>
        <v>0</v>
      </c>
      <c r="AC139" s="121">
        <f t="shared" ca="1" si="38"/>
        <v>0</v>
      </c>
      <c r="AD139" s="121">
        <f t="shared" ca="1" si="38"/>
        <v>0</v>
      </c>
      <c r="AE139" s="121">
        <f t="shared" ca="1" si="38"/>
        <v>0</v>
      </c>
      <c r="AF139" s="121">
        <f t="shared" ca="1" si="38"/>
        <v>0</v>
      </c>
      <c r="AG139" s="121">
        <f t="shared" ca="1" si="38"/>
        <v>0</v>
      </c>
      <c r="AH139" s="121">
        <f t="shared" ca="1" si="38"/>
        <v>0</v>
      </c>
      <c r="AI139" s="121">
        <f t="shared" ca="1" si="38"/>
        <v>0</v>
      </c>
      <c r="AJ139" s="121">
        <f t="shared" ca="1" si="38"/>
        <v>0</v>
      </c>
      <c r="AK139" s="121">
        <f t="shared" ca="1" si="38"/>
        <v>0</v>
      </c>
      <c r="AL139" s="121">
        <f t="shared" ca="1" si="38"/>
        <v>0</v>
      </c>
      <c r="AM139" s="121">
        <f t="shared" ca="1" si="38"/>
        <v>0</v>
      </c>
      <c r="AN139" s="121">
        <f t="shared" ca="1" si="38"/>
        <v>0</v>
      </c>
      <c r="AO139" s="121">
        <f t="shared" ca="1" si="38"/>
        <v>0</v>
      </c>
      <c r="AP139" s="121">
        <f t="shared" ca="1" si="38"/>
        <v>0</v>
      </c>
      <c r="AQ139" s="121">
        <f t="shared" ca="1" si="38"/>
        <v>0</v>
      </c>
      <c r="AR139" s="121">
        <f t="shared" ca="1" si="38"/>
        <v>0</v>
      </c>
    </row>
    <row r="141" spans="1:44" ht="15.75">
      <c r="E141" s="134"/>
      <c r="F141" s="134" t="s">
        <v>8024</v>
      </c>
      <c r="G141" s="139">
        <v>0.05</v>
      </c>
      <c r="H141" s="140"/>
      <c r="I141" s="140"/>
      <c r="J141" s="140">
        <v>10</v>
      </c>
      <c r="K141" s="121"/>
      <c r="L141" s="121">
        <f ca="1">SUM(O141:AR141)</f>
        <v>2728359.2464437122</v>
      </c>
      <c r="M141" s="121"/>
      <c r="N141" s="121"/>
      <c r="O141" s="121">
        <f t="shared" ref="O141:AR141" si="39">SUMIF($O$6:$AR$6,O6-$J141,$O$139:$AR$139)*$G141+SUMIF($O$6:$AR$6,O6-$J141*2,$O$139:$AR$139)*$G141+SUMIF($O$6:$AR$6,O6-$J141*3,$O$139:$AR$139)*$G141+SUMIF($O$6:$AR$6,O6-$J141*4,$O$139:$AR$139)*$G141+SUMIF($O$6:$AR$6,O6-$J141*5,$O$139:$AR$139)*$G141</f>
        <v>0</v>
      </c>
      <c r="P141" s="121">
        <f t="shared" si="39"/>
        <v>0</v>
      </c>
      <c r="Q141" s="121">
        <f t="shared" si="39"/>
        <v>0</v>
      </c>
      <c r="R141" s="121">
        <f t="shared" si="39"/>
        <v>0</v>
      </c>
      <c r="S141" s="121">
        <f t="shared" si="39"/>
        <v>0</v>
      </c>
      <c r="T141" s="121">
        <f t="shared" si="39"/>
        <v>0</v>
      </c>
      <c r="U141" s="121">
        <f t="shared" si="39"/>
        <v>0</v>
      </c>
      <c r="V141" s="121">
        <f t="shared" si="39"/>
        <v>0</v>
      </c>
      <c r="W141" s="121">
        <f t="shared" si="39"/>
        <v>0</v>
      </c>
      <c r="X141" s="121">
        <f t="shared" si="39"/>
        <v>0</v>
      </c>
      <c r="Y141" s="121">
        <f ca="1">SUMIF($O$6:$AR$6,Y6-$J141,$O$139:$AR$139)*$G141+SUMIF($O$6:$AR$6,Y6-$J141*2,$O$139:$AR$139)*$G141+SUMIF($O$6:$AR$6,Y6-$J141*3,$O$139:$AR$139)*$G141+SUMIF($O$6:$AR$6,Y6-$J141*4,$O$139:$AR$139)*$G141+SUMIF($O$6:$AR$6,Y6-$J141*5,$O$139:$AR$139)*$G141</f>
        <v>889436.95722928364</v>
      </c>
      <c r="Z141" s="121">
        <f t="shared" ca="1" si="39"/>
        <v>252550.70079628623</v>
      </c>
      <c r="AA141" s="121">
        <f t="shared" ca="1" si="39"/>
        <v>222191.96519628621</v>
      </c>
      <c r="AB141" s="121">
        <f t="shared" ca="1" si="39"/>
        <v>0</v>
      </c>
      <c r="AC141" s="121">
        <f t="shared" ca="1" si="39"/>
        <v>0</v>
      </c>
      <c r="AD141" s="121">
        <f t="shared" ca="1" si="39"/>
        <v>0</v>
      </c>
      <c r="AE141" s="121">
        <f t="shared" ca="1" si="39"/>
        <v>0</v>
      </c>
      <c r="AF141" s="121">
        <f t="shared" ca="1" si="39"/>
        <v>0</v>
      </c>
      <c r="AG141" s="121">
        <f t="shared" ca="1" si="39"/>
        <v>0</v>
      </c>
      <c r="AH141" s="121">
        <f t="shared" ca="1" si="39"/>
        <v>0</v>
      </c>
      <c r="AI141" s="121">
        <f t="shared" ca="1" si="39"/>
        <v>889436.95722928364</v>
      </c>
      <c r="AJ141" s="121">
        <f t="shared" ca="1" si="39"/>
        <v>252550.70079628623</v>
      </c>
      <c r="AK141" s="121">
        <f t="shared" ca="1" si="39"/>
        <v>222191.96519628621</v>
      </c>
      <c r="AL141" s="121">
        <f t="shared" ca="1" si="39"/>
        <v>0</v>
      </c>
      <c r="AM141" s="121">
        <f t="shared" ca="1" si="39"/>
        <v>0</v>
      </c>
      <c r="AN141" s="121">
        <f t="shared" ca="1" si="39"/>
        <v>0</v>
      </c>
      <c r="AO141" s="121">
        <f t="shared" ca="1" si="39"/>
        <v>0</v>
      </c>
      <c r="AP141" s="121">
        <f t="shared" ca="1" si="39"/>
        <v>0</v>
      </c>
      <c r="AQ141" s="121">
        <f t="shared" ca="1" si="39"/>
        <v>0</v>
      </c>
      <c r="AR141" s="121">
        <f t="shared" ca="1" si="39"/>
        <v>0</v>
      </c>
    </row>
    <row r="143" spans="1:44" ht="15.75">
      <c r="E143" s="134"/>
      <c r="F143" s="134" t="s">
        <v>8129</v>
      </c>
      <c r="G143" s="135"/>
      <c r="H143" s="127"/>
      <c r="I143" s="127"/>
      <c r="J143" s="127"/>
      <c r="K143" s="121"/>
      <c r="L143" s="121">
        <f t="shared" ref="L143:N143" ca="1" si="40">L141+L139</f>
        <v>30011951.710880827</v>
      </c>
      <c r="M143" s="121">
        <f t="shared" si="40"/>
        <v>0</v>
      </c>
      <c r="N143" s="121">
        <f t="shared" si="40"/>
        <v>0</v>
      </c>
      <c r="O143" s="121">
        <f ca="1">O141+O139</f>
        <v>17788739.144585673</v>
      </c>
      <c r="P143" s="121">
        <f t="shared" ref="P143:AR143" ca="1" si="41">P141+P139</f>
        <v>5051014.0159257241</v>
      </c>
      <c r="Q143" s="121">
        <f t="shared" ca="1" si="41"/>
        <v>4443839.3039257238</v>
      </c>
      <c r="R143" s="121">
        <f t="shared" ca="1" si="41"/>
        <v>0</v>
      </c>
      <c r="S143" s="121">
        <f t="shared" ca="1" si="41"/>
        <v>0</v>
      </c>
      <c r="T143" s="121">
        <f t="shared" ca="1" si="41"/>
        <v>0</v>
      </c>
      <c r="U143" s="121">
        <f t="shared" ca="1" si="41"/>
        <v>0</v>
      </c>
      <c r="V143" s="121">
        <f t="shared" ca="1" si="41"/>
        <v>0</v>
      </c>
      <c r="W143" s="121">
        <f t="shared" ca="1" si="41"/>
        <v>0</v>
      </c>
      <c r="X143" s="121">
        <f t="shared" ca="1" si="41"/>
        <v>0</v>
      </c>
      <c r="Y143" s="121">
        <f ca="1">Y141+Y139</f>
        <v>889436.95722928364</v>
      </c>
      <c r="Z143" s="121">
        <f t="shared" ca="1" si="41"/>
        <v>252550.70079628623</v>
      </c>
      <c r="AA143" s="121">
        <f t="shared" ca="1" si="41"/>
        <v>222191.96519628621</v>
      </c>
      <c r="AB143" s="121">
        <f t="shared" ca="1" si="41"/>
        <v>0</v>
      </c>
      <c r="AC143" s="121">
        <f t="shared" ca="1" si="41"/>
        <v>0</v>
      </c>
      <c r="AD143" s="121">
        <f t="shared" ca="1" si="41"/>
        <v>0</v>
      </c>
      <c r="AE143" s="121">
        <f t="shared" ca="1" si="41"/>
        <v>0</v>
      </c>
      <c r="AF143" s="121">
        <f t="shared" ca="1" si="41"/>
        <v>0</v>
      </c>
      <c r="AG143" s="121">
        <f t="shared" ca="1" si="41"/>
        <v>0</v>
      </c>
      <c r="AH143" s="121">
        <f t="shared" ca="1" si="41"/>
        <v>0</v>
      </c>
      <c r="AI143" s="121">
        <f t="shared" ca="1" si="41"/>
        <v>889436.95722928364</v>
      </c>
      <c r="AJ143" s="121">
        <f t="shared" ca="1" si="41"/>
        <v>252550.70079628623</v>
      </c>
      <c r="AK143" s="121">
        <f t="shared" ca="1" si="41"/>
        <v>222191.96519628621</v>
      </c>
      <c r="AL143" s="121">
        <f t="shared" ca="1" si="41"/>
        <v>0</v>
      </c>
      <c r="AM143" s="121">
        <f t="shared" ca="1" si="41"/>
        <v>0</v>
      </c>
      <c r="AN143" s="121">
        <f t="shared" ca="1" si="41"/>
        <v>0</v>
      </c>
      <c r="AO143" s="121">
        <f t="shared" ca="1" si="41"/>
        <v>0</v>
      </c>
      <c r="AP143" s="121">
        <f t="shared" ca="1" si="41"/>
        <v>0</v>
      </c>
      <c r="AQ143" s="121">
        <f t="shared" ca="1" si="41"/>
        <v>0</v>
      </c>
      <c r="AR143" s="121">
        <f t="shared" ca="1" si="41"/>
        <v>0</v>
      </c>
    </row>
    <row r="146" spans="3:12">
      <c r="C146" s="70">
        <f>2300000*8</f>
        <v>18400000</v>
      </c>
    </row>
    <row r="147" spans="3:12" ht="15.75">
      <c r="C147" s="161">
        <f>C146/30</f>
        <v>613333.33333333337</v>
      </c>
      <c r="F147" s="136"/>
      <c r="L147" s="121"/>
    </row>
    <row r="148" spans="3:12" ht="15.75">
      <c r="F148" s="136"/>
    </row>
    <row r="149" spans="3:12" ht="15.75">
      <c r="F149" s="136"/>
    </row>
    <row r="150" spans="3:12" ht="15.75">
      <c r="F150" s="136"/>
    </row>
    <row r="151" spans="3:12" ht="15.75">
      <c r="F151" s="136"/>
    </row>
  </sheetData>
  <printOptions horizontalCentered="1" verticalCentered="1"/>
  <pageMargins left="2.3622047244094491" right="0.78740157480314965" top="1.5748031496062993" bottom="1.5748031496062993" header="0.31496062992125984" footer="0.31496062992125984"/>
  <pageSetup paperSize="8" scale="76" fitToHeight="3" orientation="landscape" r:id="rId1"/>
  <rowBreaks count="2" manualBreakCount="2">
    <brk id="54" min="4" max="11" man="1"/>
    <brk id="104" min="4" max="11"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N5802"/>
  <sheetViews>
    <sheetView topLeftCell="G4" zoomScale="70" zoomScaleNormal="70" workbookViewId="0">
      <selection activeCell="I22" sqref="I22"/>
    </sheetView>
  </sheetViews>
  <sheetFormatPr defaultRowHeight="13.5"/>
  <cols>
    <col min="1" max="1" width="70.28515625" style="98" hidden="1" customWidth="1"/>
    <col min="2" max="2" width="17.5703125" style="98" hidden="1" customWidth="1"/>
    <col min="3" max="3" width="70.28515625" style="98" hidden="1" customWidth="1"/>
    <col min="4" max="4" width="17.5703125" style="98" hidden="1" customWidth="1"/>
    <col min="5" max="5" width="15.28515625" style="98" hidden="1" customWidth="1"/>
    <col min="6" max="6" width="48.7109375" style="98" hidden="1" customWidth="1"/>
    <col min="7" max="7" width="12.28515625" style="98" customWidth="1"/>
    <col min="8" max="8" width="12.140625" style="98" customWidth="1"/>
    <col min="9" max="9" width="255.7109375" style="98" bestFit="1" customWidth="1"/>
    <col min="10" max="10" width="8.140625" style="100" customWidth="1"/>
    <col min="11" max="11" width="21.140625" style="102" customWidth="1"/>
    <col min="12" max="13" width="16.7109375" style="98" customWidth="1"/>
    <col min="14" max="255" width="9.140625" style="98"/>
    <col min="256" max="256" width="70.28515625" style="98" customWidth="1"/>
    <col min="257" max="257" width="17.5703125" style="98" customWidth="1"/>
    <col min="258" max="258" width="70.28515625" style="98" customWidth="1"/>
    <col min="259" max="259" width="17.5703125" style="98" customWidth="1"/>
    <col min="260" max="260" width="15.28515625" style="98" customWidth="1"/>
    <col min="261" max="261" width="48.7109375" style="98" customWidth="1"/>
    <col min="262" max="262" width="24.5703125" style="98" customWidth="1"/>
    <col min="263" max="263" width="255.7109375" style="98" bestFit="1" customWidth="1"/>
    <col min="264" max="264" width="8.140625" style="98" customWidth="1"/>
    <col min="265" max="265" width="38.7109375" style="98" customWidth="1"/>
    <col min="266" max="266" width="21.140625" style="98" customWidth="1"/>
    <col min="267" max="267" width="82" style="98" customWidth="1"/>
    <col min="268" max="511" width="9.140625" style="98"/>
    <col min="512" max="512" width="70.28515625" style="98" customWidth="1"/>
    <col min="513" max="513" width="17.5703125" style="98" customWidth="1"/>
    <col min="514" max="514" width="70.28515625" style="98" customWidth="1"/>
    <col min="515" max="515" width="17.5703125" style="98" customWidth="1"/>
    <col min="516" max="516" width="15.28515625" style="98" customWidth="1"/>
    <col min="517" max="517" width="48.7109375" style="98" customWidth="1"/>
    <col min="518" max="518" width="24.5703125" style="98" customWidth="1"/>
    <col min="519" max="519" width="255.7109375" style="98" bestFit="1" customWidth="1"/>
    <col min="520" max="520" width="8.140625" style="98" customWidth="1"/>
    <col min="521" max="521" width="38.7109375" style="98" customWidth="1"/>
    <col min="522" max="522" width="21.140625" style="98" customWidth="1"/>
    <col min="523" max="523" width="82" style="98" customWidth="1"/>
    <col min="524" max="767" width="9.140625" style="98"/>
    <col min="768" max="768" width="70.28515625" style="98" customWidth="1"/>
    <col min="769" max="769" width="17.5703125" style="98" customWidth="1"/>
    <col min="770" max="770" width="70.28515625" style="98" customWidth="1"/>
    <col min="771" max="771" width="17.5703125" style="98" customWidth="1"/>
    <col min="772" max="772" width="15.28515625" style="98" customWidth="1"/>
    <col min="773" max="773" width="48.7109375" style="98" customWidth="1"/>
    <col min="774" max="774" width="24.5703125" style="98" customWidth="1"/>
    <col min="775" max="775" width="255.7109375" style="98" bestFit="1" customWidth="1"/>
    <col min="776" max="776" width="8.140625" style="98" customWidth="1"/>
    <col min="777" max="777" width="38.7109375" style="98" customWidth="1"/>
    <col min="778" max="778" width="21.140625" style="98" customWidth="1"/>
    <col min="779" max="779" width="82" style="98" customWidth="1"/>
    <col min="780" max="1023" width="9.140625" style="98"/>
    <col min="1024" max="1024" width="70.28515625" style="98" customWidth="1"/>
    <col min="1025" max="1025" width="17.5703125" style="98" customWidth="1"/>
    <col min="1026" max="1026" width="70.28515625" style="98" customWidth="1"/>
    <col min="1027" max="1027" width="17.5703125" style="98" customWidth="1"/>
    <col min="1028" max="1028" width="15.28515625" style="98" customWidth="1"/>
    <col min="1029" max="1029" width="48.7109375" style="98" customWidth="1"/>
    <col min="1030" max="1030" width="24.5703125" style="98" customWidth="1"/>
    <col min="1031" max="1031" width="255.7109375" style="98" bestFit="1" customWidth="1"/>
    <col min="1032" max="1032" width="8.140625" style="98" customWidth="1"/>
    <col min="1033" max="1033" width="38.7109375" style="98" customWidth="1"/>
    <col min="1034" max="1034" width="21.140625" style="98" customWidth="1"/>
    <col min="1035" max="1035" width="82" style="98" customWidth="1"/>
    <col min="1036" max="1279" width="9.140625" style="98"/>
    <col min="1280" max="1280" width="70.28515625" style="98" customWidth="1"/>
    <col min="1281" max="1281" width="17.5703125" style="98" customWidth="1"/>
    <col min="1282" max="1282" width="70.28515625" style="98" customWidth="1"/>
    <col min="1283" max="1283" width="17.5703125" style="98" customWidth="1"/>
    <col min="1284" max="1284" width="15.28515625" style="98" customWidth="1"/>
    <col min="1285" max="1285" width="48.7109375" style="98" customWidth="1"/>
    <col min="1286" max="1286" width="24.5703125" style="98" customWidth="1"/>
    <col min="1287" max="1287" width="255.7109375" style="98" bestFit="1" customWidth="1"/>
    <col min="1288" max="1288" width="8.140625" style="98" customWidth="1"/>
    <col min="1289" max="1289" width="38.7109375" style="98" customWidth="1"/>
    <col min="1290" max="1290" width="21.140625" style="98" customWidth="1"/>
    <col min="1291" max="1291" width="82" style="98" customWidth="1"/>
    <col min="1292" max="1535" width="9.140625" style="98"/>
    <col min="1536" max="1536" width="70.28515625" style="98" customWidth="1"/>
    <col min="1537" max="1537" width="17.5703125" style="98" customWidth="1"/>
    <col min="1538" max="1538" width="70.28515625" style="98" customWidth="1"/>
    <col min="1539" max="1539" width="17.5703125" style="98" customWidth="1"/>
    <col min="1540" max="1540" width="15.28515625" style="98" customWidth="1"/>
    <col min="1541" max="1541" width="48.7109375" style="98" customWidth="1"/>
    <col min="1542" max="1542" width="24.5703125" style="98" customWidth="1"/>
    <col min="1543" max="1543" width="255.7109375" style="98" bestFit="1" customWidth="1"/>
    <col min="1544" max="1544" width="8.140625" style="98" customWidth="1"/>
    <col min="1545" max="1545" width="38.7109375" style="98" customWidth="1"/>
    <col min="1546" max="1546" width="21.140625" style="98" customWidth="1"/>
    <col min="1547" max="1547" width="82" style="98" customWidth="1"/>
    <col min="1548" max="1791" width="9.140625" style="98"/>
    <col min="1792" max="1792" width="70.28515625" style="98" customWidth="1"/>
    <col min="1793" max="1793" width="17.5703125" style="98" customWidth="1"/>
    <col min="1794" max="1794" width="70.28515625" style="98" customWidth="1"/>
    <col min="1795" max="1795" width="17.5703125" style="98" customWidth="1"/>
    <col min="1796" max="1796" width="15.28515625" style="98" customWidth="1"/>
    <col min="1797" max="1797" width="48.7109375" style="98" customWidth="1"/>
    <col min="1798" max="1798" width="24.5703125" style="98" customWidth="1"/>
    <col min="1799" max="1799" width="255.7109375" style="98" bestFit="1" customWidth="1"/>
    <col min="1800" max="1800" width="8.140625" style="98" customWidth="1"/>
    <col min="1801" max="1801" width="38.7109375" style="98" customWidth="1"/>
    <col min="1802" max="1802" width="21.140625" style="98" customWidth="1"/>
    <col min="1803" max="1803" width="82" style="98" customWidth="1"/>
    <col min="1804" max="2047" width="9.140625" style="98"/>
    <col min="2048" max="2048" width="70.28515625" style="98" customWidth="1"/>
    <col min="2049" max="2049" width="17.5703125" style="98" customWidth="1"/>
    <col min="2050" max="2050" width="70.28515625" style="98" customWidth="1"/>
    <col min="2051" max="2051" width="17.5703125" style="98" customWidth="1"/>
    <col min="2052" max="2052" width="15.28515625" style="98" customWidth="1"/>
    <col min="2053" max="2053" width="48.7109375" style="98" customWidth="1"/>
    <col min="2054" max="2054" width="24.5703125" style="98" customWidth="1"/>
    <col min="2055" max="2055" width="255.7109375" style="98" bestFit="1" customWidth="1"/>
    <col min="2056" max="2056" width="8.140625" style="98" customWidth="1"/>
    <col min="2057" max="2057" width="38.7109375" style="98" customWidth="1"/>
    <col min="2058" max="2058" width="21.140625" style="98" customWidth="1"/>
    <col min="2059" max="2059" width="82" style="98" customWidth="1"/>
    <col min="2060" max="2303" width="9.140625" style="98"/>
    <col min="2304" max="2304" width="70.28515625" style="98" customWidth="1"/>
    <col min="2305" max="2305" width="17.5703125" style="98" customWidth="1"/>
    <col min="2306" max="2306" width="70.28515625" style="98" customWidth="1"/>
    <col min="2307" max="2307" width="17.5703125" style="98" customWidth="1"/>
    <col min="2308" max="2308" width="15.28515625" style="98" customWidth="1"/>
    <col min="2309" max="2309" width="48.7109375" style="98" customWidth="1"/>
    <col min="2310" max="2310" width="24.5703125" style="98" customWidth="1"/>
    <col min="2311" max="2311" width="255.7109375" style="98" bestFit="1" customWidth="1"/>
    <col min="2312" max="2312" width="8.140625" style="98" customWidth="1"/>
    <col min="2313" max="2313" width="38.7109375" style="98" customWidth="1"/>
    <col min="2314" max="2314" width="21.140625" style="98" customWidth="1"/>
    <col min="2315" max="2315" width="82" style="98" customWidth="1"/>
    <col min="2316" max="2559" width="9.140625" style="98"/>
    <col min="2560" max="2560" width="70.28515625" style="98" customWidth="1"/>
    <col min="2561" max="2561" width="17.5703125" style="98" customWidth="1"/>
    <col min="2562" max="2562" width="70.28515625" style="98" customWidth="1"/>
    <col min="2563" max="2563" width="17.5703125" style="98" customWidth="1"/>
    <col min="2564" max="2564" width="15.28515625" style="98" customWidth="1"/>
    <col min="2565" max="2565" width="48.7109375" style="98" customWidth="1"/>
    <col min="2566" max="2566" width="24.5703125" style="98" customWidth="1"/>
    <col min="2567" max="2567" width="255.7109375" style="98" bestFit="1" customWidth="1"/>
    <col min="2568" max="2568" width="8.140625" style="98" customWidth="1"/>
    <col min="2569" max="2569" width="38.7109375" style="98" customWidth="1"/>
    <col min="2570" max="2570" width="21.140625" style="98" customWidth="1"/>
    <col min="2571" max="2571" width="82" style="98" customWidth="1"/>
    <col min="2572" max="2815" width="9.140625" style="98"/>
    <col min="2816" max="2816" width="70.28515625" style="98" customWidth="1"/>
    <col min="2817" max="2817" width="17.5703125" style="98" customWidth="1"/>
    <col min="2818" max="2818" width="70.28515625" style="98" customWidth="1"/>
    <col min="2819" max="2819" width="17.5703125" style="98" customWidth="1"/>
    <col min="2820" max="2820" width="15.28515625" style="98" customWidth="1"/>
    <col min="2821" max="2821" width="48.7109375" style="98" customWidth="1"/>
    <col min="2822" max="2822" width="24.5703125" style="98" customWidth="1"/>
    <col min="2823" max="2823" width="255.7109375" style="98" bestFit="1" customWidth="1"/>
    <col min="2824" max="2824" width="8.140625" style="98" customWidth="1"/>
    <col min="2825" max="2825" width="38.7109375" style="98" customWidth="1"/>
    <col min="2826" max="2826" width="21.140625" style="98" customWidth="1"/>
    <col min="2827" max="2827" width="82" style="98" customWidth="1"/>
    <col min="2828" max="3071" width="9.140625" style="98"/>
    <col min="3072" max="3072" width="70.28515625" style="98" customWidth="1"/>
    <col min="3073" max="3073" width="17.5703125" style="98" customWidth="1"/>
    <col min="3074" max="3074" width="70.28515625" style="98" customWidth="1"/>
    <col min="3075" max="3075" width="17.5703125" style="98" customWidth="1"/>
    <col min="3076" max="3076" width="15.28515625" style="98" customWidth="1"/>
    <col min="3077" max="3077" width="48.7109375" style="98" customWidth="1"/>
    <col min="3078" max="3078" width="24.5703125" style="98" customWidth="1"/>
    <col min="3079" max="3079" width="255.7109375" style="98" bestFit="1" customWidth="1"/>
    <col min="3080" max="3080" width="8.140625" style="98" customWidth="1"/>
    <col min="3081" max="3081" width="38.7109375" style="98" customWidth="1"/>
    <col min="3082" max="3082" width="21.140625" style="98" customWidth="1"/>
    <col min="3083" max="3083" width="82" style="98" customWidth="1"/>
    <col min="3084" max="3327" width="9.140625" style="98"/>
    <col min="3328" max="3328" width="70.28515625" style="98" customWidth="1"/>
    <col min="3329" max="3329" width="17.5703125" style="98" customWidth="1"/>
    <col min="3330" max="3330" width="70.28515625" style="98" customWidth="1"/>
    <col min="3331" max="3331" width="17.5703125" style="98" customWidth="1"/>
    <col min="3332" max="3332" width="15.28515625" style="98" customWidth="1"/>
    <col min="3333" max="3333" width="48.7109375" style="98" customWidth="1"/>
    <col min="3334" max="3334" width="24.5703125" style="98" customWidth="1"/>
    <col min="3335" max="3335" width="255.7109375" style="98" bestFit="1" customWidth="1"/>
    <col min="3336" max="3336" width="8.140625" style="98" customWidth="1"/>
    <col min="3337" max="3337" width="38.7109375" style="98" customWidth="1"/>
    <col min="3338" max="3338" width="21.140625" style="98" customWidth="1"/>
    <col min="3339" max="3339" width="82" style="98" customWidth="1"/>
    <col min="3340" max="3583" width="9.140625" style="98"/>
    <col min="3584" max="3584" width="70.28515625" style="98" customWidth="1"/>
    <col min="3585" max="3585" width="17.5703125" style="98" customWidth="1"/>
    <col min="3586" max="3586" width="70.28515625" style="98" customWidth="1"/>
    <col min="3587" max="3587" width="17.5703125" style="98" customWidth="1"/>
    <col min="3588" max="3588" width="15.28515625" style="98" customWidth="1"/>
    <col min="3589" max="3589" width="48.7109375" style="98" customWidth="1"/>
    <col min="3590" max="3590" width="24.5703125" style="98" customWidth="1"/>
    <col min="3591" max="3591" width="255.7109375" style="98" bestFit="1" customWidth="1"/>
    <col min="3592" max="3592" width="8.140625" style="98" customWidth="1"/>
    <col min="3593" max="3593" width="38.7109375" style="98" customWidth="1"/>
    <col min="3594" max="3594" width="21.140625" style="98" customWidth="1"/>
    <col min="3595" max="3595" width="82" style="98" customWidth="1"/>
    <col min="3596" max="3839" width="9.140625" style="98"/>
    <col min="3840" max="3840" width="70.28515625" style="98" customWidth="1"/>
    <col min="3841" max="3841" width="17.5703125" style="98" customWidth="1"/>
    <col min="3842" max="3842" width="70.28515625" style="98" customWidth="1"/>
    <col min="3843" max="3843" width="17.5703125" style="98" customWidth="1"/>
    <col min="3844" max="3844" width="15.28515625" style="98" customWidth="1"/>
    <col min="3845" max="3845" width="48.7109375" style="98" customWidth="1"/>
    <col min="3846" max="3846" width="24.5703125" style="98" customWidth="1"/>
    <col min="3847" max="3847" width="255.7109375" style="98" bestFit="1" customWidth="1"/>
    <col min="3848" max="3848" width="8.140625" style="98" customWidth="1"/>
    <col min="3849" max="3849" width="38.7109375" style="98" customWidth="1"/>
    <col min="3850" max="3850" width="21.140625" style="98" customWidth="1"/>
    <col min="3851" max="3851" width="82" style="98" customWidth="1"/>
    <col min="3852" max="4095" width="9.140625" style="98"/>
    <col min="4096" max="4096" width="70.28515625" style="98" customWidth="1"/>
    <col min="4097" max="4097" width="17.5703125" style="98" customWidth="1"/>
    <col min="4098" max="4098" width="70.28515625" style="98" customWidth="1"/>
    <col min="4099" max="4099" width="17.5703125" style="98" customWidth="1"/>
    <col min="4100" max="4100" width="15.28515625" style="98" customWidth="1"/>
    <col min="4101" max="4101" width="48.7109375" style="98" customWidth="1"/>
    <col min="4102" max="4102" width="24.5703125" style="98" customWidth="1"/>
    <col min="4103" max="4103" width="255.7109375" style="98" bestFit="1" customWidth="1"/>
    <col min="4104" max="4104" width="8.140625" style="98" customWidth="1"/>
    <col min="4105" max="4105" width="38.7109375" style="98" customWidth="1"/>
    <col min="4106" max="4106" width="21.140625" style="98" customWidth="1"/>
    <col min="4107" max="4107" width="82" style="98" customWidth="1"/>
    <col min="4108" max="4351" width="9.140625" style="98"/>
    <col min="4352" max="4352" width="70.28515625" style="98" customWidth="1"/>
    <col min="4353" max="4353" width="17.5703125" style="98" customWidth="1"/>
    <col min="4354" max="4354" width="70.28515625" style="98" customWidth="1"/>
    <col min="4355" max="4355" width="17.5703125" style="98" customWidth="1"/>
    <col min="4356" max="4356" width="15.28515625" style="98" customWidth="1"/>
    <col min="4357" max="4357" width="48.7109375" style="98" customWidth="1"/>
    <col min="4358" max="4358" width="24.5703125" style="98" customWidth="1"/>
    <col min="4359" max="4359" width="255.7109375" style="98" bestFit="1" customWidth="1"/>
    <col min="4360" max="4360" width="8.140625" style="98" customWidth="1"/>
    <col min="4361" max="4361" width="38.7109375" style="98" customWidth="1"/>
    <col min="4362" max="4362" width="21.140625" style="98" customWidth="1"/>
    <col min="4363" max="4363" width="82" style="98" customWidth="1"/>
    <col min="4364" max="4607" width="9.140625" style="98"/>
    <col min="4608" max="4608" width="70.28515625" style="98" customWidth="1"/>
    <col min="4609" max="4609" width="17.5703125" style="98" customWidth="1"/>
    <col min="4610" max="4610" width="70.28515625" style="98" customWidth="1"/>
    <col min="4611" max="4611" width="17.5703125" style="98" customWidth="1"/>
    <col min="4612" max="4612" width="15.28515625" style="98" customWidth="1"/>
    <col min="4613" max="4613" width="48.7109375" style="98" customWidth="1"/>
    <col min="4614" max="4614" width="24.5703125" style="98" customWidth="1"/>
    <col min="4615" max="4615" width="255.7109375" style="98" bestFit="1" customWidth="1"/>
    <col min="4616" max="4616" width="8.140625" style="98" customWidth="1"/>
    <col min="4617" max="4617" width="38.7109375" style="98" customWidth="1"/>
    <col min="4618" max="4618" width="21.140625" style="98" customWidth="1"/>
    <col min="4619" max="4619" width="82" style="98" customWidth="1"/>
    <col min="4620" max="4863" width="9.140625" style="98"/>
    <col min="4864" max="4864" width="70.28515625" style="98" customWidth="1"/>
    <col min="4865" max="4865" width="17.5703125" style="98" customWidth="1"/>
    <col min="4866" max="4866" width="70.28515625" style="98" customWidth="1"/>
    <col min="4867" max="4867" width="17.5703125" style="98" customWidth="1"/>
    <col min="4868" max="4868" width="15.28515625" style="98" customWidth="1"/>
    <col min="4869" max="4869" width="48.7109375" style="98" customWidth="1"/>
    <col min="4870" max="4870" width="24.5703125" style="98" customWidth="1"/>
    <col min="4871" max="4871" width="255.7109375" style="98" bestFit="1" customWidth="1"/>
    <col min="4872" max="4872" width="8.140625" style="98" customWidth="1"/>
    <col min="4873" max="4873" width="38.7109375" style="98" customWidth="1"/>
    <col min="4874" max="4874" width="21.140625" style="98" customWidth="1"/>
    <col min="4875" max="4875" width="82" style="98" customWidth="1"/>
    <col min="4876" max="5119" width="9.140625" style="98"/>
    <col min="5120" max="5120" width="70.28515625" style="98" customWidth="1"/>
    <col min="5121" max="5121" width="17.5703125" style="98" customWidth="1"/>
    <col min="5122" max="5122" width="70.28515625" style="98" customWidth="1"/>
    <col min="5123" max="5123" width="17.5703125" style="98" customWidth="1"/>
    <col min="5124" max="5124" width="15.28515625" style="98" customWidth="1"/>
    <col min="5125" max="5125" width="48.7109375" style="98" customWidth="1"/>
    <col min="5126" max="5126" width="24.5703125" style="98" customWidth="1"/>
    <col min="5127" max="5127" width="255.7109375" style="98" bestFit="1" customWidth="1"/>
    <col min="5128" max="5128" width="8.140625" style="98" customWidth="1"/>
    <col min="5129" max="5129" width="38.7109375" style="98" customWidth="1"/>
    <col min="5130" max="5130" width="21.140625" style="98" customWidth="1"/>
    <col min="5131" max="5131" width="82" style="98" customWidth="1"/>
    <col min="5132" max="5375" width="9.140625" style="98"/>
    <col min="5376" max="5376" width="70.28515625" style="98" customWidth="1"/>
    <col min="5377" max="5377" width="17.5703125" style="98" customWidth="1"/>
    <col min="5378" max="5378" width="70.28515625" style="98" customWidth="1"/>
    <col min="5379" max="5379" width="17.5703125" style="98" customWidth="1"/>
    <col min="5380" max="5380" width="15.28515625" style="98" customWidth="1"/>
    <col min="5381" max="5381" width="48.7109375" style="98" customWidth="1"/>
    <col min="5382" max="5382" width="24.5703125" style="98" customWidth="1"/>
    <col min="5383" max="5383" width="255.7109375" style="98" bestFit="1" customWidth="1"/>
    <col min="5384" max="5384" width="8.140625" style="98" customWidth="1"/>
    <col min="5385" max="5385" width="38.7109375" style="98" customWidth="1"/>
    <col min="5386" max="5386" width="21.140625" style="98" customWidth="1"/>
    <col min="5387" max="5387" width="82" style="98" customWidth="1"/>
    <col min="5388" max="5631" width="9.140625" style="98"/>
    <col min="5632" max="5632" width="70.28515625" style="98" customWidth="1"/>
    <col min="5633" max="5633" width="17.5703125" style="98" customWidth="1"/>
    <col min="5634" max="5634" width="70.28515625" style="98" customWidth="1"/>
    <col min="5635" max="5635" width="17.5703125" style="98" customWidth="1"/>
    <col min="5636" max="5636" width="15.28515625" style="98" customWidth="1"/>
    <col min="5637" max="5637" width="48.7109375" style="98" customWidth="1"/>
    <col min="5638" max="5638" width="24.5703125" style="98" customWidth="1"/>
    <col min="5639" max="5639" width="255.7109375" style="98" bestFit="1" customWidth="1"/>
    <col min="5640" max="5640" width="8.140625" style="98" customWidth="1"/>
    <col min="5641" max="5641" width="38.7109375" style="98" customWidth="1"/>
    <col min="5642" max="5642" width="21.140625" style="98" customWidth="1"/>
    <col min="5643" max="5643" width="82" style="98" customWidth="1"/>
    <col min="5644" max="5887" width="9.140625" style="98"/>
    <col min="5888" max="5888" width="70.28515625" style="98" customWidth="1"/>
    <col min="5889" max="5889" width="17.5703125" style="98" customWidth="1"/>
    <col min="5890" max="5890" width="70.28515625" style="98" customWidth="1"/>
    <col min="5891" max="5891" width="17.5703125" style="98" customWidth="1"/>
    <col min="5892" max="5892" width="15.28515625" style="98" customWidth="1"/>
    <col min="5893" max="5893" width="48.7109375" style="98" customWidth="1"/>
    <col min="5894" max="5894" width="24.5703125" style="98" customWidth="1"/>
    <col min="5895" max="5895" width="255.7109375" style="98" bestFit="1" customWidth="1"/>
    <col min="5896" max="5896" width="8.140625" style="98" customWidth="1"/>
    <col min="5897" max="5897" width="38.7109375" style="98" customWidth="1"/>
    <col min="5898" max="5898" width="21.140625" style="98" customWidth="1"/>
    <col min="5899" max="5899" width="82" style="98" customWidth="1"/>
    <col min="5900" max="6143" width="9.140625" style="98"/>
    <col min="6144" max="6144" width="70.28515625" style="98" customWidth="1"/>
    <col min="6145" max="6145" width="17.5703125" style="98" customWidth="1"/>
    <col min="6146" max="6146" width="70.28515625" style="98" customWidth="1"/>
    <col min="6147" max="6147" width="17.5703125" style="98" customWidth="1"/>
    <col min="6148" max="6148" width="15.28515625" style="98" customWidth="1"/>
    <col min="6149" max="6149" width="48.7109375" style="98" customWidth="1"/>
    <col min="6150" max="6150" width="24.5703125" style="98" customWidth="1"/>
    <col min="6151" max="6151" width="255.7109375" style="98" bestFit="1" customWidth="1"/>
    <col min="6152" max="6152" width="8.140625" style="98" customWidth="1"/>
    <col min="6153" max="6153" width="38.7109375" style="98" customWidth="1"/>
    <col min="6154" max="6154" width="21.140625" style="98" customWidth="1"/>
    <col min="6155" max="6155" width="82" style="98" customWidth="1"/>
    <col min="6156" max="6399" width="9.140625" style="98"/>
    <col min="6400" max="6400" width="70.28515625" style="98" customWidth="1"/>
    <col min="6401" max="6401" width="17.5703125" style="98" customWidth="1"/>
    <col min="6402" max="6402" width="70.28515625" style="98" customWidth="1"/>
    <col min="6403" max="6403" width="17.5703125" style="98" customWidth="1"/>
    <col min="6404" max="6404" width="15.28515625" style="98" customWidth="1"/>
    <col min="6405" max="6405" width="48.7109375" style="98" customWidth="1"/>
    <col min="6406" max="6406" width="24.5703125" style="98" customWidth="1"/>
    <col min="6407" max="6407" width="255.7109375" style="98" bestFit="1" customWidth="1"/>
    <col min="6408" max="6408" width="8.140625" style="98" customWidth="1"/>
    <col min="6409" max="6409" width="38.7109375" style="98" customWidth="1"/>
    <col min="6410" max="6410" width="21.140625" style="98" customWidth="1"/>
    <col min="6411" max="6411" width="82" style="98" customWidth="1"/>
    <col min="6412" max="6655" width="9.140625" style="98"/>
    <col min="6656" max="6656" width="70.28515625" style="98" customWidth="1"/>
    <col min="6657" max="6657" width="17.5703125" style="98" customWidth="1"/>
    <col min="6658" max="6658" width="70.28515625" style="98" customWidth="1"/>
    <col min="6659" max="6659" width="17.5703125" style="98" customWidth="1"/>
    <col min="6660" max="6660" width="15.28515625" style="98" customWidth="1"/>
    <col min="6661" max="6661" width="48.7109375" style="98" customWidth="1"/>
    <col min="6662" max="6662" width="24.5703125" style="98" customWidth="1"/>
    <col min="6663" max="6663" width="255.7109375" style="98" bestFit="1" customWidth="1"/>
    <col min="6664" max="6664" width="8.140625" style="98" customWidth="1"/>
    <col min="6665" max="6665" width="38.7109375" style="98" customWidth="1"/>
    <col min="6666" max="6666" width="21.140625" style="98" customWidth="1"/>
    <col min="6667" max="6667" width="82" style="98" customWidth="1"/>
    <col min="6668" max="6911" width="9.140625" style="98"/>
    <col min="6912" max="6912" width="70.28515625" style="98" customWidth="1"/>
    <col min="6913" max="6913" width="17.5703125" style="98" customWidth="1"/>
    <col min="6914" max="6914" width="70.28515625" style="98" customWidth="1"/>
    <col min="6915" max="6915" width="17.5703125" style="98" customWidth="1"/>
    <col min="6916" max="6916" width="15.28515625" style="98" customWidth="1"/>
    <col min="6917" max="6917" width="48.7109375" style="98" customWidth="1"/>
    <col min="6918" max="6918" width="24.5703125" style="98" customWidth="1"/>
    <col min="6919" max="6919" width="255.7109375" style="98" bestFit="1" customWidth="1"/>
    <col min="6920" max="6920" width="8.140625" style="98" customWidth="1"/>
    <col min="6921" max="6921" width="38.7109375" style="98" customWidth="1"/>
    <col min="6922" max="6922" width="21.140625" style="98" customWidth="1"/>
    <col min="6923" max="6923" width="82" style="98" customWidth="1"/>
    <col min="6924" max="7167" width="9.140625" style="98"/>
    <col min="7168" max="7168" width="70.28515625" style="98" customWidth="1"/>
    <col min="7169" max="7169" width="17.5703125" style="98" customWidth="1"/>
    <col min="7170" max="7170" width="70.28515625" style="98" customWidth="1"/>
    <col min="7171" max="7171" width="17.5703125" style="98" customWidth="1"/>
    <col min="7172" max="7172" width="15.28515625" style="98" customWidth="1"/>
    <col min="7173" max="7173" width="48.7109375" style="98" customWidth="1"/>
    <col min="7174" max="7174" width="24.5703125" style="98" customWidth="1"/>
    <col min="7175" max="7175" width="255.7109375" style="98" bestFit="1" customWidth="1"/>
    <col min="7176" max="7176" width="8.140625" style="98" customWidth="1"/>
    <col min="7177" max="7177" width="38.7109375" style="98" customWidth="1"/>
    <col min="7178" max="7178" width="21.140625" style="98" customWidth="1"/>
    <col min="7179" max="7179" width="82" style="98" customWidth="1"/>
    <col min="7180" max="7423" width="9.140625" style="98"/>
    <col min="7424" max="7424" width="70.28515625" style="98" customWidth="1"/>
    <col min="7425" max="7425" width="17.5703125" style="98" customWidth="1"/>
    <col min="7426" max="7426" width="70.28515625" style="98" customWidth="1"/>
    <col min="7427" max="7427" width="17.5703125" style="98" customWidth="1"/>
    <col min="7428" max="7428" width="15.28515625" style="98" customWidth="1"/>
    <col min="7429" max="7429" width="48.7109375" style="98" customWidth="1"/>
    <col min="7430" max="7430" width="24.5703125" style="98" customWidth="1"/>
    <col min="7431" max="7431" width="255.7109375" style="98" bestFit="1" customWidth="1"/>
    <col min="7432" max="7432" width="8.140625" style="98" customWidth="1"/>
    <col min="7433" max="7433" width="38.7109375" style="98" customWidth="1"/>
    <col min="7434" max="7434" width="21.140625" style="98" customWidth="1"/>
    <col min="7435" max="7435" width="82" style="98" customWidth="1"/>
    <col min="7436" max="7679" width="9.140625" style="98"/>
    <col min="7680" max="7680" width="70.28515625" style="98" customWidth="1"/>
    <col min="7681" max="7681" width="17.5703125" style="98" customWidth="1"/>
    <col min="7682" max="7682" width="70.28515625" style="98" customWidth="1"/>
    <col min="7683" max="7683" width="17.5703125" style="98" customWidth="1"/>
    <col min="7684" max="7684" width="15.28515625" style="98" customWidth="1"/>
    <col min="7685" max="7685" width="48.7109375" style="98" customWidth="1"/>
    <col min="7686" max="7686" width="24.5703125" style="98" customWidth="1"/>
    <col min="7687" max="7687" width="255.7109375" style="98" bestFit="1" customWidth="1"/>
    <col min="7688" max="7688" width="8.140625" style="98" customWidth="1"/>
    <col min="7689" max="7689" width="38.7109375" style="98" customWidth="1"/>
    <col min="7690" max="7690" width="21.140625" style="98" customWidth="1"/>
    <col min="7691" max="7691" width="82" style="98" customWidth="1"/>
    <col min="7692" max="7935" width="9.140625" style="98"/>
    <col min="7936" max="7936" width="70.28515625" style="98" customWidth="1"/>
    <col min="7937" max="7937" width="17.5703125" style="98" customWidth="1"/>
    <col min="7938" max="7938" width="70.28515625" style="98" customWidth="1"/>
    <col min="7939" max="7939" width="17.5703125" style="98" customWidth="1"/>
    <col min="7940" max="7940" width="15.28515625" style="98" customWidth="1"/>
    <col min="7941" max="7941" width="48.7109375" style="98" customWidth="1"/>
    <col min="7942" max="7942" width="24.5703125" style="98" customWidth="1"/>
    <col min="7943" max="7943" width="255.7109375" style="98" bestFit="1" customWidth="1"/>
    <col min="7944" max="7944" width="8.140625" style="98" customWidth="1"/>
    <col min="7945" max="7945" width="38.7109375" style="98" customWidth="1"/>
    <col min="7946" max="7946" width="21.140625" style="98" customWidth="1"/>
    <col min="7947" max="7947" width="82" style="98" customWidth="1"/>
    <col min="7948" max="8191" width="9.140625" style="98"/>
    <col min="8192" max="8192" width="70.28515625" style="98" customWidth="1"/>
    <col min="8193" max="8193" width="17.5703125" style="98" customWidth="1"/>
    <col min="8194" max="8194" width="70.28515625" style="98" customWidth="1"/>
    <col min="8195" max="8195" width="17.5703125" style="98" customWidth="1"/>
    <col min="8196" max="8196" width="15.28515625" style="98" customWidth="1"/>
    <col min="8197" max="8197" width="48.7109375" style="98" customWidth="1"/>
    <col min="8198" max="8198" width="24.5703125" style="98" customWidth="1"/>
    <col min="8199" max="8199" width="255.7109375" style="98" bestFit="1" customWidth="1"/>
    <col min="8200" max="8200" width="8.140625" style="98" customWidth="1"/>
    <col min="8201" max="8201" width="38.7109375" style="98" customWidth="1"/>
    <col min="8202" max="8202" width="21.140625" style="98" customWidth="1"/>
    <col min="8203" max="8203" width="82" style="98" customWidth="1"/>
    <col min="8204" max="8447" width="9.140625" style="98"/>
    <col min="8448" max="8448" width="70.28515625" style="98" customWidth="1"/>
    <col min="8449" max="8449" width="17.5703125" style="98" customWidth="1"/>
    <col min="8450" max="8450" width="70.28515625" style="98" customWidth="1"/>
    <col min="8451" max="8451" width="17.5703125" style="98" customWidth="1"/>
    <col min="8452" max="8452" width="15.28515625" style="98" customWidth="1"/>
    <col min="8453" max="8453" width="48.7109375" style="98" customWidth="1"/>
    <col min="8454" max="8454" width="24.5703125" style="98" customWidth="1"/>
    <col min="8455" max="8455" width="255.7109375" style="98" bestFit="1" customWidth="1"/>
    <col min="8456" max="8456" width="8.140625" style="98" customWidth="1"/>
    <col min="8457" max="8457" width="38.7109375" style="98" customWidth="1"/>
    <col min="8458" max="8458" width="21.140625" style="98" customWidth="1"/>
    <col min="8459" max="8459" width="82" style="98" customWidth="1"/>
    <col min="8460" max="8703" width="9.140625" style="98"/>
    <col min="8704" max="8704" width="70.28515625" style="98" customWidth="1"/>
    <col min="8705" max="8705" width="17.5703125" style="98" customWidth="1"/>
    <col min="8706" max="8706" width="70.28515625" style="98" customWidth="1"/>
    <col min="8707" max="8707" width="17.5703125" style="98" customWidth="1"/>
    <col min="8708" max="8708" width="15.28515625" style="98" customWidth="1"/>
    <col min="8709" max="8709" width="48.7109375" style="98" customWidth="1"/>
    <col min="8710" max="8710" width="24.5703125" style="98" customWidth="1"/>
    <col min="8711" max="8711" width="255.7109375" style="98" bestFit="1" customWidth="1"/>
    <col min="8712" max="8712" width="8.140625" style="98" customWidth="1"/>
    <col min="8713" max="8713" width="38.7109375" style="98" customWidth="1"/>
    <col min="8714" max="8714" width="21.140625" style="98" customWidth="1"/>
    <col min="8715" max="8715" width="82" style="98" customWidth="1"/>
    <col min="8716" max="8959" width="9.140625" style="98"/>
    <col min="8960" max="8960" width="70.28515625" style="98" customWidth="1"/>
    <col min="8961" max="8961" width="17.5703125" style="98" customWidth="1"/>
    <col min="8962" max="8962" width="70.28515625" style="98" customWidth="1"/>
    <col min="8963" max="8963" width="17.5703125" style="98" customWidth="1"/>
    <col min="8964" max="8964" width="15.28515625" style="98" customWidth="1"/>
    <col min="8965" max="8965" width="48.7109375" style="98" customWidth="1"/>
    <col min="8966" max="8966" width="24.5703125" style="98" customWidth="1"/>
    <col min="8967" max="8967" width="255.7109375" style="98" bestFit="1" customWidth="1"/>
    <col min="8968" max="8968" width="8.140625" style="98" customWidth="1"/>
    <col min="8969" max="8969" width="38.7109375" style="98" customWidth="1"/>
    <col min="8970" max="8970" width="21.140625" style="98" customWidth="1"/>
    <col min="8971" max="8971" width="82" style="98" customWidth="1"/>
    <col min="8972" max="9215" width="9.140625" style="98"/>
    <col min="9216" max="9216" width="70.28515625" style="98" customWidth="1"/>
    <col min="9217" max="9217" width="17.5703125" style="98" customWidth="1"/>
    <col min="9218" max="9218" width="70.28515625" style="98" customWidth="1"/>
    <col min="9219" max="9219" width="17.5703125" style="98" customWidth="1"/>
    <col min="9220" max="9220" width="15.28515625" style="98" customWidth="1"/>
    <col min="9221" max="9221" width="48.7109375" style="98" customWidth="1"/>
    <col min="9222" max="9222" width="24.5703125" style="98" customWidth="1"/>
    <col min="9223" max="9223" width="255.7109375" style="98" bestFit="1" customWidth="1"/>
    <col min="9224" max="9224" width="8.140625" style="98" customWidth="1"/>
    <col min="9225" max="9225" width="38.7109375" style="98" customWidth="1"/>
    <col min="9226" max="9226" width="21.140625" style="98" customWidth="1"/>
    <col min="9227" max="9227" width="82" style="98" customWidth="1"/>
    <col min="9228" max="9471" width="9.140625" style="98"/>
    <col min="9472" max="9472" width="70.28515625" style="98" customWidth="1"/>
    <col min="9473" max="9473" width="17.5703125" style="98" customWidth="1"/>
    <col min="9474" max="9474" width="70.28515625" style="98" customWidth="1"/>
    <col min="9475" max="9475" width="17.5703125" style="98" customWidth="1"/>
    <col min="9476" max="9476" width="15.28515625" style="98" customWidth="1"/>
    <col min="9477" max="9477" width="48.7109375" style="98" customWidth="1"/>
    <col min="9478" max="9478" width="24.5703125" style="98" customWidth="1"/>
    <col min="9479" max="9479" width="255.7109375" style="98" bestFit="1" customWidth="1"/>
    <col min="9480" max="9480" width="8.140625" style="98" customWidth="1"/>
    <col min="9481" max="9481" width="38.7109375" style="98" customWidth="1"/>
    <col min="9482" max="9482" width="21.140625" style="98" customWidth="1"/>
    <col min="9483" max="9483" width="82" style="98" customWidth="1"/>
    <col min="9484" max="9727" width="9.140625" style="98"/>
    <col min="9728" max="9728" width="70.28515625" style="98" customWidth="1"/>
    <col min="9729" max="9729" width="17.5703125" style="98" customWidth="1"/>
    <col min="9730" max="9730" width="70.28515625" style="98" customWidth="1"/>
    <col min="9731" max="9731" width="17.5703125" style="98" customWidth="1"/>
    <col min="9732" max="9732" width="15.28515625" style="98" customWidth="1"/>
    <col min="9733" max="9733" width="48.7109375" style="98" customWidth="1"/>
    <col min="9734" max="9734" width="24.5703125" style="98" customWidth="1"/>
    <col min="9735" max="9735" width="255.7109375" style="98" bestFit="1" customWidth="1"/>
    <col min="9736" max="9736" width="8.140625" style="98" customWidth="1"/>
    <col min="9737" max="9737" width="38.7109375" style="98" customWidth="1"/>
    <col min="9738" max="9738" width="21.140625" style="98" customWidth="1"/>
    <col min="9739" max="9739" width="82" style="98" customWidth="1"/>
    <col min="9740" max="9983" width="9.140625" style="98"/>
    <col min="9984" max="9984" width="70.28515625" style="98" customWidth="1"/>
    <col min="9985" max="9985" width="17.5703125" style="98" customWidth="1"/>
    <col min="9986" max="9986" width="70.28515625" style="98" customWidth="1"/>
    <col min="9987" max="9987" width="17.5703125" style="98" customWidth="1"/>
    <col min="9988" max="9988" width="15.28515625" style="98" customWidth="1"/>
    <col min="9989" max="9989" width="48.7109375" style="98" customWidth="1"/>
    <col min="9990" max="9990" width="24.5703125" style="98" customWidth="1"/>
    <col min="9991" max="9991" width="255.7109375" style="98" bestFit="1" customWidth="1"/>
    <col min="9992" max="9992" width="8.140625" style="98" customWidth="1"/>
    <col min="9993" max="9993" width="38.7109375" style="98" customWidth="1"/>
    <col min="9994" max="9994" width="21.140625" style="98" customWidth="1"/>
    <col min="9995" max="9995" width="82" style="98" customWidth="1"/>
    <col min="9996" max="10239" width="9.140625" style="98"/>
    <col min="10240" max="10240" width="70.28515625" style="98" customWidth="1"/>
    <col min="10241" max="10241" width="17.5703125" style="98" customWidth="1"/>
    <col min="10242" max="10242" width="70.28515625" style="98" customWidth="1"/>
    <col min="10243" max="10243" width="17.5703125" style="98" customWidth="1"/>
    <col min="10244" max="10244" width="15.28515625" style="98" customWidth="1"/>
    <col min="10245" max="10245" width="48.7109375" style="98" customWidth="1"/>
    <col min="10246" max="10246" width="24.5703125" style="98" customWidth="1"/>
    <col min="10247" max="10247" width="255.7109375" style="98" bestFit="1" customWidth="1"/>
    <col min="10248" max="10248" width="8.140625" style="98" customWidth="1"/>
    <col min="10249" max="10249" width="38.7109375" style="98" customWidth="1"/>
    <col min="10250" max="10250" width="21.140625" style="98" customWidth="1"/>
    <col min="10251" max="10251" width="82" style="98" customWidth="1"/>
    <col min="10252" max="10495" width="9.140625" style="98"/>
    <col min="10496" max="10496" width="70.28515625" style="98" customWidth="1"/>
    <col min="10497" max="10497" width="17.5703125" style="98" customWidth="1"/>
    <col min="10498" max="10498" width="70.28515625" style="98" customWidth="1"/>
    <col min="10499" max="10499" width="17.5703125" style="98" customWidth="1"/>
    <col min="10500" max="10500" width="15.28515625" style="98" customWidth="1"/>
    <col min="10501" max="10501" width="48.7109375" style="98" customWidth="1"/>
    <col min="10502" max="10502" width="24.5703125" style="98" customWidth="1"/>
    <col min="10503" max="10503" width="255.7109375" style="98" bestFit="1" customWidth="1"/>
    <col min="10504" max="10504" width="8.140625" style="98" customWidth="1"/>
    <col min="10505" max="10505" width="38.7109375" style="98" customWidth="1"/>
    <col min="10506" max="10506" width="21.140625" style="98" customWidth="1"/>
    <col min="10507" max="10507" width="82" style="98" customWidth="1"/>
    <col min="10508" max="10751" width="9.140625" style="98"/>
    <col min="10752" max="10752" width="70.28515625" style="98" customWidth="1"/>
    <col min="10753" max="10753" width="17.5703125" style="98" customWidth="1"/>
    <col min="10754" max="10754" width="70.28515625" style="98" customWidth="1"/>
    <col min="10755" max="10755" width="17.5703125" style="98" customWidth="1"/>
    <col min="10756" max="10756" width="15.28515625" style="98" customWidth="1"/>
    <col min="10757" max="10757" width="48.7109375" style="98" customWidth="1"/>
    <col min="10758" max="10758" width="24.5703125" style="98" customWidth="1"/>
    <col min="10759" max="10759" width="255.7109375" style="98" bestFit="1" customWidth="1"/>
    <col min="10760" max="10760" width="8.140625" style="98" customWidth="1"/>
    <col min="10761" max="10761" width="38.7109375" style="98" customWidth="1"/>
    <col min="10762" max="10762" width="21.140625" style="98" customWidth="1"/>
    <col min="10763" max="10763" width="82" style="98" customWidth="1"/>
    <col min="10764" max="11007" width="9.140625" style="98"/>
    <col min="11008" max="11008" width="70.28515625" style="98" customWidth="1"/>
    <col min="11009" max="11009" width="17.5703125" style="98" customWidth="1"/>
    <col min="11010" max="11010" width="70.28515625" style="98" customWidth="1"/>
    <col min="11011" max="11011" width="17.5703125" style="98" customWidth="1"/>
    <col min="11012" max="11012" width="15.28515625" style="98" customWidth="1"/>
    <col min="11013" max="11013" width="48.7109375" style="98" customWidth="1"/>
    <col min="11014" max="11014" width="24.5703125" style="98" customWidth="1"/>
    <col min="11015" max="11015" width="255.7109375" style="98" bestFit="1" customWidth="1"/>
    <col min="11016" max="11016" width="8.140625" style="98" customWidth="1"/>
    <col min="11017" max="11017" width="38.7109375" style="98" customWidth="1"/>
    <col min="11018" max="11018" width="21.140625" style="98" customWidth="1"/>
    <col min="11019" max="11019" width="82" style="98" customWidth="1"/>
    <col min="11020" max="11263" width="9.140625" style="98"/>
    <col min="11264" max="11264" width="70.28515625" style="98" customWidth="1"/>
    <col min="11265" max="11265" width="17.5703125" style="98" customWidth="1"/>
    <col min="11266" max="11266" width="70.28515625" style="98" customWidth="1"/>
    <col min="11267" max="11267" width="17.5703125" style="98" customWidth="1"/>
    <col min="11268" max="11268" width="15.28515625" style="98" customWidth="1"/>
    <col min="11269" max="11269" width="48.7109375" style="98" customWidth="1"/>
    <col min="11270" max="11270" width="24.5703125" style="98" customWidth="1"/>
    <col min="11271" max="11271" width="255.7109375" style="98" bestFit="1" customWidth="1"/>
    <col min="11272" max="11272" width="8.140625" style="98" customWidth="1"/>
    <col min="11273" max="11273" width="38.7109375" style="98" customWidth="1"/>
    <col min="11274" max="11274" width="21.140625" style="98" customWidth="1"/>
    <col min="11275" max="11275" width="82" style="98" customWidth="1"/>
    <col min="11276" max="11519" width="9.140625" style="98"/>
    <col min="11520" max="11520" width="70.28515625" style="98" customWidth="1"/>
    <col min="11521" max="11521" width="17.5703125" style="98" customWidth="1"/>
    <col min="11522" max="11522" width="70.28515625" style="98" customWidth="1"/>
    <col min="11523" max="11523" width="17.5703125" style="98" customWidth="1"/>
    <col min="11524" max="11524" width="15.28515625" style="98" customWidth="1"/>
    <col min="11525" max="11525" width="48.7109375" style="98" customWidth="1"/>
    <col min="11526" max="11526" width="24.5703125" style="98" customWidth="1"/>
    <col min="11527" max="11527" width="255.7109375" style="98" bestFit="1" customWidth="1"/>
    <col min="11528" max="11528" width="8.140625" style="98" customWidth="1"/>
    <col min="11529" max="11529" width="38.7109375" style="98" customWidth="1"/>
    <col min="11530" max="11530" width="21.140625" style="98" customWidth="1"/>
    <col min="11531" max="11531" width="82" style="98" customWidth="1"/>
    <col min="11532" max="11775" width="9.140625" style="98"/>
    <col min="11776" max="11776" width="70.28515625" style="98" customWidth="1"/>
    <col min="11777" max="11777" width="17.5703125" style="98" customWidth="1"/>
    <col min="11778" max="11778" width="70.28515625" style="98" customWidth="1"/>
    <col min="11779" max="11779" width="17.5703125" style="98" customWidth="1"/>
    <col min="11780" max="11780" width="15.28515625" style="98" customWidth="1"/>
    <col min="11781" max="11781" width="48.7109375" style="98" customWidth="1"/>
    <col min="11782" max="11782" width="24.5703125" style="98" customWidth="1"/>
    <col min="11783" max="11783" width="255.7109375" style="98" bestFit="1" customWidth="1"/>
    <col min="11784" max="11784" width="8.140625" style="98" customWidth="1"/>
    <col min="11785" max="11785" width="38.7109375" style="98" customWidth="1"/>
    <col min="11786" max="11786" width="21.140625" style="98" customWidth="1"/>
    <col min="11787" max="11787" width="82" style="98" customWidth="1"/>
    <col min="11788" max="12031" width="9.140625" style="98"/>
    <col min="12032" max="12032" width="70.28515625" style="98" customWidth="1"/>
    <col min="12033" max="12033" width="17.5703125" style="98" customWidth="1"/>
    <col min="12034" max="12034" width="70.28515625" style="98" customWidth="1"/>
    <col min="12035" max="12035" width="17.5703125" style="98" customWidth="1"/>
    <col min="12036" max="12036" width="15.28515625" style="98" customWidth="1"/>
    <col min="12037" max="12037" width="48.7109375" style="98" customWidth="1"/>
    <col min="12038" max="12038" width="24.5703125" style="98" customWidth="1"/>
    <col min="12039" max="12039" width="255.7109375" style="98" bestFit="1" customWidth="1"/>
    <col min="12040" max="12040" width="8.140625" style="98" customWidth="1"/>
    <col min="12041" max="12041" width="38.7109375" style="98" customWidth="1"/>
    <col min="12042" max="12042" width="21.140625" style="98" customWidth="1"/>
    <col min="12043" max="12043" width="82" style="98" customWidth="1"/>
    <col min="12044" max="12287" width="9.140625" style="98"/>
    <col min="12288" max="12288" width="70.28515625" style="98" customWidth="1"/>
    <col min="12289" max="12289" width="17.5703125" style="98" customWidth="1"/>
    <col min="12290" max="12290" width="70.28515625" style="98" customWidth="1"/>
    <col min="12291" max="12291" width="17.5703125" style="98" customWidth="1"/>
    <col min="12292" max="12292" width="15.28515625" style="98" customWidth="1"/>
    <col min="12293" max="12293" width="48.7109375" style="98" customWidth="1"/>
    <col min="12294" max="12294" width="24.5703125" style="98" customWidth="1"/>
    <col min="12295" max="12295" width="255.7109375" style="98" bestFit="1" customWidth="1"/>
    <col min="12296" max="12296" width="8.140625" style="98" customWidth="1"/>
    <col min="12297" max="12297" width="38.7109375" style="98" customWidth="1"/>
    <col min="12298" max="12298" width="21.140625" style="98" customWidth="1"/>
    <col min="12299" max="12299" width="82" style="98" customWidth="1"/>
    <col min="12300" max="12543" width="9.140625" style="98"/>
    <col min="12544" max="12544" width="70.28515625" style="98" customWidth="1"/>
    <col min="12545" max="12545" width="17.5703125" style="98" customWidth="1"/>
    <col min="12546" max="12546" width="70.28515625" style="98" customWidth="1"/>
    <col min="12547" max="12547" width="17.5703125" style="98" customWidth="1"/>
    <col min="12548" max="12548" width="15.28515625" style="98" customWidth="1"/>
    <col min="12549" max="12549" width="48.7109375" style="98" customWidth="1"/>
    <col min="12550" max="12550" width="24.5703125" style="98" customWidth="1"/>
    <col min="12551" max="12551" width="255.7109375" style="98" bestFit="1" customWidth="1"/>
    <col min="12552" max="12552" width="8.140625" style="98" customWidth="1"/>
    <col min="12553" max="12553" width="38.7109375" style="98" customWidth="1"/>
    <col min="12554" max="12554" width="21.140625" style="98" customWidth="1"/>
    <col min="12555" max="12555" width="82" style="98" customWidth="1"/>
    <col min="12556" max="12799" width="9.140625" style="98"/>
    <col min="12800" max="12800" width="70.28515625" style="98" customWidth="1"/>
    <col min="12801" max="12801" width="17.5703125" style="98" customWidth="1"/>
    <col min="12802" max="12802" width="70.28515625" style="98" customWidth="1"/>
    <col min="12803" max="12803" width="17.5703125" style="98" customWidth="1"/>
    <col min="12804" max="12804" width="15.28515625" style="98" customWidth="1"/>
    <col min="12805" max="12805" width="48.7109375" style="98" customWidth="1"/>
    <col min="12806" max="12806" width="24.5703125" style="98" customWidth="1"/>
    <col min="12807" max="12807" width="255.7109375" style="98" bestFit="1" customWidth="1"/>
    <col min="12808" max="12808" width="8.140625" style="98" customWidth="1"/>
    <col min="12809" max="12809" width="38.7109375" style="98" customWidth="1"/>
    <col min="12810" max="12810" width="21.140625" style="98" customWidth="1"/>
    <col min="12811" max="12811" width="82" style="98" customWidth="1"/>
    <col min="12812" max="13055" width="9.140625" style="98"/>
    <col min="13056" max="13056" width="70.28515625" style="98" customWidth="1"/>
    <col min="13057" max="13057" width="17.5703125" style="98" customWidth="1"/>
    <col min="13058" max="13058" width="70.28515625" style="98" customWidth="1"/>
    <col min="13059" max="13059" width="17.5703125" style="98" customWidth="1"/>
    <col min="13060" max="13060" width="15.28515625" style="98" customWidth="1"/>
    <col min="13061" max="13061" width="48.7109375" style="98" customWidth="1"/>
    <col min="13062" max="13062" width="24.5703125" style="98" customWidth="1"/>
    <col min="13063" max="13063" width="255.7109375" style="98" bestFit="1" customWidth="1"/>
    <col min="13064" max="13064" width="8.140625" style="98" customWidth="1"/>
    <col min="13065" max="13065" width="38.7109375" style="98" customWidth="1"/>
    <col min="13066" max="13066" width="21.140625" style="98" customWidth="1"/>
    <col min="13067" max="13067" width="82" style="98" customWidth="1"/>
    <col min="13068" max="13311" width="9.140625" style="98"/>
    <col min="13312" max="13312" width="70.28515625" style="98" customWidth="1"/>
    <col min="13313" max="13313" width="17.5703125" style="98" customWidth="1"/>
    <col min="13314" max="13314" width="70.28515625" style="98" customWidth="1"/>
    <col min="13315" max="13315" width="17.5703125" style="98" customWidth="1"/>
    <col min="13316" max="13316" width="15.28515625" style="98" customWidth="1"/>
    <col min="13317" max="13317" width="48.7109375" style="98" customWidth="1"/>
    <col min="13318" max="13318" width="24.5703125" style="98" customWidth="1"/>
    <col min="13319" max="13319" width="255.7109375" style="98" bestFit="1" customWidth="1"/>
    <col min="13320" max="13320" width="8.140625" style="98" customWidth="1"/>
    <col min="13321" max="13321" width="38.7109375" style="98" customWidth="1"/>
    <col min="13322" max="13322" width="21.140625" style="98" customWidth="1"/>
    <col min="13323" max="13323" width="82" style="98" customWidth="1"/>
    <col min="13324" max="13567" width="9.140625" style="98"/>
    <col min="13568" max="13568" width="70.28515625" style="98" customWidth="1"/>
    <col min="13569" max="13569" width="17.5703125" style="98" customWidth="1"/>
    <col min="13570" max="13570" width="70.28515625" style="98" customWidth="1"/>
    <col min="13571" max="13571" width="17.5703125" style="98" customWidth="1"/>
    <col min="13572" max="13572" width="15.28515625" style="98" customWidth="1"/>
    <col min="13573" max="13573" width="48.7109375" style="98" customWidth="1"/>
    <col min="13574" max="13574" width="24.5703125" style="98" customWidth="1"/>
    <col min="13575" max="13575" width="255.7109375" style="98" bestFit="1" customWidth="1"/>
    <col min="13576" max="13576" width="8.140625" style="98" customWidth="1"/>
    <col min="13577" max="13577" width="38.7109375" style="98" customWidth="1"/>
    <col min="13578" max="13578" width="21.140625" style="98" customWidth="1"/>
    <col min="13579" max="13579" width="82" style="98" customWidth="1"/>
    <col min="13580" max="13823" width="9.140625" style="98"/>
    <col min="13824" max="13824" width="70.28515625" style="98" customWidth="1"/>
    <col min="13825" max="13825" width="17.5703125" style="98" customWidth="1"/>
    <col min="13826" max="13826" width="70.28515625" style="98" customWidth="1"/>
    <col min="13827" max="13827" width="17.5703125" style="98" customWidth="1"/>
    <col min="13828" max="13828" width="15.28515625" style="98" customWidth="1"/>
    <col min="13829" max="13829" width="48.7109375" style="98" customWidth="1"/>
    <col min="13830" max="13830" width="24.5703125" style="98" customWidth="1"/>
    <col min="13831" max="13831" width="255.7109375" style="98" bestFit="1" customWidth="1"/>
    <col min="13832" max="13832" width="8.140625" style="98" customWidth="1"/>
    <col min="13833" max="13833" width="38.7109375" style="98" customWidth="1"/>
    <col min="13834" max="13834" width="21.140625" style="98" customWidth="1"/>
    <col min="13835" max="13835" width="82" style="98" customWidth="1"/>
    <col min="13836" max="14079" width="9.140625" style="98"/>
    <col min="14080" max="14080" width="70.28515625" style="98" customWidth="1"/>
    <col min="14081" max="14081" width="17.5703125" style="98" customWidth="1"/>
    <col min="14082" max="14082" width="70.28515625" style="98" customWidth="1"/>
    <col min="14083" max="14083" width="17.5703125" style="98" customWidth="1"/>
    <col min="14084" max="14084" width="15.28515625" style="98" customWidth="1"/>
    <col min="14085" max="14085" width="48.7109375" style="98" customWidth="1"/>
    <col min="14086" max="14086" width="24.5703125" style="98" customWidth="1"/>
    <col min="14087" max="14087" width="255.7109375" style="98" bestFit="1" customWidth="1"/>
    <col min="14088" max="14088" width="8.140625" style="98" customWidth="1"/>
    <col min="14089" max="14089" width="38.7109375" style="98" customWidth="1"/>
    <col min="14090" max="14090" width="21.140625" style="98" customWidth="1"/>
    <col min="14091" max="14091" width="82" style="98" customWidth="1"/>
    <col min="14092" max="14335" width="9.140625" style="98"/>
    <col min="14336" max="14336" width="70.28515625" style="98" customWidth="1"/>
    <col min="14337" max="14337" width="17.5703125" style="98" customWidth="1"/>
    <col min="14338" max="14338" width="70.28515625" style="98" customWidth="1"/>
    <col min="14339" max="14339" width="17.5703125" style="98" customWidth="1"/>
    <col min="14340" max="14340" width="15.28515625" style="98" customWidth="1"/>
    <col min="14341" max="14341" width="48.7109375" style="98" customWidth="1"/>
    <col min="14342" max="14342" width="24.5703125" style="98" customWidth="1"/>
    <col min="14343" max="14343" width="255.7109375" style="98" bestFit="1" customWidth="1"/>
    <col min="14344" max="14344" width="8.140625" style="98" customWidth="1"/>
    <col min="14345" max="14345" width="38.7109375" style="98" customWidth="1"/>
    <col min="14346" max="14346" width="21.140625" style="98" customWidth="1"/>
    <col min="14347" max="14347" width="82" style="98" customWidth="1"/>
    <col min="14348" max="14591" width="9.140625" style="98"/>
    <col min="14592" max="14592" width="70.28515625" style="98" customWidth="1"/>
    <col min="14593" max="14593" width="17.5703125" style="98" customWidth="1"/>
    <col min="14594" max="14594" width="70.28515625" style="98" customWidth="1"/>
    <col min="14595" max="14595" width="17.5703125" style="98" customWidth="1"/>
    <col min="14596" max="14596" width="15.28515625" style="98" customWidth="1"/>
    <col min="14597" max="14597" width="48.7109375" style="98" customWidth="1"/>
    <col min="14598" max="14598" width="24.5703125" style="98" customWidth="1"/>
    <col min="14599" max="14599" width="255.7109375" style="98" bestFit="1" customWidth="1"/>
    <col min="14600" max="14600" width="8.140625" style="98" customWidth="1"/>
    <col min="14601" max="14601" width="38.7109375" style="98" customWidth="1"/>
    <col min="14602" max="14602" width="21.140625" style="98" customWidth="1"/>
    <col min="14603" max="14603" width="82" style="98" customWidth="1"/>
    <col min="14604" max="14847" width="9.140625" style="98"/>
    <col min="14848" max="14848" width="70.28515625" style="98" customWidth="1"/>
    <col min="14849" max="14849" width="17.5703125" style="98" customWidth="1"/>
    <col min="14850" max="14850" width="70.28515625" style="98" customWidth="1"/>
    <col min="14851" max="14851" width="17.5703125" style="98" customWidth="1"/>
    <col min="14852" max="14852" width="15.28515625" style="98" customWidth="1"/>
    <col min="14853" max="14853" width="48.7109375" style="98" customWidth="1"/>
    <col min="14854" max="14854" width="24.5703125" style="98" customWidth="1"/>
    <col min="14855" max="14855" width="255.7109375" style="98" bestFit="1" customWidth="1"/>
    <col min="14856" max="14856" width="8.140625" style="98" customWidth="1"/>
    <col min="14857" max="14857" width="38.7109375" style="98" customWidth="1"/>
    <col min="14858" max="14858" width="21.140625" style="98" customWidth="1"/>
    <col min="14859" max="14859" width="82" style="98" customWidth="1"/>
    <col min="14860" max="15103" width="9.140625" style="98"/>
    <col min="15104" max="15104" width="70.28515625" style="98" customWidth="1"/>
    <col min="15105" max="15105" width="17.5703125" style="98" customWidth="1"/>
    <col min="15106" max="15106" width="70.28515625" style="98" customWidth="1"/>
    <col min="15107" max="15107" width="17.5703125" style="98" customWidth="1"/>
    <col min="15108" max="15108" width="15.28515625" style="98" customWidth="1"/>
    <col min="15109" max="15109" width="48.7109375" style="98" customWidth="1"/>
    <col min="15110" max="15110" width="24.5703125" style="98" customWidth="1"/>
    <col min="15111" max="15111" width="255.7109375" style="98" bestFit="1" customWidth="1"/>
    <col min="15112" max="15112" width="8.140625" style="98" customWidth="1"/>
    <col min="15113" max="15113" width="38.7109375" style="98" customWidth="1"/>
    <col min="15114" max="15114" width="21.140625" style="98" customWidth="1"/>
    <col min="15115" max="15115" width="82" style="98" customWidth="1"/>
    <col min="15116" max="15359" width="9.140625" style="98"/>
    <col min="15360" max="15360" width="70.28515625" style="98" customWidth="1"/>
    <col min="15361" max="15361" width="17.5703125" style="98" customWidth="1"/>
    <col min="15362" max="15362" width="70.28515625" style="98" customWidth="1"/>
    <col min="15363" max="15363" width="17.5703125" style="98" customWidth="1"/>
    <col min="15364" max="15364" width="15.28515625" style="98" customWidth="1"/>
    <col min="15365" max="15365" width="48.7109375" style="98" customWidth="1"/>
    <col min="15366" max="15366" width="24.5703125" style="98" customWidth="1"/>
    <col min="15367" max="15367" width="255.7109375" style="98" bestFit="1" customWidth="1"/>
    <col min="15368" max="15368" width="8.140625" style="98" customWidth="1"/>
    <col min="15369" max="15369" width="38.7109375" style="98" customWidth="1"/>
    <col min="15370" max="15370" width="21.140625" style="98" customWidth="1"/>
    <col min="15371" max="15371" width="82" style="98" customWidth="1"/>
    <col min="15372" max="15615" width="9.140625" style="98"/>
    <col min="15616" max="15616" width="70.28515625" style="98" customWidth="1"/>
    <col min="15617" max="15617" width="17.5703125" style="98" customWidth="1"/>
    <col min="15618" max="15618" width="70.28515625" style="98" customWidth="1"/>
    <col min="15619" max="15619" width="17.5703125" style="98" customWidth="1"/>
    <col min="15620" max="15620" width="15.28515625" style="98" customWidth="1"/>
    <col min="15621" max="15621" width="48.7109375" style="98" customWidth="1"/>
    <col min="15622" max="15622" width="24.5703125" style="98" customWidth="1"/>
    <col min="15623" max="15623" width="255.7109375" style="98" bestFit="1" customWidth="1"/>
    <col min="15624" max="15624" width="8.140625" style="98" customWidth="1"/>
    <col min="15625" max="15625" width="38.7109375" style="98" customWidth="1"/>
    <col min="15626" max="15626" width="21.140625" style="98" customWidth="1"/>
    <col min="15627" max="15627" width="82" style="98" customWidth="1"/>
    <col min="15628" max="15871" width="9.140625" style="98"/>
    <col min="15872" max="15872" width="70.28515625" style="98" customWidth="1"/>
    <col min="15873" max="15873" width="17.5703125" style="98" customWidth="1"/>
    <col min="15874" max="15874" width="70.28515625" style="98" customWidth="1"/>
    <col min="15875" max="15875" width="17.5703125" style="98" customWidth="1"/>
    <col min="15876" max="15876" width="15.28515625" style="98" customWidth="1"/>
    <col min="15877" max="15877" width="48.7109375" style="98" customWidth="1"/>
    <col min="15878" max="15878" width="24.5703125" style="98" customWidth="1"/>
    <col min="15879" max="15879" width="255.7109375" style="98" bestFit="1" customWidth="1"/>
    <col min="15880" max="15880" width="8.140625" style="98" customWidth="1"/>
    <col min="15881" max="15881" width="38.7109375" style="98" customWidth="1"/>
    <col min="15882" max="15882" width="21.140625" style="98" customWidth="1"/>
    <col min="15883" max="15883" width="82" style="98" customWidth="1"/>
    <col min="15884" max="16127" width="9.140625" style="98"/>
    <col min="16128" max="16128" width="70.28515625" style="98" customWidth="1"/>
    <col min="16129" max="16129" width="17.5703125" style="98" customWidth="1"/>
    <col min="16130" max="16130" width="70.28515625" style="98" customWidth="1"/>
    <col min="16131" max="16131" width="17.5703125" style="98" customWidth="1"/>
    <col min="16132" max="16132" width="15.28515625" style="98" customWidth="1"/>
    <col min="16133" max="16133" width="48.7109375" style="98" customWidth="1"/>
    <col min="16134" max="16134" width="24.5703125" style="98" customWidth="1"/>
    <col min="16135" max="16135" width="255.7109375" style="98" bestFit="1" customWidth="1"/>
    <col min="16136" max="16136" width="8.140625" style="98" customWidth="1"/>
    <col min="16137" max="16137" width="38.7109375" style="98" customWidth="1"/>
    <col min="16138" max="16138" width="21.140625" style="98" customWidth="1"/>
    <col min="16139" max="16139" width="82" style="98" customWidth="1"/>
    <col min="16140" max="16384" width="9.140625" style="98"/>
  </cols>
  <sheetData>
    <row r="1" spans="1:13" ht="13.5" customHeight="1">
      <c r="B1" s="99"/>
      <c r="C1" s="99"/>
      <c r="D1" s="99"/>
      <c r="E1" s="99"/>
      <c r="F1" s="99"/>
      <c r="G1" s="99"/>
      <c r="H1" s="99" t="s">
        <v>44</v>
      </c>
      <c r="I1" s="99"/>
      <c r="K1" s="101"/>
      <c r="L1" s="99"/>
    </row>
    <row r="2" spans="1:13">
      <c r="B2" s="99"/>
      <c r="C2" s="99"/>
      <c r="D2" s="99"/>
      <c r="E2" s="99"/>
      <c r="F2" s="99"/>
      <c r="G2" s="99"/>
      <c r="H2" s="99" t="s">
        <v>45</v>
      </c>
      <c r="I2" s="99"/>
      <c r="K2" s="101"/>
      <c r="L2" s="99"/>
    </row>
    <row r="3" spans="1:13" ht="13.5" customHeight="1">
      <c r="B3" s="99"/>
      <c r="C3" s="99"/>
      <c r="D3" s="99"/>
      <c r="E3" s="99"/>
      <c r="F3" s="99"/>
      <c r="G3" s="99"/>
      <c r="H3" s="99" t="s">
        <v>46</v>
      </c>
      <c r="I3" s="99"/>
      <c r="K3" s="101"/>
      <c r="L3" s="99"/>
    </row>
    <row r="5" spans="1:13" s="174" customFormat="1" ht="41.25" customHeight="1">
      <c r="A5" s="170" t="s">
        <v>47</v>
      </c>
      <c r="B5" s="170" t="s">
        <v>48</v>
      </c>
      <c r="C5" s="170" t="s">
        <v>49</v>
      </c>
      <c r="D5" s="170" t="s">
        <v>50</v>
      </c>
      <c r="E5" s="170" t="s">
        <v>51</v>
      </c>
      <c r="F5" s="170" t="s">
        <v>52</v>
      </c>
      <c r="G5" s="170"/>
      <c r="H5" s="170" t="s">
        <v>53</v>
      </c>
      <c r="I5" s="170" t="s">
        <v>54</v>
      </c>
      <c r="J5" s="171" t="s">
        <v>7153</v>
      </c>
      <c r="K5" s="172" t="s">
        <v>8163</v>
      </c>
      <c r="L5" s="172" t="s">
        <v>8164</v>
      </c>
      <c r="M5" s="173" t="s">
        <v>8165</v>
      </c>
    </row>
    <row r="7" spans="1:13">
      <c r="A7" s="103" t="s">
        <v>55</v>
      </c>
      <c r="B7" s="103" t="s">
        <v>56</v>
      </c>
      <c r="C7" s="103" t="s">
        <v>57</v>
      </c>
      <c r="D7" s="103" t="s">
        <v>58</v>
      </c>
      <c r="E7" s="104">
        <v>73887</v>
      </c>
      <c r="F7" s="103" t="s">
        <v>59</v>
      </c>
      <c r="G7" s="103"/>
      <c r="H7" s="103" t="s">
        <v>60</v>
      </c>
      <c r="I7" s="103" t="s">
        <v>61</v>
      </c>
      <c r="J7" s="100" t="s">
        <v>32</v>
      </c>
      <c r="K7" s="105">
        <v>2.82</v>
      </c>
    </row>
    <row r="8" spans="1:13">
      <c r="A8" s="103" t="s">
        <v>55</v>
      </c>
      <c r="B8" s="103" t="s">
        <v>56</v>
      </c>
      <c r="C8" s="103" t="s">
        <v>57</v>
      </c>
      <c r="D8" s="103" t="s">
        <v>58</v>
      </c>
      <c r="E8" s="104">
        <v>73887</v>
      </c>
      <c r="F8" s="103" t="s">
        <v>59</v>
      </c>
      <c r="G8" s="103"/>
      <c r="H8" s="103" t="s">
        <v>62</v>
      </c>
      <c r="I8" s="103" t="s">
        <v>63</v>
      </c>
      <c r="J8" s="100" t="s">
        <v>32</v>
      </c>
      <c r="K8" s="105">
        <v>3.38</v>
      </c>
    </row>
    <row r="9" spans="1:13">
      <c r="A9" s="103" t="s">
        <v>55</v>
      </c>
      <c r="B9" s="103" t="s">
        <v>56</v>
      </c>
      <c r="C9" s="103" t="s">
        <v>57</v>
      </c>
      <c r="D9" s="103" t="s">
        <v>58</v>
      </c>
      <c r="E9" s="104">
        <v>73887</v>
      </c>
      <c r="F9" s="103" t="s">
        <v>59</v>
      </c>
      <c r="G9" s="103"/>
      <c r="H9" s="103" t="s">
        <v>64</v>
      </c>
      <c r="I9" s="103" t="s">
        <v>65</v>
      </c>
      <c r="J9" s="100" t="s">
        <v>32</v>
      </c>
      <c r="K9" s="105">
        <v>5.72</v>
      </c>
    </row>
    <row r="10" spans="1:13">
      <c r="A10" s="103" t="s">
        <v>55</v>
      </c>
      <c r="B10" s="103" t="s">
        <v>56</v>
      </c>
      <c r="C10" s="103" t="s">
        <v>57</v>
      </c>
      <c r="D10" s="103" t="s">
        <v>58</v>
      </c>
      <c r="E10" s="104">
        <v>73887</v>
      </c>
      <c r="F10" s="103" t="s">
        <v>59</v>
      </c>
      <c r="G10" s="103"/>
      <c r="H10" s="103" t="s">
        <v>66</v>
      </c>
      <c r="I10" s="103" t="s">
        <v>67</v>
      </c>
      <c r="J10" s="100" t="s">
        <v>32</v>
      </c>
      <c r="K10" s="105">
        <v>7.33</v>
      </c>
    </row>
    <row r="11" spans="1:13">
      <c r="A11" s="103" t="s">
        <v>55</v>
      </c>
      <c r="B11" s="103" t="s">
        <v>56</v>
      </c>
      <c r="C11" s="103" t="s">
        <v>57</v>
      </c>
      <c r="D11" s="103" t="s">
        <v>58</v>
      </c>
      <c r="E11" s="104">
        <v>73887</v>
      </c>
      <c r="F11" s="103" t="s">
        <v>59</v>
      </c>
      <c r="G11" s="103"/>
      <c r="H11" s="103" t="s">
        <v>68</v>
      </c>
      <c r="I11" s="103" t="s">
        <v>69</v>
      </c>
      <c r="J11" s="100" t="s">
        <v>32</v>
      </c>
      <c r="K11" s="105">
        <v>8.85</v>
      </c>
    </row>
    <row r="12" spans="1:13">
      <c r="A12" s="103" t="s">
        <v>55</v>
      </c>
      <c r="B12" s="103" t="s">
        <v>56</v>
      </c>
      <c r="C12" s="103" t="s">
        <v>57</v>
      </c>
      <c r="D12" s="103" t="s">
        <v>58</v>
      </c>
      <c r="E12" s="104">
        <v>73887</v>
      </c>
      <c r="F12" s="103" t="s">
        <v>59</v>
      </c>
      <c r="G12" s="103"/>
      <c r="H12" s="103" t="s">
        <v>70</v>
      </c>
      <c r="I12" s="103" t="s">
        <v>71</v>
      </c>
      <c r="J12" s="100" t="s">
        <v>32</v>
      </c>
      <c r="K12" s="105">
        <v>10</v>
      </c>
    </row>
    <row r="13" spans="1:13">
      <c r="A13" s="103" t="s">
        <v>55</v>
      </c>
      <c r="B13" s="103" t="s">
        <v>56</v>
      </c>
      <c r="C13" s="103" t="s">
        <v>57</v>
      </c>
      <c r="D13" s="103" t="s">
        <v>58</v>
      </c>
      <c r="E13" s="104">
        <v>73887</v>
      </c>
      <c r="F13" s="103" t="s">
        <v>59</v>
      </c>
      <c r="G13" s="103"/>
      <c r="H13" s="103" t="s">
        <v>72</v>
      </c>
      <c r="I13" s="103" t="s">
        <v>73</v>
      </c>
      <c r="J13" s="100" t="s">
        <v>32</v>
      </c>
      <c r="K13" s="105">
        <v>11.66</v>
      </c>
    </row>
    <row r="14" spans="1:13">
      <c r="A14" s="103" t="s">
        <v>55</v>
      </c>
      <c r="B14" s="103" t="s">
        <v>56</v>
      </c>
      <c r="C14" s="103" t="s">
        <v>57</v>
      </c>
      <c r="D14" s="103" t="s">
        <v>58</v>
      </c>
      <c r="E14" s="104">
        <v>73887</v>
      </c>
      <c r="F14" s="103" t="s">
        <v>59</v>
      </c>
      <c r="G14" s="103"/>
      <c r="H14" s="103" t="s">
        <v>74</v>
      </c>
      <c r="I14" s="103" t="s">
        <v>75</v>
      </c>
      <c r="J14" s="100" t="s">
        <v>32</v>
      </c>
      <c r="K14" s="105">
        <v>12.87</v>
      </c>
    </row>
    <row r="15" spans="1:13">
      <c r="A15" s="103" t="s">
        <v>55</v>
      </c>
      <c r="B15" s="103" t="s">
        <v>56</v>
      </c>
      <c r="C15" s="103" t="s">
        <v>57</v>
      </c>
      <c r="D15" s="103" t="s">
        <v>58</v>
      </c>
      <c r="E15" s="104">
        <v>73887</v>
      </c>
      <c r="F15" s="103" t="s">
        <v>59</v>
      </c>
      <c r="G15" s="103"/>
      <c r="H15" s="103" t="s">
        <v>76</v>
      </c>
      <c r="I15" s="103" t="s">
        <v>77</v>
      </c>
      <c r="J15" s="100" t="s">
        <v>32</v>
      </c>
      <c r="K15" s="105">
        <v>14.98</v>
      </c>
    </row>
    <row r="16" spans="1:13">
      <c r="A16" s="103" t="s">
        <v>55</v>
      </c>
      <c r="B16" s="103" t="s">
        <v>56</v>
      </c>
      <c r="C16" s="103" t="s">
        <v>57</v>
      </c>
      <c r="D16" s="103" t="s">
        <v>58</v>
      </c>
      <c r="E16" s="104">
        <v>73887</v>
      </c>
      <c r="F16" s="103" t="s">
        <v>59</v>
      </c>
      <c r="G16" s="103"/>
      <c r="H16" s="103" t="s">
        <v>78</v>
      </c>
      <c r="I16" s="103" t="s">
        <v>79</v>
      </c>
      <c r="J16" s="100" t="s">
        <v>32</v>
      </c>
      <c r="K16" s="105">
        <v>16.559999999999999</v>
      </c>
    </row>
    <row r="17" spans="1:11">
      <c r="A17" s="103" t="s">
        <v>55</v>
      </c>
      <c r="B17" s="103" t="s">
        <v>56</v>
      </c>
      <c r="C17" s="103" t="s">
        <v>57</v>
      </c>
      <c r="D17" s="103" t="s">
        <v>58</v>
      </c>
      <c r="E17" s="104">
        <v>73887</v>
      </c>
      <c r="F17" s="103" t="s">
        <v>59</v>
      </c>
      <c r="G17" s="103"/>
      <c r="H17" s="103" t="s">
        <v>80</v>
      </c>
      <c r="I17" s="103" t="s">
        <v>81</v>
      </c>
      <c r="J17" s="100" t="s">
        <v>32</v>
      </c>
      <c r="K17" s="105">
        <v>19.96</v>
      </c>
    </row>
    <row r="18" spans="1:11">
      <c r="A18" s="103" t="s">
        <v>55</v>
      </c>
      <c r="B18" s="103" t="s">
        <v>56</v>
      </c>
      <c r="C18" s="103" t="s">
        <v>57</v>
      </c>
      <c r="D18" s="103" t="s">
        <v>58</v>
      </c>
      <c r="E18" s="104">
        <v>73887</v>
      </c>
      <c r="F18" s="103" t="s">
        <v>59</v>
      </c>
      <c r="G18" s="103"/>
      <c r="H18" s="103" t="s">
        <v>82</v>
      </c>
      <c r="I18" s="103" t="s">
        <v>83</v>
      </c>
      <c r="J18" s="100" t="s">
        <v>32</v>
      </c>
      <c r="K18" s="105">
        <v>25.27</v>
      </c>
    </row>
    <row r="19" spans="1:11">
      <c r="A19" s="103" t="s">
        <v>55</v>
      </c>
      <c r="B19" s="103" t="s">
        <v>56</v>
      </c>
      <c r="C19" s="103" t="s">
        <v>57</v>
      </c>
      <c r="D19" s="103" t="s">
        <v>58</v>
      </c>
      <c r="E19" s="104">
        <v>73887</v>
      </c>
      <c r="F19" s="103" t="s">
        <v>59</v>
      </c>
      <c r="G19" s="103"/>
      <c r="H19" s="103" t="s">
        <v>84</v>
      </c>
      <c r="I19" s="103" t="s">
        <v>85</v>
      </c>
      <c r="J19" s="100" t="s">
        <v>32</v>
      </c>
      <c r="K19" s="105">
        <v>29.05</v>
      </c>
    </row>
    <row r="20" spans="1:11">
      <c r="A20" s="103" t="s">
        <v>55</v>
      </c>
      <c r="B20" s="103" t="s">
        <v>56</v>
      </c>
      <c r="C20" s="103" t="s">
        <v>57</v>
      </c>
      <c r="D20" s="103" t="s">
        <v>58</v>
      </c>
      <c r="E20" s="104">
        <v>73887</v>
      </c>
      <c r="F20" s="103" t="s">
        <v>59</v>
      </c>
      <c r="G20" s="103"/>
      <c r="H20" s="103" t="s">
        <v>86</v>
      </c>
      <c r="I20" s="103" t="s">
        <v>87</v>
      </c>
      <c r="J20" s="100" t="s">
        <v>32</v>
      </c>
      <c r="K20" s="105">
        <v>33.81</v>
      </c>
    </row>
    <row r="21" spans="1:11">
      <c r="A21" s="103" t="s">
        <v>55</v>
      </c>
      <c r="B21" s="103" t="s">
        <v>56</v>
      </c>
      <c r="C21" s="103" t="s">
        <v>57</v>
      </c>
      <c r="D21" s="103" t="s">
        <v>58</v>
      </c>
      <c r="E21" s="104">
        <v>73887</v>
      </c>
      <c r="F21" s="103" t="s">
        <v>59</v>
      </c>
      <c r="G21" s="103"/>
      <c r="H21" s="103" t="s">
        <v>88</v>
      </c>
      <c r="I21" s="103" t="s">
        <v>89</v>
      </c>
      <c r="J21" s="100" t="s">
        <v>32</v>
      </c>
      <c r="K21" s="105">
        <v>36.31</v>
      </c>
    </row>
    <row r="22" spans="1:11">
      <c r="A22" s="103" t="s">
        <v>55</v>
      </c>
      <c r="B22" s="103" t="s">
        <v>56</v>
      </c>
      <c r="C22" s="103" t="s">
        <v>57</v>
      </c>
      <c r="D22" s="103" t="s">
        <v>58</v>
      </c>
      <c r="E22" s="104">
        <v>73887</v>
      </c>
      <c r="F22" s="103" t="s">
        <v>59</v>
      </c>
      <c r="G22" s="103"/>
      <c r="H22" s="103" t="s">
        <v>90</v>
      </c>
      <c r="I22" s="103" t="s">
        <v>91</v>
      </c>
      <c r="J22" s="100" t="s">
        <v>32</v>
      </c>
      <c r="K22" s="105">
        <v>43.06</v>
      </c>
    </row>
    <row r="23" spans="1:11">
      <c r="A23" s="103" t="s">
        <v>55</v>
      </c>
      <c r="B23" s="103" t="s">
        <v>56</v>
      </c>
      <c r="C23" s="103" t="s">
        <v>57</v>
      </c>
      <c r="D23" s="103" t="s">
        <v>58</v>
      </c>
      <c r="E23" s="104">
        <v>73887</v>
      </c>
      <c r="F23" s="103" t="s">
        <v>59</v>
      </c>
      <c r="G23" s="103"/>
      <c r="H23" s="103" t="s">
        <v>92</v>
      </c>
      <c r="I23" s="103" t="s">
        <v>93</v>
      </c>
      <c r="J23" s="100" t="s">
        <v>32</v>
      </c>
      <c r="K23" s="105">
        <v>50.79</v>
      </c>
    </row>
    <row r="24" spans="1:11">
      <c r="A24" s="103" t="s">
        <v>55</v>
      </c>
      <c r="B24" s="103" t="s">
        <v>56</v>
      </c>
      <c r="C24" s="103" t="s">
        <v>57</v>
      </c>
      <c r="D24" s="103" t="s">
        <v>58</v>
      </c>
      <c r="E24" s="104" t="s">
        <v>94</v>
      </c>
      <c r="F24" s="103" t="s">
        <v>94</v>
      </c>
      <c r="G24" s="103"/>
      <c r="H24" s="106">
        <v>83655</v>
      </c>
      <c r="I24" s="103" t="s">
        <v>95</v>
      </c>
      <c r="J24" s="100" t="s">
        <v>32</v>
      </c>
      <c r="K24" s="105">
        <v>3.05</v>
      </c>
    </row>
    <row r="25" spans="1:11">
      <c r="A25" s="103" t="s">
        <v>55</v>
      </c>
      <c r="B25" s="103" t="s">
        <v>56</v>
      </c>
      <c r="C25" s="103" t="s">
        <v>96</v>
      </c>
      <c r="D25" s="103" t="s">
        <v>97</v>
      </c>
      <c r="E25" s="104">
        <v>73888</v>
      </c>
      <c r="F25" s="103" t="s">
        <v>98</v>
      </c>
      <c r="G25" s="103"/>
      <c r="H25" s="103" t="s">
        <v>99</v>
      </c>
      <c r="I25" s="103" t="s">
        <v>100</v>
      </c>
      <c r="J25" s="100" t="s">
        <v>32</v>
      </c>
      <c r="K25" s="105">
        <v>1.4</v>
      </c>
    </row>
    <row r="26" spans="1:11">
      <c r="A26" s="103" t="s">
        <v>55</v>
      </c>
      <c r="B26" s="103" t="s">
        <v>56</v>
      </c>
      <c r="C26" s="103" t="s">
        <v>96</v>
      </c>
      <c r="D26" s="103" t="s">
        <v>97</v>
      </c>
      <c r="E26" s="104">
        <v>73888</v>
      </c>
      <c r="F26" s="103" t="s">
        <v>98</v>
      </c>
      <c r="G26" s="103"/>
      <c r="H26" s="103" t="s">
        <v>101</v>
      </c>
      <c r="I26" s="103" t="s">
        <v>102</v>
      </c>
      <c r="J26" s="100" t="s">
        <v>32</v>
      </c>
      <c r="K26" s="105">
        <v>1.87</v>
      </c>
    </row>
    <row r="27" spans="1:11">
      <c r="A27" s="103" t="s">
        <v>55</v>
      </c>
      <c r="B27" s="103" t="s">
        <v>56</v>
      </c>
      <c r="C27" s="103" t="s">
        <v>96</v>
      </c>
      <c r="D27" s="103" t="s">
        <v>97</v>
      </c>
      <c r="E27" s="104">
        <v>73888</v>
      </c>
      <c r="F27" s="103" t="s">
        <v>98</v>
      </c>
      <c r="G27" s="103"/>
      <c r="H27" s="103" t="s">
        <v>103</v>
      </c>
      <c r="I27" s="103" t="s">
        <v>104</v>
      </c>
      <c r="J27" s="100" t="s">
        <v>32</v>
      </c>
      <c r="K27" s="105">
        <v>2.34</v>
      </c>
    </row>
    <row r="28" spans="1:11">
      <c r="A28" s="103" t="s">
        <v>55</v>
      </c>
      <c r="B28" s="103" t="s">
        <v>56</v>
      </c>
      <c r="C28" s="103" t="s">
        <v>96</v>
      </c>
      <c r="D28" s="103" t="s">
        <v>97</v>
      </c>
      <c r="E28" s="104">
        <v>73888</v>
      </c>
      <c r="F28" s="103" t="s">
        <v>98</v>
      </c>
      <c r="G28" s="103"/>
      <c r="H28" s="103" t="s">
        <v>105</v>
      </c>
      <c r="I28" s="103" t="s">
        <v>106</v>
      </c>
      <c r="J28" s="100" t="s">
        <v>32</v>
      </c>
      <c r="K28" s="105">
        <v>6.9</v>
      </c>
    </row>
    <row r="29" spans="1:11">
      <c r="A29" s="103" t="s">
        <v>55</v>
      </c>
      <c r="B29" s="103" t="s">
        <v>56</v>
      </c>
      <c r="C29" s="103" t="s">
        <v>96</v>
      </c>
      <c r="D29" s="103" t="s">
        <v>97</v>
      </c>
      <c r="E29" s="104">
        <v>73888</v>
      </c>
      <c r="F29" s="103" t="s">
        <v>98</v>
      </c>
      <c r="G29" s="103"/>
      <c r="H29" s="103" t="s">
        <v>107</v>
      </c>
      <c r="I29" s="103" t="s">
        <v>108</v>
      </c>
      <c r="J29" s="100" t="s">
        <v>32</v>
      </c>
      <c r="K29" s="105">
        <v>7.59</v>
      </c>
    </row>
    <row r="30" spans="1:11">
      <c r="A30" s="103" t="s">
        <v>55</v>
      </c>
      <c r="B30" s="103" t="s">
        <v>56</v>
      </c>
      <c r="C30" s="103" t="s">
        <v>96</v>
      </c>
      <c r="D30" s="103" t="s">
        <v>97</v>
      </c>
      <c r="E30" s="104">
        <v>73888</v>
      </c>
      <c r="F30" s="103" t="s">
        <v>98</v>
      </c>
      <c r="G30" s="103"/>
      <c r="H30" s="103" t="s">
        <v>109</v>
      </c>
      <c r="I30" s="103" t="s">
        <v>110</v>
      </c>
      <c r="J30" s="100" t="s">
        <v>32</v>
      </c>
      <c r="K30" s="105">
        <v>8.4700000000000006</v>
      </c>
    </row>
    <row r="31" spans="1:11">
      <c r="A31" s="103" t="s">
        <v>55</v>
      </c>
      <c r="B31" s="103" t="s">
        <v>56</v>
      </c>
      <c r="C31" s="103" t="s">
        <v>96</v>
      </c>
      <c r="D31" s="103" t="s">
        <v>97</v>
      </c>
      <c r="E31" s="104">
        <v>73888</v>
      </c>
      <c r="F31" s="103" t="s">
        <v>98</v>
      </c>
      <c r="G31" s="103"/>
      <c r="H31" s="103" t="s">
        <v>111</v>
      </c>
      <c r="I31" s="103" t="s">
        <v>112</v>
      </c>
      <c r="J31" s="100" t="s">
        <v>32</v>
      </c>
      <c r="K31" s="105">
        <v>9.2200000000000006</v>
      </c>
    </row>
    <row r="32" spans="1:11">
      <c r="A32" s="103" t="s">
        <v>55</v>
      </c>
      <c r="B32" s="103" t="s">
        <v>56</v>
      </c>
      <c r="C32" s="103" t="s">
        <v>96</v>
      </c>
      <c r="D32" s="103" t="s">
        <v>97</v>
      </c>
      <c r="E32" s="104">
        <v>73888</v>
      </c>
      <c r="F32" s="103" t="s">
        <v>98</v>
      </c>
      <c r="G32" s="103"/>
      <c r="H32" s="103" t="s">
        <v>113</v>
      </c>
      <c r="I32" s="103" t="s">
        <v>114</v>
      </c>
      <c r="J32" s="100" t="s">
        <v>32</v>
      </c>
      <c r="K32" s="105">
        <v>10.06</v>
      </c>
    </row>
    <row r="33" spans="1:12">
      <c r="A33" s="103" t="s">
        <v>55</v>
      </c>
      <c r="B33" s="103" t="s">
        <v>56</v>
      </c>
      <c r="C33" s="103" t="s">
        <v>96</v>
      </c>
      <c r="D33" s="103" t="s">
        <v>97</v>
      </c>
      <c r="E33" s="104">
        <v>73888</v>
      </c>
      <c r="F33" s="103" t="s">
        <v>98</v>
      </c>
      <c r="G33" s="103"/>
      <c r="H33" s="103" t="s">
        <v>115</v>
      </c>
      <c r="I33" s="103" t="s">
        <v>116</v>
      </c>
      <c r="J33" s="100" t="s">
        <v>32</v>
      </c>
      <c r="K33" s="105">
        <v>10.86</v>
      </c>
    </row>
    <row r="34" spans="1:12">
      <c r="A34" s="103" t="s">
        <v>55</v>
      </c>
      <c r="B34" s="103" t="s">
        <v>56</v>
      </c>
      <c r="C34" s="103" t="s">
        <v>96</v>
      </c>
      <c r="D34" s="103" t="s">
        <v>97</v>
      </c>
      <c r="E34" s="104">
        <v>73888</v>
      </c>
      <c r="F34" s="103" t="s">
        <v>98</v>
      </c>
      <c r="G34" s="103"/>
      <c r="H34" s="103" t="s">
        <v>117</v>
      </c>
      <c r="I34" s="103" t="s">
        <v>118</v>
      </c>
      <c r="J34" s="100" t="s">
        <v>32</v>
      </c>
      <c r="K34" s="105">
        <v>11.55</v>
      </c>
    </row>
    <row r="35" spans="1:12">
      <c r="A35" s="103" t="s">
        <v>55</v>
      </c>
      <c r="B35" s="103" t="s">
        <v>56</v>
      </c>
      <c r="C35" s="103" t="s">
        <v>96</v>
      </c>
      <c r="D35" s="103" t="s">
        <v>97</v>
      </c>
      <c r="E35" s="104" t="s">
        <v>94</v>
      </c>
      <c r="F35" s="103" t="s">
        <v>94</v>
      </c>
      <c r="G35" s="103"/>
      <c r="H35" s="106">
        <v>90694</v>
      </c>
      <c r="I35" s="103" t="s">
        <v>119</v>
      </c>
      <c r="J35" s="100" t="s">
        <v>32</v>
      </c>
      <c r="K35" s="105">
        <v>19.16</v>
      </c>
      <c r="L35" s="168">
        <v>22.82</v>
      </c>
    </row>
    <row r="36" spans="1:12">
      <c r="A36" s="103" t="s">
        <v>55</v>
      </c>
      <c r="B36" s="103" t="s">
        <v>56</v>
      </c>
      <c r="C36" s="103" t="s">
        <v>96</v>
      </c>
      <c r="D36" s="103" t="s">
        <v>97</v>
      </c>
      <c r="E36" s="104" t="s">
        <v>94</v>
      </c>
      <c r="F36" s="103" t="s">
        <v>94</v>
      </c>
      <c r="G36" s="103"/>
      <c r="H36" s="106">
        <v>90695</v>
      </c>
      <c r="I36" s="103" t="s">
        <v>120</v>
      </c>
      <c r="J36" s="100" t="s">
        <v>32</v>
      </c>
      <c r="K36" s="105">
        <v>39.229999999999997</v>
      </c>
      <c r="L36" s="168">
        <v>46.94</v>
      </c>
    </row>
    <row r="37" spans="1:12">
      <c r="A37" s="103" t="s">
        <v>55</v>
      </c>
      <c r="B37" s="103" t="s">
        <v>56</v>
      </c>
      <c r="C37" s="103" t="s">
        <v>96</v>
      </c>
      <c r="D37" s="103" t="s">
        <v>97</v>
      </c>
      <c r="E37" s="104" t="s">
        <v>94</v>
      </c>
      <c r="F37" s="103" t="s">
        <v>94</v>
      </c>
      <c r="G37" s="103"/>
      <c r="H37" s="106">
        <v>90696</v>
      </c>
      <c r="I37" s="103" t="s">
        <v>121</v>
      </c>
      <c r="J37" s="100" t="s">
        <v>32</v>
      </c>
      <c r="K37" s="105">
        <v>60.22</v>
      </c>
      <c r="L37" s="168">
        <v>69.5</v>
      </c>
    </row>
    <row r="38" spans="1:12">
      <c r="A38" s="103" t="s">
        <v>55</v>
      </c>
      <c r="B38" s="103" t="s">
        <v>56</v>
      </c>
      <c r="C38" s="103" t="s">
        <v>96</v>
      </c>
      <c r="D38" s="103" t="s">
        <v>97</v>
      </c>
      <c r="E38" s="104" t="s">
        <v>94</v>
      </c>
      <c r="F38" s="103" t="s">
        <v>94</v>
      </c>
      <c r="G38" s="103"/>
      <c r="H38" s="106">
        <v>90697</v>
      </c>
      <c r="I38" s="103" t="s">
        <v>122</v>
      </c>
      <c r="J38" s="100" t="s">
        <v>32</v>
      </c>
      <c r="K38" s="105">
        <v>100.38</v>
      </c>
      <c r="L38" s="168">
        <v>116.57</v>
      </c>
    </row>
    <row r="39" spans="1:12">
      <c r="A39" s="103" t="s">
        <v>55</v>
      </c>
      <c r="B39" s="103" t="s">
        <v>56</v>
      </c>
      <c r="C39" s="103" t="s">
        <v>96</v>
      </c>
      <c r="D39" s="103" t="s">
        <v>97</v>
      </c>
      <c r="E39" s="104" t="s">
        <v>94</v>
      </c>
      <c r="F39" s="103" t="s">
        <v>94</v>
      </c>
      <c r="G39" s="103"/>
      <c r="H39" s="106">
        <v>90698</v>
      </c>
      <c r="I39" s="103" t="s">
        <v>123</v>
      </c>
      <c r="J39" s="100" t="s">
        <v>32</v>
      </c>
      <c r="K39" s="105">
        <v>160.88</v>
      </c>
      <c r="L39" s="168">
        <v>186.3</v>
      </c>
    </row>
    <row r="40" spans="1:12">
      <c r="A40" s="103" t="s">
        <v>55</v>
      </c>
      <c r="B40" s="103" t="s">
        <v>56</v>
      </c>
      <c r="C40" s="103" t="s">
        <v>96</v>
      </c>
      <c r="D40" s="103" t="s">
        <v>97</v>
      </c>
      <c r="E40" s="104" t="s">
        <v>94</v>
      </c>
      <c r="F40" s="103" t="s">
        <v>94</v>
      </c>
      <c r="G40" s="103"/>
      <c r="H40" s="106">
        <v>90699</v>
      </c>
      <c r="I40" s="103" t="s">
        <v>124</v>
      </c>
      <c r="J40" s="100" t="s">
        <v>32</v>
      </c>
      <c r="K40" s="105">
        <v>198.99</v>
      </c>
      <c r="L40" s="168">
        <v>230.18</v>
      </c>
    </row>
    <row r="41" spans="1:12">
      <c r="A41" s="103" t="s">
        <v>55</v>
      </c>
      <c r="B41" s="103" t="s">
        <v>56</v>
      </c>
      <c r="C41" s="103" t="s">
        <v>96</v>
      </c>
      <c r="D41" s="103" t="s">
        <v>97</v>
      </c>
      <c r="E41" s="104" t="s">
        <v>94</v>
      </c>
      <c r="F41" s="103" t="s">
        <v>94</v>
      </c>
      <c r="G41" s="103"/>
      <c r="H41" s="106">
        <v>90700</v>
      </c>
      <c r="I41" s="103" t="s">
        <v>125</v>
      </c>
      <c r="J41" s="100" t="s">
        <v>32</v>
      </c>
      <c r="K41" s="105">
        <v>263.64</v>
      </c>
      <c r="L41" s="168">
        <v>302.06</v>
      </c>
    </row>
    <row r="42" spans="1:12">
      <c r="A42" s="103" t="s">
        <v>55</v>
      </c>
      <c r="B42" s="103" t="s">
        <v>56</v>
      </c>
      <c r="C42" s="103" t="s">
        <v>96</v>
      </c>
      <c r="D42" s="103" t="s">
        <v>97</v>
      </c>
      <c r="E42" s="104" t="s">
        <v>94</v>
      </c>
      <c r="F42" s="103" t="s">
        <v>94</v>
      </c>
      <c r="G42" s="103"/>
      <c r="H42" s="106">
        <v>90701</v>
      </c>
      <c r="I42" s="103" t="s">
        <v>126</v>
      </c>
      <c r="J42" s="100" t="s">
        <v>32</v>
      </c>
      <c r="K42" s="105">
        <v>34.82</v>
      </c>
      <c r="L42" s="168">
        <v>40.75</v>
      </c>
    </row>
    <row r="43" spans="1:12">
      <c r="A43" s="103" t="s">
        <v>55</v>
      </c>
      <c r="B43" s="103" t="s">
        <v>56</v>
      </c>
      <c r="C43" s="103" t="s">
        <v>96</v>
      </c>
      <c r="D43" s="103" t="s">
        <v>97</v>
      </c>
      <c r="E43" s="104" t="s">
        <v>94</v>
      </c>
      <c r="F43" s="103" t="s">
        <v>94</v>
      </c>
      <c r="G43" s="103"/>
      <c r="H43" s="106">
        <v>90702</v>
      </c>
      <c r="I43" s="103" t="s">
        <v>127</v>
      </c>
      <c r="J43" s="100" t="s">
        <v>32</v>
      </c>
      <c r="K43" s="105">
        <v>52.24</v>
      </c>
      <c r="L43" s="168">
        <v>63.24</v>
      </c>
    </row>
    <row r="44" spans="1:12">
      <c r="A44" s="103" t="s">
        <v>55</v>
      </c>
      <c r="B44" s="103" t="s">
        <v>56</v>
      </c>
      <c r="C44" s="103" t="s">
        <v>96</v>
      </c>
      <c r="D44" s="103" t="s">
        <v>97</v>
      </c>
      <c r="E44" s="104" t="s">
        <v>94</v>
      </c>
      <c r="F44" s="103" t="s">
        <v>94</v>
      </c>
      <c r="G44" s="103"/>
      <c r="H44" s="106">
        <v>90703</v>
      </c>
      <c r="I44" s="103" t="s">
        <v>128</v>
      </c>
      <c r="J44" s="100" t="s">
        <v>32</v>
      </c>
      <c r="K44" s="105">
        <v>85.47</v>
      </c>
      <c r="L44" s="168">
        <v>101.88</v>
      </c>
    </row>
    <row r="45" spans="1:12">
      <c r="A45" s="103" t="s">
        <v>55</v>
      </c>
      <c r="B45" s="103" t="s">
        <v>56</v>
      </c>
      <c r="C45" s="103" t="s">
        <v>96</v>
      </c>
      <c r="D45" s="103" t="s">
        <v>97</v>
      </c>
      <c r="E45" s="104" t="s">
        <v>94</v>
      </c>
      <c r="F45" s="103" t="s">
        <v>94</v>
      </c>
      <c r="G45" s="103"/>
      <c r="H45" s="106">
        <v>90704</v>
      </c>
      <c r="I45" s="103" t="s">
        <v>129</v>
      </c>
      <c r="J45" s="100" t="s">
        <v>32</v>
      </c>
      <c r="K45" s="105">
        <v>133.22</v>
      </c>
      <c r="L45" s="168">
        <v>139.82</v>
      </c>
    </row>
    <row r="46" spans="1:12">
      <c r="A46" s="103" t="s">
        <v>55</v>
      </c>
      <c r="B46" s="103" t="s">
        <v>56</v>
      </c>
      <c r="C46" s="103" t="s">
        <v>96</v>
      </c>
      <c r="D46" s="103" t="s">
        <v>97</v>
      </c>
      <c r="E46" s="104" t="s">
        <v>94</v>
      </c>
      <c r="F46" s="103" t="s">
        <v>94</v>
      </c>
      <c r="G46" s="103"/>
      <c r="H46" s="106">
        <v>90705</v>
      </c>
      <c r="I46" s="103" t="s">
        <v>130</v>
      </c>
      <c r="J46" s="100" t="s">
        <v>32</v>
      </c>
      <c r="K46" s="105">
        <v>194.74</v>
      </c>
      <c r="L46" s="168">
        <v>195.54</v>
      </c>
    </row>
    <row r="47" spans="1:12">
      <c r="A47" s="103" t="s">
        <v>55</v>
      </c>
      <c r="B47" s="103" t="s">
        <v>56</v>
      </c>
      <c r="C47" s="103" t="s">
        <v>96</v>
      </c>
      <c r="D47" s="103" t="s">
        <v>97</v>
      </c>
      <c r="E47" s="104" t="s">
        <v>94</v>
      </c>
      <c r="F47" s="103" t="s">
        <v>94</v>
      </c>
      <c r="G47" s="103"/>
      <c r="H47" s="106">
        <v>90706</v>
      </c>
      <c r="I47" s="103" t="s">
        <v>131</v>
      </c>
      <c r="J47" s="100" t="s">
        <v>32</v>
      </c>
      <c r="K47" s="105">
        <v>237.86</v>
      </c>
      <c r="L47" s="168">
        <v>233.88</v>
      </c>
    </row>
    <row r="48" spans="1:12">
      <c r="A48" s="103" t="s">
        <v>55</v>
      </c>
      <c r="B48" s="103" t="s">
        <v>56</v>
      </c>
      <c r="C48" s="103" t="s">
        <v>96</v>
      </c>
      <c r="D48" s="103" t="s">
        <v>97</v>
      </c>
      <c r="E48" s="104" t="s">
        <v>94</v>
      </c>
      <c r="F48" s="103" t="s">
        <v>94</v>
      </c>
      <c r="G48" s="103"/>
      <c r="H48" s="106">
        <v>90708</v>
      </c>
      <c r="I48" s="103" t="s">
        <v>132</v>
      </c>
      <c r="J48" s="100" t="s">
        <v>32</v>
      </c>
      <c r="K48" s="105">
        <v>381.02</v>
      </c>
      <c r="L48" s="168">
        <v>631.54999999999995</v>
      </c>
    </row>
    <row r="49" spans="1:12">
      <c r="A49" s="103" t="s">
        <v>55</v>
      </c>
      <c r="B49" s="103" t="s">
        <v>56</v>
      </c>
      <c r="C49" s="103" t="s">
        <v>96</v>
      </c>
      <c r="D49" s="103" t="s">
        <v>97</v>
      </c>
      <c r="E49" s="104" t="s">
        <v>94</v>
      </c>
      <c r="F49" s="103" t="s">
        <v>94</v>
      </c>
      <c r="G49" s="103"/>
      <c r="H49" s="106">
        <v>90709</v>
      </c>
      <c r="I49" s="103" t="s">
        <v>133</v>
      </c>
      <c r="J49" s="100" t="s">
        <v>32</v>
      </c>
      <c r="K49" s="105">
        <v>20.76</v>
      </c>
      <c r="L49" s="168">
        <v>24.59</v>
      </c>
    </row>
    <row r="50" spans="1:12">
      <c r="A50" s="103" t="s">
        <v>55</v>
      </c>
      <c r="B50" s="103" t="s">
        <v>56</v>
      </c>
      <c r="C50" s="103" t="s">
        <v>96</v>
      </c>
      <c r="D50" s="103" t="s">
        <v>97</v>
      </c>
      <c r="E50" s="104" t="s">
        <v>94</v>
      </c>
      <c r="F50" s="103" t="s">
        <v>94</v>
      </c>
      <c r="G50" s="103"/>
      <c r="H50" s="106">
        <v>90710</v>
      </c>
      <c r="I50" s="103" t="s">
        <v>134</v>
      </c>
      <c r="J50" s="100" t="s">
        <v>32</v>
      </c>
      <c r="K50" s="105">
        <v>40.840000000000003</v>
      </c>
      <c r="L50" s="168">
        <v>48.73</v>
      </c>
    </row>
    <row r="51" spans="1:12">
      <c r="A51" s="103" t="s">
        <v>55</v>
      </c>
      <c r="B51" s="103" t="s">
        <v>56</v>
      </c>
      <c r="C51" s="103" t="s">
        <v>96</v>
      </c>
      <c r="D51" s="103" t="s">
        <v>97</v>
      </c>
      <c r="E51" s="104" t="s">
        <v>94</v>
      </c>
      <c r="F51" s="103" t="s">
        <v>94</v>
      </c>
      <c r="G51" s="103"/>
      <c r="H51" s="106">
        <v>90711</v>
      </c>
      <c r="I51" s="103" t="s">
        <v>135</v>
      </c>
      <c r="J51" s="100" t="s">
        <v>32</v>
      </c>
      <c r="K51" s="105">
        <v>61.82</v>
      </c>
      <c r="L51" s="168">
        <v>71.260000000000005</v>
      </c>
    </row>
    <row r="52" spans="1:12">
      <c r="A52" s="103" t="s">
        <v>55</v>
      </c>
      <c r="B52" s="103" t="s">
        <v>56</v>
      </c>
      <c r="C52" s="103" t="s">
        <v>96</v>
      </c>
      <c r="D52" s="103" t="s">
        <v>97</v>
      </c>
      <c r="E52" s="104" t="s">
        <v>94</v>
      </c>
      <c r="F52" s="103" t="s">
        <v>94</v>
      </c>
      <c r="G52" s="103"/>
      <c r="H52" s="106">
        <v>90712</v>
      </c>
      <c r="I52" s="103" t="s">
        <v>136</v>
      </c>
      <c r="J52" s="100" t="s">
        <v>32</v>
      </c>
      <c r="K52" s="105">
        <v>101.98</v>
      </c>
      <c r="L52" s="168">
        <v>118.34</v>
      </c>
    </row>
    <row r="53" spans="1:12">
      <c r="A53" s="103" t="s">
        <v>55</v>
      </c>
      <c r="B53" s="103" t="s">
        <v>56</v>
      </c>
      <c r="C53" s="103" t="s">
        <v>96</v>
      </c>
      <c r="D53" s="103" t="s">
        <v>97</v>
      </c>
      <c r="E53" s="104" t="s">
        <v>94</v>
      </c>
      <c r="F53" s="103" t="s">
        <v>94</v>
      </c>
      <c r="G53" s="103"/>
      <c r="H53" s="106">
        <v>90713</v>
      </c>
      <c r="I53" s="103" t="s">
        <v>137</v>
      </c>
      <c r="J53" s="100" t="s">
        <v>32</v>
      </c>
      <c r="K53" s="105">
        <v>162.47999999999999</v>
      </c>
      <c r="L53" s="168">
        <v>188.07</v>
      </c>
    </row>
    <row r="54" spans="1:12">
      <c r="A54" s="103" t="s">
        <v>55</v>
      </c>
      <c r="B54" s="103" t="s">
        <v>56</v>
      </c>
      <c r="C54" s="103" t="s">
        <v>96</v>
      </c>
      <c r="D54" s="103" t="s">
        <v>97</v>
      </c>
      <c r="E54" s="104" t="s">
        <v>94</v>
      </c>
      <c r="F54" s="103" t="s">
        <v>94</v>
      </c>
      <c r="G54" s="103"/>
      <c r="H54" s="106">
        <v>90714</v>
      </c>
      <c r="I54" s="103" t="s">
        <v>138</v>
      </c>
      <c r="J54" s="100" t="s">
        <v>32</v>
      </c>
      <c r="K54" s="105">
        <v>200.59</v>
      </c>
      <c r="L54" s="168">
        <v>231.95</v>
      </c>
    </row>
    <row r="55" spans="1:12">
      <c r="A55" s="103" t="s">
        <v>55</v>
      </c>
      <c r="B55" s="103" t="s">
        <v>56</v>
      </c>
      <c r="C55" s="103" t="s">
        <v>96</v>
      </c>
      <c r="D55" s="103" t="s">
        <v>97</v>
      </c>
      <c r="E55" s="104" t="s">
        <v>94</v>
      </c>
      <c r="F55" s="103" t="s">
        <v>94</v>
      </c>
      <c r="G55" s="103"/>
      <c r="H55" s="106">
        <v>90715</v>
      </c>
      <c r="I55" s="103" t="s">
        <v>139</v>
      </c>
      <c r="J55" s="100" t="s">
        <v>32</v>
      </c>
      <c r="K55" s="105">
        <v>267.12</v>
      </c>
      <c r="L55" s="168">
        <v>305.5</v>
      </c>
    </row>
    <row r="56" spans="1:12">
      <c r="A56" s="103" t="s">
        <v>55</v>
      </c>
      <c r="B56" s="103" t="s">
        <v>56</v>
      </c>
      <c r="C56" s="103" t="s">
        <v>96</v>
      </c>
      <c r="D56" s="103" t="s">
        <v>97</v>
      </c>
      <c r="E56" s="104" t="s">
        <v>94</v>
      </c>
      <c r="F56" s="103" t="s">
        <v>94</v>
      </c>
      <c r="G56" s="103"/>
      <c r="H56" s="106">
        <v>90716</v>
      </c>
      <c r="I56" s="103" t="s">
        <v>140</v>
      </c>
      <c r="J56" s="100" t="s">
        <v>32</v>
      </c>
      <c r="K56" s="105">
        <v>36.42</v>
      </c>
      <c r="L56" s="168">
        <v>42.52</v>
      </c>
    </row>
    <row r="57" spans="1:12">
      <c r="A57" s="103" t="s">
        <v>55</v>
      </c>
      <c r="B57" s="103" t="s">
        <v>56</v>
      </c>
      <c r="C57" s="103" t="s">
        <v>96</v>
      </c>
      <c r="D57" s="103" t="s">
        <v>97</v>
      </c>
      <c r="E57" s="104" t="s">
        <v>94</v>
      </c>
      <c r="F57" s="103" t="s">
        <v>94</v>
      </c>
      <c r="G57" s="103"/>
      <c r="H57" s="106">
        <v>90717</v>
      </c>
      <c r="I57" s="103" t="s">
        <v>141</v>
      </c>
      <c r="J57" s="100" t="s">
        <v>32</v>
      </c>
      <c r="K57" s="105">
        <v>53.83</v>
      </c>
      <c r="L57" s="168">
        <v>65.010000000000005</v>
      </c>
    </row>
    <row r="58" spans="1:12">
      <c r="A58" s="103" t="s">
        <v>55</v>
      </c>
      <c r="B58" s="103" t="s">
        <v>56</v>
      </c>
      <c r="C58" s="103" t="s">
        <v>96</v>
      </c>
      <c r="D58" s="103" t="s">
        <v>97</v>
      </c>
      <c r="E58" s="104" t="s">
        <v>94</v>
      </c>
      <c r="F58" s="103" t="s">
        <v>94</v>
      </c>
      <c r="G58" s="103"/>
      <c r="H58" s="106">
        <v>90718</v>
      </c>
      <c r="I58" s="103" t="s">
        <v>142</v>
      </c>
      <c r="J58" s="100" t="s">
        <v>32</v>
      </c>
      <c r="K58" s="105">
        <v>87.08</v>
      </c>
      <c r="L58" s="168">
        <v>103.65</v>
      </c>
    </row>
    <row r="59" spans="1:12">
      <c r="A59" s="103" t="s">
        <v>55</v>
      </c>
      <c r="B59" s="103" t="s">
        <v>56</v>
      </c>
      <c r="C59" s="103" t="s">
        <v>96</v>
      </c>
      <c r="D59" s="103" t="s">
        <v>97</v>
      </c>
      <c r="E59" s="104" t="s">
        <v>94</v>
      </c>
      <c r="F59" s="103" t="s">
        <v>94</v>
      </c>
      <c r="G59" s="103"/>
      <c r="H59" s="106">
        <v>90719</v>
      </c>
      <c r="I59" s="103" t="s">
        <v>143</v>
      </c>
      <c r="J59" s="100" t="s">
        <v>32</v>
      </c>
      <c r="K59" s="105">
        <v>134.81</v>
      </c>
      <c r="L59" s="168">
        <v>141.59</v>
      </c>
    </row>
    <row r="60" spans="1:12">
      <c r="A60" s="103" t="s">
        <v>55</v>
      </c>
      <c r="B60" s="103" t="s">
        <v>56</v>
      </c>
      <c r="C60" s="103" t="s">
        <v>96</v>
      </c>
      <c r="D60" s="103" t="s">
        <v>97</v>
      </c>
      <c r="E60" s="104" t="s">
        <v>94</v>
      </c>
      <c r="F60" s="103" t="s">
        <v>94</v>
      </c>
      <c r="G60" s="103"/>
      <c r="H60" s="106">
        <v>90720</v>
      </c>
      <c r="I60" s="103" t="s">
        <v>144</v>
      </c>
      <c r="J60" s="100" t="s">
        <v>32</v>
      </c>
      <c r="K60" s="105">
        <v>196.35</v>
      </c>
      <c r="L60" s="168">
        <v>197.31</v>
      </c>
    </row>
    <row r="61" spans="1:12">
      <c r="A61" s="103" t="s">
        <v>55</v>
      </c>
      <c r="B61" s="103" t="s">
        <v>56</v>
      </c>
      <c r="C61" s="103" t="s">
        <v>96</v>
      </c>
      <c r="D61" s="103" t="s">
        <v>97</v>
      </c>
      <c r="E61" s="104" t="s">
        <v>94</v>
      </c>
      <c r="F61" s="103" t="s">
        <v>94</v>
      </c>
      <c r="G61" s="103"/>
      <c r="H61" s="106">
        <v>90721</v>
      </c>
      <c r="I61" s="103" t="s">
        <v>145</v>
      </c>
      <c r="J61" s="100" t="s">
        <v>32</v>
      </c>
      <c r="K61" s="105">
        <v>241.35</v>
      </c>
      <c r="L61" s="168">
        <v>237.32</v>
      </c>
    </row>
    <row r="62" spans="1:12">
      <c r="A62" s="103" t="s">
        <v>55</v>
      </c>
      <c r="B62" s="103" t="s">
        <v>56</v>
      </c>
      <c r="C62" s="103" t="s">
        <v>96</v>
      </c>
      <c r="D62" s="103" t="s">
        <v>97</v>
      </c>
      <c r="E62" s="104" t="s">
        <v>94</v>
      </c>
      <c r="F62" s="103" t="s">
        <v>94</v>
      </c>
      <c r="G62" s="103"/>
      <c r="H62" s="106">
        <v>90723</v>
      </c>
      <c r="I62" s="103" t="s">
        <v>146</v>
      </c>
      <c r="J62" s="100" t="s">
        <v>32</v>
      </c>
      <c r="K62" s="105">
        <v>383.28</v>
      </c>
      <c r="L62" s="168">
        <v>633.69000000000005</v>
      </c>
    </row>
    <row r="63" spans="1:12">
      <c r="A63" s="103" t="s">
        <v>55</v>
      </c>
      <c r="B63" s="103" t="s">
        <v>56</v>
      </c>
      <c r="C63" s="103" t="s">
        <v>96</v>
      </c>
      <c r="D63" s="103" t="s">
        <v>97</v>
      </c>
      <c r="E63" s="104" t="s">
        <v>94</v>
      </c>
      <c r="F63" s="103" t="s">
        <v>94</v>
      </c>
      <c r="G63" s="103"/>
      <c r="H63" s="106">
        <v>90724</v>
      </c>
      <c r="I63" s="103" t="s">
        <v>147</v>
      </c>
      <c r="J63" s="100" t="s">
        <v>34</v>
      </c>
      <c r="K63" s="105">
        <v>18.7</v>
      </c>
      <c r="L63" s="168">
        <v>20.75</v>
      </c>
    </row>
    <row r="64" spans="1:12">
      <c r="A64" s="103" t="s">
        <v>55</v>
      </c>
      <c r="B64" s="103" t="s">
        <v>56</v>
      </c>
      <c r="C64" s="103" t="s">
        <v>96</v>
      </c>
      <c r="D64" s="103" t="s">
        <v>97</v>
      </c>
      <c r="E64" s="104" t="s">
        <v>94</v>
      </c>
      <c r="F64" s="103" t="s">
        <v>94</v>
      </c>
      <c r="G64" s="103"/>
      <c r="H64" s="106">
        <v>90725</v>
      </c>
      <c r="I64" s="103" t="s">
        <v>148</v>
      </c>
      <c r="J64" s="100" t="s">
        <v>34</v>
      </c>
      <c r="K64" s="105">
        <v>23.11</v>
      </c>
      <c r="L64" s="168">
        <v>25.64</v>
      </c>
    </row>
    <row r="65" spans="1:12">
      <c r="A65" s="103" t="s">
        <v>55</v>
      </c>
      <c r="B65" s="103" t="s">
        <v>56</v>
      </c>
      <c r="C65" s="103" t="s">
        <v>96</v>
      </c>
      <c r="D65" s="103" t="s">
        <v>97</v>
      </c>
      <c r="E65" s="104" t="s">
        <v>94</v>
      </c>
      <c r="F65" s="103" t="s">
        <v>94</v>
      </c>
      <c r="G65" s="103"/>
      <c r="H65" s="106">
        <v>90726</v>
      </c>
      <c r="I65" s="103" t="s">
        <v>149</v>
      </c>
      <c r="J65" s="100" t="s">
        <v>34</v>
      </c>
      <c r="K65" s="105">
        <v>27.49</v>
      </c>
      <c r="L65" s="168">
        <v>30.53</v>
      </c>
    </row>
    <row r="66" spans="1:12">
      <c r="A66" s="103" t="s">
        <v>55</v>
      </c>
      <c r="B66" s="103" t="s">
        <v>56</v>
      </c>
      <c r="C66" s="103" t="s">
        <v>96</v>
      </c>
      <c r="D66" s="103" t="s">
        <v>97</v>
      </c>
      <c r="E66" s="104" t="s">
        <v>94</v>
      </c>
      <c r="F66" s="103" t="s">
        <v>94</v>
      </c>
      <c r="G66" s="103"/>
      <c r="H66" s="106">
        <v>90727</v>
      </c>
      <c r="I66" s="103" t="s">
        <v>150</v>
      </c>
      <c r="J66" s="100" t="s">
        <v>34</v>
      </c>
      <c r="K66" s="105">
        <v>31.9</v>
      </c>
      <c r="L66" s="168">
        <v>35.42</v>
      </c>
    </row>
    <row r="67" spans="1:12">
      <c r="A67" s="103" t="s">
        <v>55</v>
      </c>
      <c r="B67" s="103" t="s">
        <v>56</v>
      </c>
      <c r="C67" s="103" t="s">
        <v>96</v>
      </c>
      <c r="D67" s="103" t="s">
        <v>97</v>
      </c>
      <c r="E67" s="104" t="s">
        <v>94</v>
      </c>
      <c r="F67" s="103" t="s">
        <v>94</v>
      </c>
      <c r="G67" s="103"/>
      <c r="H67" s="106">
        <v>90728</v>
      </c>
      <c r="I67" s="103" t="s">
        <v>151</v>
      </c>
      <c r="J67" s="100" t="s">
        <v>34</v>
      </c>
      <c r="K67" s="105">
        <v>36.299999999999997</v>
      </c>
      <c r="L67" s="168">
        <v>40.31</v>
      </c>
    </row>
    <row r="68" spans="1:12">
      <c r="A68" s="103" t="s">
        <v>55</v>
      </c>
      <c r="B68" s="103" t="s">
        <v>56</v>
      </c>
      <c r="C68" s="103" t="s">
        <v>96</v>
      </c>
      <c r="D68" s="103" t="s">
        <v>97</v>
      </c>
      <c r="E68" s="104" t="s">
        <v>94</v>
      </c>
      <c r="F68" s="103" t="s">
        <v>94</v>
      </c>
      <c r="G68" s="103"/>
      <c r="H68" s="106">
        <v>90729</v>
      </c>
      <c r="I68" s="103" t="s">
        <v>152</v>
      </c>
      <c r="J68" s="100" t="s">
        <v>34</v>
      </c>
      <c r="K68" s="105">
        <v>40.69</v>
      </c>
      <c r="L68" s="168">
        <v>45.2</v>
      </c>
    </row>
    <row r="69" spans="1:12">
      <c r="A69" s="103" t="s">
        <v>55</v>
      </c>
      <c r="B69" s="103" t="s">
        <v>56</v>
      </c>
      <c r="C69" s="103" t="s">
        <v>96</v>
      </c>
      <c r="D69" s="103" t="s">
        <v>97</v>
      </c>
      <c r="E69" s="104" t="s">
        <v>94</v>
      </c>
      <c r="F69" s="103" t="s">
        <v>94</v>
      </c>
      <c r="G69" s="103"/>
      <c r="H69" s="106">
        <v>90730</v>
      </c>
      <c r="I69" s="103" t="s">
        <v>153</v>
      </c>
      <c r="J69" s="100" t="s">
        <v>34</v>
      </c>
      <c r="K69" s="105">
        <v>45.14</v>
      </c>
      <c r="L69" s="168">
        <v>50.14</v>
      </c>
    </row>
    <row r="70" spans="1:12">
      <c r="A70" s="103" t="s">
        <v>55</v>
      </c>
      <c r="B70" s="103" t="s">
        <v>56</v>
      </c>
      <c r="C70" s="103" t="s">
        <v>96</v>
      </c>
      <c r="D70" s="103" t="s">
        <v>97</v>
      </c>
      <c r="E70" s="104" t="s">
        <v>94</v>
      </c>
      <c r="F70" s="103" t="s">
        <v>94</v>
      </c>
      <c r="G70" s="103"/>
      <c r="H70" s="106">
        <v>90731</v>
      </c>
      <c r="I70" s="103" t="s">
        <v>154</v>
      </c>
      <c r="J70" s="100" t="s">
        <v>34</v>
      </c>
      <c r="K70" s="105">
        <v>49.54</v>
      </c>
      <c r="L70" s="168">
        <v>55.02</v>
      </c>
    </row>
    <row r="71" spans="1:12">
      <c r="A71" s="103" t="s">
        <v>55</v>
      </c>
      <c r="B71" s="103" t="s">
        <v>56</v>
      </c>
      <c r="C71" s="103" t="s">
        <v>96</v>
      </c>
      <c r="D71" s="103" t="s">
        <v>97</v>
      </c>
      <c r="E71" s="104" t="s">
        <v>94</v>
      </c>
      <c r="F71" s="103" t="s">
        <v>94</v>
      </c>
      <c r="G71" s="103"/>
      <c r="H71" s="106">
        <v>90732</v>
      </c>
      <c r="I71" s="103" t="s">
        <v>155</v>
      </c>
      <c r="J71" s="100" t="s">
        <v>34</v>
      </c>
      <c r="K71" s="105">
        <v>62.73</v>
      </c>
      <c r="L71" s="168">
        <v>69.69</v>
      </c>
    </row>
    <row r="72" spans="1:12">
      <c r="A72" s="103" t="s">
        <v>55</v>
      </c>
      <c r="B72" s="103" t="s">
        <v>56</v>
      </c>
      <c r="C72" s="103" t="s">
        <v>96</v>
      </c>
      <c r="D72" s="103" t="s">
        <v>97</v>
      </c>
      <c r="E72" s="104" t="s">
        <v>94</v>
      </c>
      <c r="F72" s="103" t="s">
        <v>94</v>
      </c>
      <c r="G72" s="103"/>
      <c r="H72" s="106">
        <v>90733</v>
      </c>
      <c r="I72" s="103" t="s">
        <v>156</v>
      </c>
      <c r="J72" s="100" t="s">
        <v>32</v>
      </c>
      <c r="K72" s="105">
        <v>2.02</v>
      </c>
      <c r="L72" s="168">
        <v>2.2400000000000002</v>
      </c>
    </row>
    <row r="73" spans="1:12">
      <c r="A73" s="103" t="s">
        <v>55</v>
      </c>
      <c r="B73" s="103" t="s">
        <v>56</v>
      </c>
      <c r="C73" s="103" t="s">
        <v>96</v>
      </c>
      <c r="D73" s="103" t="s">
        <v>97</v>
      </c>
      <c r="E73" s="104" t="s">
        <v>94</v>
      </c>
      <c r="F73" s="103" t="s">
        <v>94</v>
      </c>
      <c r="G73" s="103"/>
      <c r="H73" s="106">
        <v>90734</v>
      </c>
      <c r="I73" s="103" t="s">
        <v>157</v>
      </c>
      <c r="J73" s="100" t="s">
        <v>32</v>
      </c>
      <c r="K73" s="105">
        <v>2.46</v>
      </c>
      <c r="L73" s="168">
        <v>2.72</v>
      </c>
    </row>
    <row r="74" spans="1:12">
      <c r="A74" s="103" t="s">
        <v>55</v>
      </c>
      <c r="B74" s="103" t="s">
        <v>56</v>
      </c>
      <c r="C74" s="103" t="s">
        <v>96</v>
      </c>
      <c r="D74" s="103" t="s">
        <v>97</v>
      </c>
      <c r="E74" s="104" t="s">
        <v>94</v>
      </c>
      <c r="F74" s="103" t="s">
        <v>94</v>
      </c>
      <c r="G74" s="103"/>
      <c r="H74" s="106">
        <v>90735</v>
      </c>
      <c r="I74" s="103" t="s">
        <v>158</v>
      </c>
      <c r="J74" s="100" t="s">
        <v>32</v>
      </c>
      <c r="K74" s="105">
        <v>2.92</v>
      </c>
      <c r="L74" s="168">
        <v>3.24</v>
      </c>
    </row>
    <row r="75" spans="1:12">
      <c r="A75" s="103" t="s">
        <v>55</v>
      </c>
      <c r="B75" s="103" t="s">
        <v>56</v>
      </c>
      <c r="C75" s="103" t="s">
        <v>96</v>
      </c>
      <c r="D75" s="103" t="s">
        <v>97</v>
      </c>
      <c r="E75" s="104" t="s">
        <v>94</v>
      </c>
      <c r="F75" s="103" t="s">
        <v>94</v>
      </c>
      <c r="G75" s="103"/>
      <c r="H75" s="106">
        <v>90736</v>
      </c>
      <c r="I75" s="103" t="s">
        <v>159</v>
      </c>
      <c r="J75" s="100" t="s">
        <v>32</v>
      </c>
      <c r="K75" s="105">
        <v>3.37</v>
      </c>
      <c r="L75" s="168">
        <v>3.73</v>
      </c>
    </row>
    <row r="76" spans="1:12">
      <c r="A76" s="103" t="s">
        <v>55</v>
      </c>
      <c r="B76" s="103" t="s">
        <v>56</v>
      </c>
      <c r="C76" s="103" t="s">
        <v>96</v>
      </c>
      <c r="D76" s="103" t="s">
        <v>97</v>
      </c>
      <c r="E76" s="104" t="s">
        <v>94</v>
      </c>
      <c r="F76" s="103" t="s">
        <v>94</v>
      </c>
      <c r="G76" s="103"/>
      <c r="H76" s="106">
        <v>90737</v>
      </c>
      <c r="I76" s="103" t="s">
        <v>160</v>
      </c>
      <c r="J76" s="100" t="s">
        <v>32</v>
      </c>
      <c r="K76" s="105">
        <v>3.82</v>
      </c>
      <c r="L76" s="168">
        <v>4.2300000000000004</v>
      </c>
    </row>
    <row r="77" spans="1:12">
      <c r="A77" s="103" t="s">
        <v>55</v>
      </c>
      <c r="B77" s="103" t="s">
        <v>56</v>
      </c>
      <c r="C77" s="103" t="s">
        <v>96</v>
      </c>
      <c r="D77" s="103" t="s">
        <v>97</v>
      </c>
      <c r="E77" s="104" t="s">
        <v>94</v>
      </c>
      <c r="F77" s="103" t="s">
        <v>94</v>
      </c>
      <c r="G77" s="103"/>
      <c r="H77" s="106">
        <v>90738</v>
      </c>
      <c r="I77" s="103" t="s">
        <v>161</v>
      </c>
      <c r="J77" s="100" t="s">
        <v>32</v>
      </c>
      <c r="K77" s="105">
        <v>4.2699999999999996</v>
      </c>
      <c r="L77" s="168">
        <v>4.7300000000000004</v>
      </c>
    </row>
    <row r="78" spans="1:12">
      <c r="A78" s="103" t="s">
        <v>55</v>
      </c>
      <c r="B78" s="103" t="s">
        <v>56</v>
      </c>
      <c r="C78" s="103" t="s">
        <v>96</v>
      </c>
      <c r="D78" s="103" t="s">
        <v>97</v>
      </c>
      <c r="E78" s="104" t="s">
        <v>94</v>
      </c>
      <c r="F78" s="103" t="s">
        <v>94</v>
      </c>
      <c r="G78" s="103"/>
      <c r="H78" s="106">
        <v>90739</v>
      </c>
      <c r="I78" s="103" t="s">
        <v>162</v>
      </c>
      <c r="J78" s="100" t="s">
        <v>32</v>
      </c>
      <c r="K78" s="105">
        <v>10.29</v>
      </c>
      <c r="L78" s="168">
        <v>10.15</v>
      </c>
    </row>
    <row r="79" spans="1:12">
      <c r="A79" s="103" t="s">
        <v>55</v>
      </c>
      <c r="B79" s="103" t="s">
        <v>56</v>
      </c>
      <c r="C79" s="103" t="s">
        <v>96</v>
      </c>
      <c r="D79" s="103" t="s">
        <v>97</v>
      </c>
      <c r="E79" s="104" t="s">
        <v>94</v>
      </c>
      <c r="F79" s="103" t="s">
        <v>94</v>
      </c>
      <c r="G79" s="103"/>
      <c r="H79" s="106">
        <v>90740</v>
      </c>
      <c r="I79" s="103" t="s">
        <v>163</v>
      </c>
      <c r="J79" s="100" t="s">
        <v>32</v>
      </c>
      <c r="K79" s="105">
        <v>4.5</v>
      </c>
      <c r="L79" s="168">
        <v>4.9800000000000004</v>
      </c>
    </row>
    <row r="80" spans="1:12">
      <c r="A80" s="103" t="s">
        <v>55</v>
      </c>
      <c r="B80" s="103" t="s">
        <v>56</v>
      </c>
      <c r="C80" s="103" t="s">
        <v>96</v>
      </c>
      <c r="D80" s="103" t="s">
        <v>97</v>
      </c>
      <c r="E80" s="104" t="s">
        <v>94</v>
      </c>
      <c r="F80" s="103" t="s">
        <v>94</v>
      </c>
      <c r="G80" s="103"/>
      <c r="H80" s="106">
        <v>90741</v>
      </c>
      <c r="I80" s="103" t="s">
        <v>164</v>
      </c>
      <c r="J80" s="100" t="s">
        <v>32</v>
      </c>
      <c r="K80" s="105">
        <v>4.96</v>
      </c>
      <c r="L80" s="168">
        <v>5.48</v>
      </c>
    </row>
    <row r="81" spans="1:12">
      <c r="A81" s="103" t="s">
        <v>55</v>
      </c>
      <c r="B81" s="103" t="s">
        <v>56</v>
      </c>
      <c r="C81" s="103" t="s">
        <v>96</v>
      </c>
      <c r="D81" s="103" t="s">
        <v>97</v>
      </c>
      <c r="E81" s="104" t="s">
        <v>94</v>
      </c>
      <c r="F81" s="103" t="s">
        <v>94</v>
      </c>
      <c r="G81" s="103"/>
      <c r="H81" s="106">
        <v>90742</v>
      </c>
      <c r="I81" s="103" t="s">
        <v>165</v>
      </c>
      <c r="J81" s="100" t="s">
        <v>32</v>
      </c>
      <c r="K81" s="105">
        <v>5.4</v>
      </c>
      <c r="L81" s="168">
        <v>5.98</v>
      </c>
    </row>
    <row r="82" spans="1:12">
      <c r="A82" s="103" t="s">
        <v>55</v>
      </c>
      <c r="B82" s="103" t="s">
        <v>56</v>
      </c>
      <c r="C82" s="103" t="s">
        <v>96</v>
      </c>
      <c r="D82" s="103" t="s">
        <v>97</v>
      </c>
      <c r="E82" s="104" t="s">
        <v>94</v>
      </c>
      <c r="F82" s="103" t="s">
        <v>94</v>
      </c>
      <c r="G82" s="103"/>
      <c r="H82" s="106">
        <v>90743</v>
      </c>
      <c r="I82" s="103" t="s">
        <v>166</v>
      </c>
      <c r="J82" s="100" t="s">
        <v>32</v>
      </c>
      <c r="K82" s="105">
        <v>5.86</v>
      </c>
      <c r="L82" s="168">
        <v>6.48</v>
      </c>
    </row>
    <row r="83" spans="1:12">
      <c r="A83" s="103" t="s">
        <v>55</v>
      </c>
      <c r="B83" s="103" t="s">
        <v>56</v>
      </c>
      <c r="C83" s="103" t="s">
        <v>96</v>
      </c>
      <c r="D83" s="103" t="s">
        <v>97</v>
      </c>
      <c r="E83" s="104" t="s">
        <v>94</v>
      </c>
      <c r="F83" s="103" t="s">
        <v>94</v>
      </c>
      <c r="G83" s="103"/>
      <c r="H83" s="106">
        <v>90744</v>
      </c>
      <c r="I83" s="103" t="s">
        <v>167</v>
      </c>
      <c r="J83" s="100" t="s">
        <v>32</v>
      </c>
      <c r="K83" s="105">
        <v>6.3</v>
      </c>
      <c r="L83" s="168">
        <v>6.98</v>
      </c>
    </row>
    <row r="84" spans="1:12">
      <c r="A84" s="103" t="s">
        <v>55</v>
      </c>
      <c r="B84" s="103" t="s">
        <v>56</v>
      </c>
      <c r="C84" s="103" t="s">
        <v>96</v>
      </c>
      <c r="D84" s="103" t="s">
        <v>97</v>
      </c>
      <c r="E84" s="104" t="s">
        <v>94</v>
      </c>
      <c r="F84" s="103" t="s">
        <v>94</v>
      </c>
      <c r="G84" s="103"/>
      <c r="H84" s="106">
        <v>90745</v>
      </c>
      <c r="I84" s="103" t="s">
        <v>168</v>
      </c>
      <c r="J84" s="100" t="s">
        <v>32</v>
      </c>
      <c r="K84" s="105">
        <v>14.71</v>
      </c>
      <c r="L84" s="168">
        <v>14.52</v>
      </c>
    </row>
    <row r="85" spans="1:12">
      <c r="A85" s="103" t="s">
        <v>55</v>
      </c>
      <c r="B85" s="103" t="s">
        <v>56</v>
      </c>
      <c r="C85" s="103" t="s">
        <v>96</v>
      </c>
      <c r="D85" s="103" t="s">
        <v>97</v>
      </c>
      <c r="E85" s="104" t="s">
        <v>94</v>
      </c>
      <c r="F85" s="103" t="s">
        <v>94</v>
      </c>
      <c r="G85" s="103"/>
      <c r="H85" s="106">
        <v>90746</v>
      </c>
      <c r="I85" s="103" t="s">
        <v>169</v>
      </c>
      <c r="J85" s="100" t="s">
        <v>32</v>
      </c>
      <c r="K85" s="105">
        <v>2.74</v>
      </c>
      <c r="L85" s="168">
        <v>3.04</v>
      </c>
    </row>
    <row r="86" spans="1:12">
      <c r="A86" s="103" t="s">
        <v>55</v>
      </c>
      <c r="B86" s="103" t="s">
        <v>56</v>
      </c>
      <c r="C86" s="103" t="s">
        <v>96</v>
      </c>
      <c r="D86" s="103" t="s">
        <v>97</v>
      </c>
      <c r="E86" s="104" t="s">
        <v>94</v>
      </c>
      <c r="F86" s="103" t="s">
        <v>94</v>
      </c>
      <c r="G86" s="103"/>
      <c r="H86" s="106">
        <v>90747</v>
      </c>
      <c r="I86" s="103" t="s">
        <v>170</v>
      </c>
      <c r="J86" s="100" t="s">
        <v>32</v>
      </c>
      <c r="K86" s="105">
        <v>11.87</v>
      </c>
      <c r="L86" s="168">
        <v>11.19</v>
      </c>
    </row>
    <row r="87" spans="1:12">
      <c r="A87" s="103" t="s">
        <v>55</v>
      </c>
      <c r="B87" s="103" t="s">
        <v>56</v>
      </c>
      <c r="C87" s="103" t="s">
        <v>96</v>
      </c>
      <c r="D87" s="103" t="s">
        <v>97</v>
      </c>
      <c r="E87" s="104" t="s">
        <v>94</v>
      </c>
      <c r="F87" s="103" t="s">
        <v>94</v>
      </c>
      <c r="G87" s="103"/>
      <c r="H87" s="106">
        <v>90748</v>
      </c>
      <c r="I87" s="103" t="s">
        <v>171</v>
      </c>
      <c r="J87" s="100" t="s">
        <v>32</v>
      </c>
      <c r="K87" s="105">
        <v>3.62</v>
      </c>
      <c r="L87" s="168">
        <v>4.01</v>
      </c>
    </row>
    <row r="88" spans="1:12">
      <c r="A88" s="103" t="s">
        <v>55</v>
      </c>
      <c r="B88" s="103" t="s">
        <v>56</v>
      </c>
      <c r="C88" s="103" t="s">
        <v>96</v>
      </c>
      <c r="D88" s="103" t="s">
        <v>97</v>
      </c>
      <c r="E88" s="104" t="s">
        <v>94</v>
      </c>
      <c r="F88" s="103" t="s">
        <v>94</v>
      </c>
      <c r="G88" s="103"/>
      <c r="H88" s="106">
        <v>90749</v>
      </c>
      <c r="I88" s="103" t="s">
        <v>172</v>
      </c>
      <c r="J88" s="100" t="s">
        <v>32</v>
      </c>
      <c r="K88" s="105">
        <v>4.07</v>
      </c>
      <c r="L88" s="168">
        <v>4.51</v>
      </c>
    </row>
    <row r="89" spans="1:12">
      <c r="A89" s="103" t="s">
        <v>55</v>
      </c>
      <c r="B89" s="103" t="s">
        <v>56</v>
      </c>
      <c r="C89" s="103" t="s">
        <v>96</v>
      </c>
      <c r="D89" s="103" t="s">
        <v>97</v>
      </c>
      <c r="E89" s="104" t="s">
        <v>94</v>
      </c>
      <c r="F89" s="103" t="s">
        <v>94</v>
      </c>
      <c r="G89" s="103"/>
      <c r="H89" s="106">
        <v>90750</v>
      </c>
      <c r="I89" s="103" t="s">
        <v>173</v>
      </c>
      <c r="J89" s="100" t="s">
        <v>32</v>
      </c>
      <c r="K89" s="105">
        <v>4.5199999999999996</v>
      </c>
      <c r="L89" s="168">
        <v>5</v>
      </c>
    </row>
    <row r="90" spans="1:12">
      <c r="A90" s="103" t="s">
        <v>55</v>
      </c>
      <c r="B90" s="103" t="s">
        <v>56</v>
      </c>
      <c r="C90" s="103" t="s">
        <v>96</v>
      </c>
      <c r="D90" s="103" t="s">
        <v>97</v>
      </c>
      <c r="E90" s="104" t="s">
        <v>94</v>
      </c>
      <c r="F90" s="103" t="s">
        <v>94</v>
      </c>
      <c r="G90" s="103"/>
      <c r="H90" s="106">
        <v>90751</v>
      </c>
      <c r="I90" s="103" t="s">
        <v>174</v>
      </c>
      <c r="J90" s="100" t="s">
        <v>32</v>
      </c>
      <c r="K90" s="105">
        <v>4.97</v>
      </c>
      <c r="L90" s="168">
        <v>5.5</v>
      </c>
    </row>
    <row r="91" spans="1:12">
      <c r="A91" s="103" t="s">
        <v>55</v>
      </c>
      <c r="B91" s="103" t="s">
        <v>56</v>
      </c>
      <c r="C91" s="103" t="s">
        <v>96</v>
      </c>
      <c r="D91" s="103" t="s">
        <v>97</v>
      </c>
      <c r="E91" s="104" t="s">
        <v>94</v>
      </c>
      <c r="F91" s="103" t="s">
        <v>94</v>
      </c>
      <c r="G91" s="103"/>
      <c r="H91" s="106">
        <v>90752</v>
      </c>
      <c r="I91" s="103" t="s">
        <v>175</v>
      </c>
      <c r="J91" s="100" t="s">
        <v>32</v>
      </c>
      <c r="K91" s="105">
        <v>5.42</v>
      </c>
      <c r="L91" s="168">
        <v>6</v>
      </c>
    </row>
    <row r="92" spans="1:12">
      <c r="A92" s="103" t="s">
        <v>55</v>
      </c>
      <c r="B92" s="103" t="s">
        <v>56</v>
      </c>
      <c r="C92" s="103" t="s">
        <v>96</v>
      </c>
      <c r="D92" s="103" t="s">
        <v>97</v>
      </c>
      <c r="E92" s="104" t="s">
        <v>94</v>
      </c>
      <c r="F92" s="103" t="s">
        <v>94</v>
      </c>
      <c r="G92" s="103"/>
      <c r="H92" s="106">
        <v>90753</v>
      </c>
      <c r="I92" s="103" t="s">
        <v>176</v>
      </c>
      <c r="J92" s="100" t="s">
        <v>32</v>
      </c>
      <c r="K92" s="105">
        <v>5.87</v>
      </c>
      <c r="L92" s="168">
        <v>6.5</v>
      </c>
    </row>
    <row r="93" spans="1:12">
      <c r="A93" s="103" t="s">
        <v>55</v>
      </c>
      <c r="B93" s="103" t="s">
        <v>56</v>
      </c>
      <c r="C93" s="103" t="s">
        <v>96</v>
      </c>
      <c r="D93" s="103" t="s">
        <v>97</v>
      </c>
      <c r="E93" s="104" t="s">
        <v>94</v>
      </c>
      <c r="F93" s="103" t="s">
        <v>94</v>
      </c>
      <c r="G93" s="103"/>
      <c r="H93" s="106">
        <v>90754</v>
      </c>
      <c r="I93" s="103" t="s">
        <v>177</v>
      </c>
      <c r="J93" s="100" t="s">
        <v>32</v>
      </c>
      <c r="K93" s="105">
        <v>13.77</v>
      </c>
      <c r="L93" s="168">
        <v>13.59</v>
      </c>
    </row>
    <row r="94" spans="1:12">
      <c r="A94" s="103" t="s">
        <v>55</v>
      </c>
      <c r="B94" s="103" t="s">
        <v>56</v>
      </c>
      <c r="C94" s="103" t="s">
        <v>96</v>
      </c>
      <c r="D94" s="103" t="s">
        <v>97</v>
      </c>
      <c r="E94" s="104" t="s">
        <v>94</v>
      </c>
      <c r="F94" s="103" t="s">
        <v>94</v>
      </c>
      <c r="G94" s="103"/>
      <c r="H94" s="106">
        <v>90755</v>
      </c>
      <c r="I94" s="103" t="s">
        <v>178</v>
      </c>
      <c r="J94" s="100" t="s">
        <v>32</v>
      </c>
      <c r="K94" s="105">
        <v>6.1</v>
      </c>
      <c r="L94" s="168">
        <v>6.75</v>
      </c>
    </row>
    <row r="95" spans="1:12">
      <c r="A95" s="103" t="s">
        <v>55</v>
      </c>
      <c r="B95" s="103" t="s">
        <v>56</v>
      </c>
      <c r="C95" s="103" t="s">
        <v>96</v>
      </c>
      <c r="D95" s="103" t="s">
        <v>97</v>
      </c>
      <c r="E95" s="104" t="s">
        <v>94</v>
      </c>
      <c r="F95" s="103" t="s">
        <v>94</v>
      </c>
      <c r="G95" s="103"/>
      <c r="H95" s="106">
        <v>90756</v>
      </c>
      <c r="I95" s="103" t="s">
        <v>179</v>
      </c>
      <c r="J95" s="100" t="s">
        <v>32</v>
      </c>
      <c r="K95" s="105">
        <v>6.55</v>
      </c>
      <c r="L95" s="168">
        <v>7.25</v>
      </c>
    </row>
    <row r="96" spans="1:12">
      <c r="A96" s="103" t="s">
        <v>55</v>
      </c>
      <c r="B96" s="103" t="s">
        <v>56</v>
      </c>
      <c r="C96" s="103" t="s">
        <v>96</v>
      </c>
      <c r="D96" s="103" t="s">
        <v>97</v>
      </c>
      <c r="E96" s="104" t="s">
        <v>94</v>
      </c>
      <c r="F96" s="103" t="s">
        <v>94</v>
      </c>
      <c r="G96" s="103"/>
      <c r="H96" s="106">
        <v>90757</v>
      </c>
      <c r="I96" s="103" t="s">
        <v>180</v>
      </c>
      <c r="J96" s="100" t="s">
        <v>32</v>
      </c>
      <c r="K96" s="105">
        <v>7.01</v>
      </c>
      <c r="L96" s="168">
        <v>7.75</v>
      </c>
    </row>
    <row r="97" spans="1:12">
      <c r="A97" s="103" t="s">
        <v>55</v>
      </c>
      <c r="B97" s="103" t="s">
        <v>56</v>
      </c>
      <c r="C97" s="103" t="s">
        <v>96</v>
      </c>
      <c r="D97" s="103" t="s">
        <v>97</v>
      </c>
      <c r="E97" s="104" t="s">
        <v>94</v>
      </c>
      <c r="F97" s="103" t="s">
        <v>94</v>
      </c>
      <c r="G97" s="103"/>
      <c r="H97" s="106">
        <v>90758</v>
      </c>
      <c r="I97" s="103" t="s">
        <v>181</v>
      </c>
      <c r="J97" s="100" t="s">
        <v>32</v>
      </c>
      <c r="K97" s="105">
        <v>7.45</v>
      </c>
      <c r="L97" s="168">
        <v>8.25</v>
      </c>
    </row>
    <row r="98" spans="1:12">
      <c r="A98" s="103" t="s">
        <v>55</v>
      </c>
      <c r="B98" s="103" t="s">
        <v>56</v>
      </c>
      <c r="C98" s="103" t="s">
        <v>96</v>
      </c>
      <c r="D98" s="103" t="s">
        <v>97</v>
      </c>
      <c r="E98" s="104" t="s">
        <v>94</v>
      </c>
      <c r="F98" s="103" t="s">
        <v>94</v>
      </c>
      <c r="G98" s="103"/>
      <c r="H98" s="106">
        <v>90759</v>
      </c>
      <c r="I98" s="103" t="s">
        <v>182</v>
      </c>
      <c r="J98" s="100" t="s">
        <v>32</v>
      </c>
      <c r="K98" s="105">
        <v>7.91</v>
      </c>
      <c r="L98" s="168">
        <v>8.75</v>
      </c>
    </row>
    <row r="99" spans="1:12">
      <c r="A99" s="103" t="s">
        <v>55</v>
      </c>
      <c r="B99" s="103" t="s">
        <v>56</v>
      </c>
      <c r="C99" s="103" t="s">
        <v>96</v>
      </c>
      <c r="D99" s="103" t="s">
        <v>97</v>
      </c>
      <c r="E99" s="104" t="s">
        <v>94</v>
      </c>
      <c r="F99" s="103" t="s">
        <v>94</v>
      </c>
      <c r="G99" s="103"/>
      <c r="H99" s="106">
        <v>90760</v>
      </c>
      <c r="I99" s="103" t="s">
        <v>183</v>
      </c>
      <c r="J99" s="100" t="s">
        <v>32</v>
      </c>
      <c r="K99" s="105">
        <v>18.2</v>
      </c>
      <c r="L99" s="168">
        <v>17.96</v>
      </c>
    </row>
    <row r="100" spans="1:12">
      <c r="A100" s="103" t="s">
        <v>55</v>
      </c>
      <c r="B100" s="103" t="s">
        <v>56</v>
      </c>
      <c r="C100" s="103" t="s">
        <v>96</v>
      </c>
      <c r="D100" s="103" t="s">
        <v>97</v>
      </c>
      <c r="E100" s="104" t="s">
        <v>94</v>
      </c>
      <c r="F100" s="103" t="s">
        <v>94</v>
      </c>
      <c r="G100" s="103"/>
      <c r="H100" s="106">
        <v>90761</v>
      </c>
      <c r="I100" s="103" t="s">
        <v>184</v>
      </c>
      <c r="J100" s="100" t="s">
        <v>32</v>
      </c>
      <c r="K100" s="105">
        <v>3.36</v>
      </c>
      <c r="L100" s="168">
        <v>3.72</v>
      </c>
    </row>
    <row r="101" spans="1:12">
      <c r="A101" s="103" t="s">
        <v>55</v>
      </c>
      <c r="B101" s="103" t="s">
        <v>56</v>
      </c>
      <c r="C101" s="103" t="s">
        <v>96</v>
      </c>
      <c r="D101" s="103" t="s">
        <v>97</v>
      </c>
      <c r="E101" s="104" t="s">
        <v>94</v>
      </c>
      <c r="F101" s="103" t="s">
        <v>94</v>
      </c>
      <c r="G101" s="103"/>
      <c r="H101" s="106">
        <v>90762</v>
      </c>
      <c r="I101" s="103" t="s">
        <v>185</v>
      </c>
      <c r="J101" s="100" t="s">
        <v>32</v>
      </c>
      <c r="K101" s="105">
        <v>14.13</v>
      </c>
      <c r="L101" s="168">
        <v>13.33</v>
      </c>
    </row>
    <row r="102" spans="1:12">
      <c r="A102" s="103" t="s">
        <v>55</v>
      </c>
      <c r="B102" s="103" t="s">
        <v>56</v>
      </c>
      <c r="C102" s="103" t="s">
        <v>96</v>
      </c>
      <c r="D102" s="103" t="s">
        <v>97</v>
      </c>
      <c r="E102" s="104" t="s">
        <v>94</v>
      </c>
      <c r="F102" s="103" t="s">
        <v>94</v>
      </c>
      <c r="G102" s="103"/>
      <c r="H102" s="106">
        <v>94869</v>
      </c>
      <c r="I102" s="103" t="s">
        <v>186</v>
      </c>
      <c r="J102" s="100" t="s">
        <v>32</v>
      </c>
      <c r="K102" s="105">
        <v>65.2</v>
      </c>
      <c r="L102" s="168">
        <v>128.49</v>
      </c>
    </row>
    <row r="103" spans="1:12">
      <c r="A103" s="103" t="s">
        <v>55</v>
      </c>
      <c r="B103" s="103" t="s">
        <v>56</v>
      </c>
      <c r="C103" s="103" t="s">
        <v>96</v>
      </c>
      <c r="D103" s="103" t="s">
        <v>97</v>
      </c>
      <c r="E103" s="104" t="s">
        <v>94</v>
      </c>
      <c r="F103" s="103" t="s">
        <v>94</v>
      </c>
      <c r="G103" s="103"/>
      <c r="H103" s="106">
        <v>94870</v>
      </c>
      <c r="I103" s="103" t="s">
        <v>187</v>
      </c>
      <c r="J103" s="100" t="s">
        <v>32</v>
      </c>
      <c r="K103" s="105">
        <v>0.67</v>
      </c>
      <c r="L103" s="168">
        <v>0.74</v>
      </c>
    </row>
    <row r="104" spans="1:12">
      <c r="A104" s="103" t="s">
        <v>55</v>
      </c>
      <c r="B104" s="103" t="s">
        <v>56</v>
      </c>
      <c r="C104" s="103" t="s">
        <v>96</v>
      </c>
      <c r="D104" s="103" t="s">
        <v>97</v>
      </c>
      <c r="E104" s="104" t="s">
        <v>94</v>
      </c>
      <c r="F104" s="103" t="s">
        <v>94</v>
      </c>
      <c r="G104" s="103"/>
      <c r="H104" s="106">
        <v>94871</v>
      </c>
      <c r="I104" s="103" t="s">
        <v>188</v>
      </c>
      <c r="J104" s="100" t="s">
        <v>32</v>
      </c>
      <c r="K104" s="105">
        <v>96.42</v>
      </c>
      <c r="L104" s="168">
        <v>152.32</v>
      </c>
    </row>
    <row r="105" spans="1:12">
      <c r="A105" s="103" t="s">
        <v>55</v>
      </c>
      <c r="B105" s="103" t="s">
        <v>56</v>
      </c>
      <c r="C105" s="103" t="s">
        <v>96</v>
      </c>
      <c r="D105" s="103" t="s">
        <v>97</v>
      </c>
      <c r="E105" s="104" t="s">
        <v>94</v>
      </c>
      <c r="F105" s="103" t="s">
        <v>94</v>
      </c>
      <c r="G105" s="103"/>
      <c r="H105" s="106">
        <v>94872</v>
      </c>
      <c r="I105" s="103" t="s">
        <v>189</v>
      </c>
      <c r="J105" s="100" t="s">
        <v>32</v>
      </c>
      <c r="K105" s="105">
        <v>1.17</v>
      </c>
      <c r="L105" s="168">
        <v>1.29</v>
      </c>
    </row>
    <row r="106" spans="1:12">
      <c r="A106" s="103" t="s">
        <v>55</v>
      </c>
      <c r="B106" s="103" t="s">
        <v>56</v>
      </c>
      <c r="C106" s="103" t="s">
        <v>96</v>
      </c>
      <c r="D106" s="103" t="s">
        <v>97</v>
      </c>
      <c r="E106" s="104" t="s">
        <v>94</v>
      </c>
      <c r="F106" s="103" t="s">
        <v>94</v>
      </c>
      <c r="G106" s="103"/>
      <c r="H106" s="106">
        <v>94875</v>
      </c>
      <c r="I106" s="103" t="s">
        <v>190</v>
      </c>
      <c r="J106" s="100" t="s">
        <v>32</v>
      </c>
      <c r="K106" s="105">
        <v>565.5</v>
      </c>
      <c r="L106" s="168">
        <v>892.56</v>
      </c>
    </row>
    <row r="107" spans="1:12">
      <c r="A107" s="103" t="s">
        <v>55</v>
      </c>
      <c r="B107" s="103" t="s">
        <v>56</v>
      </c>
      <c r="C107" s="103" t="s">
        <v>96</v>
      </c>
      <c r="D107" s="103" t="s">
        <v>97</v>
      </c>
      <c r="E107" s="104" t="s">
        <v>94</v>
      </c>
      <c r="F107" s="103" t="s">
        <v>94</v>
      </c>
      <c r="G107" s="103"/>
      <c r="H107" s="106">
        <v>94876</v>
      </c>
      <c r="I107" s="103" t="s">
        <v>191</v>
      </c>
      <c r="J107" s="100" t="s">
        <v>32</v>
      </c>
      <c r="K107" s="105">
        <v>17.989999999999998</v>
      </c>
      <c r="L107" s="168">
        <v>16.96</v>
      </c>
    </row>
    <row r="108" spans="1:12">
      <c r="A108" s="103" t="s">
        <v>55</v>
      </c>
      <c r="B108" s="103" t="s">
        <v>56</v>
      </c>
      <c r="C108" s="103" t="s">
        <v>96</v>
      </c>
      <c r="D108" s="103" t="s">
        <v>97</v>
      </c>
      <c r="E108" s="104" t="s">
        <v>94</v>
      </c>
      <c r="F108" s="103" t="s">
        <v>94</v>
      </c>
      <c r="G108" s="103"/>
      <c r="H108" s="106">
        <v>94877</v>
      </c>
      <c r="I108" s="103" t="s">
        <v>192</v>
      </c>
      <c r="J108" s="100" t="s">
        <v>32</v>
      </c>
      <c r="K108" s="105">
        <v>617.66</v>
      </c>
    </row>
    <row r="109" spans="1:12">
      <c r="A109" s="103" t="s">
        <v>55</v>
      </c>
      <c r="B109" s="103" t="s">
        <v>56</v>
      </c>
      <c r="C109" s="103" t="s">
        <v>96</v>
      </c>
      <c r="D109" s="103" t="s">
        <v>97</v>
      </c>
      <c r="E109" s="104" t="s">
        <v>94</v>
      </c>
      <c r="F109" s="103" t="s">
        <v>94</v>
      </c>
      <c r="G109" s="103"/>
      <c r="H109" s="106">
        <v>94878</v>
      </c>
      <c r="I109" s="103" t="s">
        <v>193</v>
      </c>
      <c r="J109" s="100" t="s">
        <v>32</v>
      </c>
      <c r="K109" s="105">
        <v>21.11</v>
      </c>
      <c r="L109" s="168">
        <v>19.91</v>
      </c>
    </row>
    <row r="110" spans="1:12">
      <c r="A110" s="103" t="s">
        <v>55</v>
      </c>
      <c r="B110" s="103" t="s">
        <v>56</v>
      </c>
      <c r="C110" s="103" t="s">
        <v>96</v>
      </c>
      <c r="D110" s="103" t="s">
        <v>97</v>
      </c>
      <c r="E110" s="104" t="s">
        <v>94</v>
      </c>
      <c r="F110" s="103" t="s">
        <v>94</v>
      </c>
      <c r="G110" s="103"/>
      <c r="H110" s="106">
        <v>94879</v>
      </c>
      <c r="I110" s="103" t="s">
        <v>194</v>
      </c>
      <c r="J110" s="100" t="s">
        <v>32</v>
      </c>
      <c r="K110" s="105">
        <v>856.38</v>
      </c>
      <c r="L110" s="169">
        <v>1189.76</v>
      </c>
    </row>
    <row r="111" spans="1:12">
      <c r="A111" s="103" t="s">
        <v>55</v>
      </c>
      <c r="B111" s="103" t="s">
        <v>56</v>
      </c>
      <c r="C111" s="103" t="s">
        <v>96</v>
      </c>
      <c r="D111" s="103" t="s">
        <v>97</v>
      </c>
      <c r="E111" s="104" t="s">
        <v>94</v>
      </c>
      <c r="F111" s="103" t="s">
        <v>94</v>
      </c>
      <c r="G111" s="103"/>
      <c r="H111" s="106">
        <v>94880</v>
      </c>
      <c r="I111" s="103" t="s">
        <v>195</v>
      </c>
      <c r="J111" s="100" t="s">
        <v>32</v>
      </c>
      <c r="K111" s="105">
        <v>25.84</v>
      </c>
      <c r="L111" s="168">
        <v>24.39</v>
      </c>
    </row>
    <row r="112" spans="1:12">
      <c r="A112" s="103" t="s">
        <v>55</v>
      </c>
      <c r="B112" s="103" t="s">
        <v>56</v>
      </c>
      <c r="C112" s="103" t="s">
        <v>96</v>
      </c>
      <c r="D112" s="103" t="s">
        <v>97</v>
      </c>
      <c r="E112" s="104" t="s">
        <v>94</v>
      </c>
      <c r="F112" s="103" t="s">
        <v>94</v>
      </c>
      <c r="G112" s="103"/>
      <c r="H112" s="106">
        <v>94881</v>
      </c>
      <c r="I112" s="103" t="s">
        <v>196</v>
      </c>
      <c r="J112" s="100" t="s">
        <v>32</v>
      </c>
      <c r="K112" s="105">
        <v>1218.5</v>
      </c>
      <c r="L112" s="169">
        <v>1855.33</v>
      </c>
    </row>
    <row r="113" spans="1:12">
      <c r="A113" s="103" t="s">
        <v>55</v>
      </c>
      <c r="B113" s="103" t="s">
        <v>56</v>
      </c>
      <c r="C113" s="103" t="s">
        <v>96</v>
      </c>
      <c r="D113" s="103" t="s">
        <v>97</v>
      </c>
      <c r="E113" s="104" t="s">
        <v>94</v>
      </c>
      <c r="F113" s="103" t="s">
        <v>94</v>
      </c>
      <c r="G113" s="103"/>
      <c r="H113" s="106">
        <v>94882</v>
      </c>
      <c r="I113" s="103" t="s">
        <v>197</v>
      </c>
      <c r="J113" s="100" t="s">
        <v>32</v>
      </c>
      <c r="K113" s="105">
        <v>30.66</v>
      </c>
      <c r="L113" s="168">
        <v>28.91</v>
      </c>
    </row>
    <row r="114" spans="1:12">
      <c r="A114" s="103" t="s">
        <v>55</v>
      </c>
      <c r="B114" s="103" t="s">
        <v>56</v>
      </c>
      <c r="C114" s="103" t="s">
        <v>96</v>
      </c>
      <c r="D114" s="103" t="s">
        <v>97</v>
      </c>
      <c r="E114" s="104" t="s">
        <v>94</v>
      </c>
      <c r="F114" s="103" t="s">
        <v>94</v>
      </c>
      <c r="G114" s="103"/>
      <c r="H114" s="106">
        <v>94883</v>
      </c>
      <c r="I114" s="103" t="s">
        <v>198</v>
      </c>
      <c r="J114" s="100" t="s">
        <v>32</v>
      </c>
      <c r="K114" s="105">
        <v>1482.2</v>
      </c>
    </row>
    <row r="115" spans="1:12">
      <c r="A115" s="103" t="s">
        <v>55</v>
      </c>
      <c r="B115" s="103" t="s">
        <v>56</v>
      </c>
      <c r="C115" s="103" t="s">
        <v>96</v>
      </c>
      <c r="D115" s="103" t="s">
        <v>97</v>
      </c>
      <c r="E115" s="104" t="s">
        <v>94</v>
      </c>
      <c r="F115" s="103" t="s">
        <v>94</v>
      </c>
      <c r="G115" s="103"/>
      <c r="H115" s="106">
        <v>94884</v>
      </c>
      <c r="I115" s="103" t="s">
        <v>199</v>
      </c>
      <c r="J115" s="100" t="s">
        <v>32</v>
      </c>
      <c r="K115" s="105">
        <v>40.43</v>
      </c>
      <c r="L115" s="168">
        <v>38.130000000000003</v>
      </c>
    </row>
    <row r="116" spans="1:12">
      <c r="A116" s="103" t="s">
        <v>55</v>
      </c>
      <c r="B116" s="103" t="s">
        <v>56</v>
      </c>
      <c r="C116" s="103" t="s">
        <v>96</v>
      </c>
      <c r="D116" s="103" t="s">
        <v>97</v>
      </c>
      <c r="E116" s="104" t="s">
        <v>94</v>
      </c>
      <c r="F116" s="103" t="s">
        <v>94</v>
      </c>
      <c r="G116" s="103"/>
      <c r="H116" s="106">
        <v>94885</v>
      </c>
      <c r="I116" s="103" t="s">
        <v>200</v>
      </c>
      <c r="J116" s="100" t="s">
        <v>32</v>
      </c>
      <c r="K116" s="105">
        <v>65.400000000000006</v>
      </c>
      <c r="L116" s="168">
        <v>128.69999999999999</v>
      </c>
    </row>
    <row r="117" spans="1:12">
      <c r="A117" s="103" t="s">
        <v>55</v>
      </c>
      <c r="B117" s="103" t="s">
        <v>56</v>
      </c>
      <c r="C117" s="103" t="s">
        <v>96</v>
      </c>
      <c r="D117" s="103" t="s">
        <v>97</v>
      </c>
      <c r="E117" s="104" t="s">
        <v>94</v>
      </c>
      <c r="F117" s="103" t="s">
        <v>94</v>
      </c>
      <c r="G117" s="103"/>
      <c r="H117" s="106">
        <v>94886</v>
      </c>
      <c r="I117" s="103" t="s">
        <v>201</v>
      </c>
      <c r="J117" s="100" t="s">
        <v>32</v>
      </c>
      <c r="K117" s="105">
        <v>0.87</v>
      </c>
      <c r="L117" s="168">
        <v>0.95</v>
      </c>
    </row>
    <row r="118" spans="1:12">
      <c r="A118" s="103" t="s">
        <v>55</v>
      </c>
      <c r="B118" s="103" t="s">
        <v>56</v>
      </c>
      <c r="C118" s="103" t="s">
        <v>96</v>
      </c>
      <c r="D118" s="103" t="s">
        <v>97</v>
      </c>
      <c r="E118" s="104" t="s">
        <v>94</v>
      </c>
      <c r="F118" s="103" t="s">
        <v>94</v>
      </c>
      <c r="G118" s="103"/>
      <c r="H118" s="106">
        <v>94887</v>
      </c>
      <c r="I118" s="103" t="s">
        <v>202</v>
      </c>
      <c r="J118" s="100" t="s">
        <v>32</v>
      </c>
      <c r="K118" s="105">
        <v>96.74</v>
      </c>
      <c r="L118" s="168">
        <v>152.68</v>
      </c>
    </row>
    <row r="119" spans="1:12">
      <c r="A119" s="103" t="s">
        <v>55</v>
      </c>
      <c r="B119" s="103" t="s">
        <v>56</v>
      </c>
      <c r="C119" s="103" t="s">
        <v>96</v>
      </c>
      <c r="D119" s="103" t="s">
        <v>97</v>
      </c>
      <c r="E119" s="104" t="s">
        <v>94</v>
      </c>
      <c r="F119" s="103" t="s">
        <v>94</v>
      </c>
      <c r="G119" s="103"/>
      <c r="H119" s="106">
        <v>94888</v>
      </c>
      <c r="I119" s="103" t="s">
        <v>203</v>
      </c>
      <c r="J119" s="100" t="s">
        <v>32</v>
      </c>
      <c r="K119" s="105">
        <v>1.49</v>
      </c>
      <c r="L119" s="168">
        <v>1.65</v>
      </c>
    </row>
    <row r="120" spans="1:12">
      <c r="A120" s="103" t="s">
        <v>55</v>
      </c>
      <c r="B120" s="103" t="s">
        <v>56</v>
      </c>
      <c r="C120" s="103" t="s">
        <v>96</v>
      </c>
      <c r="D120" s="103" t="s">
        <v>97</v>
      </c>
      <c r="E120" s="104" t="s">
        <v>94</v>
      </c>
      <c r="F120" s="103" t="s">
        <v>94</v>
      </c>
      <c r="G120" s="103"/>
      <c r="H120" s="106">
        <v>94891</v>
      </c>
      <c r="I120" s="103" t="s">
        <v>204</v>
      </c>
      <c r="J120" s="100" t="s">
        <v>32</v>
      </c>
      <c r="K120" s="105">
        <v>568.39</v>
      </c>
      <c r="L120" s="168">
        <v>895.3</v>
      </c>
    </row>
    <row r="121" spans="1:12">
      <c r="A121" s="103" t="s">
        <v>55</v>
      </c>
      <c r="B121" s="103" t="s">
        <v>56</v>
      </c>
      <c r="C121" s="103" t="s">
        <v>96</v>
      </c>
      <c r="D121" s="103" t="s">
        <v>97</v>
      </c>
      <c r="E121" s="104" t="s">
        <v>94</v>
      </c>
      <c r="F121" s="103" t="s">
        <v>94</v>
      </c>
      <c r="G121" s="103"/>
      <c r="H121" s="106">
        <v>94892</v>
      </c>
      <c r="I121" s="103" t="s">
        <v>205</v>
      </c>
      <c r="J121" s="100" t="s">
        <v>32</v>
      </c>
      <c r="K121" s="105">
        <v>20.88</v>
      </c>
      <c r="L121" s="168">
        <v>19.7</v>
      </c>
    </row>
    <row r="122" spans="1:12">
      <c r="A122" s="103" t="s">
        <v>55</v>
      </c>
      <c r="B122" s="103" t="s">
        <v>56</v>
      </c>
      <c r="C122" s="103" t="s">
        <v>96</v>
      </c>
      <c r="D122" s="103" t="s">
        <v>97</v>
      </c>
      <c r="E122" s="104" t="s">
        <v>94</v>
      </c>
      <c r="F122" s="103" t="s">
        <v>94</v>
      </c>
      <c r="G122" s="103"/>
      <c r="H122" s="106">
        <v>94893</v>
      </c>
      <c r="I122" s="103" t="s">
        <v>206</v>
      </c>
      <c r="J122" s="100" t="s">
        <v>32</v>
      </c>
      <c r="K122" s="105">
        <v>620.79999999999995</v>
      </c>
    </row>
    <row r="123" spans="1:12">
      <c r="A123" s="103" t="s">
        <v>55</v>
      </c>
      <c r="B123" s="103" t="s">
        <v>56</v>
      </c>
      <c r="C123" s="103" t="s">
        <v>96</v>
      </c>
      <c r="D123" s="103" t="s">
        <v>97</v>
      </c>
      <c r="E123" s="104" t="s">
        <v>94</v>
      </c>
      <c r="F123" s="103" t="s">
        <v>94</v>
      </c>
      <c r="G123" s="103"/>
      <c r="H123" s="106">
        <v>94894</v>
      </c>
      <c r="I123" s="103" t="s">
        <v>207</v>
      </c>
      <c r="J123" s="100" t="s">
        <v>32</v>
      </c>
      <c r="K123" s="105">
        <v>24.25</v>
      </c>
      <c r="L123" s="168">
        <v>22.88</v>
      </c>
    </row>
    <row r="124" spans="1:12">
      <c r="A124" s="103" t="s">
        <v>55</v>
      </c>
      <c r="B124" s="103" t="s">
        <v>56</v>
      </c>
      <c r="C124" s="103" t="s">
        <v>96</v>
      </c>
      <c r="D124" s="103" t="s">
        <v>97</v>
      </c>
      <c r="E124" s="104" t="s">
        <v>94</v>
      </c>
      <c r="F124" s="103" t="s">
        <v>94</v>
      </c>
      <c r="G124" s="103"/>
      <c r="H124" s="106">
        <v>94895</v>
      </c>
      <c r="I124" s="103" t="s">
        <v>208</v>
      </c>
      <c r="J124" s="100" t="s">
        <v>32</v>
      </c>
      <c r="K124" s="105">
        <v>859.84</v>
      </c>
      <c r="L124" s="169">
        <v>1193.01</v>
      </c>
    </row>
    <row r="125" spans="1:12">
      <c r="A125" s="103" t="s">
        <v>55</v>
      </c>
      <c r="B125" s="103" t="s">
        <v>56</v>
      </c>
      <c r="C125" s="103" t="s">
        <v>96</v>
      </c>
      <c r="D125" s="103" t="s">
        <v>97</v>
      </c>
      <c r="E125" s="104" t="s">
        <v>94</v>
      </c>
      <c r="F125" s="103" t="s">
        <v>94</v>
      </c>
      <c r="G125" s="103"/>
      <c r="H125" s="106">
        <v>94896</v>
      </c>
      <c r="I125" s="103" t="s">
        <v>209</v>
      </c>
      <c r="J125" s="100" t="s">
        <v>32</v>
      </c>
      <c r="K125" s="105">
        <v>29.3</v>
      </c>
      <c r="L125" s="168">
        <v>27.64</v>
      </c>
    </row>
    <row r="126" spans="1:12">
      <c r="A126" s="103" t="s">
        <v>55</v>
      </c>
      <c r="B126" s="103" t="s">
        <v>56</v>
      </c>
      <c r="C126" s="103" t="s">
        <v>96</v>
      </c>
      <c r="D126" s="103" t="s">
        <v>97</v>
      </c>
      <c r="E126" s="104" t="s">
        <v>94</v>
      </c>
      <c r="F126" s="103" t="s">
        <v>94</v>
      </c>
      <c r="G126" s="103"/>
      <c r="H126" s="106">
        <v>94897</v>
      </c>
      <c r="I126" s="103" t="s">
        <v>210</v>
      </c>
      <c r="J126" s="100" t="s">
        <v>32</v>
      </c>
      <c r="K126" s="105">
        <v>1222.2</v>
      </c>
      <c r="L126" s="169">
        <v>1858.83</v>
      </c>
    </row>
    <row r="127" spans="1:12">
      <c r="A127" s="103" t="s">
        <v>55</v>
      </c>
      <c r="B127" s="103" t="s">
        <v>56</v>
      </c>
      <c r="C127" s="103" t="s">
        <v>96</v>
      </c>
      <c r="D127" s="103" t="s">
        <v>97</v>
      </c>
      <c r="E127" s="104" t="s">
        <v>94</v>
      </c>
      <c r="F127" s="103" t="s">
        <v>94</v>
      </c>
      <c r="G127" s="103"/>
      <c r="H127" s="106">
        <v>94898</v>
      </c>
      <c r="I127" s="103" t="s">
        <v>211</v>
      </c>
      <c r="J127" s="100" t="s">
        <v>32</v>
      </c>
      <c r="K127" s="105">
        <v>34.36</v>
      </c>
      <c r="L127" s="168">
        <v>32.409999999999997</v>
      </c>
    </row>
    <row r="128" spans="1:12">
      <c r="A128" s="103" t="s">
        <v>55</v>
      </c>
      <c r="B128" s="103" t="s">
        <v>56</v>
      </c>
      <c r="C128" s="103" t="s">
        <v>96</v>
      </c>
      <c r="D128" s="103" t="s">
        <v>97</v>
      </c>
      <c r="E128" s="104" t="s">
        <v>94</v>
      </c>
      <c r="F128" s="103" t="s">
        <v>94</v>
      </c>
      <c r="G128" s="103"/>
      <c r="H128" s="106">
        <v>94899</v>
      </c>
      <c r="I128" s="103" t="s">
        <v>212</v>
      </c>
      <c r="J128" s="100" t="s">
        <v>32</v>
      </c>
      <c r="K128" s="105">
        <v>1486.25</v>
      </c>
    </row>
    <row r="129" spans="1:12">
      <c r="A129" s="103" t="s">
        <v>55</v>
      </c>
      <c r="B129" s="103" t="s">
        <v>56</v>
      </c>
      <c r="C129" s="103" t="s">
        <v>96</v>
      </c>
      <c r="D129" s="103" t="s">
        <v>97</v>
      </c>
      <c r="E129" s="104" t="s">
        <v>94</v>
      </c>
      <c r="F129" s="103" t="s">
        <v>94</v>
      </c>
      <c r="G129" s="103"/>
      <c r="H129" s="106">
        <v>94900</v>
      </c>
      <c r="I129" s="103" t="s">
        <v>213</v>
      </c>
      <c r="J129" s="100" t="s">
        <v>32</v>
      </c>
      <c r="K129" s="105">
        <v>44.48</v>
      </c>
      <c r="L129" s="168">
        <v>41.96</v>
      </c>
    </row>
    <row r="130" spans="1:12">
      <c r="A130" s="103" t="s">
        <v>55</v>
      </c>
      <c r="B130" s="103" t="s">
        <v>56</v>
      </c>
      <c r="C130" s="103" t="s">
        <v>214</v>
      </c>
      <c r="D130" s="103" t="s">
        <v>215</v>
      </c>
      <c r="E130" s="104" t="s">
        <v>94</v>
      </c>
      <c r="F130" s="103" t="s">
        <v>94</v>
      </c>
      <c r="G130" s="103"/>
      <c r="H130" s="106">
        <v>92833</v>
      </c>
      <c r="I130" s="103" t="s">
        <v>216</v>
      </c>
      <c r="J130" s="100" t="s">
        <v>32</v>
      </c>
      <c r="K130" s="105">
        <v>115.97</v>
      </c>
      <c r="L130" s="168">
        <v>121.01</v>
      </c>
    </row>
    <row r="131" spans="1:12">
      <c r="A131" s="103" t="s">
        <v>55</v>
      </c>
      <c r="B131" s="103" t="s">
        <v>56</v>
      </c>
      <c r="C131" s="103" t="s">
        <v>214</v>
      </c>
      <c r="D131" s="103" t="s">
        <v>215</v>
      </c>
      <c r="E131" s="104" t="s">
        <v>94</v>
      </c>
      <c r="F131" s="103" t="s">
        <v>94</v>
      </c>
      <c r="G131" s="103"/>
      <c r="H131" s="106">
        <v>92834</v>
      </c>
      <c r="I131" s="103" t="s">
        <v>217</v>
      </c>
      <c r="J131" s="100" t="s">
        <v>32</v>
      </c>
      <c r="K131" s="105">
        <v>6.28</v>
      </c>
      <c r="L131" s="168">
        <v>6.3</v>
      </c>
    </row>
    <row r="132" spans="1:12">
      <c r="A132" s="103" t="s">
        <v>55</v>
      </c>
      <c r="B132" s="103" t="s">
        <v>56</v>
      </c>
      <c r="C132" s="103" t="s">
        <v>214</v>
      </c>
      <c r="D132" s="103" t="s">
        <v>215</v>
      </c>
      <c r="E132" s="104" t="s">
        <v>94</v>
      </c>
      <c r="F132" s="103" t="s">
        <v>94</v>
      </c>
      <c r="G132" s="103"/>
      <c r="H132" s="106">
        <v>92835</v>
      </c>
      <c r="I132" s="103" t="s">
        <v>218</v>
      </c>
      <c r="J132" s="100" t="s">
        <v>32</v>
      </c>
      <c r="K132" s="105">
        <v>153.88999999999999</v>
      </c>
      <c r="L132" s="168">
        <v>158.87</v>
      </c>
    </row>
    <row r="133" spans="1:12">
      <c r="A133" s="103" t="s">
        <v>55</v>
      </c>
      <c r="B133" s="103" t="s">
        <v>56</v>
      </c>
      <c r="C133" s="103" t="s">
        <v>214</v>
      </c>
      <c r="D133" s="103" t="s">
        <v>215</v>
      </c>
      <c r="E133" s="104" t="s">
        <v>94</v>
      </c>
      <c r="F133" s="103" t="s">
        <v>94</v>
      </c>
      <c r="G133" s="103"/>
      <c r="H133" s="106">
        <v>92836</v>
      </c>
      <c r="I133" s="103" t="s">
        <v>219</v>
      </c>
      <c r="J133" s="100" t="s">
        <v>32</v>
      </c>
      <c r="K133" s="105">
        <v>8.0500000000000007</v>
      </c>
      <c r="L133" s="168">
        <v>8.0399999999999991</v>
      </c>
    </row>
    <row r="134" spans="1:12">
      <c r="A134" s="103" t="s">
        <v>55</v>
      </c>
      <c r="B134" s="103" t="s">
        <v>56</v>
      </c>
      <c r="C134" s="103" t="s">
        <v>214</v>
      </c>
      <c r="D134" s="103" t="s">
        <v>215</v>
      </c>
      <c r="E134" s="104" t="s">
        <v>94</v>
      </c>
      <c r="F134" s="103" t="s">
        <v>94</v>
      </c>
      <c r="G134" s="103"/>
      <c r="H134" s="106">
        <v>92837</v>
      </c>
      <c r="I134" s="103" t="s">
        <v>220</v>
      </c>
      <c r="J134" s="100" t="s">
        <v>32</v>
      </c>
      <c r="K134" s="105">
        <v>193.84</v>
      </c>
      <c r="L134" s="168">
        <v>200.23</v>
      </c>
    </row>
    <row r="135" spans="1:12">
      <c r="A135" s="103" t="s">
        <v>55</v>
      </c>
      <c r="B135" s="103" t="s">
        <v>56</v>
      </c>
      <c r="C135" s="103" t="s">
        <v>214</v>
      </c>
      <c r="D135" s="103" t="s">
        <v>215</v>
      </c>
      <c r="E135" s="104" t="s">
        <v>94</v>
      </c>
      <c r="F135" s="103" t="s">
        <v>94</v>
      </c>
      <c r="G135" s="103"/>
      <c r="H135" s="106">
        <v>92838</v>
      </c>
      <c r="I135" s="103" t="s">
        <v>221</v>
      </c>
      <c r="J135" s="100" t="s">
        <v>32</v>
      </c>
      <c r="K135" s="105">
        <v>9.64</v>
      </c>
      <c r="L135" s="168">
        <v>9.67</v>
      </c>
    </row>
    <row r="136" spans="1:12">
      <c r="A136" s="103" t="s">
        <v>55</v>
      </c>
      <c r="B136" s="103" t="s">
        <v>56</v>
      </c>
      <c r="C136" s="103" t="s">
        <v>214</v>
      </c>
      <c r="D136" s="103" t="s">
        <v>215</v>
      </c>
      <c r="E136" s="104" t="s">
        <v>94</v>
      </c>
      <c r="F136" s="103" t="s">
        <v>94</v>
      </c>
      <c r="G136" s="103"/>
      <c r="H136" s="106">
        <v>92839</v>
      </c>
      <c r="I136" s="103" t="s">
        <v>222</v>
      </c>
      <c r="J136" s="100" t="s">
        <v>32</v>
      </c>
      <c r="K136" s="105">
        <v>255.62</v>
      </c>
      <c r="L136" s="168">
        <v>262.36</v>
      </c>
    </row>
    <row r="137" spans="1:12">
      <c r="A137" s="103" t="s">
        <v>55</v>
      </c>
      <c r="B137" s="103" t="s">
        <v>56</v>
      </c>
      <c r="C137" s="103" t="s">
        <v>214</v>
      </c>
      <c r="D137" s="103" t="s">
        <v>215</v>
      </c>
      <c r="E137" s="104" t="s">
        <v>94</v>
      </c>
      <c r="F137" s="103" t="s">
        <v>94</v>
      </c>
      <c r="G137" s="103"/>
      <c r="H137" s="106">
        <v>92840</v>
      </c>
      <c r="I137" s="103" t="s">
        <v>223</v>
      </c>
      <c r="J137" s="100" t="s">
        <v>32</v>
      </c>
      <c r="K137" s="105">
        <v>11.44</v>
      </c>
      <c r="L137" s="168">
        <v>11.44</v>
      </c>
    </row>
    <row r="138" spans="1:12">
      <c r="A138" s="103" t="s">
        <v>55</v>
      </c>
      <c r="B138" s="103" t="s">
        <v>56</v>
      </c>
      <c r="C138" s="103" t="s">
        <v>214</v>
      </c>
      <c r="D138" s="103" t="s">
        <v>215</v>
      </c>
      <c r="E138" s="104" t="s">
        <v>94</v>
      </c>
      <c r="F138" s="103" t="s">
        <v>94</v>
      </c>
      <c r="G138" s="103"/>
      <c r="H138" s="106">
        <v>92841</v>
      </c>
      <c r="I138" s="103" t="s">
        <v>224</v>
      </c>
      <c r="J138" s="100" t="s">
        <v>32</v>
      </c>
      <c r="K138" s="105">
        <v>290.8</v>
      </c>
      <c r="L138" s="168">
        <v>296.76</v>
      </c>
    </row>
    <row r="139" spans="1:12">
      <c r="A139" s="103" t="s">
        <v>55</v>
      </c>
      <c r="B139" s="103" t="s">
        <v>56</v>
      </c>
      <c r="C139" s="103" t="s">
        <v>214</v>
      </c>
      <c r="D139" s="103" t="s">
        <v>215</v>
      </c>
      <c r="E139" s="104" t="s">
        <v>94</v>
      </c>
      <c r="F139" s="103" t="s">
        <v>94</v>
      </c>
      <c r="G139" s="103"/>
      <c r="H139" s="106">
        <v>92842</v>
      </c>
      <c r="I139" s="103" t="s">
        <v>225</v>
      </c>
      <c r="J139" s="100" t="s">
        <v>32</v>
      </c>
      <c r="K139" s="105">
        <v>13.05</v>
      </c>
      <c r="L139" s="168">
        <v>13.08</v>
      </c>
    </row>
    <row r="140" spans="1:12">
      <c r="A140" s="103" t="s">
        <v>55</v>
      </c>
      <c r="B140" s="103" t="s">
        <v>56</v>
      </c>
      <c r="C140" s="103" t="s">
        <v>214</v>
      </c>
      <c r="D140" s="103" t="s">
        <v>215</v>
      </c>
      <c r="E140" s="104" t="s">
        <v>94</v>
      </c>
      <c r="F140" s="103" t="s">
        <v>94</v>
      </c>
      <c r="G140" s="103"/>
      <c r="H140" s="106">
        <v>92844</v>
      </c>
      <c r="I140" s="103" t="s">
        <v>226</v>
      </c>
      <c r="J140" s="100" t="s">
        <v>32</v>
      </c>
      <c r="K140" s="105">
        <v>14.84</v>
      </c>
      <c r="L140" s="168">
        <v>14.85</v>
      </c>
    </row>
    <row r="141" spans="1:12">
      <c r="A141" s="103" t="s">
        <v>55</v>
      </c>
      <c r="B141" s="103" t="s">
        <v>56</v>
      </c>
      <c r="C141" s="103" t="s">
        <v>214</v>
      </c>
      <c r="D141" s="103" t="s">
        <v>215</v>
      </c>
      <c r="E141" s="104" t="s">
        <v>94</v>
      </c>
      <c r="F141" s="103" t="s">
        <v>94</v>
      </c>
      <c r="G141" s="103"/>
      <c r="H141" s="106">
        <v>92846</v>
      </c>
      <c r="I141" s="103" t="s">
        <v>227</v>
      </c>
      <c r="J141" s="100" t="s">
        <v>32</v>
      </c>
      <c r="K141" s="105">
        <v>16.45</v>
      </c>
      <c r="L141" s="168">
        <v>16.48</v>
      </c>
    </row>
    <row r="142" spans="1:12">
      <c r="A142" s="103" t="s">
        <v>55</v>
      </c>
      <c r="B142" s="103" t="s">
        <v>56</v>
      </c>
      <c r="C142" s="103" t="s">
        <v>214</v>
      </c>
      <c r="D142" s="103" t="s">
        <v>215</v>
      </c>
      <c r="E142" s="104" t="s">
        <v>94</v>
      </c>
      <c r="F142" s="103" t="s">
        <v>94</v>
      </c>
      <c r="G142" s="103"/>
      <c r="H142" s="106">
        <v>92847</v>
      </c>
      <c r="I142" s="103" t="s">
        <v>228</v>
      </c>
      <c r="J142" s="100" t="s">
        <v>32</v>
      </c>
      <c r="K142" s="105">
        <v>512.74</v>
      </c>
      <c r="L142" s="168">
        <v>515.96</v>
      </c>
    </row>
    <row r="143" spans="1:12">
      <c r="A143" s="103" t="s">
        <v>55</v>
      </c>
      <c r="B143" s="103" t="s">
        <v>56</v>
      </c>
      <c r="C143" s="103" t="s">
        <v>214</v>
      </c>
      <c r="D143" s="103" t="s">
        <v>215</v>
      </c>
      <c r="E143" s="104" t="s">
        <v>94</v>
      </c>
      <c r="F143" s="103" t="s">
        <v>94</v>
      </c>
      <c r="G143" s="103"/>
      <c r="H143" s="106">
        <v>92848</v>
      </c>
      <c r="I143" s="103" t="s">
        <v>229</v>
      </c>
      <c r="J143" s="100" t="s">
        <v>32</v>
      </c>
      <c r="K143" s="105">
        <v>18.25</v>
      </c>
      <c r="L143" s="168">
        <v>18.28</v>
      </c>
    </row>
    <row r="144" spans="1:12">
      <c r="A144" s="103" t="s">
        <v>55</v>
      </c>
      <c r="B144" s="103" t="s">
        <v>56</v>
      </c>
      <c r="C144" s="103" t="s">
        <v>214</v>
      </c>
      <c r="D144" s="103" t="s">
        <v>215</v>
      </c>
      <c r="E144" s="104" t="s">
        <v>94</v>
      </c>
      <c r="F144" s="103" t="s">
        <v>94</v>
      </c>
      <c r="G144" s="103"/>
      <c r="H144" s="106">
        <v>92849</v>
      </c>
      <c r="I144" s="103" t="s">
        <v>230</v>
      </c>
      <c r="J144" s="100" t="s">
        <v>32</v>
      </c>
      <c r="K144" s="105">
        <v>121.6</v>
      </c>
      <c r="L144" s="168">
        <v>126.49</v>
      </c>
    </row>
    <row r="145" spans="1:12">
      <c r="A145" s="103" t="s">
        <v>55</v>
      </c>
      <c r="B145" s="103" t="s">
        <v>56</v>
      </c>
      <c r="C145" s="103" t="s">
        <v>214</v>
      </c>
      <c r="D145" s="103" t="s">
        <v>215</v>
      </c>
      <c r="E145" s="104" t="s">
        <v>94</v>
      </c>
      <c r="F145" s="103" t="s">
        <v>94</v>
      </c>
      <c r="G145" s="103"/>
      <c r="H145" s="106">
        <v>92850</v>
      </c>
      <c r="I145" s="103" t="s">
        <v>231</v>
      </c>
      <c r="J145" s="100" t="s">
        <v>32</v>
      </c>
      <c r="K145" s="105">
        <v>11.91</v>
      </c>
      <c r="L145" s="168">
        <v>11.92</v>
      </c>
    </row>
    <row r="146" spans="1:12">
      <c r="A146" s="103" t="s">
        <v>55</v>
      </c>
      <c r="B146" s="103" t="s">
        <v>56</v>
      </c>
      <c r="C146" s="103" t="s">
        <v>214</v>
      </c>
      <c r="D146" s="103" t="s">
        <v>215</v>
      </c>
      <c r="E146" s="104" t="s">
        <v>94</v>
      </c>
      <c r="F146" s="103" t="s">
        <v>94</v>
      </c>
      <c r="G146" s="103"/>
      <c r="H146" s="106">
        <v>92851</v>
      </c>
      <c r="I146" s="103" t="s">
        <v>232</v>
      </c>
      <c r="J146" s="100" t="s">
        <v>32</v>
      </c>
      <c r="K146" s="105">
        <v>160.87</v>
      </c>
      <c r="L146" s="168">
        <v>165.73</v>
      </c>
    </row>
    <row r="147" spans="1:12">
      <c r="A147" s="103" t="s">
        <v>55</v>
      </c>
      <c r="B147" s="103" t="s">
        <v>56</v>
      </c>
      <c r="C147" s="103" t="s">
        <v>214</v>
      </c>
      <c r="D147" s="103" t="s">
        <v>215</v>
      </c>
      <c r="E147" s="104" t="s">
        <v>94</v>
      </c>
      <c r="F147" s="103" t="s">
        <v>94</v>
      </c>
      <c r="G147" s="103"/>
      <c r="H147" s="106">
        <v>92852</v>
      </c>
      <c r="I147" s="103" t="s">
        <v>233</v>
      </c>
      <c r="J147" s="100" t="s">
        <v>32</v>
      </c>
      <c r="K147" s="105">
        <v>15.03</v>
      </c>
      <c r="L147" s="168">
        <v>15.08</v>
      </c>
    </row>
    <row r="148" spans="1:12">
      <c r="A148" s="103" t="s">
        <v>55</v>
      </c>
      <c r="B148" s="103" t="s">
        <v>56</v>
      </c>
      <c r="C148" s="103" t="s">
        <v>214</v>
      </c>
      <c r="D148" s="103" t="s">
        <v>215</v>
      </c>
      <c r="E148" s="104" t="s">
        <v>94</v>
      </c>
      <c r="F148" s="103" t="s">
        <v>94</v>
      </c>
      <c r="G148" s="103"/>
      <c r="H148" s="106">
        <v>92853</v>
      </c>
      <c r="I148" s="103" t="s">
        <v>234</v>
      </c>
      <c r="J148" s="100" t="s">
        <v>32</v>
      </c>
      <c r="K148" s="105">
        <v>202.51</v>
      </c>
      <c r="L148" s="168">
        <v>208.71</v>
      </c>
    </row>
    <row r="149" spans="1:12">
      <c r="A149" s="103" t="s">
        <v>55</v>
      </c>
      <c r="B149" s="103" t="s">
        <v>56</v>
      </c>
      <c r="C149" s="103" t="s">
        <v>214</v>
      </c>
      <c r="D149" s="103" t="s">
        <v>215</v>
      </c>
      <c r="E149" s="104" t="s">
        <v>94</v>
      </c>
      <c r="F149" s="103" t="s">
        <v>94</v>
      </c>
      <c r="G149" s="103"/>
      <c r="H149" s="106">
        <v>92854</v>
      </c>
      <c r="I149" s="103" t="s">
        <v>235</v>
      </c>
      <c r="J149" s="100" t="s">
        <v>32</v>
      </c>
      <c r="K149" s="105">
        <v>18.309999999999999</v>
      </c>
      <c r="L149" s="168">
        <v>18.350000000000001</v>
      </c>
    </row>
    <row r="150" spans="1:12">
      <c r="A150" s="103" t="s">
        <v>55</v>
      </c>
      <c r="B150" s="103" t="s">
        <v>56</v>
      </c>
      <c r="C150" s="103" t="s">
        <v>214</v>
      </c>
      <c r="D150" s="103" t="s">
        <v>215</v>
      </c>
      <c r="E150" s="104" t="s">
        <v>94</v>
      </c>
      <c r="F150" s="103" t="s">
        <v>94</v>
      </c>
      <c r="G150" s="103"/>
      <c r="H150" s="106">
        <v>92855</v>
      </c>
      <c r="I150" s="103" t="s">
        <v>236</v>
      </c>
      <c r="J150" s="100" t="s">
        <v>32</v>
      </c>
      <c r="K150" s="105">
        <v>265.77</v>
      </c>
      <c r="L150" s="168">
        <v>272.29000000000002</v>
      </c>
    </row>
    <row r="151" spans="1:12">
      <c r="A151" s="103" t="s">
        <v>55</v>
      </c>
      <c r="B151" s="103" t="s">
        <v>56</v>
      </c>
      <c r="C151" s="103" t="s">
        <v>214</v>
      </c>
      <c r="D151" s="103" t="s">
        <v>215</v>
      </c>
      <c r="E151" s="104" t="s">
        <v>94</v>
      </c>
      <c r="F151" s="103" t="s">
        <v>94</v>
      </c>
      <c r="G151" s="103"/>
      <c r="H151" s="106">
        <v>92856</v>
      </c>
      <c r="I151" s="103" t="s">
        <v>237</v>
      </c>
      <c r="J151" s="100" t="s">
        <v>32</v>
      </c>
      <c r="K151" s="105">
        <v>21.59</v>
      </c>
      <c r="L151" s="168">
        <v>21.62</v>
      </c>
    </row>
    <row r="152" spans="1:12">
      <c r="A152" s="103" t="s">
        <v>55</v>
      </c>
      <c r="B152" s="103" t="s">
        <v>56</v>
      </c>
      <c r="C152" s="103" t="s">
        <v>214</v>
      </c>
      <c r="D152" s="103" t="s">
        <v>215</v>
      </c>
      <c r="E152" s="104" t="s">
        <v>94</v>
      </c>
      <c r="F152" s="103" t="s">
        <v>94</v>
      </c>
      <c r="G152" s="103"/>
      <c r="H152" s="106">
        <v>92857</v>
      </c>
      <c r="I152" s="103" t="s">
        <v>238</v>
      </c>
      <c r="J152" s="100" t="s">
        <v>32</v>
      </c>
      <c r="K152" s="105">
        <v>302.45999999999998</v>
      </c>
      <c r="L152" s="168">
        <v>308.16000000000003</v>
      </c>
    </row>
    <row r="153" spans="1:12">
      <c r="A153" s="103" t="s">
        <v>55</v>
      </c>
      <c r="B153" s="103" t="s">
        <v>56</v>
      </c>
      <c r="C153" s="103" t="s">
        <v>214</v>
      </c>
      <c r="D153" s="103" t="s">
        <v>215</v>
      </c>
      <c r="E153" s="104" t="s">
        <v>94</v>
      </c>
      <c r="F153" s="103" t="s">
        <v>94</v>
      </c>
      <c r="G153" s="103"/>
      <c r="H153" s="106">
        <v>92858</v>
      </c>
      <c r="I153" s="103" t="s">
        <v>239</v>
      </c>
      <c r="J153" s="100" t="s">
        <v>32</v>
      </c>
      <c r="K153" s="105">
        <v>24.71</v>
      </c>
      <c r="L153" s="168">
        <v>24.76</v>
      </c>
    </row>
    <row r="154" spans="1:12">
      <c r="A154" s="103" t="s">
        <v>55</v>
      </c>
      <c r="B154" s="103" t="s">
        <v>56</v>
      </c>
      <c r="C154" s="103" t="s">
        <v>214</v>
      </c>
      <c r="D154" s="103" t="s">
        <v>215</v>
      </c>
      <c r="E154" s="104" t="s">
        <v>94</v>
      </c>
      <c r="F154" s="103" t="s">
        <v>94</v>
      </c>
      <c r="G154" s="103"/>
      <c r="H154" s="106">
        <v>92860</v>
      </c>
      <c r="I154" s="103" t="s">
        <v>240</v>
      </c>
      <c r="J154" s="100" t="s">
        <v>32</v>
      </c>
      <c r="K154" s="105">
        <v>28.05</v>
      </c>
      <c r="L154" s="168">
        <v>28.1</v>
      </c>
    </row>
    <row r="155" spans="1:12">
      <c r="A155" s="103" t="s">
        <v>55</v>
      </c>
      <c r="B155" s="103" t="s">
        <v>56</v>
      </c>
      <c r="C155" s="103" t="s">
        <v>214</v>
      </c>
      <c r="D155" s="103" t="s">
        <v>215</v>
      </c>
      <c r="E155" s="104" t="s">
        <v>94</v>
      </c>
      <c r="F155" s="103" t="s">
        <v>94</v>
      </c>
      <c r="G155" s="103"/>
      <c r="H155" s="106">
        <v>92862</v>
      </c>
      <c r="I155" s="103" t="s">
        <v>241</v>
      </c>
      <c r="J155" s="100" t="s">
        <v>32</v>
      </c>
      <c r="K155" s="105">
        <v>31.3</v>
      </c>
      <c r="L155" s="168">
        <v>31.35</v>
      </c>
    </row>
    <row r="156" spans="1:12">
      <c r="A156" s="103" t="s">
        <v>55</v>
      </c>
      <c r="B156" s="103" t="s">
        <v>56</v>
      </c>
      <c r="C156" s="103" t="s">
        <v>214</v>
      </c>
      <c r="D156" s="103" t="s">
        <v>215</v>
      </c>
      <c r="E156" s="104" t="s">
        <v>94</v>
      </c>
      <c r="F156" s="103" t="s">
        <v>94</v>
      </c>
      <c r="G156" s="103"/>
      <c r="H156" s="106">
        <v>92863</v>
      </c>
      <c r="I156" s="103" t="s">
        <v>242</v>
      </c>
      <c r="J156" s="100" t="s">
        <v>32</v>
      </c>
      <c r="K156" s="105">
        <v>529.05999999999995</v>
      </c>
      <c r="L156" s="168">
        <v>531.91999999999996</v>
      </c>
    </row>
    <row r="157" spans="1:12">
      <c r="A157" s="103" t="s">
        <v>55</v>
      </c>
      <c r="B157" s="103" t="s">
        <v>56</v>
      </c>
      <c r="C157" s="103" t="s">
        <v>214</v>
      </c>
      <c r="D157" s="103" t="s">
        <v>215</v>
      </c>
      <c r="E157" s="104" t="s">
        <v>94</v>
      </c>
      <c r="F157" s="103" t="s">
        <v>94</v>
      </c>
      <c r="G157" s="103"/>
      <c r="H157" s="106">
        <v>92864</v>
      </c>
      <c r="I157" s="103" t="s">
        <v>243</v>
      </c>
      <c r="J157" s="100" t="s">
        <v>32</v>
      </c>
      <c r="K157" s="105">
        <v>34.57</v>
      </c>
      <c r="L157" s="168">
        <v>34.630000000000003</v>
      </c>
    </row>
    <row r="158" spans="1:12">
      <c r="A158" s="103" t="s">
        <v>55</v>
      </c>
      <c r="B158" s="103" t="s">
        <v>56</v>
      </c>
      <c r="C158" s="103" t="s">
        <v>244</v>
      </c>
      <c r="D158" s="103" t="s">
        <v>245</v>
      </c>
      <c r="E158" s="104" t="s">
        <v>94</v>
      </c>
      <c r="F158" s="103" t="s">
        <v>94</v>
      </c>
      <c r="G158" s="103"/>
      <c r="H158" s="106">
        <v>92210</v>
      </c>
      <c r="I158" s="103" t="s">
        <v>246</v>
      </c>
      <c r="J158" s="100" t="s">
        <v>32</v>
      </c>
      <c r="K158" s="105">
        <v>102.95</v>
      </c>
      <c r="L158" s="168">
        <v>99.14</v>
      </c>
    </row>
    <row r="159" spans="1:12">
      <c r="A159" s="103" t="s">
        <v>55</v>
      </c>
      <c r="B159" s="103" t="s">
        <v>56</v>
      </c>
      <c r="C159" s="103" t="s">
        <v>244</v>
      </c>
      <c r="D159" s="103" t="s">
        <v>245</v>
      </c>
      <c r="E159" s="104" t="s">
        <v>94</v>
      </c>
      <c r="F159" s="103" t="s">
        <v>94</v>
      </c>
      <c r="G159" s="103"/>
      <c r="H159" s="106">
        <v>92211</v>
      </c>
      <c r="I159" s="103" t="s">
        <v>247</v>
      </c>
      <c r="J159" s="100" t="s">
        <v>32</v>
      </c>
      <c r="K159" s="105">
        <v>132.18</v>
      </c>
      <c r="L159" s="168">
        <v>127.19</v>
      </c>
    </row>
    <row r="160" spans="1:12">
      <c r="A160" s="103" t="s">
        <v>55</v>
      </c>
      <c r="B160" s="103" t="s">
        <v>56</v>
      </c>
      <c r="C160" s="103" t="s">
        <v>244</v>
      </c>
      <c r="D160" s="103" t="s">
        <v>245</v>
      </c>
      <c r="E160" s="104" t="s">
        <v>94</v>
      </c>
      <c r="F160" s="103" t="s">
        <v>94</v>
      </c>
      <c r="G160" s="103"/>
      <c r="H160" s="106">
        <v>92212</v>
      </c>
      <c r="I160" s="103" t="s">
        <v>248</v>
      </c>
      <c r="J160" s="100" t="s">
        <v>32</v>
      </c>
      <c r="K160" s="105">
        <v>169.01</v>
      </c>
      <c r="L160" s="168">
        <v>162.41</v>
      </c>
    </row>
    <row r="161" spans="1:12">
      <c r="A161" s="103" t="s">
        <v>55</v>
      </c>
      <c r="B161" s="103" t="s">
        <v>56</v>
      </c>
      <c r="C161" s="103" t="s">
        <v>244</v>
      </c>
      <c r="D161" s="103" t="s">
        <v>245</v>
      </c>
      <c r="E161" s="104" t="s">
        <v>94</v>
      </c>
      <c r="F161" s="103" t="s">
        <v>94</v>
      </c>
      <c r="G161" s="103"/>
      <c r="H161" s="106">
        <v>92213</v>
      </c>
      <c r="I161" s="103" t="s">
        <v>249</v>
      </c>
      <c r="J161" s="100" t="s">
        <v>32</v>
      </c>
      <c r="K161" s="105">
        <v>224.24</v>
      </c>
      <c r="L161" s="168">
        <v>215.02</v>
      </c>
    </row>
    <row r="162" spans="1:12">
      <c r="A162" s="103" t="s">
        <v>55</v>
      </c>
      <c r="B162" s="103" t="s">
        <v>56</v>
      </c>
      <c r="C162" s="103" t="s">
        <v>244</v>
      </c>
      <c r="D162" s="103" t="s">
        <v>245</v>
      </c>
      <c r="E162" s="104" t="s">
        <v>94</v>
      </c>
      <c r="F162" s="103" t="s">
        <v>94</v>
      </c>
      <c r="G162" s="103"/>
      <c r="H162" s="106">
        <v>92214</v>
      </c>
      <c r="I162" s="103" t="s">
        <v>250</v>
      </c>
      <c r="J162" s="100" t="s">
        <v>32</v>
      </c>
      <c r="K162" s="105">
        <v>255.77</v>
      </c>
      <c r="L162" s="168">
        <v>245.55</v>
      </c>
    </row>
    <row r="163" spans="1:12">
      <c r="A163" s="103" t="s">
        <v>55</v>
      </c>
      <c r="B163" s="103" t="s">
        <v>56</v>
      </c>
      <c r="C163" s="103" t="s">
        <v>244</v>
      </c>
      <c r="D163" s="103" t="s">
        <v>245</v>
      </c>
      <c r="E163" s="104" t="s">
        <v>94</v>
      </c>
      <c r="F163" s="103" t="s">
        <v>94</v>
      </c>
      <c r="G163" s="103"/>
      <c r="H163" s="106">
        <v>92215</v>
      </c>
      <c r="I163" s="103" t="s">
        <v>251</v>
      </c>
      <c r="J163" s="100" t="s">
        <v>32</v>
      </c>
      <c r="K163" s="105">
        <v>309.32</v>
      </c>
      <c r="L163" s="168">
        <v>296.83999999999997</v>
      </c>
    </row>
    <row r="164" spans="1:12">
      <c r="A164" s="103" t="s">
        <v>55</v>
      </c>
      <c r="B164" s="103" t="s">
        <v>56</v>
      </c>
      <c r="C164" s="103" t="s">
        <v>244</v>
      </c>
      <c r="D164" s="103" t="s">
        <v>245</v>
      </c>
      <c r="E164" s="104" t="s">
        <v>94</v>
      </c>
      <c r="F164" s="103" t="s">
        <v>94</v>
      </c>
      <c r="G164" s="103"/>
      <c r="H164" s="106">
        <v>92216</v>
      </c>
      <c r="I164" s="103" t="s">
        <v>252</v>
      </c>
      <c r="J164" s="100" t="s">
        <v>32</v>
      </c>
      <c r="K164" s="105">
        <v>346.38</v>
      </c>
      <c r="L164" s="168">
        <v>333.03</v>
      </c>
    </row>
    <row r="165" spans="1:12">
      <c r="A165" s="103" t="s">
        <v>55</v>
      </c>
      <c r="B165" s="103" t="s">
        <v>56</v>
      </c>
      <c r="C165" s="103" t="s">
        <v>244</v>
      </c>
      <c r="D165" s="103" t="s">
        <v>245</v>
      </c>
      <c r="E165" s="104" t="s">
        <v>94</v>
      </c>
      <c r="F165" s="103" t="s">
        <v>94</v>
      </c>
      <c r="G165" s="103"/>
      <c r="H165" s="106">
        <v>92219</v>
      </c>
      <c r="I165" s="103" t="s">
        <v>253</v>
      </c>
      <c r="J165" s="100" t="s">
        <v>32</v>
      </c>
      <c r="K165" s="105">
        <v>109.94</v>
      </c>
      <c r="L165" s="168">
        <v>106.16</v>
      </c>
    </row>
    <row r="166" spans="1:12">
      <c r="A166" s="103" t="s">
        <v>55</v>
      </c>
      <c r="B166" s="103" t="s">
        <v>56</v>
      </c>
      <c r="C166" s="103" t="s">
        <v>244</v>
      </c>
      <c r="D166" s="103" t="s">
        <v>245</v>
      </c>
      <c r="E166" s="104" t="s">
        <v>94</v>
      </c>
      <c r="F166" s="103" t="s">
        <v>94</v>
      </c>
      <c r="G166" s="103"/>
      <c r="H166" s="106">
        <v>92220</v>
      </c>
      <c r="I166" s="103" t="s">
        <v>254</v>
      </c>
      <c r="J166" s="100" t="s">
        <v>32</v>
      </c>
      <c r="K166" s="105">
        <v>140.84</v>
      </c>
      <c r="L166" s="168">
        <v>135.86000000000001</v>
      </c>
    </row>
    <row r="167" spans="1:12">
      <c r="A167" s="103" t="s">
        <v>55</v>
      </c>
      <c r="B167" s="103" t="s">
        <v>56</v>
      </c>
      <c r="C167" s="103" t="s">
        <v>244</v>
      </c>
      <c r="D167" s="103" t="s">
        <v>245</v>
      </c>
      <c r="E167" s="104" t="s">
        <v>94</v>
      </c>
      <c r="F167" s="103" t="s">
        <v>94</v>
      </c>
      <c r="G167" s="103"/>
      <c r="H167" s="106">
        <v>92221</v>
      </c>
      <c r="I167" s="103" t="s">
        <v>255</v>
      </c>
      <c r="J167" s="100" t="s">
        <v>32</v>
      </c>
      <c r="K167" s="105">
        <v>179.15</v>
      </c>
      <c r="L167" s="168">
        <v>172.59</v>
      </c>
    </row>
    <row r="168" spans="1:12">
      <c r="A168" s="103" t="s">
        <v>55</v>
      </c>
      <c r="B168" s="103" t="s">
        <v>56</v>
      </c>
      <c r="C168" s="103" t="s">
        <v>244</v>
      </c>
      <c r="D168" s="103" t="s">
        <v>245</v>
      </c>
      <c r="E168" s="104" t="s">
        <v>94</v>
      </c>
      <c r="F168" s="103" t="s">
        <v>94</v>
      </c>
      <c r="G168" s="103"/>
      <c r="H168" s="106">
        <v>92222</v>
      </c>
      <c r="I168" s="103" t="s">
        <v>256</v>
      </c>
      <c r="J168" s="100" t="s">
        <v>32</v>
      </c>
      <c r="K168" s="105">
        <v>236.05</v>
      </c>
      <c r="L168" s="168">
        <v>226.83</v>
      </c>
    </row>
    <row r="169" spans="1:12">
      <c r="A169" s="103" t="s">
        <v>55</v>
      </c>
      <c r="B169" s="103" t="s">
        <v>56</v>
      </c>
      <c r="C169" s="103" t="s">
        <v>244</v>
      </c>
      <c r="D169" s="103" t="s">
        <v>245</v>
      </c>
      <c r="E169" s="104" t="s">
        <v>94</v>
      </c>
      <c r="F169" s="103" t="s">
        <v>94</v>
      </c>
      <c r="G169" s="103"/>
      <c r="H169" s="106">
        <v>92223</v>
      </c>
      <c r="I169" s="103" t="s">
        <v>257</v>
      </c>
      <c r="J169" s="100" t="s">
        <v>32</v>
      </c>
      <c r="K169" s="105">
        <v>268.99</v>
      </c>
      <c r="L169" s="168">
        <v>258.8</v>
      </c>
    </row>
    <row r="170" spans="1:12">
      <c r="A170" s="103" t="s">
        <v>55</v>
      </c>
      <c r="B170" s="103" t="s">
        <v>56</v>
      </c>
      <c r="C170" s="103" t="s">
        <v>244</v>
      </c>
      <c r="D170" s="103" t="s">
        <v>245</v>
      </c>
      <c r="E170" s="104" t="s">
        <v>94</v>
      </c>
      <c r="F170" s="103" t="s">
        <v>94</v>
      </c>
      <c r="G170" s="103"/>
      <c r="H170" s="106">
        <v>92224</v>
      </c>
      <c r="I170" s="103" t="s">
        <v>258</v>
      </c>
      <c r="J170" s="100" t="s">
        <v>32</v>
      </c>
      <c r="K170" s="105">
        <v>323.97000000000003</v>
      </c>
      <c r="L170" s="168">
        <v>311.56</v>
      </c>
    </row>
    <row r="171" spans="1:12">
      <c r="A171" s="103" t="s">
        <v>55</v>
      </c>
      <c r="B171" s="103" t="s">
        <v>56</v>
      </c>
      <c r="C171" s="103" t="s">
        <v>244</v>
      </c>
      <c r="D171" s="103" t="s">
        <v>245</v>
      </c>
      <c r="E171" s="104" t="s">
        <v>94</v>
      </c>
      <c r="F171" s="103" t="s">
        <v>94</v>
      </c>
      <c r="G171" s="103"/>
      <c r="H171" s="106">
        <v>92226</v>
      </c>
      <c r="I171" s="103" t="s">
        <v>259</v>
      </c>
      <c r="J171" s="100" t="s">
        <v>32</v>
      </c>
      <c r="K171" s="105">
        <v>362.78</v>
      </c>
      <c r="L171" s="168">
        <v>349.46</v>
      </c>
    </row>
    <row r="172" spans="1:12">
      <c r="A172" s="103" t="s">
        <v>55</v>
      </c>
      <c r="B172" s="103" t="s">
        <v>56</v>
      </c>
      <c r="C172" s="103" t="s">
        <v>244</v>
      </c>
      <c r="D172" s="103" t="s">
        <v>245</v>
      </c>
      <c r="E172" s="104" t="s">
        <v>94</v>
      </c>
      <c r="F172" s="103" t="s">
        <v>94</v>
      </c>
      <c r="G172" s="103"/>
      <c r="H172" s="106">
        <v>92808</v>
      </c>
      <c r="I172" s="103" t="s">
        <v>260</v>
      </c>
      <c r="J172" s="100" t="s">
        <v>32</v>
      </c>
      <c r="K172" s="105">
        <v>28.34</v>
      </c>
      <c r="L172" s="168">
        <v>28.45</v>
      </c>
    </row>
    <row r="173" spans="1:12">
      <c r="A173" s="103" t="s">
        <v>55</v>
      </c>
      <c r="B173" s="103" t="s">
        <v>56</v>
      </c>
      <c r="C173" s="103" t="s">
        <v>244</v>
      </c>
      <c r="D173" s="103" t="s">
        <v>245</v>
      </c>
      <c r="E173" s="104" t="s">
        <v>94</v>
      </c>
      <c r="F173" s="103" t="s">
        <v>94</v>
      </c>
      <c r="G173" s="103"/>
      <c r="H173" s="106">
        <v>92809</v>
      </c>
      <c r="I173" s="103" t="s">
        <v>261</v>
      </c>
      <c r="J173" s="100" t="s">
        <v>32</v>
      </c>
      <c r="K173" s="105">
        <v>36.33</v>
      </c>
      <c r="L173" s="168">
        <v>36.5</v>
      </c>
    </row>
    <row r="174" spans="1:12">
      <c r="A174" s="103" t="s">
        <v>55</v>
      </c>
      <c r="B174" s="103" t="s">
        <v>56</v>
      </c>
      <c r="C174" s="103" t="s">
        <v>244</v>
      </c>
      <c r="D174" s="103" t="s">
        <v>245</v>
      </c>
      <c r="E174" s="104" t="s">
        <v>94</v>
      </c>
      <c r="F174" s="103" t="s">
        <v>94</v>
      </c>
      <c r="G174" s="103"/>
      <c r="H174" s="106">
        <v>92810</v>
      </c>
      <c r="I174" s="103" t="s">
        <v>262</v>
      </c>
      <c r="J174" s="100" t="s">
        <v>32</v>
      </c>
      <c r="K174" s="105">
        <v>44.2</v>
      </c>
      <c r="L174" s="168">
        <v>44.47</v>
      </c>
    </row>
    <row r="175" spans="1:12">
      <c r="A175" s="103" t="s">
        <v>55</v>
      </c>
      <c r="B175" s="103" t="s">
        <v>56</v>
      </c>
      <c r="C175" s="103" t="s">
        <v>244</v>
      </c>
      <c r="D175" s="103" t="s">
        <v>245</v>
      </c>
      <c r="E175" s="104" t="s">
        <v>94</v>
      </c>
      <c r="F175" s="103" t="s">
        <v>94</v>
      </c>
      <c r="G175" s="103"/>
      <c r="H175" s="106">
        <v>92811</v>
      </c>
      <c r="I175" s="103" t="s">
        <v>263</v>
      </c>
      <c r="J175" s="100" t="s">
        <v>32</v>
      </c>
      <c r="K175" s="105">
        <v>52.62</v>
      </c>
      <c r="L175" s="168">
        <v>52.98</v>
      </c>
    </row>
    <row r="176" spans="1:12">
      <c r="A176" s="103" t="s">
        <v>55</v>
      </c>
      <c r="B176" s="103" t="s">
        <v>56</v>
      </c>
      <c r="C176" s="103" t="s">
        <v>244</v>
      </c>
      <c r="D176" s="103" t="s">
        <v>245</v>
      </c>
      <c r="E176" s="104" t="s">
        <v>94</v>
      </c>
      <c r="F176" s="103" t="s">
        <v>94</v>
      </c>
      <c r="G176" s="103"/>
      <c r="H176" s="106">
        <v>92812</v>
      </c>
      <c r="I176" s="103" t="s">
        <v>264</v>
      </c>
      <c r="J176" s="100" t="s">
        <v>32</v>
      </c>
      <c r="K176" s="105">
        <v>60.88</v>
      </c>
      <c r="L176" s="168">
        <v>61.42</v>
      </c>
    </row>
    <row r="177" spans="1:12">
      <c r="A177" s="103" t="s">
        <v>55</v>
      </c>
      <c r="B177" s="103" t="s">
        <v>56</v>
      </c>
      <c r="C177" s="103" t="s">
        <v>244</v>
      </c>
      <c r="D177" s="103" t="s">
        <v>245</v>
      </c>
      <c r="E177" s="104" t="s">
        <v>94</v>
      </c>
      <c r="F177" s="103" t="s">
        <v>94</v>
      </c>
      <c r="G177" s="103"/>
      <c r="H177" s="106">
        <v>92813</v>
      </c>
      <c r="I177" s="103" t="s">
        <v>265</v>
      </c>
      <c r="J177" s="100" t="s">
        <v>32</v>
      </c>
      <c r="K177" s="105">
        <v>70.52</v>
      </c>
      <c r="L177" s="168">
        <v>71.36</v>
      </c>
    </row>
    <row r="178" spans="1:12">
      <c r="A178" s="103" t="s">
        <v>55</v>
      </c>
      <c r="B178" s="103" t="s">
        <v>56</v>
      </c>
      <c r="C178" s="103" t="s">
        <v>244</v>
      </c>
      <c r="D178" s="103" t="s">
        <v>245</v>
      </c>
      <c r="E178" s="104" t="s">
        <v>94</v>
      </c>
      <c r="F178" s="103" t="s">
        <v>94</v>
      </c>
      <c r="G178" s="103"/>
      <c r="H178" s="106">
        <v>92814</v>
      </c>
      <c r="I178" s="103" t="s">
        <v>266</v>
      </c>
      <c r="J178" s="100" t="s">
        <v>32</v>
      </c>
      <c r="K178" s="105">
        <v>80.599999999999994</v>
      </c>
      <c r="L178" s="168">
        <v>81.790000000000006</v>
      </c>
    </row>
    <row r="179" spans="1:12">
      <c r="A179" s="103" t="s">
        <v>55</v>
      </c>
      <c r="B179" s="103" t="s">
        <v>56</v>
      </c>
      <c r="C179" s="103" t="s">
        <v>244</v>
      </c>
      <c r="D179" s="103" t="s">
        <v>245</v>
      </c>
      <c r="E179" s="104" t="s">
        <v>94</v>
      </c>
      <c r="F179" s="103" t="s">
        <v>94</v>
      </c>
      <c r="G179" s="103"/>
      <c r="H179" s="106">
        <v>92815</v>
      </c>
      <c r="I179" s="103" t="s">
        <v>267</v>
      </c>
      <c r="J179" s="100" t="s">
        <v>32</v>
      </c>
      <c r="K179" s="105">
        <v>92.1</v>
      </c>
      <c r="L179" s="168">
        <v>93.93</v>
      </c>
    </row>
    <row r="180" spans="1:12">
      <c r="A180" s="103" t="s">
        <v>55</v>
      </c>
      <c r="B180" s="103" t="s">
        <v>56</v>
      </c>
      <c r="C180" s="103" t="s">
        <v>244</v>
      </c>
      <c r="D180" s="103" t="s">
        <v>245</v>
      </c>
      <c r="E180" s="104" t="s">
        <v>94</v>
      </c>
      <c r="F180" s="103" t="s">
        <v>94</v>
      </c>
      <c r="G180" s="103"/>
      <c r="H180" s="106">
        <v>92816</v>
      </c>
      <c r="I180" s="103" t="s">
        <v>268</v>
      </c>
      <c r="J180" s="100" t="s">
        <v>32</v>
      </c>
      <c r="K180" s="105">
        <v>475.62</v>
      </c>
      <c r="L180" s="168">
        <v>456.37</v>
      </c>
    </row>
    <row r="181" spans="1:12">
      <c r="A181" s="103" t="s">
        <v>55</v>
      </c>
      <c r="B181" s="103" t="s">
        <v>56</v>
      </c>
      <c r="C181" s="103" t="s">
        <v>244</v>
      </c>
      <c r="D181" s="103" t="s">
        <v>245</v>
      </c>
      <c r="E181" s="104" t="s">
        <v>94</v>
      </c>
      <c r="F181" s="103" t="s">
        <v>94</v>
      </c>
      <c r="G181" s="103"/>
      <c r="H181" s="106">
        <v>92817</v>
      </c>
      <c r="I181" s="103" t="s">
        <v>269</v>
      </c>
      <c r="J181" s="100" t="s">
        <v>32</v>
      </c>
      <c r="K181" s="105">
        <v>115.25</v>
      </c>
      <c r="L181" s="168">
        <v>117.53</v>
      </c>
    </row>
    <row r="182" spans="1:12">
      <c r="A182" s="103" t="s">
        <v>55</v>
      </c>
      <c r="B182" s="103" t="s">
        <v>56</v>
      </c>
      <c r="C182" s="103" t="s">
        <v>244</v>
      </c>
      <c r="D182" s="103" t="s">
        <v>245</v>
      </c>
      <c r="E182" s="104" t="s">
        <v>94</v>
      </c>
      <c r="F182" s="103" t="s">
        <v>94</v>
      </c>
      <c r="G182" s="103"/>
      <c r="H182" s="106">
        <v>92818</v>
      </c>
      <c r="I182" s="103" t="s">
        <v>270</v>
      </c>
      <c r="J182" s="100" t="s">
        <v>32</v>
      </c>
      <c r="K182" s="105">
        <v>691.17</v>
      </c>
      <c r="L182" s="168">
        <v>662.21</v>
      </c>
    </row>
    <row r="183" spans="1:12">
      <c r="A183" s="103" t="s">
        <v>55</v>
      </c>
      <c r="B183" s="103" t="s">
        <v>56</v>
      </c>
      <c r="C183" s="103" t="s">
        <v>244</v>
      </c>
      <c r="D183" s="103" t="s">
        <v>245</v>
      </c>
      <c r="E183" s="104" t="s">
        <v>94</v>
      </c>
      <c r="F183" s="103" t="s">
        <v>94</v>
      </c>
      <c r="G183" s="103"/>
      <c r="H183" s="106">
        <v>92819</v>
      </c>
      <c r="I183" s="103" t="s">
        <v>271</v>
      </c>
      <c r="J183" s="100" t="s">
        <v>32</v>
      </c>
      <c r="K183" s="105">
        <v>155.13999999999999</v>
      </c>
      <c r="L183" s="168">
        <v>158.21</v>
      </c>
    </row>
    <row r="184" spans="1:12">
      <c r="A184" s="103" t="s">
        <v>55</v>
      </c>
      <c r="B184" s="103" t="s">
        <v>56</v>
      </c>
      <c r="C184" s="103" t="s">
        <v>244</v>
      </c>
      <c r="D184" s="103" t="s">
        <v>245</v>
      </c>
      <c r="E184" s="104" t="s">
        <v>94</v>
      </c>
      <c r="F184" s="103" t="s">
        <v>94</v>
      </c>
      <c r="G184" s="103"/>
      <c r="H184" s="106">
        <v>92820</v>
      </c>
      <c r="I184" s="103" t="s">
        <v>272</v>
      </c>
      <c r="J184" s="100" t="s">
        <v>32</v>
      </c>
      <c r="K184" s="105">
        <v>33.799999999999997</v>
      </c>
      <c r="L184" s="168">
        <v>33.950000000000003</v>
      </c>
    </row>
    <row r="185" spans="1:12">
      <c r="A185" s="103" t="s">
        <v>55</v>
      </c>
      <c r="B185" s="103" t="s">
        <v>56</v>
      </c>
      <c r="C185" s="103" t="s">
        <v>244</v>
      </c>
      <c r="D185" s="103" t="s">
        <v>245</v>
      </c>
      <c r="E185" s="104" t="s">
        <v>94</v>
      </c>
      <c r="F185" s="103" t="s">
        <v>94</v>
      </c>
      <c r="G185" s="103"/>
      <c r="H185" s="106">
        <v>92821</v>
      </c>
      <c r="I185" s="103" t="s">
        <v>273</v>
      </c>
      <c r="J185" s="100" t="s">
        <v>32</v>
      </c>
      <c r="K185" s="105">
        <v>43.32</v>
      </c>
      <c r="L185" s="168">
        <v>43.52</v>
      </c>
    </row>
    <row r="186" spans="1:12">
      <c r="A186" s="103" t="s">
        <v>55</v>
      </c>
      <c r="B186" s="103" t="s">
        <v>56</v>
      </c>
      <c r="C186" s="103" t="s">
        <v>244</v>
      </c>
      <c r="D186" s="103" t="s">
        <v>245</v>
      </c>
      <c r="E186" s="104" t="s">
        <v>94</v>
      </c>
      <c r="F186" s="103" t="s">
        <v>94</v>
      </c>
      <c r="G186" s="103"/>
      <c r="H186" s="106">
        <v>92822</v>
      </c>
      <c r="I186" s="103" t="s">
        <v>274</v>
      </c>
      <c r="J186" s="100" t="s">
        <v>32</v>
      </c>
      <c r="K186" s="105">
        <v>52.86</v>
      </c>
      <c r="L186" s="168">
        <v>53.14</v>
      </c>
    </row>
    <row r="187" spans="1:12">
      <c r="A187" s="103" t="s">
        <v>55</v>
      </c>
      <c r="B187" s="103" t="s">
        <v>56</v>
      </c>
      <c r="C187" s="103" t="s">
        <v>244</v>
      </c>
      <c r="D187" s="103" t="s">
        <v>245</v>
      </c>
      <c r="E187" s="104" t="s">
        <v>94</v>
      </c>
      <c r="F187" s="103" t="s">
        <v>94</v>
      </c>
      <c r="G187" s="103"/>
      <c r="H187" s="106">
        <v>92824</v>
      </c>
      <c r="I187" s="103" t="s">
        <v>275</v>
      </c>
      <c r="J187" s="100" t="s">
        <v>32</v>
      </c>
      <c r="K187" s="105">
        <v>62.76</v>
      </c>
      <c r="L187" s="168">
        <v>63.16</v>
      </c>
    </row>
    <row r="188" spans="1:12">
      <c r="A188" s="103" t="s">
        <v>55</v>
      </c>
      <c r="B188" s="103" t="s">
        <v>56</v>
      </c>
      <c r="C188" s="103" t="s">
        <v>244</v>
      </c>
      <c r="D188" s="103" t="s">
        <v>245</v>
      </c>
      <c r="E188" s="104" t="s">
        <v>94</v>
      </c>
      <c r="F188" s="103" t="s">
        <v>94</v>
      </c>
      <c r="G188" s="103"/>
      <c r="H188" s="106">
        <v>92825</v>
      </c>
      <c r="I188" s="103" t="s">
        <v>276</v>
      </c>
      <c r="J188" s="100" t="s">
        <v>32</v>
      </c>
      <c r="K188" s="105">
        <v>72.69</v>
      </c>
      <c r="L188" s="168">
        <v>73.23</v>
      </c>
    </row>
    <row r="189" spans="1:12">
      <c r="A189" s="103" t="s">
        <v>55</v>
      </c>
      <c r="B189" s="103" t="s">
        <v>56</v>
      </c>
      <c r="C189" s="103" t="s">
        <v>244</v>
      </c>
      <c r="D189" s="103" t="s">
        <v>245</v>
      </c>
      <c r="E189" s="104" t="s">
        <v>94</v>
      </c>
      <c r="F189" s="103" t="s">
        <v>94</v>
      </c>
      <c r="G189" s="103"/>
      <c r="H189" s="106">
        <v>92826</v>
      </c>
      <c r="I189" s="103" t="s">
        <v>277</v>
      </c>
      <c r="J189" s="100" t="s">
        <v>32</v>
      </c>
      <c r="K189" s="105">
        <v>83.74</v>
      </c>
      <c r="L189" s="168">
        <v>84.61</v>
      </c>
    </row>
    <row r="190" spans="1:12">
      <c r="A190" s="103" t="s">
        <v>55</v>
      </c>
      <c r="B190" s="103" t="s">
        <v>56</v>
      </c>
      <c r="C190" s="103" t="s">
        <v>244</v>
      </c>
      <c r="D190" s="103" t="s">
        <v>245</v>
      </c>
      <c r="E190" s="104" t="s">
        <v>94</v>
      </c>
      <c r="F190" s="103" t="s">
        <v>94</v>
      </c>
      <c r="G190" s="103"/>
      <c r="H190" s="106">
        <v>92827</v>
      </c>
      <c r="I190" s="103" t="s">
        <v>278</v>
      </c>
      <c r="J190" s="100" t="s">
        <v>32</v>
      </c>
      <c r="K190" s="105">
        <v>95.25</v>
      </c>
      <c r="L190" s="168">
        <v>96.51</v>
      </c>
    </row>
    <row r="191" spans="1:12">
      <c r="A191" s="103" t="s">
        <v>55</v>
      </c>
      <c r="B191" s="103" t="s">
        <v>56</v>
      </c>
      <c r="C191" s="103" t="s">
        <v>244</v>
      </c>
      <c r="D191" s="103" t="s">
        <v>245</v>
      </c>
      <c r="E191" s="104" t="s">
        <v>94</v>
      </c>
      <c r="F191" s="103" t="s">
        <v>94</v>
      </c>
      <c r="G191" s="103"/>
      <c r="H191" s="106">
        <v>92828</v>
      </c>
      <c r="I191" s="103" t="s">
        <v>279</v>
      </c>
      <c r="J191" s="100" t="s">
        <v>32</v>
      </c>
      <c r="K191" s="105">
        <v>108.5</v>
      </c>
      <c r="L191" s="168">
        <v>110.36</v>
      </c>
    </row>
    <row r="192" spans="1:12">
      <c r="A192" s="103" t="s">
        <v>55</v>
      </c>
      <c r="B192" s="103" t="s">
        <v>56</v>
      </c>
      <c r="C192" s="103" t="s">
        <v>244</v>
      </c>
      <c r="D192" s="103" t="s">
        <v>245</v>
      </c>
      <c r="E192" s="104" t="s">
        <v>94</v>
      </c>
      <c r="F192" s="103" t="s">
        <v>94</v>
      </c>
      <c r="G192" s="103"/>
      <c r="H192" s="106">
        <v>92829</v>
      </c>
      <c r="I192" s="103" t="s">
        <v>280</v>
      </c>
      <c r="J192" s="100" t="s">
        <v>32</v>
      </c>
      <c r="K192" s="105">
        <v>494.98</v>
      </c>
      <c r="L192" s="168">
        <v>475.75</v>
      </c>
    </row>
    <row r="193" spans="1:12">
      <c r="A193" s="103" t="s">
        <v>55</v>
      </c>
      <c r="B193" s="103" t="s">
        <v>56</v>
      </c>
      <c r="C193" s="103" t="s">
        <v>244</v>
      </c>
      <c r="D193" s="103" t="s">
        <v>245</v>
      </c>
      <c r="E193" s="104" t="s">
        <v>94</v>
      </c>
      <c r="F193" s="103" t="s">
        <v>94</v>
      </c>
      <c r="G193" s="103"/>
      <c r="H193" s="106">
        <v>92830</v>
      </c>
      <c r="I193" s="103" t="s">
        <v>281</v>
      </c>
      <c r="J193" s="100" t="s">
        <v>32</v>
      </c>
      <c r="K193" s="105">
        <v>134.61000000000001</v>
      </c>
      <c r="L193" s="168">
        <v>136.91</v>
      </c>
    </row>
    <row r="194" spans="1:12">
      <c r="A194" s="103" t="s">
        <v>55</v>
      </c>
      <c r="B194" s="103" t="s">
        <v>56</v>
      </c>
      <c r="C194" s="103" t="s">
        <v>244</v>
      </c>
      <c r="D194" s="103" t="s">
        <v>245</v>
      </c>
      <c r="E194" s="104" t="s">
        <v>94</v>
      </c>
      <c r="F194" s="103" t="s">
        <v>94</v>
      </c>
      <c r="G194" s="103"/>
      <c r="H194" s="106">
        <v>92831</v>
      </c>
      <c r="I194" s="103" t="s">
        <v>282</v>
      </c>
      <c r="J194" s="100" t="s">
        <v>32</v>
      </c>
      <c r="K194" s="105">
        <v>714.98</v>
      </c>
      <c r="L194" s="168">
        <v>685.99</v>
      </c>
    </row>
    <row r="195" spans="1:12">
      <c r="A195" s="103" t="s">
        <v>55</v>
      </c>
      <c r="B195" s="103" t="s">
        <v>56</v>
      </c>
      <c r="C195" s="103" t="s">
        <v>244</v>
      </c>
      <c r="D195" s="103" t="s">
        <v>245</v>
      </c>
      <c r="E195" s="104" t="s">
        <v>94</v>
      </c>
      <c r="F195" s="103" t="s">
        <v>94</v>
      </c>
      <c r="G195" s="103"/>
      <c r="H195" s="106">
        <v>92832</v>
      </c>
      <c r="I195" s="103" t="s">
        <v>283</v>
      </c>
      <c r="J195" s="100" t="s">
        <v>32</v>
      </c>
      <c r="K195" s="105">
        <v>178.95</v>
      </c>
      <c r="L195" s="168">
        <v>181.99</v>
      </c>
    </row>
    <row r="196" spans="1:12">
      <c r="A196" s="103" t="s">
        <v>55</v>
      </c>
      <c r="B196" s="103" t="s">
        <v>56</v>
      </c>
      <c r="C196" s="103" t="s">
        <v>244</v>
      </c>
      <c r="D196" s="103" t="s">
        <v>245</v>
      </c>
      <c r="E196" s="104" t="s">
        <v>94</v>
      </c>
      <c r="F196" s="103" t="s">
        <v>94</v>
      </c>
      <c r="G196" s="103"/>
      <c r="H196" s="106">
        <v>95565</v>
      </c>
      <c r="I196" s="103" t="s">
        <v>284</v>
      </c>
      <c r="J196" s="100" t="s">
        <v>32</v>
      </c>
      <c r="K196" s="105">
        <v>91.38</v>
      </c>
      <c r="L196" s="168">
        <v>87.05</v>
      </c>
    </row>
    <row r="197" spans="1:12">
      <c r="A197" s="103" t="s">
        <v>55</v>
      </c>
      <c r="B197" s="103" t="s">
        <v>56</v>
      </c>
      <c r="C197" s="103" t="s">
        <v>244</v>
      </c>
      <c r="D197" s="103" t="s">
        <v>245</v>
      </c>
      <c r="E197" s="104" t="s">
        <v>94</v>
      </c>
      <c r="F197" s="103" t="s">
        <v>94</v>
      </c>
      <c r="G197" s="103"/>
      <c r="H197" s="106">
        <v>95566</v>
      </c>
      <c r="I197" s="103" t="s">
        <v>285</v>
      </c>
      <c r="J197" s="100" t="s">
        <v>32</v>
      </c>
      <c r="K197" s="105">
        <v>96.84</v>
      </c>
      <c r="L197" s="168">
        <v>92.41</v>
      </c>
    </row>
    <row r="198" spans="1:12">
      <c r="A198" s="103" t="s">
        <v>55</v>
      </c>
      <c r="B198" s="103" t="s">
        <v>56</v>
      </c>
      <c r="C198" s="103" t="s">
        <v>244</v>
      </c>
      <c r="D198" s="103" t="s">
        <v>245</v>
      </c>
      <c r="E198" s="104" t="s">
        <v>94</v>
      </c>
      <c r="F198" s="103" t="s">
        <v>94</v>
      </c>
      <c r="G198" s="103"/>
      <c r="H198" s="106">
        <v>95567</v>
      </c>
      <c r="I198" s="103" t="s">
        <v>286</v>
      </c>
      <c r="J198" s="100" t="s">
        <v>32</v>
      </c>
      <c r="K198" s="105">
        <v>54.09</v>
      </c>
      <c r="L198" s="168">
        <v>54.85</v>
      </c>
    </row>
    <row r="199" spans="1:12">
      <c r="A199" s="103" t="s">
        <v>55</v>
      </c>
      <c r="B199" s="103" t="s">
        <v>56</v>
      </c>
      <c r="C199" s="103" t="s">
        <v>244</v>
      </c>
      <c r="D199" s="103" t="s">
        <v>245</v>
      </c>
      <c r="E199" s="104" t="s">
        <v>94</v>
      </c>
      <c r="F199" s="103" t="s">
        <v>94</v>
      </c>
      <c r="G199" s="103"/>
      <c r="H199" s="106">
        <v>95568</v>
      </c>
      <c r="I199" s="103" t="s">
        <v>287</v>
      </c>
      <c r="J199" s="100" t="s">
        <v>32</v>
      </c>
      <c r="K199" s="105">
        <v>70.37</v>
      </c>
      <c r="L199" s="168">
        <v>71.44</v>
      </c>
    </row>
    <row r="200" spans="1:12">
      <c r="A200" s="103" t="s">
        <v>55</v>
      </c>
      <c r="B200" s="103" t="s">
        <v>56</v>
      </c>
      <c r="C200" s="103" t="s">
        <v>244</v>
      </c>
      <c r="D200" s="103" t="s">
        <v>245</v>
      </c>
      <c r="E200" s="104" t="s">
        <v>94</v>
      </c>
      <c r="F200" s="103" t="s">
        <v>94</v>
      </c>
      <c r="G200" s="103"/>
      <c r="H200" s="106">
        <v>95569</v>
      </c>
      <c r="I200" s="103" t="s">
        <v>288</v>
      </c>
      <c r="J200" s="100" t="s">
        <v>32</v>
      </c>
      <c r="K200" s="105">
        <v>93.51</v>
      </c>
      <c r="L200" s="168">
        <v>95.3</v>
      </c>
    </row>
    <row r="201" spans="1:12">
      <c r="A201" s="103" t="s">
        <v>55</v>
      </c>
      <c r="B201" s="103" t="s">
        <v>56</v>
      </c>
      <c r="C201" s="103" t="s">
        <v>244</v>
      </c>
      <c r="D201" s="103" t="s">
        <v>245</v>
      </c>
      <c r="E201" s="104" t="s">
        <v>94</v>
      </c>
      <c r="F201" s="103" t="s">
        <v>94</v>
      </c>
      <c r="G201" s="103"/>
      <c r="H201" s="106">
        <v>95570</v>
      </c>
      <c r="I201" s="103" t="s">
        <v>289</v>
      </c>
      <c r="J201" s="100" t="s">
        <v>32</v>
      </c>
      <c r="K201" s="105">
        <v>59.55</v>
      </c>
      <c r="L201" s="168">
        <v>60.21</v>
      </c>
    </row>
    <row r="202" spans="1:12">
      <c r="A202" s="103" t="s">
        <v>55</v>
      </c>
      <c r="B202" s="103" t="s">
        <v>56</v>
      </c>
      <c r="C202" s="103" t="s">
        <v>244</v>
      </c>
      <c r="D202" s="103" t="s">
        <v>245</v>
      </c>
      <c r="E202" s="104" t="s">
        <v>94</v>
      </c>
      <c r="F202" s="103" t="s">
        <v>94</v>
      </c>
      <c r="G202" s="103"/>
      <c r="H202" s="106">
        <v>95571</v>
      </c>
      <c r="I202" s="103" t="s">
        <v>290</v>
      </c>
      <c r="J202" s="100" t="s">
        <v>32</v>
      </c>
      <c r="K202" s="105">
        <v>77.36</v>
      </c>
      <c r="L202" s="168">
        <v>78.290000000000006</v>
      </c>
    </row>
    <row r="203" spans="1:12">
      <c r="A203" s="103" t="s">
        <v>55</v>
      </c>
      <c r="B203" s="103" t="s">
        <v>56</v>
      </c>
      <c r="C203" s="103" t="s">
        <v>244</v>
      </c>
      <c r="D203" s="103" t="s">
        <v>245</v>
      </c>
      <c r="E203" s="104" t="s">
        <v>94</v>
      </c>
      <c r="F203" s="103" t="s">
        <v>94</v>
      </c>
      <c r="G203" s="103"/>
      <c r="H203" s="106">
        <v>95572</v>
      </c>
      <c r="I203" s="103" t="s">
        <v>291</v>
      </c>
      <c r="J203" s="100" t="s">
        <v>32</v>
      </c>
      <c r="K203" s="105">
        <v>102.17</v>
      </c>
      <c r="L203" s="168">
        <v>103.77</v>
      </c>
    </row>
    <row r="204" spans="1:12">
      <c r="A204" s="103" t="s">
        <v>55</v>
      </c>
      <c r="B204" s="103" t="s">
        <v>56</v>
      </c>
      <c r="C204" s="103" t="s">
        <v>292</v>
      </c>
      <c r="D204" s="103" t="s">
        <v>293</v>
      </c>
      <c r="E204" s="104" t="s">
        <v>94</v>
      </c>
      <c r="F204" s="103" t="s">
        <v>94</v>
      </c>
      <c r="G204" s="103"/>
      <c r="H204" s="106">
        <v>73606</v>
      </c>
      <c r="I204" s="103" t="s">
        <v>294</v>
      </c>
      <c r="J204" s="100" t="s">
        <v>34</v>
      </c>
      <c r="K204" s="105">
        <v>102.72</v>
      </c>
    </row>
    <row r="205" spans="1:12">
      <c r="A205" s="103" t="s">
        <v>55</v>
      </c>
      <c r="B205" s="103" t="s">
        <v>56</v>
      </c>
      <c r="C205" s="103" t="s">
        <v>292</v>
      </c>
      <c r="D205" s="103" t="s">
        <v>293</v>
      </c>
      <c r="E205" s="104" t="s">
        <v>94</v>
      </c>
      <c r="F205" s="103" t="s">
        <v>94</v>
      </c>
      <c r="G205" s="103"/>
      <c r="H205" s="106">
        <v>73607</v>
      </c>
      <c r="I205" s="103" t="s">
        <v>295</v>
      </c>
      <c r="J205" s="100" t="s">
        <v>34</v>
      </c>
      <c r="K205" s="105">
        <v>68.48</v>
      </c>
    </row>
    <row r="206" spans="1:12">
      <c r="A206" s="103" t="s">
        <v>55</v>
      </c>
      <c r="B206" s="103" t="s">
        <v>56</v>
      </c>
      <c r="C206" s="103" t="s">
        <v>292</v>
      </c>
      <c r="D206" s="103" t="s">
        <v>293</v>
      </c>
      <c r="E206" s="104" t="s">
        <v>94</v>
      </c>
      <c r="F206" s="103" t="s">
        <v>94</v>
      </c>
      <c r="G206" s="103"/>
      <c r="H206" s="106">
        <v>83623</v>
      </c>
      <c r="I206" s="103" t="s">
        <v>296</v>
      </c>
      <c r="J206" s="100" t="s">
        <v>32</v>
      </c>
      <c r="K206" s="105">
        <v>207.8</v>
      </c>
    </row>
    <row r="207" spans="1:12">
      <c r="A207" s="103" t="s">
        <v>55</v>
      </c>
      <c r="B207" s="103" t="s">
        <v>56</v>
      </c>
      <c r="C207" s="103" t="s">
        <v>292</v>
      </c>
      <c r="D207" s="103" t="s">
        <v>293</v>
      </c>
      <c r="E207" s="104" t="s">
        <v>94</v>
      </c>
      <c r="F207" s="103" t="s">
        <v>94</v>
      </c>
      <c r="G207" s="103"/>
      <c r="H207" s="106">
        <v>83624</v>
      </c>
      <c r="I207" s="103" t="s">
        <v>297</v>
      </c>
      <c r="J207" s="100" t="s">
        <v>32</v>
      </c>
      <c r="K207" s="105">
        <v>146.33000000000001</v>
      </c>
    </row>
    <row r="208" spans="1:12">
      <c r="A208" s="103" t="s">
        <v>55</v>
      </c>
      <c r="B208" s="103" t="s">
        <v>56</v>
      </c>
      <c r="C208" s="103" t="s">
        <v>292</v>
      </c>
      <c r="D208" s="103" t="s">
        <v>293</v>
      </c>
      <c r="E208" s="104" t="s">
        <v>94</v>
      </c>
      <c r="F208" s="103" t="s">
        <v>94</v>
      </c>
      <c r="G208" s="103"/>
      <c r="H208" s="106">
        <v>83626</v>
      </c>
      <c r="I208" s="103" t="s">
        <v>298</v>
      </c>
      <c r="J208" s="100" t="s">
        <v>32</v>
      </c>
      <c r="K208" s="105">
        <v>115.59</v>
      </c>
    </row>
    <row r="209" spans="1:11">
      <c r="A209" s="103" t="s">
        <v>55</v>
      </c>
      <c r="B209" s="103" t="s">
        <v>56</v>
      </c>
      <c r="C209" s="103" t="s">
        <v>292</v>
      </c>
      <c r="D209" s="103" t="s">
        <v>293</v>
      </c>
      <c r="E209" s="104" t="s">
        <v>94</v>
      </c>
      <c r="F209" s="103" t="s">
        <v>94</v>
      </c>
      <c r="G209" s="103"/>
      <c r="H209" s="106">
        <v>83627</v>
      </c>
      <c r="I209" s="103" t="s">
        <v>299</v>
      </c>
      <c r="J209" s="100" t="s">
        <v>34</v>
      </c>
      <c r="K209" s="105">
        <v>396.01</v>
      </c>
    </row>
    <row r="210" spans="1:11">
      <c r="A210" s="103" t="s">
        <v>55</v>
      </c>
      <c r="B210" s="103" t="s">
        <v>56</v>
      </c>
      <c r="C210" s="103" t="s">
        <v>292</v>
      </c>
      <c r="D210" s="103" t="s">
        <v>293</v>
      </c>
      <c r="E210" s="104" t="s">
        <v>94</v>
      </c>
      <c r="F210" s="103" t="s">
        <v>94</v>
      </c>
      <c r="G210" s="103"/>
      <c r="H210" s="106">
        <v>83724</v>
      </c>
      <c r="I210" s="103" t="s">
        <v>300</v>
      </c>
      <c r="J210" s="100" t="s">
        <v>7098</v>
      </c>
      <c r="K210" s="105">
        <v>1.4</v>
      </c>
    </row>
    <row r="211" spans="1:11">
      <c r="A211" s="103" t="s">
        <v>55</v>
      </c>
      <c r="B211" s="103" t="s">
        <v>56</v>
      </c>
      <c r="C211" s="103" t="s">
        <v>292</v>
      </c>
      <c r="D211" s="103" t="s">
        <v>293</v>
      </c>
      <c r="E211" s="104" t="s">
        <v>94</v>
      </c>
      <c r="F211" s="103" t="s">
        <v>94</v>
      </c>
      <c r="G211" s="103"/>
      <c r="H211" s="106">
        <v>83725</v>
      </c>
      <c r="I211" s="103" t="s">
        <v>301</v>
      </c>
      <c r="J211" s="100" t="s">
        <v>7098</v>
      </c>
      <c r="K211" s="105">
        <v>0.86</v>
      </c>
    </row>
    <row r="212" spans="1:11">
      <c r="A212" s="103" t="s">
        <v>55</v>
      </c>
      <c r="B212" s="103" t="s">
        <v>56</v>
      </c>
      <c r="C212" s="103" t="s">
        <v>292</v>
      </c>
      <c r="D212" s="103" t="s">
        <v>293</v>
      </c>
      <c r="E212" s="104" t="s">
        <v>94</v>
      </c>
      <c r="F212" s="103" t="s">
        <v>94</v>
      </c>
      <c r="G212" s="103"/>
      <c r="H212" s="106">
        <v>83726</v>
      </c>
      <c r="I212" s="103" t="s">
        <v>302</v>
      </c>
      <c r="J212" s="100" t="s">
        <v>7098</v>
      </c>
      <c r="K212" s="105">
        <v>0.65</v>
      </c>
    </row>
    <row r="213" spans="1:11">
      <c r="A213" s="103" t="s">
        <v>55</v>
      </c>
      <c r="B213" s="103" t="s">
        <v>56</v>
      </c>
      <c r="C213" s="103" t="s">
        <v>303</v>
      </c>
      <c r="D213" s="103" t="s">
        <v>304</v>
      </c>
      <c r="E213" s="104" t="s">
        <v>94</v>
      </c>
      <c r="F213" s="103" t="s">
        <v>94</v>
      </c>
      <c r="G213" s="103"/>
      <c r="H213" s="106">
        <v>83520</v>
      </c>
      <c r="I213" s="103" t="s">
        <v>305</v>
      </c>
      <c r="J213" s="100" t="s">
        <v>34</v>
      </c>
      <c r="K213" s="105">
        <v>100.8</v>
      </c>
    </row>
    <row r="214" spans="1:11">
      <c r="A214" s="103" t="s">
        <v>55</v>
      </c>
      <c r="B214" s="103" t="s">
        <v>56</v>
      </c>
      <c r="C214" s="103" t="s">
        <v>303</v>
      </c>
      <c r="D214" s="103" t="s">
        <v>304</v>
      </c>
      <c r="E214" s="104" t="s">
        <v>94</v>
      </c>
      <c r="F214" s="103" t="s">
        <v>94</v>
      </c>
      <c r="G214" s="103"/>
      <c r="H214" s="106">
        <v>83531</v>
      </c>
      <c r="I214" s="103" t="s">
        <v>306</v>
      </c>
      <c r="J214" s="100" t="s">
        <v>34</v>
      </c>
      <c r="K214" s="105">
        <v>249.92</v>
      </c>
    </row>
    <row r="215" spans="1:11">
      <c r="A215" s="103" t="s">
        <v>55</v>
      </c>
      <c r="B215" s="103" t="s">
        <v>56</v>
      </c>
      <c r="C215" s="103" t="s">
        <v>303</v>
      </c>
      <c r="D215" s="103" t="s">
        <v>304</v>
      </c>
      <c r="E215" s="104" t="s">
        <v>94</v>
      </c>
      <c r="F215" s="103" t="s">
        <v>94</v>
      </c>
      <c r="G215" s="103"/>
      <c r="H215" s="106">
        <v>83535</v>
      </c>
      <c r="I215" s="103" t="s">
        <v>307</v>
      </c>
      <c r="J215" s="100" t="s">
        <v>34</v>
      </c>
      <c r="K215" s="105">
        <v>206.9</v>
      </c>
    </row>
    <row r="216" spans="1:11">
      <c r="A216" s="103" t="s">
        <v>55</v>
      </c>
      <c r="B216" s="103" t="s">
        <v>56</v>
      </c>
      <c r="C216" s="103" t="s">
        <v>308</v>
      </c>
      <c r="D216" s="103" t="s">
        <v>309</v>
      </c>
      <c r="E216" s="104">
        <v>73884</v>
      </c>
      <c r="F216" s="103" t="s">
        <v>310</v>
      </c>
      <c r="G216" s="103"/>
      <c r="H216" s="103" t="s">
        <v>311</v>
      </c>
      <c r="I216" s="103" t="s">
        <v>312</v>
      </c>
      <c r="J216" s="100" t="s">
        <v>34</v>
      </c>
      <c r="K216" s="105">
        <v>48.79</v>
      </c>
    </row>
    <row r="217" spans="1:11">
      <c r="A217" s="103" t="s">
        <v>55</v>
      </c>
      <c r="B217" s="103" t="s">
        <v>56</v>
      </c>
      <c r="C217" s="103" t="s">
        <v>308</v>
      </c>
      <c r="D217" s="103" t="s">
        <v>309</v>
      </c>
      <c r="E217" s="104">
        <v>73884</v>
      </c>
      <c r="F217" s="103" t="s">
        <v>310</v>
      </c>
      <c r="G217" s="103"/>
      <c r="H217" s="103" t="s">
        <v>313</v>
      </c>
      <c r="I217" s="103" t="s">
        <v>314</v>
      </c>
      <c r="J217" s="100" t="s">
        <v>34</v>
      </c>
      <c r="K217" s="105">
        <v>75.38</v>
      </c>
    </row>
    <row r="218" spans="1:11">
      <c r="A218" s="103" t="s">
        <v>55</v>
      </c>
      <c r="B218" s="103" t="s">
        <v>56</v>
      </c>
      <c r="C218" s="103" t="s">
        <v>308</v>
      </c>
      <c r="D218" s="103" t="s">
        <v>309</v>
      </c>
      <c r="E218" s="104">
        <v>73884</v>
      </c>
      <c r="F218" s="103" t="s">
        <v>310</v>
      </c>
      <c r="G218" s="103"/>
      <c r="H218" s="103" t="s">
        <v>315</v>
      </c>
      <c r="I218" s="103" t="s">
        <v>316</v>
      </c>
      <c r="J218" s="100" t="s">
        <v>34</v>
      </c>
      <c r="K218" s="105">
        <v>94.24</v>
      </c>
    </row>
    <row r="219" spans="1:11">
      <c r="A219" s="103" t="s">
        <v>55</v>
      </c>
      <c r="B219" s="103" t="s">
        <v>56</v>
      </c>
      <c r="C219" s="103" t="s">
        <v>308</v>
      </c>
      <c r="D219" s="103" t="s">
        <v>309</v>
      </c>
      <c r="E219" s="104">
        <v>73884</v>
      </c>
      <c r="F219" s="103" t="s">
        <v>310</v>
      </c>
      <c r="G219" s="103"/>
      <c r="H219" s="103" t="s">
        <v>317</v>
      </c>
      <c r="I219" s="103" t="s">
        <v>318</v>
      </c>
      <c r="J219" s="100" t="s">
        <v>34</v>
      </c>
      <c r="K219" s="105">
        <v>388.81</v>
      </c>
    </row>
    <row r="220" spans="1:11">
      <c r="A220" s="103" t="s">
        <v>55</v>
      </c>
      <c r="B220" s="103" t="s">
        <v>56</v>
      </c>
      <c r="C220" s="103" t="s">
        <v>308</v>
      </c>
      <c r="D220" s="103" t="s">
        <v>309</v>
      </c>
      <c r="E220" s="104">
        <v>73884</v>
      </c>
      <c r="F220" s="103" t="s">
        <v>310</v>
      </c>
      <c r="G220" s="103"/>
      <c r="H220" s="103" t="s">
        <v>319</v>
      </c>
      <c r="I220" s="103" t="s">
        <v>320</v>
      </c>
      <c r="J220" s="100" t="s">
        <v>34</v>
      </c>
      <c r="K220" s="105">
        <v>453.62</v>
      </c>
    </row>
    <row r="221" spans="1:11">
      <c r="A221" s="103" t="s">
        <v>55</v>
      </c>
      <c r="B221" s="103" t="s">
        <v>56</v>
      </c>
      <c r="C221" s="103" t="s">
        <v>308</v>
      </c>
      <c r="D221" s="103" t="s">
        <v>309</v>
      </c>
      <c r="E221" s="104">
        <v>73884</v>
      </c>
      <c r="F221" s="103" t="s">
        <v>310</v>
      </c>
      <c r="G221" s="103"/>
      <c r="H221" s="103" t="s">
        <v>321</v>
      </c>
      <c r="I221" s="103" t="s">
        <v>322</v>
      </c>
      <c r="J221" s="100" t="s">
        <v>34</v>
      </c>
      <c r="K221" s="105">
        <v>550.82000000000005</v>
      </c>
    </row>
    <row r="222" spans="1:11">
      <c r="A222" s="103" t="s">
        <v>55</v>
      </c>
      <c r="B222" s="103" t="s">
        <v>56</v>
      </c>
      <c r="C222" s="103" t="s">
        <v>308</v>
      </c>
      <c r="D222" s="103" t="s">
        <v>309</v>
      </c>
      <c r="E222" s="104">
        <v>73884</v>
      </c>
      <c r="F222" s="103" t="s">
        <v>310</v>
      </c>
      <c r="G222" s="103"/>
      <c r="H222" s="103" t="s">
        <v>323</v>
      </c>
      <c r="I222" s="103" t="s">
        <v>324</v>
      </c>
      <c r="J222" s="100" t="s">
        <v>34</v>
      </c>
      <c r="K222" s="105">
        <v>615.63</v>
      </c>
    </row>
    <row r="223" spans="1:11">
      <c r="A223" s="103" t="s">
        <v>55</v>
      </c>
      <c r="B223" s="103" t="s">
        <v>56</v>
      </c>
      <c r="C223" s="103" t="s">
        <v>308</v>
      </c>
      <c r="D223" s="103" t="s">
        <v>309</v>
      </c>
      <c r="E223" s="104">
        <v>73884</v>
      </c>
      <c r="F223" s="103" t="s">
        <v>310</v>
      </c>
      <c r="G223" s="103"/>
      <c r="H223" s="103" t="s">
        <v>325</v>
      </c>
      <c r="I223" s="103" t="s">
        <v>326</v>
      </c>
      <c r="J223" s="100" t="s">
        <v>34</v>
      </c>
      <c r="K223" s="105">
        <v>648.04</v>
      </c>
    </row>
    <row r="224" spans="1:11">
      <c r="A224" s="103" t="s">
        <v>55</v>
      </c>
      <c r="B224" s="103" t="s">
        <v>56</v>
      </c>
      <c r="C224" s="103" t="s">
        <v>308</v>
      </c>
      <c r="D224" s="103" t="s">
        <v>309</v>
      </c>
      <c r="E224" s="104">
        <v>73884</v>
      </c>
      <c r="F224" s="103" t="s">
        <v>310</v>
      </c>
      <c r="G224" s="103"/>
      <c r="H224" s="103" t="s">
        <v>327</v>
      </c>
      <c r="I224" s="103" t="s">
        <v>328</v>
      </c>
      <c r="J224" s="100" t="s">
        <v>34</v>
      </c>
      <c r="K224" s="105">
        <v>712.83</v>
      </c>
    </row>
    <row r="225" spans="1:11">
      <c r="A225" s="103" t="s">
        <v>55</v>
      </c>
      <c r="B225" s="103" t="s">
        <v>56</v>
      </c>
      <c r="C225" s="103" t="s">
        <v>308</v>
      </c>
      <c r="D225" s="103" t="s">
        <v>309</v>
      </c>
      <c r="E225" s="104">
        <v>73884</v>
      </c>
      <c r="F225" s="103" t="s">
        <v>310</v>
      </c>
      <c r="G225" s="103"/>
      <c r="H225" s="103" t="s">
        <v>329</v>
      </c>
      <c r="I225" s="103" t="s">
        <v>330</v>
      </c>
      <c r="J225" s="100" t="s">
        <v>34</v>
      </c>
      <c r="K225" s="105">
        <v>745.24</v>
      </c>
    </row>
    <row r="226" spans="1:11">
      <c r="A226" s="103" t="s">
        <v>55</v>
      </c>
      <c r="B226" s="103" t="s">
        <v>56</v>
      </c>
      <c r="C226" s="103" t="s">
        <v>308</v>
      </c>
      <c r="D226" s="103" t="s">
        <v>309</v>
      </c>
      <c r="E226" s="104">
        <v>73884</v>
      </c>
      <c r="F226" s="103" t="s">
        <v>310</v>
      </c>
      <c r="G226" s="103"/>
      <c r="H226" s="103" t="s">
        <v>331</v>
      </c>
      <c r="I226" s="103" t="s">
        <v>332</v>
      </c>
      <c r="J226" s="100" t="s">
        <v>34</v>
      </c>
      <c r="K226" s="105">
        <v>810.05</v>
      </c>
    </row>
    <row r="227" spans="1:11">
      <c r="A227" s="103" t="s">
        <v>55</v>
      </c>
      <c r="B227" s="103" t="s">
        <v>56</v>
      </c>
      <c r="C227" s="103" t="s">
        <v>308</v>
      </c>
      <c r="D227" s="103" t="s">
        <v>309</v>
      </c>
      <c r="E227" s="104">
        <v>73884</v>
      </c>
      <c r="F227" s="103" t="s">
        <v>310</v>
      </c>
      <c r="G227" s="103"/>
      <c r="H227" s="103" t="s">
        <v>333</v>
      </c>
      <c r="I227" s="103" t="s">
        <v>334</v>
      </c>
      <c r="J227" s="100" t="s">
        <v>34</v>
      </c>
      <c r="K227" s="105">
        <v>874.84</v>
      </c>
    </row>
    <row r="228" spans="1:11">
      <c r="A228" s="103" t="s">
        <v>55</v>
      </c>
      <c r="B228" s="103" t="s">
        <v>56</v>
      </c>
      <c r="C228" s="103" t="s">
        <v>308</v>
      </c>
      <c r="D228" s="103" t="s">
        <v>309</v>
      </c>
      <c r="E228" s="104">
        <v>73884</v>
      </c>
      <c r="F228" s="103" t="s">
        <v>310</v>
      </c>
      <c r="G228" s="103"/>
      <c r="H228" s="103" t="s">
        <v>335</v>
      </c>
      <c r="I228" s="103" t="s">
        <v>336</v>
      </c>
      <c r="J228" s="100" t="s">
        <v>34</v>
      </c>
      <c r="K228" s="105">
        <v>981.22</v>
      </c>
    </row>
    <row r="229" spans="1:11">
      <c r="A229" s="103" t="s">
        <v>55</v>
      </c>
      <c r="B229" s="103" t="s">
        <v>56</v>
      </c>
      <c r="C229" s="103" t="s">
        <v>308</v>
      </c>
      <c r="D229" s="103" t="s">
        <v>309</v>
      </c>
      <c r="E229" s="104">
        <v>73884</v>
      </c>
      <c r="F229" s="103" t="s">
        <v>310</v>
      </c>
      <c r="G229" s="103"/>
      <c r="H229" s="103" t="s">
        <v>337</v>
      </c>
      <c r="I229" s="103" t="s">
        <v>338</v>
      </c>
      <c r="J229" s="100" t="s">
        <v>34</v>
      </c>
      <c r="K229" s="105">
        <v>981.22</v>
      </c>
    </row>
    <row r="230" spans="1:11">
      <c r="A230" s="103" t="s">
        <v>55</v>
      </c>
      <c r="B230" s="103" t="s">
        <v>56</v>
      </c>
      <c r="C230" s="103" t="s">
        <v>308</v>
      </c>
      <c r="D230" s="103" t="s">
        <v>309</v>
      </c>
      <c r="E230" s="104">
        <v>73884</v>
      </c>
      <c r="F230" s="103" t="s">
        <v>310</v>
      </c>
      <c r="G230" s="103"/>
      <c r="H230" s="103" t="s">
        <v>339</v>
      </c>
      <c r="I230" s="103" t="s">
        <v>340</v>
      </c>
      <c r="J230" s="100" t="s">
        <v>34</v>
      </c>
      <c r="K230" s="105">
        <v>993.27</v>
      </c>
    </row>
    <row r="231" spans="1:11">
      <c r="A231" s="103" t="s">
        <v>55</v>
      </c>
      <c r="B231" s="103" t="s">
        <v>56</v>
      </c>
      <c r="C231" s="103" t="s">
        <v>308</v>
      </c>
      <c r="D231" s="103" t="s">
        <v>309</v>
      </c>
      <c r="E231" s="104">
        <v>73884</v>
      </c>
      <c r="F231" s="103" t="s">
        <v>310</v>
      </c>
      <c r="G231" s="103"/>
      <c r="H231" s="103" t="s">
        <v>341</v>
      </c>
      <c r="I231" s="103" t="s">
        <v>342</v>
      </c>
      <c r="J231" s="100" t="s">
        <v>34</v>
      </c>
      <c r="K231" s="105">
        <v>1121.4000000000001</v>
      </c>
    </row>
    <row r="232" spans="1:11">
      <c r="A232" s="103" t="s">
        <v>55</v>
      </c>
      <c r="B232" s="103" t="s">
        <v>56</v>
      </c>
      <c r="C232" s="103" t="s">
        <v>308</v>
      </c>
      <c r="D232" s="103" t="s">
        <v>309</v>
      </c>
      <c r="E232" s="104">
        <v>73885</v>
      </c>
      <c r="F232" s="103" t="s">
        <v>343</v>
      </c>
      <c r="G232" s="103"/>
      <c r="H232" s="103" t="s">
        <v>344</v>
      </c>
      <c r="I232" s="103" t="s">
        <v>345</v>
      </c>
      <c r="J232" s="100" t="s">
        <v>34</v>
      </c>
      <c r="K232" s="105">
        <v>23.5</v>
      </c>
    </row>
    <row r="233" spans="1:11">
      <c r="A233" s="103" t="s">
        <v>55</v>
      </c>
      <c r="B233" s="103" t="s">
        <v>56</v>
      </c>
      <c r="C233" s="103" t="s">
        <v>308</v>
      </c>
      <c r="D233" s="103" t="s">
        <v>309</v>
      </c>
      <c r="E233" s="104">
        <v>73885</v>
      </c>
      <c r="F233" s="103" t="s">
        <v>343</v>
      </c>
      <c r="G233" s="103"/>
      <c r="H233" s="103" t="s">
        <v>346</v>
      </c>
      <c r="I233" s="103" t="s">
        <v>347</v>
      </c>
      <c r="J233" s="100" t="s">
        <v>34</v>
      </c>
      <c r="K233" s="105">
        <v>28.26</v>
      </c>
    </row>
    <row r="234" spans="1:11">
      <c r="A234" s="103" t="s">
        <v>55</v>
      </c>
      <c r="B234" s="103" t="s">
        <v>56</v>
      </c>
      <c r="C234" s="103" t="s">
        <v>308</v>
      </c>
      <c r="D234" s="103" t="s">
        <v>309</v>
      </c>
      <c r="E234" s="104">
        <v>73885</v>
      </c>
      <c r="F234" s="103" t="s">
        <v>343</v>
      </c>
      <c r="G234" s="103"/>
      <c r="H234" s="103" t="s">
        <v>348</v>
      </c>
      <c r="I234" s="103" t="s">
        <v>349</v>
      </c>
      <c r="J234" s="100" t="s">
        <v>34</v>
      </c>
      <c r="K234" s="105">
        <v>32.03</v>
      </c>
    </row>
    <row r="235" spans="1:11">
      <c r="A235" s="103" t="s">
        <v>55</v>
      </c>
      <c r="B235" s="103" t="s">
        <v>56</v>
      </c>
      <c r="C235" s="103" t="s">
        <v>308</v>
      </c>
      <c r="D235" s="103" t="s">
        <v>309</v>
      </c>
      <c r="E235" s="104">
        <v>73885</v>
      </c>
      <c r="F235" s="103" t="s">
        <v>343</v>
      </c>
      <c r="G235" s="103"/>
      <c r="H235" s="103" t="s">
        <v>350</v>
      </c>
      <c r="I235" s="103" t="s">
        <v>351</v>
      </c>
      <c r="J235" s="100" t="s">
        <v>34</v>
      </c>
      <c r="K235" s="105">
        <v>142.55000000000001</v>
      </c>
    </row>
    <row r="236" spans="1:11">
      <c r="A236" s="103" t="s">
        <v>55</v>
      </c>
      <c r="B236" s="103" t="s">
        <v>56</v>
      </c>
      <c r="C236" s="103" t="s">
        <v>308</v>
      </c>
      <c r="D236" s="103" t="s">
        <v>309</v>
      </c>
      <c r="E236" s="104">
        <v>73885</v>
      </c>
      <c r="F236" s="103" t="s">
        <v>343</v>
      </c>
      <c r="G236" s="103"/>
      <c r="H236" s="103" t="s">
        <v>352</v>
      </c>
      <c r="I236" s="103" t="s">
        <v>353</v>
      </c>
      <c r="J236" s="100" t="s">
        <v>34</v>
      </c>
      <c r="K236" s="105">
        <v>184.68</v>
      </c>
    </row>
    <row r="237" spans="1:11">
      <c r="A237" s="103" t="s">
        <v>55</v>
      </c>
      <c r="B237" s="103" t="s">
        <v>56</v>
      </c>
      <c r="C237" s="103" t="s">
        <v>308</v>
      </c>
      <c r="D237" s="103" t="s">
        <v>309</v>
      </c>
      <c r="E237" s="104">
        <v>73885</v>
      </c>
      <c r="F237" s="103" t="s">
        <v>343</v>
      </c>
      <c r="G237" s="103"/>
      <c r="H237" s="103" t="s">
        <v>354</v>
      </c>
      <c r="I237" s="103" t="s">
        <v>355</v>
      </c>
      <c r="J237" s="100" t="s">
        <v>34</v>
      </c>
      <c r="K237" s="105">
        <v>217.09</v>
      </c>
    </row>
    <row r="238" spans="1:11">
      <c r="A238" s="103" t="s">
        <v>55</v>
      </c>
      <c r="B238" s="103" t="s">
        <v>56</v>
      </c>
      <c r="C238" s="103" t="s">
        <v>308</v>
      </c>
      <c r="D238" s="103" t="s">
        <v>309</v>
      </c>
      <c r="E238" s="104">
        <v>73885</v>
      </c>
      <c r="F238" s="103" t="s">
        <v>343</v>
      </c>
      <c r="G238" s="103"/>
      <c r="H238" s="103" t="s">
        <v>356</v>
      </c>
      <c r="I238" s="103" t="s">
        <v>357</v>
      </c>
      <c r="J238" s="100" t="s">
        <v>34</v>
      </c>
      <c r="K238" s="105">
        <v>236.53</v>
      </c>
    </row>
    <row r="239" spans="1:11">
      <c r="A239" s="103" t="s">
        <v>55</v>
      </c>
      <c r="B239" s="103" t="s">
        <v>56</v>
      </c>
      <c r="C239" s="103" t="s">
        <v>308</v>
      </c>
      <c r="D239" s="103" t="s">
        <v>309</v>
      </c>
      <c r="E239" s="104">
        <v>73885</v>
      </c>
      <c r="F239" s="103" t="s">
        <v>343</v>
      </c>
      <c r="G239" s="103"/>
      <c r="H239" s="103" t="s">
        <v>358</v>
      </c>
      <c r="I239" s="103" t="s">
        <v>359</v>
      </c>
      <c r="J239" s="100" t="s">
        <v>34</v>
      </c>
      <c r="K239" s="105">
        <v>259.20999999999998</v>
      </c>
    </row>
    <row r="240" spans="1:11">
      <c r="A240" s="103" t="s">
        <v>55</v>
      </c>
      <c r="B240" s="103" t="s">
        <v>56</v>
      </c>
      <c r="C240" s="103" t="s">
        <v>308</v>
      </c>
      <c r="D240" s="103" t="s">
        <v>309</v>
      </c>
      <c r="E240" s="104">
        <v>73885</v>
      </c>
      <c r="F240" s="103" t="s">
        <v>343</v>
      </c>
      <c r="G240" s="103"/>
      <c r="H240" s="103" t="s">
        <v>360</v>
      </c>
      <c r="I240" s="103" t="s">
        <v>361</v>
      </c>
      <c r="J240" s="100" t="s">
        <v>34</v>
      </c>
      <c r="K240" s="105">
        <v>285.12</v>
      </c>
    </row>
    <row r="241" spans="1:11">
      <c r="A241" s="103" t="s">
        <v>55</v>
      </c>
      <c r="B241" s="103" t="s">
        <v>56</v>
      </c>
      <c r="C241" s="103" t="s">
        <v>308</v>
      </c>
      <c r="D241" s="103" t="s">
        <v>309</v>
      </c>
      <c r="E241" s="104">
        <v>73885</v>
      </c>
      <c r="F241" s="103" t="s">
        <v>343</v>
      </c>
      <c r="G241" s="103"/>
      <c r="H241" s="103" t="s">
        <v>362</v>
      </c>
      <c r="I241" s="103" t="s">
        <v>363</v>
      </c>
      <c r="J241" s="100" t="s">
        <v>34</v>
      </c>
      <c r="K241" s="105">
        <v>307.81</v>
      </c>
    </row>
    <row r="242" spans="1:11">
      <c r="A242" s="103" t="s">
        <v>55</v>
      </c>
      <c r="B242" s="103" t="s">
        <v>56</v>
      </c>
      <c r="C242" s="103" t="s">
        <v>308</v>
      </c>
      <c r="D242" s="103" t="s">
        <v>309</v>
      </c>
      <c r="E242" s="104">
        <v>73885</v>
      </c>
      <c r="F242" s="103" t="s">
        <v>343</v>
      </c>
      <c r="G242" s="103"/>
      <c r="H242" s="103" t="s">
        <v>364</v>
      </c>
      <c r="I242" s="103" t="s">
        <v>365</v>
      </c>
      <c r="J242" s="100" t="s">
        <v>34</v>
      </c>
      <c r="K242" s="105">
        <v>324.02</v>
      </c>
    </row>
    <row r="243" spans="1:11">
      <c r="A243" s="103" t="s">
        <v>55</v>
      </c>
      <c r="B243" s="103" t="s">
        <v>56</v>
      </c>
      <c r="C243" s="103" t="s">
        <v>308</v>
      </c>
      <c r="D243" s="103" t="s">
        <v>309</v>
      </c>
      <c r="E243" s="104">
        <v>73885</v>
      </c>
      <c r="F243" s="103" t="s">
        <v>343</v>
      </c>
      <c r="G243" s="103"/>
      <c r="H243" s="103" t="s">
        <v>366</v>
      </c>
      <c r="I243" s="103" t="s">
        <v>367</v>
      </c>
      <c r="J243" s="100" t="s">
        <v>34</v>
      </c>
      <c r="K243" s="105">
        <v>369.37</v>
      </c>
    </row>
    <row r="244" spans="1:11">
      <c r="A244" s="103" t="s">
        <v>55</v>
      </c>
      <c r="B244" s="103" t="s">
        <v>56</v>
      </c>
      <c r="C244" s="103" t="s">
        <v>368</v>
      </c>
      <c r="D244" s="103" t="s">
        <v>369</v>
      </c>
      <c r="E244" s="104">
        <v>73839</v>
      </c>
      <c r="F244" s="103" t="s">
        <v>370</v>
      </c>
      <c r="G244" s="103"/>
      <c r="H244" s="103" t="s">
        <v>371</v>
      </c>
      <c r="I244" s="103" t="s">
        <v>372</v>
      </c>
      <c r="J244" s="100" t="s">
        <v>32</v>
      </c>
      <c r="K244" s="105">
        <v>6.2</v>
      </c>
    </row>
    <row r="245" spans="1:11">
      <c r="A245" s="103" t="s">
        <v>55</v>
      </c>
      <c r="B245" s="103" t="s">
        <v>56</v>
      </c>
      <c r="C245" s="103" t="s">
        <v>368</v>
      </c>
      <c r="D245" s="103" t="s">
        <v>369</v>
      </c>
      <c r="E245" s="104">
        <v>73839</v>
      </c>
      <c r="F245" s="103" t="s">
        <v>370</v>
      </c>
      <c r="G245" s="103"/>
      <c r="H245" s="103" t="s">
        <v>373</v>
      </c>
      <c r="I245" s="103" t="s">
        <v>374</v>
      </c>
      <c r="J245" s="100" t="s">
        <v>32</v>
      </c>
      <c r="K245" s="105">
        <v>7.95</v>
      </c>
    </row>
    <row r="246" spans="1:11">
      <c r="A246" s="103" t="s">
        <v>55</v>
      </c>
      <c r="B246" s="103" t="s">
        <v>56</v>
      </c>
      <c r="C246" s="103" t="s">
        <v>368</v>
      </c>
      <c r="D246" s="103" t="s">
        <v>369</v>
      </c>
      <c r="E246" s="104">
        <v>73839</v>
      </c>
      <c r="F246" s="103" t="s">
        <v>370</v>
      </c>
      <c r="G246" s="103"/>
      <c r="H246" s="103" t="s">
        <v>375</v>
      </c>
      <c r="I246" s="103" t="s">
        <v>376</v>
      </c>
      <c r="J246" s="100" t="s">
        <v>32</v>
      </c>
      <c r="K246" s="105">
        <v>9.57</v>
      </c>
    </row>
    <row r="247" spans="1:11">
      <c r="A247" s="103" t="s">
        <v>55</v>
      </c>
      <c r="B247" s="103" t="s">
        <v>56</v>
      </c>
      <c r="C247" s="103" t="s">
        <v>368</v>
      </c>
      <c r="D247" s="103" t="s">
        <v>369</v>
      </c>
      <c r="E247" s="104">
        <v>73839</v>
      </c>
      <c r="F247" s="103" t="s">
        <v>370</v>
      </c>
      <c r="G247" s="103"/>
      <c r="H247" s="103" t="s">
        <v>377</v>
      </c>
      <c r="I247" s="103" t="s">
        <v>378</v>
      </c>
      <c r="J247" s="100" t="s">
        <v>32</v>
      </c>
      <c r="K247" s="105">
        <v>10.79</v>
      </c>
    </row>
    <row r="248" spans="1:11">
      <c r="A248" s="103" t="s">
        <v>55</v>
      </c>
      <c r="B248" s="103" t="s">
        <v>56</v>
      </c>
      <c r="C248" s="103" t="s">
        <v>368</v>
      </c>
      <c r="D248" s="103" t="s">
        <v>369</v>
      </c>
      <c r="E248" s="104">
        <v>73839</v>
      </c>
      <c r="F248" s="103" t="s">
        <v>370</v>
      </c>
      <c r="G248" s="103"/>
      <c r="H248" s="103" t="s">
        <v>379</v>
      </c>
      <c r="I248" s="103" t="s">
        <v>380</v>
      </c>
      <c r="J248" s="100" t="s">
        <v>32</v>
      </c>
      <c r="K248" s="105">
        <v>12.56</v>
      </c>
    </row>
    <row r="249" spans="1:11">
      <c r="A249" s="103" t="s">
        <v>55</v>
      </c>
      <c r="B249" s="103" t="s">
        <v>56</v>
      </c>
      <c r="C249" s="103" t="s">
        <v>368</v>
      </c>
      <c r="D249" s="103" t="s">
        <v>369</v>
      </c>
      <c r="E249" s="104">
        <v>73839</v>
      </c>
      <c r="F249" s="103" t="s">
        <v>370</v>
      </c>
      <c r="G249" s="103"/>
      <c r="H249" s="103" t="s">
        <v>381</v>
      </c>
      <c r="I249" s="103" t="s">
        <v>382</v>
      </c>
      <c r="J249" s="100" t="s">
        <v>32</v>
      </c>
      <c r="K249" s="105">
        <v>14.35</v>
      </c>
    </row>
    <row r="250" spans="1:11">
      <c r="A250" s="103" t="s">
        <v>55</v>
      </c>
      <c r="B250" s="103" t="s">
        <v>56</v>
      </c>
      <c r="C250" s="103" t="s">
        <v>368</v>
      </c>
      <c r="D250" s="103" t="s">
        <v>369</v>
      </c>
      <c r="E250" s="104">
        <v>73839</v>
      </c>
      <c r="F250" s="103" t="s">
        <v>370</v>
      </c>
      <c r="G250" s="103"/>
      <c r="H250" s="103" t="s">
        <v>383</v>
      </c>
      <c r="I250" s="103" t="s">
        <v>384</v>
      </c>
      <c r="J250" s="100" t="s">
        <v>32</v>
      </c>
      <c r="K250" s="105">
        <v>16.11</v>
      </c>
    </row>
    <row r="251" spans="1:11">
      <c r="A251" s="103" t="s">
        <v>55</v>
      </c>
      <c r="B251" s="103" t="s">
        <v>56</v>
      </c>
      <c r="C251" s="103" t="s">
        <v>368</v>
      </c>
      <c r="D251" s="103" t="s">
        <v>369</v>
      </c>
      <c r="E251" s="104">
        <v>73839</v>
      </c>
      <c r="F251" s="103" t="s">
        <v>370</v>
      </c>
      <c r="G251" s="103"/>
      <c r="H251" s="103" t="s">
        <v>385</v>
      </c>
      <c r="I251" s="103" t="s">
        <v>386</v>
      </c>
      <c r="J251" s="100" t="s">
        <v>32</v>
      </c>
      <c r="K251" s="105">
        <v>17.78</v>
      </c>
    </row>
    <row r="252" spans="1:11">
      <c r="A252" s="103" t="s">
        <v>55</v>
      </c>
      <c r="B252" s="103" t="s">
        <v>56</v>
      </c>
      <c r="C252" s="103" t="s">
        <v>368</v>
      </c>
      <c r="D252" s="103" t="s">
        <v>369</v>
      </c>
      <c r="E252" s="104">
        <v>73839</v>
      </c>
      <c r="F252" s="103" t="s">
        <v>370</v>
      </c>
      <c r="G252" s="103"/>
      <c r="H252" s="103" t="s">
        <v>387</v>
      </c>
      <c r="I252" s="103" t="s">
        <v>388</v>
      </c>
      <c r="J252" s="100" t="s">
        <v>32</v>
      </c>
      <c r="K252" s="105">
        <v>21.38</v>
      </c>
    </row>
    <row r="253" spans="1:11">
      <c r="A253" s="103" t="s">
        <v>55</v>
      </c>
      <c r="B253" s="103" t="s">
        <v>56</v>
      </c>
      <c r="C253" s="103" t="s">
        <v>368</v>
      </c>
      <c r="D253" s="103" t="s">
        <v>369</v>
      </c>
      <c r="E253" s="104">
        <v>73839</v>
      </c>
      <c r="F253" s="103" t="s">
        <v>370</v>
      </c>
      <c r="G253" s="103"/>
      <c r="H253" s="103" t="s">
        <v>389</v>
      </c>
      <c r="I253" s="103" t="s">
        <v>390</v>
      </c>
      <c r="J253" s="100" t="s">
        <v>32</v>
      </c>
      <c r="K253" s="105">
        <v>27.06</v>
      </c>
    </row>
    <row r="254" spans="1:11">
      <c r="A254" s="103" t="s">
        <v>55</v>
      </c>
      <c r="B254" s="103" t="s">
        <v>56</v>
      </c>
      <c r="C254" s="103" t="s">
        <v>368</v>
      </c>
      <c r="D254" s="103" t="s">
        <v>369</v>
      </c>
      <c r="E254" s="104">
        <v>73839</v>
      </c>
      <c r="F254" s="103" t="s">
        <v>370</v>
      </c>
      <c r="G254" s="103"/>
      <c r="H254" s="103" t="s">
        <v>391</v>
      </c>
      <c r="I254" s="103" t="s">
        <v>392</v>
      </c>
      <c r="J254" s="100" t="s">
        <v>32</v>
      </c>
      <c r="K254" s="105">
        <v>31.04</v>
      </c>
    </row>
    <row r="255" spans="1:11">
      <c r="A255" s="103" t="s">
        <v>55</v>
      </c>
      <c r="B255" s="103" t="s">
        <v>56</v>
      </c>
      <c r="C255" s="103" t="s">
        <v>368</v>
      </c>
      <c r="D255" s="103" t="s">
        <v>369</v>
      </c>
      <c r="E255" s="104">
        <v>73839</v>
      </c>
      <c r="F255" s="103" t="s">
        <v>370</v>
      </c>
      <c r="G255" s="103"/>
      <c r="H255" s="103" t="s">
        <v>393</v>
      </c>
      <c r="I255" s="103" t="s">
        <v>394</v>
      </c>
      <c r="J255" s="100" t="s">
        <v>32</v>
      </c>
      <c r="K255" s="105">
        <v>38.64</v>
      </c>
    </row>
    <row r="256" spans="1:11">
      <c r="A256" s="103" t="s">
        <v>55</v>
      </c>
      <c r="B256" s="103" t="s">
        <v>56</v>
      </c>
      <c r="C256" s="103" t="s">
        <v>368</v>
      </c>
      <c r="D256" s="103" t="s">
        <v>369</v>
      </c>
      <c r="E256" s="104">
        <v>73839</v>
      </c>
      <c r="F256" s="103" t="s">
        <v>370</v>
      </c>
      <c r="G256" s="103"/>
      <c r="H256" s="103" t="s">
        <v>395</v>
      </c>
      <c r="I256" s="103" t="s">
        <v>396</v>
      </c>
      <c r="J256" s="100" t="s">
        <v>32</v>
      </c>
      <c r="K256" s="105">
        <v>45.88</v>
      </c>
    </row>
    <row r="257" spans="1:12">
      <c r="A257" s="103" t="s">
        <v>55</v>
      </c>
      <c r="B257" s="103" t="s">
        <v>56</v>
      </c>
      <c r="C257" s="103" t="s">
        <v>368</v>
      </c>
      <c r="D257" s="103" t="s">
        <v>369</v>
      </c>
      <c r="E257" s="104">
        <v>73839</v>
      </c>
      <c r="F257" s="103" t="s">
        <v>370</v>
      </c>
      <c r="G257" s="103"/>
      <c r="H257" s="103" t="s">
        <v>397</v>
      </c>
      <c r="I257" s="103" t="s">
        <v>398</v>
      </c>
      <c r="J257" s="100" t="s">
        <v>32</v>
      </c>
      <c r="K257" s="105">
        <v>54.14</v>
      </c>
    </row>
    <row r="258" spans="1:12">
      <c r="A258" s="103" t="s">
        <v>55</v>
      </c>
      <c r="B258" s="103" t="s">
        <v>56</v>
      </c>
      <c r="C258" s="103" t="s">
        <v>368</v>
      </c>
      <c r="D258" s="103" t="s">
        <v>369</v>
      </c>
      <c r="E258" s="104">
        <v>73839</v>
      </c>
      <c r="F258" s="103" t="s">
        <v>370</v>
      </c>
      <c r="G258" s="103"/>
      <c r="H258" s="103" t="s">
        <v>399</v>
      </c>
      <c r="I258" s="103" t="s">
        <v>400</v>
      </c>
      <c r="J258" s="100" t="s">
        <v>32</v>
      </c>
      <c r="K258" s="105">
        <v>36.1</v>
      </c>
    </row>
    <row r="259" spans="1:12">
      <c r="A259" s="103" t="s">
        <v>401</v>
      </c>
      <c r="B259" s="103" t="s">
        <v>402</v>
      </c>
      <c r="C259" s="103" t="s">
        <v>403</v>
      </c>
      <c r="D259" s="103" t="s">
        <v>404</v>
      </c>
      <c r="E259" s="104" t="s">
        <v>94</v>
      </c>
      <c r="F259" s="103" t="s">
        <v>94</v>
      </c>
      <c r="G259" s="103"/>
      <c r="H259" s="106">
        <v>92235</v>
      </c>
      <c r="I259" s="103" t="s">
        <v>405</v>
      </c>
      <c r="J259" s="100" t="s">
        <v>33</v>
      </c>
      <c r="K259" s="105">
        <v>44.8</v>
      </c>
    </row>
    <row r="260" spans="1:12">
      <c r="A260" s="103" t="s">
        <v>401</v>
      </c>
      <c r="B260" s="103" t="s">
        <v>402</v>
      </c>
      <c r="C260" s="103" t="s">
        <v>403</v>
      </c>
      <c r="D260" s="103" t="s">
        <v>404</v>
      </c>
      <c r="E260" s="104" t="s">
        <v>94</v>
      </c>
      <c r="F260" s="103" t="s">
        <v>94</v>
      </c>
      <c r="G260" s="103"/>
      <c r="H260" s="106">
        <v>93181</v>
      </c>
      <c r="I260" s="103" t="s">
        <v>406</v>
      </c>
      <c r="J260" s="100" t="s">
        <v>33</v>
      </c>
      <c r="K260" s="105">
        <v>44.59</v>
      </c>
    </row>
    <row r="261" spans="1:12">
      <c r="A261" s="103" t="s">
        <v>401</v>
      </c>
      <c r="B261" s="103" t="s">
        <v>402</v>
      </c>
      <c r="C261" s="103" t="s">
        <v>403</v>
      </c>
      <c r="D261" s="103" t="s">
        <v>404</v>
      </c>
      <c r="E261" s="104" t="s">
        <v>94</v>
      </c>
      <c r="F261" s="103" t="s">
        <v>94</v>
      </c>
      <c r="G261" s="103"/>
      <c r="H261" s="106">
        <v>93206</v>
      </c>
      <c r="I261" s="103" t="s">
        <v>407</v>
      </c>
      <c r="J261" s="100" t="s">
        <v>33</v>
      </c>
      <c r="K261" s="105">
        <v>737.99</v>
      </c>
      <c r="L261" s="168">
        <v>834.91</v>
      </c>
    </row>
    <row r="262" spans="1:12">
      <c r="A262" s="103" t="s">
        <v>401</v>
      </c>
      <c r="B262" s="103" t="s">
        <v>402</v>
      </c>
      <c r="C262" s="103" t="s">
        <v>403</v>
      </c>
      <c r="D262" s="103" t="s">
        <v>404</v>
      </c>
      <c r="E262" s="104" t="s">
        <v>94</v>
      </c>
      <c r="F262" s="103" t="s">
        <v>94</v>
      </c>
      <c r="G262" s="103"/>
      <c r="H262" s="106">
        <v>93207</v>
      </c>
      <c r="I262" s="103" t="s">
        <v>408</v>
      </c>
      <c r="J262" s="100" t="s">
        <v>33</v>
      </c>
      <c r="K262" s="105">
        <v>570.72</v>
      </c>
      <c r="L262" s="168">
        <v>783.13</v>
      </c>
    </row>
    <row r="263" spans="1:12">
      <c r="A263" s="103" t="s">
        <v>401</v>
      </c>
      <c r="B263" s="103" t="s">
        <v>402</v>
      </c>
      <c r="C263" s="103" t="s">
        <v>403</v>
      </c>
      <c r="D263" s="103" t="s">
        <v>404</v>
      </c>
      <c r="E263" s="104" t="s">
        <v>94</v>
      </c>
      <c r="F263" s="103" t="s">
        <v>94</v>
      </c>
      <c r="G263" s="103"/>
      <c r="H263" s="106">
        <v>93208</v>
      </c>
      <c r="I263" s="103" t="s">
        <v>409</v>
      </c>
      <c r="J263" s="100" t="s">
        <v>33</v>
      </c>
      <c r="K263" s="105">
        <v>412.53</v>
      </c>
      <c r="L263" s="168">
        <v>623.17999999999995</v>
      </c>
    </row>
    <row r="264" spans="1:12">
      <c r="A264" s="103" t="s">
        <v>401</v>
      </c>
      <c r="B264" s="103" t="s">
        <v>402</v>
      </c>
      <c r="C264" s="103" t="s">
        <v>403</v>
      </c>
      <c r="D264" s="103" t="s">
        <v>404</v>
      </c>
      <c r="E264" s="104" t="s">
        <v>94</v>
      </c>
      <c r="F264" s="103" t="s">
        <v>94</v>
      </c>
      <c r="G264" s="103"/>
      <c r="H264" s="106">
        <v>93209</v>
      </c>
      <c r="I264" s="103" t="s">
        <v>410</v>
      </c>
      <c r="J264" s="100" t="s">
        <v>33</v>
      </c>
      <c r="K264" s="105">
        <v>565.30999999999995</v>
      </c>
      <c r="L264" s="168">
        <v>680.01</v>
      </c>
    </row>
    <row r="265" spans="1:12">
      <c r="A265" s="103" t="s">
        <v>401</v>
      </c>
      <c r="B265" s="103" t="s">
        <v>402</v>
      </c>
      <c r="C265" s="103" t="s">
        <v>403</v>
      </c>
      <c r="D265" s="103" t="s">
        <v>404</v>
      </c>
      <c r="E265" s="104" t="s">
        <v>94</v>
      </c>
      <c r="F265" s="103" t="s">
        <v>94</v>
      </c>
      <c r="G265" s="103"/>
      <c r="H265" s="106">
        <v>93210</v>
      </c>
      <c r="I265" s="103" t="s">
        <v>411</v>
      </c>
      <c r="J265" s="100" t="s">
        <v>33</v>
      </c>
      <c r="K265" s="105">
        <v>323.16000000000003</v>
      </c>
      <c r="L265" s="168">
        <v>421.71</v>
      </c>
    </row>
    <row r="266" spans="1:12">
      <c r="A266" s="103" t="s">
        <v>401</v>
      </c>
      <c r="B266" s="103" t="s">
        <v>402</v>
      </c>
      <c r="C266" s="103" t="s">
        <v>403</v>
      </c>
      <c r="D266" s="103" t="s">
        <v>404</v>
      </c>
      <c r="E266" s="104" t="s">
        <v>94</v>
      </c>
      <c r="F266" s="103" t="s">
        <v>94</v>
      </c>
      <c r="G266" s="103"/>
      <c r="H266" s="106">
        <v>93211</v>
      </c>
      <c r="I266" s="103" t="s">
        <v>412</v>
      </c>
      <c r="J266" s="100" t="s">
        <v>33</v>
      </c>
      <c r="K266" s="105">
        <v>354.58</v>
      </c>
      <c r="L266" s="168">
        <v>422.49</v>
      </c>
    </row>
    <row r="267" spans="1:12">
      <c r="A267" s="103" t="s">
        <v>401</v>
      </c>
      <c r="B267" s="103" t="s">
        <v>402</v>
      </c>
      <c r="C267" s="103" t="s">
        <v>403</v>
      </c>
      <c r="D267" s="103" t="s">
        <v>404</v>
      </c>
      <c r="E267" s="104" t="s">
        <v>94</v>
      </c>
      <c r="F267" s="103" t="s">
        <v>94</v>
      </c>
      <c r="G267" s="103"/>
      <c r="H267" s="106">
        <v>93212</v>
      </c>
      <c r="I267" s="103" t="s">
        <v>413</v>
      </c>
      <c r="J267" s="100" t="s">
        <v>33</v>
      </c>
      <c r="K267" s="105">
        <v>522.42999999999995</v>
      </c>
      <c r="L267" s="168">
        <v>710.14</v>
      </c>
    </row>
    <row r="268" spans="1:12">
      <c r="A268" s="103" t="s">
        <v>401</v>
      </c>
      <c r="B268" s="103" t="s">
        <v>402</v>
      </c>
      <c r="C268" s="103" t="s">
        <v>403</v>
      </c>
      <c r="D268" s="103" t="s">
        <v>404</v>
      </c>
      <c r="E268" s="104" t="s">
        <v>94</v>
      </c>
      <c r="F268" s="103" t="s">
        <v>94</v>
      </c>
      <c r="G268" s="103"/>
      <c r="H268" s="106">
        <v>93213</v>
      </c>
      <c r="I268" s="103" t="s">
        <v>414</v>
      </c>
      <c r="J268" s="100" t="s">
        <v>33</v>
      </c>
      <c r="K268" s="105">
        <v>649.84</v>
      </c>
      <c r="L268" s="168">
        <v>747.11</v>
      </c>
    </row>
    <row r="269" spans="1:12">
      <c r="A269" s="103" t="s">
        <v>401</v>
      </c>
      <c r="B269" s="103" t="s">
        <v>402</v>
      </c>
      <c r="C269" s="103" t="s">
        <v>403</v>
      </c>
      <c r="D269" s="103" t="s">
        <v>404</v>
      </c>
      <c r="E269" s="104" t="s">
        <v>94</v>
      </c>
      <c r="F269" s="103" t="s">
        <v>94</v>
      </c>
      <c r="G269" s="103"/>
      <c r="H269" s="106">
        <v>93214</v>
      </c>
      <c r="I269" s="103" t="s">
        <v>415</v>
      </c>
      <c r="J269" s="100" t="s">
        <v>34</v>
      </c>
      <c r="K269" s="105">
        <v>999.3</v>
      </c>
      <c r="L269" s="169">
        <v>4649.5600000000004</v>
      </c>
    </row>
    <row r="270" spans="1:12">
      <c r="A270" s="103" t="s">
        <v>401</v>
      </c>
      <c r="B270" s="103" t="s">
        <v>402</v>
      </c>
      <c r="C270" s="103" t="s">
        <v>403</v>
      </c>
      <c r="D270" s="103" t="s">
        <v>404</v>
      </c>
      <c r="E270" s="104" t="s">
        <v>94</v>
      </c>
      <c r="F270" s="103" t="s">
        <v>94</v>
      </c>
      <c r="G270" s="103"/>
      <c r="H270" s="106">
        <v>93243</v>
      </c>
      <c r="I270" s="103" t="s">
        <v>416</v>
      </c>
      <c r="J270" s="100" t="s">
        <v>34</v>
      </c>
      <c r="K270" s="105">
        <v>1933.54</v>
      </c>
      <c r="L270" s="169">
        <v>6957.16</v>
      </c>
    </row>
    <row r="271" spans="1:12">
      <c r="A271" s="103" t="s">
        <v>401</v>
      </c>
      <c r="B271" s="103" t="s">
        <v>402</v>
      </c>
      <c r="C271" s="103" t="s">
        <v>403</v>
      </c>
      <c r="D271" s="103" t="s">
        <v>404</v>
      </c>
      <c r="E271" s="104" t="s">
        <v>94</v>
      </c>
      <c r="F271" s="103" t="s">
        <v>94</v>
      </c>
      <c r="G271" s="103"/>
      <c r="H271" s="106">
        <v>93582</v>
      </c>
      <c r="I271" s="103" t="s">
        <v>417</v>
      </c>
      <c r="J271" s="100" t="s">
        <v>33</v>
      </c>
      <c r="K271" s="105">
        <v>133.25</v>
      </c>
      <c r="L271" s="168">
        <v>195.84</v>
      </c>
    </row>
    <row r="272" spans="1:12">
      <c r="A272" s="103" t="s">
        <v>401</v>
      </c>
      <c r="B272" s="103" t="s">
        <v>402</v>
      </c>
      <c r="C272" s="103" t="s">
        <v>403</v>
      </c>
      <c r="D272" s="103" t="s">
        <v>404</v>
      </c>
      <c r="E272" s="104" t="s">
        <v>94</v>
      </c>
      <c r="F272" s="103" t="s">
        <v>94</v>
      </c>
      <c r="G272" s="103"/>
      <c r="H272" s="106">
        <v>93583</v>
      </c>
      <c r="I272" s="103" t="s">
        <v>418</v>
      </c>
      <c r="J272" s="100" t="s">
        <v>33</v>
      </c>
      <c r="K272" s="105">
        <v>260.86</v>
      </c>
      <c r="L272" s="168">
        <v>326.64999999999998</v>
      </c>
    </row>
    <row r="273" spans="1:12">
      <c r="A273" s="103" t="s">
        <v>401</v>
      </c>
      <c r="B273" s="103" t="s">
        <v>402</v>
      </c>
      <c r="C273" s="103" t="s">
        <v>403</v>
      </c>
      <c r="D273" s="103" t="s">
        <v>404</v>
      </c>
      <c r="E273" s="104" t="s">
        <v>94</v>
      </c>
      <c r="F273" s="103" t="s">
        <v>94</v>
      </c>
      <c r="G273" s="103"/>
      <c r="H273" s="106">
        <v>93584</v>
      </c>
      <c r="I273" s="103" t="s">
        <v>419</v>
      </c>
      <c r="J273" s="100" t="s">
        <v>33</v>
      </c>
      <c r="K273" s="105">
        <v>387.94</v>
      </c>
      <c r="L273" s="168">
        <v>633.41</v>
      </c>
    </row>
    <row r="274" spans="1:12">
      <c r="A274" s="103" t="s">
        <v>401</v>
      </c>
      <c r="B274" s="103" t="s">
        <v>402</v>
      </c>
      <c r="C274" s="103" t="s">
        <v>403</v>
      </c>
      <c r="D274" s="103" t="s">
        <v>404</v>
      </c>
      <c r="E274" s="104" t="s">
        <v>94</v>
      </c>
      <c r="F274" s="103" t="s">
        <v>94</v>
      </c>
      <c r="G274" s="103"/>
      <c r="H274" s="106">
        <v>93585</v>
      </c>
      <c r="I274" s="103" t="s">
        <v>420</v>
      </c>
      <c r="J274" s="100" t="s">
        <v>33</v>
      </c>
      <c r="K274" s="105">
        <v>534.76</v>
      </c>
      <c r="L274" s="168">
        <v>824.13</v>
      </c>
    </row>
    <row r="275" spans="1:12">
      <c r="A275" s="103" t="s">
        <v>401</v>
      </c>
      <c r="B275" s="103" t="s">
        <v>402</v>
      </c>
      <c r="C275" s="103" t="s">
        <v>421</v>
      </c>
      <c r="D275" s="103" t="s">
        <v>422</v>
      </c>
      <c r="E275" s="104">
        <v>74209</v>
      </c>
      <c r="F275" s="103" t="s">
        <v>423</v>
      </c>
      <c r="G275" s="103"/>
      <c r="H275" s="103" t="s">
        <v>424</v>
      </c>
      <c r="I275" s="103" t="s">
        <v>425</v>
      </c>
      <c r="J275" s="100" t="s">
        <v>33</v>
      </c>
      <c r="K275" s="105">
        <v>220.62</v>
      </c>
    </row>
    <row r="276" spans="1:12">
      <c r="A276" s="103" t="s">
        <v>401</v>
      </c>
      <c r="B276" s="103" t="s">
        <v>402</v>
      </c>
      <c r="C276" s="103" t="s">
        <v>426</v>
      </c>
      <c r="D276" s="103" t="s">
        <v>427</v>
      </c>
      <c r="E276" s="104">
        <v>73847</v>
      </c>
      <c r="F276" s="103" t="s">
        <v>428</v>
      </c>
      <c r="G276" s="103"/>
      <c r="H276" s="103" t="s">
        <v>429</v>
      </c>
      <c r="I276" s="103" t="s">
        <v>430</v>
      </c>
      <c r="J276" s="100" t="s">
        <v>7156</v>
      </c>
      <c r="K276" s="105">
        <v>289.06</v>
      </c>
    </row>
    <row r="277" spans="1:12">
      <c r="A277" s="103" t="s">
        <v>431</v>
      </c>
      <c r="B277" s="103" t="s">
        <v>432</v>
      </c>
      <c r="C277" s="103" t="s">
        <v>433</v>
      </c>
      <c r="D277" s="103" t="s">
        <v>434</v>
      </c>
      <c r="E277" s="104" t="s">
        <v>94</v>
      </c>
      <c r="F277" s="103" t="s">
        <v>94</v>
      </c>
      <c r="G277" s="103"/>
      <c r="H277" s="106">
        <v>5631</v>
      </c>
      <c r="I277" s="103" t="s">
        <v>435</v>
      </c>
      <c r="J277" s="100" t="s">
        <v>436</v>
      </c>
      <c r="K277" s="105">
        <v>142.96</v>
      </c>
      <c r="L277" s="168">
        <v>117.69</v>
      </c>
    </row>
    <row r="278" spans="1:12">
      <c r="A278" s="103" t="s">
        <v>431</v>
      </c>
      <c r="B278" s="103" t="s">
        <v>432</v>
      </c>
      <c r="C278" s="103" t="s">
        <v>433</v>
      </c>
      <c r="D278" s="103" t="s">
        <v>434</v>
      </c>
      <c r="E278" s="104" t="s">
        <v>94</v>
      </c>
      <c r="F278" s="103" t="s">
        <v>94</v>
      </c>
      <c r="G278" s="103"/>
      <c r="H278" s="106">
        <v>5678</v>
      </c>
      <c r="I278" s="103" t="s">
        <v>437</v>
      </c>
      <c r="J278" s="100" t="s">
        <v>436</v>
      </c>
      <c r="K278" s="105">
        <v>97.29</v>
      </c>
      <c r="L278" s="168">
        <v>83.98</v>
      </c>
    </row>
    <row r="279" spans="1:12">
      <c r="A279" s="103" t="s">
        <v>431</v>
      </c>
      <c r="B279" s="103" t="s">
        <v>432</v>
      </c>
      <c r="C279" s="103" t="s">
        <v>433</v>
      </c>
      <c r="D279" s="103" t="s">
        <v>434</v>
      </c>
      <c r="E279" s="104" t="s">
        <v>94</v>
      </c>
      <c r="F279" s="103" t="s">
        <v>94</v>
      </c>
      <c r="G279" s="103"/>
      <c r="H279" s="106">
        <v>5680</v>
      </c>
      <c r="I279" s="103" t="s">
        <v>438</v>
      </c>
      <c r="J279" s="100" t="s">
        <v>436</v>
      </c>
      <c r="K279" s="105">
        <v>90.35</v>
      </c>
      <c r="L279" s="168">
        <v>78.19</v>
      </c>
    </row>
    <row r="280" spans="1:12">
      <c r="A280" s="103" t="s">
        <v>431</v>
      </c>
      <c r="B280" s="103" t="s">
        <v>432</v>
      </c>
      <c r="C280" s="103" t="s">
        <v>433</v>
      </c>
      <c r="D280" s="103" t="s">
        <v>434</v>
      </c>
      <c r="E280" s="104" t="s">
        <v>94</v>
      </c>
      <c r="F280" s="103" t="s">
        <v>94</v>
      </c>
      <c r="G280" s="103"/>
      <c r="H280" s="106">
        <v>5684</v>
      </c>
      <c r="I280" s="103" t="s">
        <v>439</v>
      </c>
      <c r="J280" s="100" t="s">
        <v>436</v>
      </c>
      <c r="K280" s="105">
        <v>99.98</v>
      </c>
      <c r="L280" s="168">
        <v>90.07</v>
      </c>
    </row>
    <row r="281" spans="1:12">
      <c r="A281" s="103" t="s">
        <v>431</v>
      </c>
      <c r="B281" s="103" t="s">
        <v>432</v>
      </c>
      <c r="C281" s="103" t="s">
        <v>433</v>
      </c>
      <c r="D281" s="103" t="s">
        <v>434</v>
      </c>
      <c r="E281" s="104" t="s">
        <v>94</v>
      </c>
      <c r="F281" s="103" t="s">
        <v>94</v>
      </c>
      <c r="G281" s="103"/>
      <c r="H281" s="106">
        <v>5689</v>
      </c>
      <c r="I281" s="103" t="s">
        <v>440</v>
      </c>
      <c r="J281" s="100" t="s">
        <v>436</v>
      </c>
      <c r="K281" s="105">
        <v>5.66</v>
      </c>
      <c r="L281" s="168">
        <v>3.35</v>
      </c>
    </row>
    <row r="282" spans="1:12">
      <c r="A282" s="103" t="s">
        <v>431</v>
      </c>
      <c r="B282" s="103" t="s">
        <v>432</v>
      </c>
      <c r="C282" s="103" t="s">
        <v>433</v>
      </c>
      <c r="D282" s="103" t="s">
        <v>434</v>
      </c>
      <c r="E282" s="104" t="s">
        <v>94</v>
      </c>
      <c r="F282" s="103" t="s">
        <v>94</v>
      </c>
      <c r="G282" s="103"/>
      <c r="H282" s="106">
        <v>5795</v>
      </c>
      <c r="I282" s="103" t="s">
        <v>441</v>
      </c>
      <c r="J282" s="100" t="s">
        <v>436</v>
      </c>
      <c r="K282" s="105">
        <v>15.5</v>
      </c>
      <c r="L282" s="168">
        <v>22.51</v>
      </c>
    </row>
    <row r="283" spans="1:12">
      <c r="A283" s="103" t="s">
        <v>431</v>
      </c>
      <c r="B283" s="103" t="s">
        <v>432</v>
      </c>
      <c r="C283" s="103" t="s">
        <v>433</v>
      </c>
      <c r="D283" s="103" t="s">
        <v>434</v>
      </c>
      <c r="E283" s="104" t="s">
        <v>94</v>
      </c>
      <c r="F283" s="103" t="s">
        <v>94</v>
      </c>
      <c r="G283" s="103"/>
      <c r="H283" s="106">
        <v>5811</v>
      </c>
      <c r="I283" s="103" t="s">
        <v>442</v>
      </c>
      <c r="J283" s="100" t="s">
        <v>436</v>
      </c>
      <c r="K283" s="105">
        <v>136.41</v>
      </c>
      <c r="L283" s="168">
        <v>111.14</v>
      </c>
    </row>
    <row r="284" spans="1:12">
      <c r="A284" s="103" t="s">
        <v>431</v>
      </c>
      <c r="B284" s="103" t="s">
        <v>432</v>
      </c>
      <c r="C284" s="103" t="s">
        <v>433</v>
      </c>
      <c r="D284" s="103" t="s">
        <v>434</v>
      </c>
      <c r="E284" s="104" t="s">
        <v>94</v>
      </c>
      <c r="F284" s="103" t="s">
        <v>94</v>
      </c>
      <c r="G284" s="103"/>
      <c r="H284" s="106">
        <v>5823</v>
      </c>
      <c r="I284" s="103" t="s">
        <v>443</v>
      </c>
      <c r="J284" s="100" t="s">
        <v>436</v>
      </c>
      <c r="K284" s="105">
        <v>178.04</v>
      </c>
      <c r="L284" s="168">
        <v>177.42</v>
      </c>
    </row>
    <row r="285" spans="1:12">
      <c r="A285" s="103" t="s">
        <v>431</v>
      </c>
      <c r="B285" s="103" t="s">
        <v>432</v>
      </c>
      <c r="C285" s="103" t="s">
        <v>433</v>
      </c>
      <c r="D285" s="103" t="s">
        <v>434</v>
      </c>
      <c r="E285" s="104" t="s">
        <v>94</v>
      </c>
      <c r="F285" s="103" t="s">
        <v>94</v>
      </c>
      <c r="G285" s="103"/>
      <c r="H285" s="106">
        <v>5824</v>
      </c>
      <c r="I285" s="103" t="s">
        <v>444</v>
      </c>
      <c r="J285" s="100" t="s">
        <v>436</v>
      </c>
      <c r="K285" s="105">
        <v>106.92</v>
      </c>
      <c r="L285" s="168">
        <v>104.14</v>
      </c>
    </row>
    <row r="286" spans="1:12">
      <c r="A286" s="103" t="s">
        <v>431</v>
      </c>
      <c r="B286" s="103" t="s">
        <v>432</v>
      </c>
      <c r="C286" s="103" t="s">
        <v>433</v>
      </c>
      <c r="D286" s="103" t="s">
        <v>434</v>
      </c>
      <c r="E286" s="104" t="s">
        <v>94</v>
      </c>
      <c r="F286" s="103" t="s">
        <v>94</v>
      </c>
      <c r="G286" s="103"/>
      <c r="H286" s="106">
        <v>5835</v>
      </c>
      <c r="I286" s="103" t="s">
        <v>445</v>
      </c>
      <c r="J286" s="100" t="s">
        <v>436</v>
      </c>
      <c r="K286" s="105">
        <v>190.74</v>
      </c>
      <c r="L286" s="168">
        <v>220.47</v>
      </c>
    </row>
    <row r="287" spans="1:12">
      <c r="A287" s="103" t="s">
        <v>431</v>
      </c>
      <c r="B287" s="103" t="s">
        <v>432</v>
      </c>
      <c r="C287" s="103" t="s">
        <v>433</v>
      </c>
      <c r="D287" s="103" t="s">
        <v>434</v>
      </c>
      <c r="E287" s="104" t="s">
        <v>94</v>
      </c>
      <c r="F287" s="103" t="s">
        <v>94</v>
      </c>
      <c r="G287" s="103"/>
      <c r="H287" s="106">
        <v>5839</v>
      </c>
      <c r="I287" s="103" t="s">
        <v>446</v>
      </c>
      <c r="J287" s="100" t="s">
        <v>436</v>
      </c>
      <c r="K287" s="105">
        <v>5.85</v>
      </c>
      <c r="L287" s="168">
        <v>5.05</v>
      </c>
    </row>
    <row r="288" spans="1:12">
      <c r="A288" s="103" t="s">
        <v>431</v>
      </c>
      <c r="B288" s="103" t="s">
        <v>432</v>
      </c>
      <c r="C288" s="103" t="s">
        <v>433</v>
      </c>
      <c r="D288" s="103" t="s">
        <v>434</v>
      </c>
      <c r="E288" s="104" t="s">
        <v>94</v>
      </c>
      <c r="F288" s="103" t="s">
        <v>94</v>
      </c>
      <c r="G288" s="103"/>
      <c r="H288" s="106">
        <v>5843</v>
      </c>
      <c r="I288" s="103" t="s">
        <v>447</v>
      </c>
      <c r="J288" s="100" t="s">
        <v>436</v>
      </c>
      <c r="K288" s="105">
        <v>89.22</v>
      </c>
      <c r="L288" s="168">
        <v>133.47</v>
      </c>
    </row>
    <row r="289" spans="1:12">
      <c r="A289" s="103" t="s">
        <v>431</v>
      </c>
      <c r="B289" s="103" t="s">
        <v>432</v>
      </c>
      <c r="C289" s="103" t="s">
        <v>433</v>
      </c>
      <c r="D289" s="103" t="s">
        <v>434</v>
      </c>
      <c r="E289" s="104" t="s">
        <v>94</v>
      </c>
      <c r="F289" s="103" t="s">
        <v>94</v>
      </c>
      <c r="G289" s="103"/>
      <c r="H289" s="106">
        <v>5847</v>
      </c>
      <c r="I289" s="103" t="s">
        <v>448</v>
      </c>
      <c r="J289" s="100" t="s">
        <v>436</v>
      </c>
      <c r="K289" s="105">
        <v>223.21</v>
      </c>
      <c r="L289" s="168">
        <v>144.38</v>
      </c>
    </row>
    <row r="290" spans="1:12">
      <c r="A290" s="103" t="s">
        <v>431</v>
      </c>
      <c r="B290" s="103" t="s">
        <v>432</v>
      </c>
      <c r="C290" s="103" t="s">
        <v>433</v>
      </c>
      <c r="D290" s="103" t="s">
        <v>434</v>
      </c>
      <c r="E290" s="104" t="s">
        <v>94</v>
      </c>
      <c r="F290" s="103" t="s">
        <v>94</v>
      </c>
      <c r="G290" s="103"/>
      <c r="H290" s="106">
        <v>5851</v>
      </c>
      <c r="I290" s="103" t="s">
        <v>449</v>
      </c>
      <c r="J290" s="100" t="s">
        <v>436</v>
      </c>
      <c r="K290" s="105">
        <v>213.54</v>
      </c>
      <c r="L290" s="168">
        <v>138.56</v>
      </c>
    </row>
    <row r="291" spans="1:12">
      <c r="A291" s="103" t="s">
        <v>431</v>
      </c>
      <c r="B291" s="103" t="s">
        <v>432</v>
      </c>
      <c r="C291" s="103" t="s">
        <v>433</v>
      </c>
      <c r="D291" s="103" t="s">
        <v>434</v>
      </c>
      <c r="E291" s="104" t="s">
        <v>94</v>
      </c>
      <c r="F291" s="103" t="s">
        <v>94</v>
      </c>
      <c r="G291" s="103"/>
      <c r="H291" s="106">
        <v>5855</v>
      </c>
      <c r="I291" s="103" t="s">
        <v>450</v>
      </c>
      <c r="J291" s="100" t="s">
        <v>436</v>
      </c>
      <c r="K291" s="105">
        <v>578.04</v>
      </c>
      <c r="L291" s="168">
        <v>353.59</v>
      </c>
    </row>
    <row r="292" spans="1:12">
      <c r="A292" s="103" t="s">
        <v>431</v>
      </c>
      <c r="B292" s="103" t="s">
        <v>432</v>
      </c>
      <c r="C292" s="103" t="s">
        <v>433</v>
      </c>
      <c r="D292" s="103" t="s">
        <v>434</v>
      </c>
      <c r="E292" s="104" t="s">
        <v>94</v>
      </c>
      <c r="F292" s="103" t="s">
        <v>94</v>
      </c>
      <c r="G292" s="103"/>
      <c r="H292" s="106">
        <v>5863</v>
      </c>
      <c r="I292" s="103" t="s">
        <v>451</v>
      </c>
      <c r="J292" s="100" t="s">
        <v>436</v>
      </c>
      <c r="K292" s="105">
        <v>14.15</v>
      </c>
      <c r="L292" s="168">
        <v>13.27</v>
      </c>
    </row>
    <row r="293" spans="1:12">
      <c r="A293" s="103" t="s">
        <v>431</v>
      </c>
      <c r="B293" s="103" t="s">
        <v>432</v>
      </c>
      <c r="C293" s="103" t="s">
        <v>433</v>
      </c>
      <c r="D293" s="103" t="s">
        <v>434</v>
      </c>
      <c r="E293" s="104" t="s">
        <v>94</v>
      </c>
      <c r="F293" s="103" t="s">
        <v>94</v>
      </c>
      <c r="G293" s="103"/>
      <c r="H293" s="106">
        <v>5867</v>
      </c>
      <c r="I293" s="103" t="s">
        <v>452</v>
      </c>
      <c r="J293" s="100" t="s">
        <v>436</v>
      </c>
      <c r="K293" s="105">
        <v>101.14</v>
      </c>
      <c r="L293" s="168">
        <v>92.27</v>
      </c>
    </row>
    <row r="294" spans="1:12">
      <c r="A294" s="103" t="s">
        <v>431</v>
      </c>
      <c r="B294" s="103" t="s">
        <v>432</v>
      </c>
      <c r="C294" s="103" t="s">
        <v>433</v>
      </c>
      <c r="D294" s="103" t="s">
        <v>434</v>
      </c>
      <c r="E294" s="104" t="s">
        <v>94</v>
      </c>
      <c r="F294" s="103" t="s">
        <v>94</v>
      </c>
      <c r="G294" s="103"/>
      <c r="H294" s="106">
        <v>5875</v>
      </c>
      <c r="I294" s="103" t="s">
        <v>453</v>
      </c>
      <c r="J294" s="100" t="s">
        <v>436</v>
      </c>
      <c r="K294" s="105">
        <v>90</v>
      </c>
      <c r="L294" s="168">
        <v>78.73</v>
      </c>
    </row>
    <row r="295" spans="1:12">
      <c r="A295" s="103" t="s">
        <v>431</v>
      </c>
      <c r="B295" s="103" t="s">
        <v>432</v>
      </c>
      <c r="C295" s="103" t="s">
        <v>433</v>
      </c>
      <c r="D295" s="103" t="s">
        <v>434</v>
      </c>
      <c r="E295" s="104" t="s">
        <v>94</v>
      </c>
      <c r="F295" s="103" t="s">
        <v>94</v>
      </c>
      <c r="G295" s="103"/>
      <c r="H295" s="106">
        <v>5879</v>
      </c>
      <c r="I295" s="103" t="s">
        <v>454</v>
      </c>
      <c r="J295" s="100" t="s">
        <v>436</v>
      </c>
      <c r="K295" s="105">
        <v>89.79</v>
      </c>
      <c r="L295" s="168">
        <v>83.72</v>
      </c>
    </row>
    <row r="296" spans="1:12">
      <c r="A296" s="103" t="s">
        <v>431</v>
      </c>
      <c r="B296" s="103" t="s">
        <v>432</v>
      </c>
      <c r="C296" s="103" t="s">
        <v>433</v>
      </c>
      <c r="D296" s="103" t="s">
        <v>434</v>
      </c>
      <c r="E296" s="104" t="s">
        <v>94</v>
      </c>
      <c r="F296" s="103" t="s">
        <v>94</v>
      </c>
      <c r="G296" s="103"/>
      <c r="H296" s="106">
        <v>5882</v>
      </c>
      <c r="I296" s="103" t="s">
        <v>455</v>
      </c>
      <c r="J296" s="100" t="s">
        <v>436</v>
      </c>
      <c r="K296" s="105">
        <v>70.84</v>
      </c>
      <c r="L296" s="168">
        <v>75.13</v>
      </c>
    </row>
    <row r="297" spans="1:12">
      <c r="A297" s="103" t="s">
        <v>431</v>
      </c>
      <c r="B297" s="103" t="s">
        <v>432</v>
      </c>
      <c r="C297" s="103" t="s">
        <v>433</v>
      </c>
      <c r="D297" s="103" t="s">
        <v>434</v>
      </c>
      <c r="E297" s="104" t="s">
        <v>94</v>
      </c>
      <c r="F297" s="103" t="s">
        <v>94</v>
      </c>
      <c r="G297" s="103"/>
      <c r="H297" s="106">
        <v>5890</v>
      </c>
      <c r="I297" s="103" t="s">
        <v>456</v>
      </c>
      <c r="J297" s="100" t="s">
        <v>436</v>
      </c>
      <c r="K297" s="105">
        <v>108.46</v>
      </c>
      <c r="L297" s="168">
        <v>105.49</v>
      </c>
    </row>
    <row r="298" spans="1:12">
      <c r="A298" s="103" t="s">
        <v>431</v>
      </c>
      <c r="B298" s="103" t="s">
        <v>432</v>
      </c>
      <c r="C298" s="103" t="s">
        <v>433</v>
      </c>
      <c r="D298" s="103" t="s">
        <v>434</v>
      </c>
      <c r="E298" s="104" t="s">
        <v>94</v>
      </c>
      <c r="F298" s="103" t="s">
        <v>94</v>
      </c>
      <c r="G298" s="103"/>
      <c r="H298" s="106">
        <v>5894</v>
      </c>
      <c r="I298" s="103" t="s">
        <v>457</v>
      </c>
      <c r="J298" s="100" t="s">
        <v>436</v>
      </c>
      <c r="K298" s="105">
        <v>104.9</v>
      </c>
      <c r="L298" s="168">
        <v>102.16</v>
      </c>
    </row>
    <row r="299" spans="1:12">
      <c r="A299" s="103" t="s">
        <v>431</v>
      </c>
      <c r="B299" s="103" t="s">
        <v>432</v>
      </c>
      <c r="C299" s="103" t="s">
        <v>433</v>
      </c>
      <c r="D299" s="103" t="s">
        <v>434</v>
      </c>
      <c r="E299" s="104" t="s">
        <v>94</v>
      </c>
      <c r="F299" s="103" t="s">
        <v>94</v>
      </c>
      <c r="G299" s="103"/>
      <c r="H299" s="106">
        <v>5901</v>
      </c>
      <c r="I299" s="103" t="s">
        <v>458</v>
      </c>
      <c r="J299" s="100" t="s">
        <v>436</v>
      </c>
      <c r="K299" s="105">
        <v>133.68</v>
      </c>
      <c r="L299" s="168">
        <v>157.51</v>
      </c>
    </row>
    <row r="300" spans="1:12">
      <c r="A300" s="103" t="s">
        <v>431</v>
      </c>
      <c r="B300" s="103" t="s">
        <v>432</v>
      </c>
      <c r="C300" s="103" t="s">
        <v>433</v>
      </c>
      <c r="D300" s="103" t="s">
        <v>434</v>
      </c>
      <c r="E300" s="104" t="s">
        <v>94</v>
      </c>
      <c r="F300" s="103" t="s">
        <v>94</v>
      </c>
      <c r="G300" s="103"/>
      <c r="H300" s="106">
        <v>5909</v>
      </c>
      <c r="I300" s="103" t="s">
        <v>459</v>
      </c>
      <c r="J300" s="100" t="s">
        <v>436</v>
      </c>
      <c r="K300" s="105">
        <v>24.87</v>
      </c>
      <c r="L300" s="168">
        <v>24.11</v>
      </c>
    </row>
    <row r="301" spans="1:12">
      <c r="A301" s="103" t="s">
        <v>431</v>
      </c>
      <c r="B301" s="103" t="s">
        <v>432</v>
      </c>
      <c r="C301" s="103" t="s">
        <v>433</v>
      </c>
      <c r="D301" s="103" t="s">
        <v>434</v>
      </c>
      <c r="E301" s="104" t="s">
        <v>94</v>
      </c>
      <c r="F301" s="103" t="s">
        <v>94</v>
      </c>
      <c r="G301" s="103"/>
      <c r="H301" s="106">
        <v>5921</v>
      </c>
      <c r="I301" s="103" t="s">
        <v>460</v>
      </c>
      <c r="J301" s="100" t="s">
        <v>436</v>
      </c>
      <c r="K301" s="105">
        <v>4.4400000000000004</v>
      </c>
      <c r="L301" s="168">
        <v>2.64</v>
      </c>
    </row>
    <row r="302" spans="1:12">
      <c r="A302" s="103" t="s">
        <v>431</v>
      </c>
      <c r="B302" s="103" t="s">
        <v>432</v>
      </c>
      <c r="C302" s="103" t="s">
        <v>433</v>
      </c>
      <c r="D302" s="103" t="s">
        <v>434</v>
      </c>
      <c r="E302" s="104" t="s">
        <v>94</v>
      </c>
      <c r="F302" s="103" t="s">
        <v>94</v>
      </c>
      <c r="G302" s="103"/>
      <c r="H302" s="106">
        <v>5928</v>
      </c>
      <c r="I302" s="103" t="s">
        <v>461</v>
      </c>
      <c r="J302" s="100" t="s">
        <v>436</v>
      </c>
      <c r="K302" s="105">
        <v>115</v>
      </c>
      <c r="L302" s="168">
        <v>132.69999999999999</v>
      </c>
    </row>
    <row r="303" spans="1:12">
      <c r="A303" s="103" t="s">
        <v>431</v>
      </c>
      <c r="B303" s="103" t="s">
        <v>432</v>
      </c>
      <c r="C303" s="103" t="s">
        <v>433</v>
      </c>
      <c r="D303" s="103" t="s">
        <v>434</v>
      </c>
      <c r="E303" s="104" t="s">
        <v>94</v>
      </c>
      <c r="F303" s="103" t="s">
        <v>94</v>
      </c>
      <c r="G303" s="103"/>
      <c r="H303" s="106">
        <v>5932</v>
      </c>
      <c r="I303" s="103" t="s">
        <v>462</v>
      </c>
      <c r="J303" s="100" t="s">
        <v>436</v>
      </c>
      <c r="K303" s="105">
        <v>165.11</v>
      </c>
      <c r="L303" s="168">
        <v>127.81</v>
      </c>
    </row>
    <row r="304" spans="1:12">
      <c r="A304" s="103" t="s">
        <v>431</v>
      </c>
      <c r="B304" s="103" t="s">
        <v>432</v>
      </c>
      <c r="C304" s="103" t="s">
        <v>433</v>
      </c>
      <c r="D304" s="103" t="s">
        <v>434</v>
      </c>
      <c r="E304" s="104" t="s">
        <v>94</v>
      </c>
      <c r="F304" s="103" t="s">
        <v>94</v>
      </c>
      <c r="G304" s="103"/>
      <c r="H304" s="106">
        <v>5940</v>
      </c>
      <c r="I304" s="103" t="s">
        <v>463</v>
      </c>
      <c r="J304" s="100" t="s">
        <v>436</v>
      </c>
      <c r="K304" s="105">
        <v>123.79</v>
      </c>
      <c r="L304" s="168">
        <v>107.97</v>
      </c>
    </row>
    <row r="305" spans="1:12">
      <c r="A305" s="103" t="s">
        <v>431</v>
      </c>
      <c r="B305" s="103" t="s">
        <v>432</v>
      </c>
      <c r="C305" s="103" t="s">
        <v>433</v>
      </c>
      <c r="D305" s="103" t="s">
        <v>434</v>
      </c>
      <c r="E305" s="104" t="s">
        <v>94</v>
      </c>
      <c r="F305" s="103" t="s">
        <v>94</v>
      </c>
      <c r="G305" s="103"/>
      <c r="H305" s="106">
        <v>5944</v>
      </c>
      <c r="I305" s="103" t="s">
        <v>464</v>
      </c>
      <c r="J305" s="100" t="s">
        <v>436</v>
      </c>
      <c r="K305" s="105">
        <v>171.98</v>
      </c>
      <c r="L305" s="168">
        <v>121.19</v>
      </c>
    </row>
    <row r="306" spans="1:12">
      <c r="A306" s="103" t="s">
        <v>431</v>
      </c>
      <c r="B306" s="103" t="s">
        <v>432</v>
      </c>
      <c r="C306" s="103" t="s">
        <v>433</v>
      </c>
      <c r="D306" s="103" t="s">
        <v>434</v>
      </c>
      <c r="E306" s="104" t="s">
        <v>94</v>
      </c>
      <c r="F306" s="103" t="s">
        <v>94</v>
      </c>
      <c r="G306" s="103"/>
      <c r="H306" s="106">
        <v>5953</v>
      </c>
      <c r="I306" s="103" t="s">
        <v>465</v>
      </c>
      <c r="J306" s="100" t="s">
        <v>436</v>
      </c>
      <c r="K306" s="105">
        <v>34.229999999999997</v>
      </c>
      <c r="L306" s="168">
        <v>29.05</v>
      </c>
    </row>
    <row r="307" spans="1:12">
      <c r="A307" s="103" t="s">
        <v>431</v>
      </c>
      <c r="B307" s="103" t="s">
        <v>432</v>
      </c>
      <c r="C307" s="103" t="s">
        <v>433</v>
      </c>
      <c r="D307" s="103" t="s">
        <v>434</v>
      </c>
      <c r="E307" s="104" t="s">
        <v>94</v>
      </c>
      <c r="F307" s="103" t="s">
        <v>94</v>
      </c>
      <c r="G307" s="103"/>
      <c r="H307" s="106">
        <v>6259</v>
      </c>
      <c r="I307" s="103" t="s">
        <v>466</v>
      </c>
      <c r="J307" s="100" t="s">
        <v>436</v>
      </c>
      <c r="K307" s="105">
        <v>111.19</v>
      </c>
      <c r="L307" s="168">
        <v>131.19999999999999</v>
      </c>
    </row>
    <row r="308" spans="1:12">
      <c r="A308" s="103" t="s">
        <v>431</v>
      </c>
      <c r="B308" s="103" t="s">
        <v>432</v>
      </c>
      <c r="C308" s="103" t="s">
        <v>433</v>
      </c>
      <c r="D308" s="103" t="s">
        <v>434</v>
      </c>
      <c r="E308" s="104" t="s">
        <v>94</v>
      </c>
      <c r="F308" s="103" t="s">
        <v>94</v>
      </c>
      <c r="G308" s="103"/>
      <c r="H308" s="106">
        <v>6879</v>
      </c>
      <c r="I308" s="103" t="s">
        <v>467</v>
      </c>
      <c r="J308" s="100" t="s">
        <v>436</v>
      </c>
      <c r="K308" s="105">
        <v>126.47</v>
      </c>
      <c r="L308" s="168">
        <v>118.49</v>
      </c>
    </row>
    <row r="309" spans="1:12">
      <c r="A309" s="103" t="s">
        <v>431</v>
      </c>
      <c r="B309" s="103" t="s">
        <v>432</v>
      </c>
      <c r="C309" s="103" t="s">
        <v>433</v>
      </c>
      <c r="D309" s="103" t="s">
        <v>434</v>
      </c>
      <c r="E309" s="104" t="s">
        <v>94</v>
      </c>
      <c r="F309" s="103" t="s">
        <v>94</v>
      </c>
      <c r="G309" s="103"/>
      <c r="H309" s="106">
        <v>7030</v>
      </c>
      <c r="I309" s="103" t="s">
        <v>468</v>
      </c>
      <c r="J309" s="100" t="s">
        <v>436</v>
      </c>
      <c r="K309" s="105">
        <v>127.12</v>
      </c>
      <c r="L309" s="168">
        <v>116.22</v>
      </c>
    </row>
    <row r="310" spans="1:12">
      <c r="A310" s="103" t="s">
        <v>431</v>
      </c>
      <c r="B310" s="103" t="s">
        <v>432</v>
      </c>
      <c r="C310" s="103" t="s">
        <v>433</v>
      </c>
      <c r="D310" s="103" t="s">
        <v>434</v>
      </c>
      <c r="E310" s="104" t="s">
        <v>94</v>
      </c>
      <c r="F310" s="103" t="s">
        <v>94</v>
      </c>
      <c r="G310" s="103"/>
      <c r="H310" s="106">
        <v>7042</v>
      </c>
      <c r="I310" s="103" t="s">
        <v>469</v>
      </c>
      <c r="J310" s="100" t="s">
        <v>436</v>
      </c>
      <c r="K310" s="105">
        <v>5.67</v>
      </c>
      <c r="L310" s="168">
        <v>6.76</v>
      </c>
    </row>
    <row r="311" spans="1:12">
      <c r="A311" s="103" t="s">
        <v>431</v>
      </c>
      <c r="B311" s="103" t="s">
        <v>432</v>
      </c>
      <c r="C311" s="103" t="s">
        <v>433</v>
      </c>
      <c r="D311" s="103" t="s">
        <v>434</v>
      </c>
      <c r="E311" s="104" t="s">
        <v>94</v>
      </c>
      <c r="F311" s="103" t="s">
        <v>94</v>
      </c>
      <c r="G311" s="103"/>
      <c r="H311" s="106">
        <v>7049</v>
      </c>
      <c r="I311" s="103" t="s">
        <v>470</v>
      </c>
      <c r="J311" s="100" t="s">
        <v>436</v>
      </c>
      <c r="K311" s="105">
        <v>137.57</v>
      </c>
      <c r="L311" s="168">
        <v>123.08</v>
      </c>
    </row>
    <row r="312" spans="1:12">
      <c r="A312" s="103" t="s">
        <v>431</v>
      </c>
      <c r="B312" s="103" t="s">
        <v>432</v>
      </c>
      <c r="C312" s="103" t="s">
        <v>433</v>
      </c>
      <c r="D312" s="103" t="s">
        <v>434</v>
      </c>
      <c r="E312" s="104" t="s">
        <v>94</v>
      </c>
      <c r="F312" s="103" t="s">
        <v>94</v>
      </c>
      <c r="G312" s="103"/>
      <c r="H312" s="106">
        <v>67826</v>
      </c>
      <c r="I312" s="103" t="s">
        <v>471</v>
      </c>
      <c r="J312" s="100" t="s">
        <v>436</v>
      </c>
      <c r="K312" s="105">
        <v>119.98</v>
      </c>
      <c r="L312" s="168">
        <v>99.39</v>
      </c>
    </row>
    <row r="313" spans="1:12">
      <c r="A313" s="103" t="s">
        <v>431</v>
      </c>
      <c r="B313" s="103" t="s">
        <v>432</v>
      </c>
      <c r="C313" s="103" t="s">
        <v>433</v>
      </c>
      <c r="D313" s="103" t="s">
        <v>434</v>
      </c>
      <c r="E313" s="104" t="s">
        <v>94</v>
      </c>
      <c r="F313" s="103" t="s">
        <v>94</v>
      </c>
      <c r="G313" s="103"/>
      <c r="H313" s="106">
        <v>73417</v>
      </c>
      <c r="I313" s="103" t="s">
        <v>472</v>
      </c>
      <c r="J313" s="100" t="s">
        <v>436</v>
      </c>
      <c r="K313" s="105">
        <v>108.01</v>
      </c>
      <c r="L313" s="168">
        <v>97.01</v>
      </c>
    </row>
    <row r="314" spans="1:12">
      <c r="A314" s="103" t="s">
        <v>431</v>
      </c>
      <c r="B314" s="103" t="s">
        <v>432</v>
      </c>
      <c r="C314" s="103" t="s">
        <v>433</v>
      </c>
      <c r="D314" s="103" t="s">
        <v>434</v>
      </c>
      <c r="E314" s="104" t="s">
        <v>94</v>
      </c>
      <c r="F314" s="103" t="s">
        <v>94</v>
      </c>
      <c r="G314" s="103"/>
      <c r="H314" s="106">
        <v>73436</v>
      </c>
      <c r="I314" s="103" t="s">
        <v>473</v>
      </c>
      <c r="J314" s="100" t="s">
        <v>436</v>
      </c>
      <c r="K314" s="105">
        <v>138.77000000000001</v>
      </c>
      <c r="L314" s="168">
        <v>127.06</v>
      </c>
    </row>
    <row r="315" spans="1:12">
      <c r="A315" s="103" t="s">
        <v>431</v>
      </c>
      <c r="B315" s="103" t="s">
        <v>432</v>
      </c>
      <c r="C315" s="103" t="s">
        <v>433</v>
      </c>
      <c r="D315" s="103" t="s">
        <v>434</v>
      </c>
      <c r="E315" s="104" t="s">
        <v>94</v>
      </c>
      <c r="F315" s="103" t="s">
        <v>94</v>
      </c>
      <c r="G315" s="103"/>
      <c r="H315" s="106">
        <v>73467</v>
      </c>
      <c r="I315" s="103" t="s">
        <v>474</v>
      </c>
      <c r="J315" s="100" t="s">
        <v>436</v>
      </c>
      <c r="K315" s="105">
        <v>110.91</v>
      </c>
      <c r="L315" s="168">
        <v>91.64</v>
      </c>
    </row>
    <row r="316" spans="1:12">
      <c r="A316" s="103" t="s">
        <v>431</v>
      </c>
      <c r="B316" s="103" t="s">
        <v>432</v>
      </c>
      <c r="C316" s="103" t="s">
        <v>433</v>
      </c>
      <c r="D316" s="103" t="s">
        <v>434</v>
      </c>
      <c r="E316" s="104" t="s">
        <v>94</v>
      </c>
      <c r="F316" s="103" t="s">
        <v>94</v>
      </c>
      <c r="G316" s="103"/>
      <c r="H316" s="106">
        <v>73536</v>
      </c>
      <c r="I316" s="103" t="s">
        <v>475</v>
      </c>
      <c r="J316" s="100" t="s">
        <v>436</v>
      </c>
      <c r="K316" s="105">
        <v>4.7699999999999996</v>
      </c>
      <c r="L316" s="168">
        <v>5.72</v>
      </c>
    </row>
    <row r="317" spans="1:12">
      <c r="A317" s="103" t="s">
        <v>431</v>
      </c>
      <c r="B317" s="103" t="s">
        <v>432</v>
      </c>
      <c r="C317" s="103" t="s">
        <v>433</v>
      </c>
      <c r="D317" s="103" t="s">
        <v>434</v>
      </c>
      <c r="E317" s="104" t="s">
        <v>94</v>
      </c>
      <c r="F317" s="103" t="s">
        <v>94</v>
      </c>
      <c r="G317" s="103"/>
      <c r="H317" s="106">
        <v>83362</v>
      </c>
      <c r="I317" s="103" t="s">
        <v>476</v>
      </c>
      <c r="J317" s="100" t="s">
        <v>436</v>
      </c>
      <c r="K317" s="105">
        <v>156.91999999999999</v>
      </c>
      <c r="L317" s="168">
        <v>155.79</v>
      </c>
    </row>
    <row r="318" spans="1:12">
      <c r="A318" s="103" t="s">
        <v>431</v>
      </c>
      <c r="B318" s="103" t="s">
        <v>432</v>
      </c>
      <c r="C318" s="103" t="s">
        <v>433</v>
      </c>
      <c r="D318" s="103" t="s">
        <v>434</v>
      </c>
      <c r="E318" s="104" t="s">
        <v>94</v>
      </c>
      <c r="F318" s="103" t="s">
        <v>94</v>
      </c>
      <c r="G318" s="103"/>
      <c r="H318" s="106">
        <v>83765</v>
      </c>
      <c r="I318" s="103" t="s">
        <v>477</v>
      </c>
      <c r="J318" s="100" t="s">
        <v>436</v>
      </c>
      <c r="K318" s="105">
        <v>60.69</v>
      </c>
      <c r="L318" s="168">
        <v>70.260000000000005</v>
      </c>
    </row>
    <row r="319" spans="1:12">
      <c r="A319" s="103" t="s">
        <v>431</v>
      </c>
      <c r="B319" s="103" t="s">
        <v>432</v>
      </c>
      <c r="C319" s="103" t="s">
        <v>433</v>
      </c>
      <c r="D319" s="103" t="s">
        <v>434</v>
      </c>
      <c r="E319" s="104" t="s">
        <v>94</v>
      </c>
      <c r="F319" s="103" t="s">
        <v>94</v>
      </c>
      <c r="G319" s="103"/>
      <c r="H319" s="106">
        <v>87445</v>
      </c>
      <c r="I319" s="103" t="s">
        <v>478</v>
      </c>
      <c r="J319" s="100" t="s">
        <v>436</v>
      </c>
      <c r="K319" s="105">
        <v>2.82</v>
      </c>
      <c r="L319" s="168">
        <v>2.7</v>
      </c>
    </row>
    <row r="320" spans="1:12">
      <c r="A320" s="103" t="s">
        <v>431</v>
      </c>
      <c r="B320" s="103" t="s">
        <v>432</v>
      </c>
      <c r="C320" s="103" t="s">
        <v>433</v>
      </c>
      <c r="D320" s="103" t="s">
        <v>434</v>
      </c>
      <c r="E320" s="104" t="s">
        <v>94</v>
      </c>
      <c r="F320" s="103" t="s">
        <v>94</v>
      </c>
      <c r="G320" s="103"/>
      <c r="H320" s="106">
        <v>88386</v>
      </c>
      <c r="I320" s="103" t="s">
        <v>479</v>
      </c>
      <c r="J320" s="100" t="s">
        <v>436</v>
      </c>
      <c r="K320" s="105">
        <v>3.28</v>
      </c>
      <c r="L320" s="168">
        <v>3.88</v>
      </c>
    </row>
    <row r="321" spans="1:12">
      <c r="A321" s="103" t="s">
        <v>431</v>
      </c>
      <c r="B321" s="103" t="s">
        <v>432</v>
      </c>
      <c r="C321" s="103" t="s">
        <v>433</v>
      </c>
      <c r="D321" s="103" t="s">
        <v>434</v>
      </c>
      <c r="E321" s="104" t="s">
        <v>94</v>
      </c>
      <c r="F321" s="103" t="s">
        <v>94</v>
      </c>
      <c r="G321" s="103"/>
      <c r="H321" s="106">
        <v>88393</v>
      </c>
      <c r="I321" s="103" t="s">
        <v>480</v>
      </c>
      <c r="J321" s="100" t="s">
        <v>436</v>
      </c>
      <c r="K321" s="105">
        <v>4.53</v>
      </c>
      <c r="L321" s="168">
        <v>5.43</v>
      </c>
    </row>
    <row r="322" spans="1:12">
      <c r="A322" s="103" t="s">
        <v>431</v>
      </c>
      <c r="B322" s="103" t="s">
        <v>432</v>
      </c>
      <c r="C322" s="103" t="s">
        <v>433</v>
      </c>
      <c r="D322" s="103" t="s">
        <v>434</v>
      </c>
      <c r="E322" s="104" t="s">
        <v>94</v>
      </c>
      <c r="F322" s="103" t="s">
        <v>94</v>
      </c>
      <c r="G322" s="103"/>
      <c r="H322" s="106">
        <v>88399</v>
      </c>
      <c r="I322" s="103" t="s">
        <v>481</v>
      </c>
      <c r="J322" s="100" t="s">
        <v>436</v>
      </c>
      <c r="K322" s="105">
        <v>2.41</v>
      </c>
      <c r="L322" s="168">
        <v>2.79</v>
      </c>
    </row>
    <row r="323" spans="1:12">
      <c r="A323" s="103" t="s">
        <v>431</v>
      </c>
      <c r="B323" s="103" t="s">
        <v>432</v>
      </c>
      <c r="C323" s="103" t="s">
        <v>433</v>
      </c>
      <c r="D323" s="103" t="s">
        <v>434</v>
      </c>
      <c r="E323" s="104" t="s">
        <v>94</v>
      </c>
      <c r="F323" s="103" t="s">
        <v>94</v>
      </c>
      <c r="G323" s="103"/>
      <c r="H323" s="106">
        <v>88418</v>
      </c>
      <c r="I323" s="103" t="s">
        <v>482</v>
      </c>
      <c r="J323" s="100" t="s">
        <v>436</v>
      </c>
      <c r="K323" s="105">
        <v>11.03</v>
      </c>
      <c r="L323" s="168">
        <v>11.6</v>
      </c>
    </row>
    <row r="324" spans="1:12">
      <c r="A324" s="103" t="s">
        <v>431</v>
      </c>
      <c r="B324" s="103" t="s">
        <v>432</v>
      </c>
      <c r="C324" s="103" t="s">
        <v>433</v>
      </c>
      <c r="D324" s="103" t="s">
        <v>434</v>
      </c>
      <c r="E324" s="104" t="s">
        <v>94</v>
      </c>
      <c r="F324" s="103" t="s">
        <v>94</v>
      </c>
      <c r="G324" s="103"/>
      <c r="H324" s="106">
        <v>88433</v>
      </c>
      <c r="I324" s="103" t="s">
        <v>483</v>
      </c>
      <c r="J324" s="100" t="s">
        <v>436</v>
      </c>
      <c r="K324" s="105">
        <v>13.63</v>
      </c>
      <c r="L324" s="168">
        <v>14.1</v>
      </c>
    </row>
    <row r="325" spans="1:12">
      <c r="A325" s="103" t="s">
        <v>431</v>
      </c>
      <c r="B325" s="103" t="s">
        <v>432</v>
      </c>
      <c r="C325" s="103" t="s">
        <v>433</v>
      </c>
      <c r="D325" s="103" t="s">
        <v>434</v>
      </c>
      <c r="E325" s="104" t="s">
        <v>94</v>
      </c>
      <c r="F325" s="103" t="s">
        <v>94</v>
      </c>
      <c r="G325" s="103"/>
      <c r="H325" s="106">
        <v>88830</v>
      </c>
      <c r="I325" s="103" t="s">
        <v>484</v>
      </c>
      <c r="J325" s="100" t="s">
        <v>436</v>
      </c>
      <c r="K325" s="105">
        <v>1.28</v>
      </c>
      <c r="L325" s="168">
        <v>1.45</v>
      </c>
    </row>
    <row r="326" spans="1:12">
      <c r="A326" s="103" t="s">
        <v>431</v>
      </c>
      <c r="B326" s="103" t="s">
        <v>432</v>
      </c>
      <c r="C326" s="103" t="s">
        <v>433</v>
      </c>
      <c r="D326" s="103" t="s">
        <v>434</v>
      </c>
      <c r="E326" s="104" t="s">
        <v>94</v>
      </c>
      <c r="F326" s="103" t="s">
        <v>94</v>
      </c>
      <c r="G326" s="103"/>
      <c r="H326" s="106">
        <v>88843</v>
      </c>
      <c r="I326" s="103" t="s">
        <v>485</v>
      </c>
      <c r="J326" s="100" t="s">
        <v>436</v>
      </c>
      <c r="K326" s="105">
        <v>178.33</v>
      </c>
      <c r="L326" s="168">
        <v>117.77</v>
      </c>
    </row>
    <row r="327" spans="1:12">
      <c r="A327" s="103" t="s">
        <v>431</v>
      </c>
      <c r="B327" s="103" t="s">
        <v>432</v>
      </c>
      <c r="C327" s="103" t="s">
        <v>433</v>
      </c>
      <c r="D327" s="103" t="s">
        <v>434</v>
      </c>
      <c r="E327" s="104" t="s">
        <v>94</v>
      </c>
      <c r="F327" s="103" t="s">
        <v>94</v>
      </c>
      <c r="G327" s="103"/>
      <c r="H327" s="106">
        <v>88907</v>
      </c>
      <c r="I327" s="103" t="s">
        <v>486</v>
      </c>
      <c r="J327" s="100" t="s">
        <v>436</v>
      </c>
      <c r="K327" s="105">
        <v>170.2</v>
      </c>
      <c r="L327" s="168">
        <v>137.36000000000001</v>
      </c>
    </row>
    <row r="328" spans="1:12">
      <c r="A328" s="103" t="s">
        <v>431</v>
      </c>
      <c r="B328" s="103" t="s">
        <v>432</v>
      </c>
      <c r="C328" s="103" t="s">
        <v>433</v>
      </c>
      <c r="D328" s="103" t="s">
        <v>434</v>
      </c>
      <c r="E328" s="104" t="s">
        <v>94</v>
      </c>
      <c r="F328" s="103" t="s">
        <v>94</v>
      </c>
      <c r="G328" s="103"/>
      <c r="H328" s="106">
        <v>89021</v>
      </c>
      <c r="I328" s="103" t="s">
        <v>487</v>
      </c>
      <c r="J328" s="100" t="s">
        <v>436</v>
      </c>
      <c r="K328" s="105">
        <v>1.74</v>
      </c>
      <c r="L328" s="168">
        <v>2.19</v>
      </c>
    </row>
    <row r="329" spans="1:12">
      <c r="A329" s="103" t="s">
        <v>431</v>
      </c>
      <c r="B329" s="103" t="s">
        <v>432</v>
      </c>
      <c r="C329" s="103" t="s">
        <v>433</v>
      </c>
      <c r="D329" s="103" t="s">
        <v>434</v>
      </c>
      <c r="E329" s="104" t="s">
        <v>94</v>
      </c>
      <c r="F329" s="103" t="s">
        <v>94</v>
      </c>
      <c r="G329" s="103"/>
      <c r="H329" s="106">
        <v>89028</v>
      </c>
      <c r="I329" s="103" t="s">
        <v>488</v>
      </c>
      <c r="J329" s="100" t="s">
        <v>436</v>
      </c>
      <c r="K329" s="105">
        <v>118.11</v>
      </c>
      <c r="L329" s="168">
        <v>107.13</v>
      </c>
    </row>
    <row r="330" spans="1:12">
      <c r="A330" s="103" t="s">
        <v>431</v>
      </c>
      <c r="B330" s="103" t="s">
        <v>432</v>
      </c>
      <c r="C330" s="103" t="s">
        <v>433</v>
      </c>
      <c r="D330" s="103" t="s">
        <v>434</v>
      </c>
      <c r="E330" s="104" t="s">
        <v>94</v>
      </c>
      <c r="F330" s="103" t="s">
        <v>94</v>
      </c>
      <c r="G330" s="103"/>
      <c r="H330" s="106">
        <v>89032</v>
      </c>
      <c r="I330" s="103" t="s">
        <v>489</v>
      </c>
      <c r="J330" s="100" t="s">
        <v>436</v>
      </c>
      <c r="K330" s="105">
        <v>161.21</v>
      </c>
      <c r="L330" s="168">
        <v>107.54</v>
      </c>
    </row>
    <row r="331" spans="1:12">
      <c r="A331" s="103" t="s">
        <v>431</v>
      </c>
      <c r="B331" s="103" t="s">
        <v>432</v>
      </c>
      <c r="C331" s="103" t="s">
        <v>433</v>
      </c>
      <c r="D331" s="103" t="s">
        <v>434</v>
      </c>
      <c r="E331" s="104" t="s">
        <v>94</v>
      </c>
      <c r="F331" s="103" t="s">
        <v>94</v>
      </c>
      <c r="G331" s="103"/>
      <c r="H331" s="106">
        <v>89035</v>
      </c>
      <c r="I331" s="103" t="s">
        <v>490</v>
      </c>
      <c r="J331" s="100" t="s">
        <v>436</v>
      </c>
      <c r="K331" s="105">
        <v>68.94</v>
      </c>
      <c r="L331" s="168">
        <v>101.22</v>
      </c>
    </row>
    <row r="332" spans="1:12">
      <c r="A332" s="103" t="s">
        <v>431</v>
      </c>
      <c r="B332" s="103" t="s">
        <v>432</v>
      </c>
      <c r="C332" s="103" t="s">
        <v>433</v>
      </c>
      <c r="D332" s="103" t="s">
        <v>434</v>
      </c>
      <c r="E332" s="104" t="s">
        <v>94</v>
      </c>
      <c r="F332" s="103" t="s">
        <v>94</v>
      </c>
      <c r="G332" s="103"/>
      <c r="H332" s="106">
        <v>89225</v>
      </c>
      <c r="I332" s="103" t="s">
        <v>491</v>
      </c>
      <c r="J332" s="100" t="s">
        <v>436</v>
      </c>
      <c r="K332" s="105">
        <v>3.58</v>
      </c>
      <c r="L332" s="168">
        <v>3.82</v>
      </c>
    </row>
    <row r="333" spans="1:12">
      <c r="A333" s="103" t="s">
        <v>431</v>
      </c>
      <c r="B333" s="103" t="s">
        <v>432</v>
      </c>
      <c r="C333" s="103" t="s">
        <v>433</v>
      </c>
      <c r="D333" s="103" t="s">
        <v>434</v>
      </c>
      <c r="E333" s="104" t="s">
        <v>94</v>
      </c>
      <c r="F333" s="103" t="s">
        <v>94</v>
      </c>
      <c r="G333" s="103"/>
      <c r="H333" s="106">
        <v>89234</v>
      </c>
      <c r="I333" s="103" t="s">
        <v>492</v>
      </c>
      <c r="J333" s="100" t="s">
        <v>436</v>
      </c>
      <c r="K333" s="105">
        <v>448.38</v>
      </c>
      <c r="L333" s="168">
        <v>331.87</v>
      </c>
    </row>
    <row r="334" spans="1:12">
      <c r="A334" s="103" t="s">
        <v>431</v>
      </c>
      <c r="B334" s="103" t="s">
        <v>432</v>
      </c>
      <c r="C334" s="103" t="s">
        <v>433</v>
      </c>
      <c r="D334" s="103" t="s">
        <v>434</v>
      </c>
      <c r="E334" s="104" t="s">
        <v>94</v>
      </c>
      <c r="F334" s="103" t="s">
        <v>94</v>
      </c>
      <c r="G334" s="103"/>
      <c r="H334" s="106">
        <v>89242</v>
      </c>
      <c r="I334" s="103" t="s">
        <v>493</v>
      </c>
      <c r="J334" s="100" t="s">
        <v>436</v>
      </c>
      <c r="K334" s="105">
        <v>1047.53</v>
      </c>
      <c r="L334" s="168">
        <v>770.73</v>
      </c>
    </row>
    <row r="335" spans="1:12">
      <c r="A335" s="103" t="s">
        <v>431</v>
      </c>
      <c r="B335" s="103" t="s">
        <v>432</v>
      </c>
      <c r="C335" s="103" t="s">
        <v>433</v>
      </c>
      <c r="D335" s="103" t="s">
        <v>434</v>
      </c>
      <c r="E335" s="104" t="s">
        <v>94</v>
      </c>
      <c r="F335" s="103" t="s">
        <v>94</v>
      </c>
      <c r="G335" s="103"/>
      <c r="H335" s="106">
        <v>89250</v>
      </c>
      <c r="I335" s="103" t="s">
        <v>494</v>
      </c>
      <c r="J335" s="100" t="s">
        <v>436</v>
      </c>
      <c r="K335" s="105">
        <v>614.47</v>
      </c>
      <c r="L335" s="168">
        <v>669.05</v>
      </c>
    </row>
    <row r="336" spans="1:12">
      <c r="A336" s="103" t="s">
        <v>431</v>
      </c>
      <c r="B336" s="103" t="s">
        <v>432</v>
      </c>
      <c r="C336" s="103" t="s">
        <v>433</v>
      </c>
      <c r="D336" s="103" t="s">
        <v>434</v>
      </c>
      <c r="E336" s="104" t="s">
        <v>94</v>
      </c>
      <c r="F336" s="103" t="s">
        <v>94</v>
      </c>
      <c r="G336" s="103"/>
      <c r="H336" s="106">
        <v>89257</v>
      </c>
      <c r="I336" s="103" t="s">
        <v>495</v>
      </c>
      <c r="J336" s="100" t="s">
        <v>436</v>
      </c>
      <c r="K336" s="105">
        <v>165.83</v>
      </c>
      <c r="L336" s="168">
        <v>190.62</v>
      </c>
    </row>
    <row r="337" spans="1:12">
      <c r="A337" s="103" t="s">
        <v>431</v>
      </c>
      <c r="B337" s="103" t="s">
        <v>432</v>
      </c>
      <c r="C337" s="103" t="s">
        <v>433</v>
      </c>
      <c r="D337" s="103" t="s">
        <v>434</v>
      </c>
      <c r="E337" s="104" t="s">
        <v>94</v>
      </c>
      <c r="F337" s="103" t="s">
        <v>94</v>
      </c>
      <c r="G337" s="103"/>
      <c r="H337" s="106">
        <v>89272</v>
      </c>
      <c r="I337" s="103" t="s">
        <v>496</v>
      </c>
      <c r="J337" s="100" t="s">
        <v>436</v>
      </c>
      <c r="K337" s="105">
        <v>143.72</v>
      </c>
      <c r="L337" s="168">
        <v>123.23</v>
      </c>
    </row>
    <row r="338" spans="1:12">
      <c r="A338" s="103" t="s">
        <v>431</v>
      </c>
      <c r="B338" s="103" t="s">
        <v>432</v>
      </c>
      <c r="C338" s="103" t="s">
        <v>433</v>
      </c>
      <c r="D338" s="103" t="s">
        <v>434</v>
      </c>
      <c r="E338" s="104" t="s">
        <v>94</v>
      </c>
      <c r="F338" s="103" t="s">
        <v>94</v>
      </c>
      <c r="G338" s="103"/>
      <c r="H338" s="106">
        <v>89278</v>
      </c>
      <c r="I338" s="103" t="s">
        <v>497</v>
      </c>
      <c r="J338" s="100" t="s">
        <v>436</v>
      </c>
      <c r="K338" s="105">
        <v>6.73</v>
      </c>
      <c r="L338" s="168">
        <v>6.39</v>
      </c>
    </row>
    <row r="339" spans="1:12">
      <c r="A339" s="103" t="s">
        <v>431</v>
      </c>
      <c r="B339" s="103" t="s">
        <v>432</v>
      </c>
      <c r="C339" s="103" t="s">
        <v>433</v>
      </c>
      <c r="D339" s="103" t="s">
        <v>434</v>
      </c>
      <c r="E339" s="104" t="s">
        <v>94</v>
      </c>
      <c r="F339" s="103" t="s">
        <v>94</v>
      </c>
      <c r="G339" s="103"/>
      <c r="H339" s="106">
        <v>89843</v>
      </c>
      <c r="I339" s="103" t="s">
        <v>498</v>
      </c>
      <c r="J339" s="100" t="s">
        <v>436</v>
      </c>
      <c r="K339" s="105">
        <v>137.49</v>
      </c>
      <c r="L339" s="168">
        <v>124.86</v>
      </c>
    </row>
    <row r="340" spans="1:12">
      <c r="A340" s="103" t="s">
        <v>431</v>
      </c>
      <c r="B340" s="103" t="s">
        <v>432</v>
      </c>
      <c r="C340" s="103" t="s">
        <v>433</v>
      </c>
      <c r="D340" s="103" t="s">
        <v>434</v>
      </c>
      <c r="E340" s="104" t="s">
        <v>94</v>
      </c>
      <c r="F340" s="103" t="s">
        <v>94</v>
      </c>
      <c r="G340" s="103"/>
      <c r="H340" s="106">
        <v>89876</v>
      </c>
      <c r="I340" s="103" t="s">
        <v>499</v>
      </c>
      <c r="J340" s="100" t="s">
        <v>436</v>
      </c>
      <c r="K340" s="105">
        <v>176.54</v>
      </c>
      <c r="L340" s="168">
        <v>170.12</v>
      </c>
    </row>
    <row r="341" spans="1:12">
      <c r="A341" s="103" t="s">
        <v>431</v>
      </c>
      <c r="B341" s="103" t="s">
        <v>432</v>
      </c>
      <c r="C341" s="103" t="s">
        <v>433</v>
      </c>
      <c r="D341" s="103" t="s">
        <v>434</v>
      </c>
      <c r="E341" s="104" t="s">
        <v>94</v>
      </c>
      <c r="F341" s="103" t="s">
        <v>94</v>
      </c>
      <c r="G341" s="103"/>
      <c r="H341" s="106">
        <v>89883</v>
      </c>
      <c r="I341" s="103" t="s">
        <v>500</v>
      </c>
      <c r="J341" s="100" t="s">
        <v>436</v>
      </c>
      <c r="K341" s="105">
        <v>194.26</v>
      </c>
      <c r="L341" s="168">
        <v>187.16</v>
      </c>
    </row>
    <row r="342" spans="1:12">
      <c r="A342" s="103" t="s">
        <v>431</v>
      </c>
      <c r="B342" s="103" t="s">
        <v>432</v>
      </c>
      <c r="C342" s="103" t="s">
        <v>433</v>
      </c>
      <c r="D342" s="103" t="s">
        <v>434</v>
      </c>
      <c r="E342" s="104" t="s">
        <v>94</v>
      </c>
      <c r="F342" s="103" t="s">
        <v>94</v>
      </c>
      <c r="G342" s="103"/>
      <c r="H342" s="106">
        <v>90586</v>
      </c>
      <c r="I342" s="103" t="s">
        <v>501</v>
      </c>
      <c r="J342" s="100" t="s">
        <v>436</v>
      </c>
      <c r="K342" s="105">
        <v>1.21</v>
      </c>
      <c r="L342" s="168">
        <v>1.57</v>
      </c>
    </row>
    <row r="343" spans="1:12">
      <c r="A343" s="103" t="s">
        <v>431</v>
      </c>
      <c r="B343" s="103" t="s">
        <v>432</v>
      </c>
      <c r="C343" s="103" t="s">
        <v>433</v>
      </c>
      <c r="D343" s="103" t="s">
        <v>434</v>
      </c>
      <c r="E343" s="104" t="s">
        <v>94</v>
      </c>
      <c r="F343" s="103" t="s">
        <v>94</v>
      </c>
      <c r="G343" s="103"/>
      <c r="H343" s="106">
        <v>90625</v>
      </c>
      <c r="I343" s="103" t="s">
        <v>502</v>
      </c>
      <c r="J343" s="100" t="s">
        <v>436</v>
      </c>
      <c r="K343" s="105">
        <v>6.52</v>
      </c>
      <c r="L343" s="168">
        <v>6.89</v>
      </c>
    </row>
    <row r="344" spans="1:12">
      <c r="A344" s="103" t="s">
        <v>431</v>
      </c>
      <c r="B344" s="103" t="s">
        <v>432</v>
      </c>
      <c r="C344" s="103" t="s">
        <v>433</v>
      </c>
      <c r="D344" s="103" t="s">
        <v>434</v>
      </c>
      <c r="E344" s="104" t="s">
        <v>94</v>
      </c>
      <c r="F344" s="103" t="s">
        <v>94</v>
      </c>
      <c r="G344" s="103"/>
      <c r="H344" s="106">
        <v>90631</v>
      </c>
      <c r="I344" s="103" t="s">
        <v>503</v>
      </c>
      <c r="J344" s="100" t="s">
        <v>436</v>
      </c>
      <c r="K344" s="105">
        <v>103.27</v>
      </c>
      <c r="L344" s="168">
        <v>94.06</v>
      </c>
    </row>
    <row r="345" spans="1:12">
      <c r="A345" s="103" t="s">
        <v>431</v>
      </c>
      <c r="B345" s="103" t="s">
        <v>432</v>
      </c>
      <c r="C345" s="103" t="s">
        <v>433</v>
      </c>
      <c r="D345" s="103" t="s">
        <v>434</v>
      </c>
      <c r="E345" s="104" t="s">
        <v>94</v>
      </c>
      <c r="F345" s="103" t="s">
        <v>94</v>
      </c>
      <c r="G345" s="103"/>
      <c r="H345" s="106">
        <v>90637</v>
      </c>
      <c r="I345" s="103" t="s">
        <v>504</v>
      </c>
      <c r="J345" s="100" t="s">
        <v>436</v>
      </c>
      <c r="K345" s="105">
        <v>10.130000000000001</v>
      </c>
      <c r="L345" s="168">
        <v>11.05</v>
      </c>
    </row>
    <row r="346" spans="1:12">
      <c r="A346" s="103" t="s">
        <v>431</v>
      </c>
      <c r="B346" s="103" t="s">
        <v>432</v>
      </c>
      <c r="C346" s="103" t="s">
        <v>433</v>
      </c>
      <c r="D346" s="103" t="s">
        <v>434</v>
      </c>
      <c r="E346" s="104" t="s">
        <v>94</v>
      </c>
      <c r="F346" s="103" t="s">
        <v>94</v>
      </c>
      <c r="G346" s="103"/>
      <c r="H346" s="106">
        <v>90643</v>
      </c>
      <c r="I346" s="103" t="s">
        <v>505</v>
      </c>
      <c r="J346" s="100" t="s">
        <v>436</v>
      </c>
      <c r="K346" s="105">
        <v>14.25</v>
      </c>
      <c r="L346" s="168">
        <v>13.42</v>
      </c>
    </row>
    <row r="347" spans="1:12">
      <c r="A347" s="103" t="s">
        <v>431</v>
      </c>
      <c r="B347" s="103" t="s">
        <v>432</v>
      </c>
      <c r="C347" s="103" t="s">
        <v>433</v>
      </c>
      <c r="D347" s="103" t="s">
        <v>434</v>
      </c>
      <c r="E347" s="104" t="s">
        <v>94</v>
      </c>
      <c r="F347" s="103" t="s">
        <v>94</v>
      </c>
      <c r="G347" s="103"/>
      <c r="H347" s="106">
        <v>90650</v>
      </c>
      <c r="I347" s="103" t="s">
        <v>506</v>
      </c>
      <c r="J347" s="100" t="s">
        <v>436</v>
      </c>
      <c r="K347" s="105">
        <v>7.3</v>
      </c>
      <c r="L347" s="168">
        <v>9.19</v>
      </c>
    </row>
    <row r="348" spans="1:12">
      <c r="A348" s="103" t="s">
        <v>431</v>
      </c>
      <c r="B348" s="103" t="s">
        <v>432</v>
      </c>
      <c r="C348" s="103" t="s">
        <v>433</v>
      </c>
      <c r="D348" s="103" t="s">
        <v>434</v>
      </c>
      <c r="E348" s="104" t="s">
        <v>94</v>
      </c>
      <c r="F348" s="103" t="s">
        <v>94</v>
      </c>
      <c r="G348" s="103"/>
      <c r="H348" s="106">
        <v>90656</v>
      </c>
      <c r="I348" s="103" t="s">
        <v>507</v>
      </c>
      <c r="J348" s="100" t="s">
        <v>436</v>
      </c>
      <c r="K348" s="105">
        <v>10.28</v>
      </c>
      <c r="L348" s="168">
        <v>11</v>
      </c>
    </row>
    <row r="349" spans="1:12">
      <c r="A349" s="103" t="s">
        <v>431</v>
      </c>
      <c r="B349" s="103" t="s">
        <v>432</v>
      </c>
      <c r="C349" s="103" t="s">
        <v>433</v>
      </c>
      <c r="D349" s="103" t="s">
        <v>434</v>
      </c>
      <c r="E349" s="104" t="s">
        <v>94</v>
      </c>
      <c r="F349" s="103" t="s">
        <v>94</v>
      </c>
      <c r="G349" s="103"/>
      <c r="H349" s="106">
        <v>90662</v>
      </c>
      <c r="I349" s="103" t="s">
        <v>508</v>
      </c>
      <c r="J349" s="100" t="s">
        <v>436</v>
      </c>
      <c r="K349" s="105">
        <v>10.72</v>
      </c>
      <c r="L349" s="168">
        <v>11.42</v>
      </c>
    </row>
    <row r="350" spans="1:12">
      <c r="A350" s="103" t="s">
        <v>431</v>
      </c>
      <c r="B350" s="103" t="s">
        <v>432</v>
      </c>
      <c r="C350" s="103" t="s">
        <v>433</v>
      </c>
      <c r="D350" s="103" t="s">
        <v>434</v>
      </c>
      <c r="E350" s="104" t="s">
        <v>94</v>
      </c>
      <c r="F350" s="103" t="s">
        <v>94</v>
      </c>
      <c r="G350" s="103"/>
      <c r="H350" s="106">
        <v>90668</v>
      </c>
      <c r="I350" s="103" t="s">
        <v>509</v>
      </c>
      <c r="J350" s="100" t="s">
        <v>436</v>
      </c>
      <c r="K350" s="105">
        <v>15.03</v>
      </c>
      <c r="L350" s="168">
        <v>15.76</v>
      </c>
    </row>
    <row r="351" spans="1:12">
      <c r="A351" s="103" t="s">
        <v>431</v>
      </c>
      <c r="B351" s="103" t="s">
        <v>432</v>
      </c>
      <c r="C351" s="103" t="s">
        <v>433</v>
      </c>
      <c r="D351" s="103" t="s">
        <v>434</v>
      </c>
      <c r="E351" s="104" t="s">
        <v>94</v>
      </c>
      <c r="F351" s="103" t="s">
        <v>94</v>
      </c>
      <c r="G351" s="103"/>
      <c r="H351" s="106">
        <v>90674</v>
      </c>
      <c r="I351" s="103" t="s">
        <v>510</v>
      </c>
      <c r="J351" s="100" t="s">
        <v>436</v>
      </c>
      <c r="K351" s="105">
        <v>484.39</v>
      </c>
      <c r="L351" s="168">
        <v>370.57</v>
      </c>
    </row>
    <row r="352" spans="1:12">
      <c r="A352" s="103" t="s">
        <v>431</v>
      </c>
      <c r="B352" s="103" t="s">
        <v>432</v>
      </c>
      <c r="C352" s="103" t="s">
        <v>433</v>
      </c>
      <c r="D352" s="103" t="s">
        <v>434</v>
      </c>
      <c r="E352" s="104" t="s">
        <v>94</v>
      </c>
      <c r="F352" s="103" t="s">
        <v>94</v>
      </c>
      <c r="G352" s="103"/>
      <c r="H352" s="106">
        <v>90680</v>
      </c>
      <c r="I352" s="103" t="s">
        <v>511</v>
      </c>
      <c r="J352" s="100" t="s">
        <v>436</v>
      </c>
      <c r="K352" s="105">
        <v>259.05</v>
      </c>
      <c r="L352" s="168">
        <v>221.56</v>
      </c>
    </row>
    <row r="353" spans="1:12">
      <c r="A353" s="103" t="s">
        <v>431</v>
      </c>
      <c r="B353" s="103" t="s">
        <v>432</v>
      </c>
      <c r="C353" s="103" t="s">
        <v>433</v>
      </c>
      <c r="D353" s="103" t="s">
        <v>434</v>
      </c>
      <c r="E353" s="104" t="s">
        <v>94</v>
      </c>
      <c r="F353" s="103" t="s">
        <v>94</v>
      </c>
      <c r="G353" s="103"/>
      <c r="H353" s="106">
        <v>90686</v>
      </c>
      <c r="I353" s="103" t="s">
        <v>512</v>
      </c>
      <c r="J353" s="100" t="s">
        <v>436</v>
      </c>
      <c r="K353" s="105">
        <v>120.76</v>
      </c>
      <c r="L353" s="168">
        <v>97.31</v>
      </c>
    </row>
    <row r="354" spans="1:12">
      <c r="A354" s="103" t="s">
        <v>431</v>
      </c>
      <c r="B354" s="103" t="s">
        <v>432</v>
      </c>
      <c r="C354" s="103" t="s">
        <v>433</v>
      </c>
      <c r="D354" s="103" t="s">
        <v>434</v>
      </c>
      <c r="E354" s="104" t="s">
        <v>94</v>
      </c>
      <c r="F354" s="103" t="s">
        <v>94</v>
      </c>
      <c r="G354" s="103"/>
      <c r="H354" s="106">
        <v>90692</v>
      </c>
      <c r="I354" s="103" t="s">
        <v>513</v>
      </c>
      <c r="J354" s="100" t="s">
        <v>436</v>
      </c>
      <c r="K354" s="105">
        <v>58.93</v>
      </c>
      <c r="L354" s="168">
        <v>80.8</v>
      </c>
    </row>
    <row r="355" spans="1:12">
      <c r="A355" s="103" t="s">
        <v>431</v>
      </c>
      <c r="B355" s="103" t="s">
        <v>432</v>
      </c>
      <c r="C355" s="103" t="s">
        <v>433</v>
      </c>
      <c r="D355" s="103" t="s">
        <v>434</v>
      </c>
      <c r="E355" s="104" t="s">
        <v>94</v>
      </c>
      <c r="F355" s="103" t="s">
        <v>94</v>
      </c>
      <c r="G355" s="103"/>
      <c r="H355" s="106">
        <v>90964</v>
      </c>
      <c r="I355" s="103" t="s">
        <v>514</v>
      </c>
      <c r="J355" s="100" t="s">
        <v>436</v>
      </c>
      <c r="K355" s="105">
        <v>15.61</v>
      </c>
      <c r="L355" s="168">
        <v>14.88</v>
      </c>
    </row>
    <row r="356" spans="1:12">
      <c r="A356" s="103" t="s">
        <v>431</v>
      </c>
      <c r="B356" s="103" t="s">
        <v>432</v>
      </c>
      <c r="C356" s="103" t="s">
        <v>433</v>
      </c>
      <c r="D356" s="103" t="s">
        <v>434</v>
      </c>
      <c r="E356" s="104" t="s">
        <v>94</v>
      </c>
      <c r="F356" s="103" t="s">
        <v>94</v>
      </c>
      <c r="G356" s="103"/>
      <c r="H356" s="106">
        <v>90972</v>
      </c>
      <c r="I356" s="103" t="s">
        <v>515</v>
      </c>
      <c r="J356" s="100" t="s">
        <v>436</v>
      </c>
      <c r="K356" s="105">
        <v>44.27</v>
      </c>
      <c r="L356" s="168">
        <v>37.64</v>
      </c>
    </row>
    <row r="357" spans="1:12">
      <c r="A357" s="103" t="s">
        <v>431</v>
      </c>
      <c r="B357" s="103" t="s">
        <v>432</v>
      </c>
      <c r="C357" s="103" t="s">
        <v>433</v>
      </c>
      <c r="D357" s="103" t="s">
        <v>434</v>
      </c>
      <c r="E357" s="104" t="s">
        <v>94</v>
      </c>
      <c r="F357" s="103" t="s">
        <v>94</v>
      </c>
      <c r="G357" s="103"/>
      <c r="H357" s="106">
        <v>90979</v>
      </c>
      <c r="I357" s="103" t="s">
        <v>516</v>
      </c>
      <c r="J357" s="100" t="s">
        <v>436</v>
      </c>
      <c r="K357" s="105">
        <v>114.45</v>
      </c>
      <c r="L357" s="168">
        <v>97.26</v>
      </c>
    </row>
    <row r="358" spans="1:12">
      <c r="A358" s="103" t="s">
        <v>431</v>
      </c>
      <c r="B358" s="103" t="s">
        <v>432</v>
      </c>
      <c r="C358" s="103" t="s">
        <v>433</v>
      </c>
      <c r="D358" s="103" t="s">
        <v>434</v>
      </c>
      <c r="E358" s="104" t="s">
        <v>94</v>
      </c>
      <c r="F358" s="103" t="s">
        <v>94</v>
      </c>
      <c r="G358" s="103"/>
      <c r="H358" s="106">
        <v>90991</v>
      </c>
      <c r="I358" s="103" t="s">
        <v>517</v>
      </c>
      <c r="J358" s="100" t="s">
        <v>436</v>
      </c>
      <c r="K358" s="105">
        <v>139.18</v>
      </c>
      <c r="L358" s="168">
        <v>114.53</v>
      </c>
    </row>
    <row r="359" spans="1:12">
      <c r="A359" s="103" t="s">
        <v>431</v>
      </c>
      <c r="B359" s="103" t="s">
        <v>432</v>
      </c>
      <c r="C359" s="103" t="s">
        <v>433</v>
      </c>
      <c r="D359" s="103" t="s">
        <v>434</v>
      </c>
      <c r="E359" s="104" t="s">
        <v>94</v>
      </c>
      <c r="F359" s="103" t="s">
        <v>94</v>
      </c>
      <c r="G359" s="103"/>
      <c r="H359" s="106">
        <v>90999</v>
      </c>
      <c r="I359" s="103" t="s">
        <v>518</v>
      </c>
      <c r="J359" s="100" t="s">
        <v>436</v>
      </c>
      <c r="K359" s="105">
        <v>59.04</v>
      </c>
      <c r="L359" s="168">
        <v>49.84</v>
      </c>
    </row>
    <row r="360" spans="1:12">
      <c r="A360" s="103" t="s">
        <v>431</v>
      </c>
      <c r="B360" s="103" t="s">
        <v>432</v>
      </c>
      <c r="C360" s="103" t="s">
        <v>433</v>
      </c>
      <c r="D360" s="103" t="s">
        <v>434</v>
      </c>
      <c r="E360" s="104" t="s">
        <v>94</v>
      </c>
      <c r="F360" s="103" t="s">
        <v>94</v>
      </c>
      <c r="G360" s="103"/>
      <c r="H360" s="106">
        <v>91031</v>
      </c>
      <c r="I360" s="103" t="s">
        <v>519</v>
      </c>
      <c r="J360" s="100" t="s">
        <v>436</v>
      </c>
      <c r="K360" s="105">
        <v>132.04</v>
      </c>
      <c r="L360" s="168">
        <v>127.95</v>
      </c>
    </row>
    <row r="361" spans="1:12">
      <c r="A361" s="103" t="s">
        <v>431</v>
      </c>
      <c r="B361" s="103" t="s">
        <v>432</v>
      </c>
      <c r="C361" s="103" t="s">
        <v>433</v>
      </c>
      <c r="D361" s="103" t="s">
        <v>434</v>
      </c>
      <c r="E361" s="104" t="s">
        <v>94</v>
      </c>
      <c r="F361" s="103" t="s">
        <v>94</v>
      </c>
      <c r="G361" s="103"/>
      <c r="H361" s="106">
        <v>91277</v>
      </c>
      <c r="I361" s="103" t="s">
        <v>520</v>
      </c>
      <c r="J361" s="100" t="s">
        <v>436</v>
      </c>
      <c r="K361" s="105">
        <v>5.85</v>
      </c>
      <c r="L361" s="168">
        <v>6.86</v>
      </c>
    </row>
    <row r="362" spans="1:12">
      <c r="A362" s="103" t="s">
        <v>431</v>
      </c>
      <c r="B362" s="103" t="s">
        <v>432</v>
      </c>
      <c r="C362" s="103" t="s">
        <v>433</v>
      </c>
      <c r="D362" s="103" t="s">
        <v>434</v>
      </c>
      <c r="E362" s="104" t="s">
        <v>94</v>
      </c>
      <c r="F362" s="103" t="s">
        <v>94</v>
      </c>
      <c r="G362" s="103"/>
      <c r="H362" s="106">
        <v>91283</v>
      </c>
      <c r="I362" s="103" t="s">
        <v>521</v>
      </c>
      <c r="J362" s="100" t="s">
        <v>436</v>
      </c>
      <c r="K362" s="105">
        <v>12.14</v>
      </c>
      <c r="L362" s="168">
        <v>14.33</v>
      </c>
    </row>
    <row r="363" spans="1:12">
      <c r="A363" s="103" t="s">
        <v>431</v>
      </c>
      <c r="B363" s="103" t="s">
        <v>432</v>
      </c>
      <c r="C363" s="103" t="s">
        <v>433</v>
      </c>
      <c r="D363" s="103" t="s">
        <v>434</v>
      </c>
      <c r="E363" s="104" t="s">
        <v>94</v>
      </c>
      <c r="F363" s="103" t="s">
        <v>94</v>
      </c>
      <c r="G363" s="103"/>
      <c r="H363" s="106">
        <v>91386</v>
      </c>
      <c r="I363" s="103" t="s">
        <v>522</v>
      </c>
      <c r="J363" s="100" t="s">
        <v>436</v>
      </c>
      <c r="K363" s="105">
        <v>142.16</v>
      </c>
      <c r="L363" s="168">
        <v>136.77000000000001</v>
      </c>
    </row>
    <row r="364" spans="1:12">
      <c r="A364" s="103" t="s">
        <v>431</v>
      </c>
      <c r="B364" s="103" t="s">
        <v>432</v>
      </c>
      <c r="C364" s="103" t="s">
        <v>433</v>
      </c>
      <c r="D364" s="103" t="s">
        <v>434</v>
      </c>
      <c r="E364" s="104" t="s">
        <v>94</v>
      </c>
      <c r="F364" s="103" t="s">
        <v>94</v>
      </c>
      <c r="G364" s="103"/>
      <c r="H364" s="106">
        <v>91533</v>
      </c>
      <c r="I364" s="103" t="s">
        <v>523</v>
      </c>
      <c r="J364" s="100" t="s">
        <v>436</v>
      </c>
      <c r="K364" s="105">
        <v>24.96</v>
      </c>
      <c r="L364" s="168">
        <v>26.33</v>
      </c>
    </row>
    <row r="365" spans="1:12">
      <c r="A365" s="103" t="s">
        <v>431</v>
      </c>
      <c r="B365" s="103" t="s">
        <v>432</v>
      </c>
      <c r="C365" s="103" t="s">
        <v>433</v>
      </c>
      <c r="D365" s="103" t="s">
        <v>434</v>
      </c>
      <c r="E365" s="104" t="s">
        <v>94</v>
      </c>
      <c r="F365" s="103" t="s">
        <v>94</v>
      </c>
      <c r="G365" s="103"/>
      <c r="H365" s="106">
        <v>91634</v>
      </c>
      <c r="I365" s="103" t="s">
        <v>524</v>
      </c>
      <c r="J365" s="100" t="s">
        <v>436</v>
      </c>
      <c r="K365" s="105">
        <v>103.27</v>
      </c>
      <c r="L365" s="168">
        <v>117.91</v>
      </c>
    </row>
    <row r="366" spans="1:12">
      <c r="A366" s="103" t="s">
        <v>431</v>
      </c>
      <c r="B366" s="103" t="s">
        <v>432</v>
      </c>
      <c r="C366" s="103" t="s">
        <v>433</v>
      </c>
      <c r="D366" s="103" t="s">
        <v>434</v>
      </c>
      <c r="E366" s="104" t="s">
        <v>94</v>
      </c>
      <c r="F366" s="103" t="s">
        <v>94</v>
      </c>
      <c r="G366" s="103"/>
      <c r="H366" s="106">
        <v>91645</v>
      </c>
      <c r="I366" s="103" t="s">
        <v>525</v>
      </c>
      <c r="J366" s="100" t="s">
        <v>436</v>
      </c>
      <c r="K366" s="105">
        <v>208.47</v>
      </c>
      <c r="L366" s="168">
        <v>242.41</v>
      </c>
    </row>
    <row r="367" spans="1:12">
      <c r="A367" s="103" t="s">
        <v>431</v>
      </c>
      <c r="B367" s="103" t="s">
        <v>432</v>
      </c>
      <c r="C367" s="103" t="s">
        <v>433</v>
      </c>
      <c r="D367" s="103" t="s">
        <v>434</v>
      </c>
      <c r="E367" s="104" t="s">
        <v>94</v>
      </c>
      <c r="F367" s="103" t="s">
        <v>94</v>
      </c>
      <c r="G367" s="103"/>
      <c r="H367" s="106">
        <v>91692</v>
      </c>
      <c r="I367" s="103" t="s">
        <v>526</v>
      </c>
      <c r="J367" s="100" t="s">
        <v>436</v>
      </c>
      <c r="K367" s="105">
        <v>21.13</v>
      </c>
      <c r="L367" s="168">
        <v>22.96</v>
      </c>
    </row>
    <row r="368" spans="1:12">
      <c r="A368" s="103" t="s">
        <v>431</v>
      </c>
      <c r="B368" s="103" t="s">
        <v>432</v>
      </c>
      <c r="C368" s="103" t="s">
        <v>433</v>
      </c>
      <c r="D368" s="103" t="s">
        <v>434</v>
      </c>
      <c r="E368" s="104" t="s">
        <v>94</v>
      </c>
      <c r="F368" s="103" t="s">
        <v>94</v>
      </c>
      <c r="G368" s="103"/>
      <c r="H368" s="106">
        <v>92043</v>
      </c>
      <c r="I368" s="103" t="s">
        <v>527</v>
      </c>
      <c r="J368" s="100" t="s">
        <v>436</v>
      </c>
      <c r="K368" s="105">
        <v>5.97</v>
      </c>
      <c r="L368" s="168">
        <v>8</v>
      </c>
    </row>
    <row r="369" spans="1:12">
      <c r="A369" s="103" t="s">
        <v>431</v>
      </c>
      <c r="B369" s="103" t="s">
        <v>432</v>
      </c>
      <c r="C369" s="103" t="s">
        <v>433</v>
      </c>
      <c r="D369" s="103" t="s">
        <v>434</v>
      </c>
      <c r="E369" s="104" t="s">
        <v>94</v>
      </c>
      <c r="F369" s="103" t="s">
        <v>94</v>
      </c>
      <c r="G369" s="103"/>
      <c r="H369" s="106">
        <v>92106</v>
      </c>
      <c r="I369" s="103" t="s">
        <v>528</v>
      </c>
      <c r="J369" s="100" t="s">
        <v>436</v>
      </c>
      <c r="K369" s="105">
        <v>146.66</v>
      </c>
      <c r="L369" s="168">
        <v>162.22999999999999</v>
      </c>
    </row>
    <row r="370" spans="1:12">
      <c r="A370" s="103" t="s">
        <v>431</v>
      </c>
      <c r="B370" s="103" t="s">
        <v>432</v>
      </c>
      <c r="C370" s="103" t="s">
        <v>433</v>
      </c>
      <c r="D370" s="103" t="s">
        <v>434</v>
      </c>
      <c r="E370" s="104" t="s">
        <v>94</v>
      </c>
      <c r="F370" s="103" t="s">
        <v>94</v>
      </c>
      <c r="G370" s="103"/>
      <c r="H370" s="106">
        <v>92112</v>
      </c>
      <c r="I370" s="103" t="s">
        <v>529</v>
      </c>
      <c r="J370" s="100" t="s">
        <v>436</v>
      </c>
      <c r="K370" s="105">
        <v>2.82</v>
      </c>
      <c r="L370" s="168">
        <v>2.2000000000000002</v>
      </c>
    </row>
    <row r="371" spans="1:12">
      <c r="A371" s="103" t="s">
        <v>431</v>
      </c>
      <c r="B371" s="103" t="s">
        <v>432</v>
      </c>
      <c r="C371" s="103" t="s">
        <v>433</v>
      </c>
      <c r="D371" s="103" t="s">
        <v>434</v>
      </c>
      <c r="E371" s="104" t="s">
        <v>94</v>
      </c>
      <c r="F371" s="103" t="s">
        <v>94</v>
      </c>
      <c r="G371" s="103"/>
      <c r="H371" s="106">
        <v>92118</v>
      </c>
      <c r="I371" s="103" t="s">
        <v>530</v>
      </c>
      <c r="J371" s="100" t="s">
        <v>436</v>
      </c>
      <c r="K371" s="105">
        <v>1.83</v>
      </c>
      <c r="L371" s="168">
        <v>0.15</v>
      </c>
    </row>
    <row r="372" spans="1:12">
      <c r="A372" s="103" t="s">
        <v>431</v>
      </c>
      <c r="B372" s="103" t="s">
        <v>432</v>
      </c>
      <c r="C372" s="103" t="s">
        <v>433</v>
      </c>
      <c r="D372" s="103" t="s">
        <v>434</v>
      </c>
      <c r="E372" s="104" t="s">
        <v>94</v>
      </c>
      <c r="F372" s="103" t="s">
        <v>94</v>
      </c>
      <c r="G372" s="103"/>
      <c r="H372" s="106">
        <v>92138</v>
      </c>
      <c r="I372" s="103" t="s">
        <v>531</v>
      </c>
      <c r="J372" s="100" t="s">
        <v>436</v>
      </c>
      <c r="K372" s="105">
        <v>96.82</v>
      </c>
      <c r="L372" s="168">
        <v>57.16</v>
      </c>
    </row>
    <row r="373" spans="1:12">
      <c r="A373" s="103" t="s">
        <v>431</v>
      </c>
      <c r="B373" s="103" t="s">
        <v>432</v>
      </c>
      <c r="C373" s="103" t="s">
        <v>433</v>
      </c>
      <c r="D373" s="103" t="s">
        <v>434</v>
      </c>
      <c r="E373" s="104" t="s">
        <v>94</v>
      </c>
      <c r="F373" s="103" t="s">
        <v>94</v>
      </c>
      <c r="G373" s="103"/>
      <c r="H373" s="106">
        <v>92145</v>
      </c>
      <c r="I373" s="103" t="s">
        <v>532</v>
      </c>
      <c r="J373" s="100" t="s">
        <v>436</v>
      </c>
      <c r="K373" s="105">
        <v>78.819999999999993</v>
      </c>
      <c r="L373" s="168">
        <v>49.65</v>
      </c>
    </row>
    <row r="374" spans="1:12">
      <c r="A374" s="103" t="s">
        <v>431</v>
      </c>
      <c r="B374" s="103" t="s">
        <v>432</v>
      </c>
      <c r="C374" s="103" t="s">
        <v>433</v>
      </c>
      <c r="D374" s="103" t="s">
        <v>434</v>
      </c>
      <c r="E374" s="104" t="s">
        <v>94</v>
      </c>
      <c r="F374" s="103" t="s">
        <v>94</v>
      </c>
      <c r="G374" s="103"/>
      <c r="H374" s="106">
        <v>92242</v>
      </c>
      <c r="I374" s="103" t="s">
        <v>533</v>
      </c>
      <c r="J374" s="100" t="s">
        <v>436</v>
      </c>
      <c r="K374" s="105">
        <v>178.28</v>
      </c>
      <c r="L374" s="168">
        <v>211.97</v>
      </c>
    </row>
    <row r="375" spans="1:12">
      <c r="A375" s="103" t="s">
        <v>431</v>
      </c>
      <c r="B375" s="103" t="s">
        <v>432</v>
      </c>
      <c r="C375" s="103" t="s">
        <v>433</v>
      </c>
      <c r="D375" s="103" t="s">
        <v>434</v>
      </c>
      <c r="E375" s="104" t="s">
        <v>94</v>
      </c>
      <c r="F375" s="103" t="s">
        <v>94</v>
      </c>
      <c r="G375" s="103"/>
      <c r="H375" s="106">
        <v>92716</v>
      </c>
      <c r="I375" s="103" t="s">
        <v>534</v>
      </c>
      <c r="J375" s="100" t="s">
        <v>436</v>
      </c>
      <c r="K375" s="105">
        <v>16.670000000000002</v>
      </c>
      <c r="L375" s="168">
        <v>18.32</v>
      </c>
    </row>
    <row r="376" spans="1:12">
      <c r="A376" s="103" t="s">
        <v>431</v>
      </c>
      <c r="B376" s="103" t="s">
        <v>432</v>
      </c>
      <c r="C376" s="103" t="s">
        <v>433</v>
      </c>
      <c r="D376" s="103" t="s">
        <v>434</v>
      </c>
      <c r="E376" s="104" t="s">
        <v>94</v>
      </c>
      <c r="F376" s="103" t="s">
        <v>94</v>
      </c>
      <c r="G376" s="103"/>
      <c r="H376" s="106">
        <v>92960</v>
      </c>
      <c r="I376" s="103" t="s">
        <v>535</v>
      </c>
      <c r="J376" s="100" t="s">
        <v>436</v>
      </c>
      <c r="K376" s="105">
        <v>16.2</v>
      </c>
      <c r="L376" s="168">
        <v>12.91</v>
      </c>
    </row>
    <row r="377" spans="1:12">
      <c r="A377" s="103" t="s">
        <v>431</v>
      </c>
      <c r="B377" s="103" t="s">
        <v>432</v>
      </c>
      <c r="C377" s="103" t="s">
        <v>433</v>
      </c>
      <c r="D377" s="103" t="s">
        <v>434</v>
      </c>
      <c r="E377" s="104" t="s">
        <v>94</v>
      </c>
      <c r="F377" s="103" t="s">
        <v>94</v>
      </c>
      <c r="G377" s="103"/>
      <c r="H377" s="106">
        <v>92966</v>
      </c>
      <c r="I377" s="103" t="s">
        <v>536</v>
      </c>
      <c r="J377" s="100" t="s">
        <v>436</v>
      </c>
      <c r="K377" s="105">
        <v>15.59</v>
      </c>
      <c r="L377" s="168">
        <v>22.6</v>
      </c>
    </row>
    <row r="378" spans="1:12">
      <c r="A378" s="103" t="s">
        <v>431</v>
      </c>
      <c r="B378" s="103" t="s">
        <v>432</v>
      </c>
      <c r="C378" s="103" t="s">
        <v>433</v>
      </c>
      <c r="D378" s="103" t="s">
        <v>434</v>
      </c>
      <c r="E378" s="104" t="s">
        <v>94</v>
      </c>
      <c r="F378" s="103" t="s">
        <v>94</v>
      </c>
      <c r="G378" s="103"/>
      <c r="H378" s="106">
        <v>93224</v>
      </c>
      <c r="I378" s="103" t="s">
        <v>537</v>
      </c>
      <c r="J378" s="100" t="s">
        <v>436</v>
      </c>
      <c r="K378" s="105">
        <v>713.75</v>
      </c>
      <c r="L378" s="168">
        <v>550.16</v>
      </c>
    </row>
    <row r="379" spans="1:12">
      <c r="A379" s="103" t="s">
        <v>431</v>
      </c>
      <c r="B379" s="103" t="s">
        <v>432</v>
      </c>
      <c r="C379" s="103" t="s">
        <v>433</v>
      </c>
      <c r="D379" s="103" t="s">
        <v>434</v>
      </c>
      <c r="E379" s="104" t="s">
        <v>94</v>
      </c>
      <c r="F379" s="103" t="s">
        <v>94</v>
      </c>
      <c r="G379" s="103"/>
      <c r="H379" s="106">
        <v>93233</v>
      </c>
      <c r="I379" s="103" t="s">
        <v>538</v>
      </c>
      <c r="J379" s="100" t="s">
        <v>436</v>
      </c>
      <c r="K379" s="105">
        <v>5.14</v>
      </c>
      <c r="L379" s="168">
        <v>6.01</v>
      </c>
    </row>
    <row r="380" spans="1:12">
      <c r="A380" s="103" t="s">
        <v>431</v>
      </c>
      <c r="B380" s="103" t="s">
        <v>432</v>
      </c>
      <c r="C380" s="103" t="s">
        <v>433</v>
      </c>
      <c r="D380" s="103" t="s">
        <v>434</v>
      </c>
      <c r="E380" s="104" t="s">
        <v>94</v>
      </c>
      <c r="F380" s="103" t="s">
        <v>94</v>
      </c>
      <c r="G380" s="103"/>
      <c r="H380" s="106">
        <v>93272</v>
      </c>
      <c r="I380" s="103" t="s">
        <v>539</v>
      </c>
      <c r="J380" s="100" t="s">
        <v>436</v>
      </c>
      <c r="K380" s="105">
        <v>73.930000000000007</v>
      </c>
      <c r="L380" s="168">
        <v>90.71</v>
      </c>
    </row>
    <row r="381" spans="1:12">
      <c r="A381" s="103" t="s">
        <v>431</v>
      </c>
      <c r="B381" s="103" t="s">
        <v>432</v>
      </c>
      <c r="C381" s="103" t="s">
        <v>433</v>
      </c>
      <c r="D381" s="103" t="s">
        <v>434</v>
      </c>
      <c r="E381" s="104" t="s">
        <v>94</v>
      </c>
      <c r="F381" s="103" t="s">
        <v>94</v>
      </c>
      <c r="G381" s="103"/>
      <c r="H381" s="106">
        <v>93281</v>
      </c>
      <c r="I381" s="103" t="s">
        <v>540</v>
      </c>
      <c r="J381" s="100" t="s">
        <v>436</v>
      </c>
      <c r="K381" s="105">
        <v>13.46</v>
      </c>
      <c r="L381" s="168">
        <v>19.53</v>
      </c>
    </row>
    <row r="382" spans="1:12">
      <c r="A382" s="103" t="s">
        <v>431</v>
      </c>
      <c r="B382" s="103" t="s">
        <v>432</v>
      </c>
      <c r="C382" s="103" t="s">
        <v>433</v>
      </c>
      <c r="D382" s="103" t="s">
        <v>434</v>
      </c>
      <c r="E382" s="104" t="s">
        <v>94</v>
      </c>
      <c r="F382" s="103" t="s">
        <v>94</v>
      </c>
      <c r="G382" s="103"/>
      <c r="H382" s="106">
        <v>93287</v>
      </c>
      <c r="I382" s="103" t="s">
        <v>541</v>
      </c>
      <c r="J382" s="100" t="s">
        <v>436</v>
      </c>
      <c r="K382" s="105">
        <v>313.45</v>
      </c>
      <c r="L382" s="168">
        <v>372.07</v>
      </c>
    </row>
    <row r="383" spans="1:12">
      <c r="A383" s="103" t="s">
        <v>431</v>
      </c>
      <c r="B383" s="103" t="s">
        <v>432</v>
      </c>
      <c r="C383" s="103" t="s">
        <v>433</v>
      </c>
      <c r="D383" s="103" t="s">
        <v>434</v>
      </c>
      <c r="E383" s="104" t="s">
        <v>94</v>
      </c>
      <c r="F383" s="103" t="s">
        <v>94</v>
      </c>
      <c r="G383" s="103"/>
      <c r="H383" s="106">
        <v>93402</v>
      </c>
      <c r="I383" s="103" t="s">
        <v>542</v>
      </c>
      <c r="J383" s="100" t="s">
        <v>436</v>
      </c>
      <c r="K383" s="105">
        <v>112.58</v>
      </c>
      <c r="L383" s="168">
        <v>130.01</v>
      </c>
    </row>
    <row r="384" spans="1:12">
      <c r="A384" s="103" t="s">
        <v>431</v>
      </c>
      <c r="B384" s="103" t="s">
        <v>432</v>
      </c>
      <c r="C384" s="103" t="s">
        <v>433</v>
      </c>
      <c r="D384" s="103" t="s">
        <v>434</v>
      </c>
      <c r="E384" s="104" t="s">
        <v>94</v>
      </c>
      <c r="F384" s="103" t="s">
        <v>94</v>
      </c>
      <c r="G384" s="103"/>
      <c r="H384" s="106">
        <v>93408</v>
      </c>
      <c r="I384" s="103" t="s">
        <v>543</v>
      </c>
      <c r="J384" s="100" t="s">
        <v>436</v>
      </c>
      <c r="K384" s="105">
        <v>54.31</v>
      </c>
      <c r="L384" s="168">
        <v>55.14</v>
      </c>
    </row>
    <row r="385" spans="1:12">
      <c r="A385" s="103" t="s">
        <v>431</v>
      </c>
      <c r="B385" s="103" t="s">
        <v>432</v>
      </c>
      <c r="C385" s="103" t="s">
        <v>433</v>
      </c>
      <c r="D385" s="103" t="s">
        <v>434</v>
      </c>
      <c r="E385" s="104" t="s">
        <v>94</v>
      </c>
      <c r="F385" s="103" t="s">
        <v>94</v>
      </c>
      <c r="G385" s="103"/>
      <c r="H385" s="106">
        <v>93415</v>
      </c>
      <c r="I385" s="103" t="s">
        <v>544</v>
      </c>
      <c r="J385" s="100" t="s">
        <v>436</v>
      </c>
      <c r="K385" s="105">
        <v>11.05</v>
      </c>
      <c r="L385" s="168">
        <v>9.85</v>
      </c>
    </row>
    <row r="386" spans="1:12">
      <c r="A386" s="103" t="s">
        <v>431</v>
      </c>
      <c r="B386" s="103" t="s">
        <v>432</v>
      </c>
      <c r="C386" s="103" t="s">
        <v>433</v>
      </c>
      <c r="D386" s="103" t="s">
        <v>434</v>
      </c>
      <c r="E386" s="104" t="s">
        <v>94</v>
      </c>
      <c r="F386" s="103" t="s">
        <v>94</v>
      </c>
      <c r="G386" s="103"/>
      <c r="H386" s="106">
        <v>93421</v>
      </c>
      <c r="I386" s="103" t="s">
        <v>545</v>
      </c>
      <c r="J386" s="100" t="s">
        <v>436</v>
      </c>
      <c r="K386" s="105">
        <v>43.52</v>
      </c>
      <c r="L386" s="168">
        <v>39.11</v>
      </c>
    </row>
    <row r="387" spans="1:12">
      <c r="A387" s="103" t="s">
        <v>431</v>
      </c>
      <c r="B387" s="103" t="s">
        <v>432</v>
      </c>
      <c r="C387" s="103" t="s">
        <v>433</v>
      </c>
      <c r="D387" s="103" t="s">
        <v>434</v>
      </c>
      <c r="E387" s="104" t="s">
        <v>94</v>
      </c>
      <c r="F387" s="103" t="s">
        <v>94</v>
      </c>
      <c r="G387" s="103"/>
      <c r="H387" s="106">
        <v>93427</v>
      </c>
      <c r="I387" s="103" t="s">
        <v>546</v>
      </c>
      <c r="J387" s="100" t="s">
        <v>436</v>
      </c>
      <c r="K387" s="105">
        <v>98.27</v>
      </c>
      <c r="L387" s="168">
        <v>87.92</v>
      </c>
    </row>
    <row r="388" spans="1:12">
      <c r="A388" s="103" t="s">
        <v>431</v>
      </c>
      <c r="B388" s="103" t="s">
        <v>432</v>
      </c>
      <c r="C388" s="103" t="s">
        <v>433</v>
      </c>
      <c r="D388" s="103" t="s">
        <v>434</v>
      </c>
      <c r="E388" s="104" t="s">
        <v>94</v>
      </c>
      <c r="F388" s="103" t="s">
        <v>94</v>
      </c>
      <c r="G388" s="103"/>
      <c r="H388" s="106">
        <v>93433</v>
      </c>
      <c r="I388" s="103" t="s">
        <v>547</v>
      </c>
      <c r="J388" s="100" t="s">
        <v>436</v>
      </c>
      <c r="K388" s="105">
        <v>1625.25</v>
      </c>
      <c r="L388" s="169">
        <v>1672.38</v>
      </c>
    </row>
    <row r="389" spans="1:12">
      <c r="A389" s="103" t="s">
        <v>431</v>
      </c>
      <c r="B389" s="103" t="s">
        <v>432</v>
      </c>
      <c r="C389" s="103" t="s">
        <v>433</v>
      </c>
      <c r="D389" s="103" t="s">
        <v>434</v>
      </c>
      <c r="E389" s="104" t="s">
        <v>94</v>
      </c>
      <c r="F389" s="103" t="s">
        <v>94</v>
      </c>
      <c r="G389" s="103"/>
      <c r="H389" s="106">
        <v>93439</v>
      </c>
      <c r="I389" s="103" t="s">
        <v>548</v>
      </c>
      <c r="J389" s="100" t="s">
        <v>436</v>
      </c>
      <c r="K389" s="105">
        <v>94.72</v>
      </c>
      <c r="L389" s="168">
        <v>110</v>
      </c>
    </row>
    <row r="390" spans="1:12">
      <c r="A390" s="103" t="s">
        <v>431</v>
      </c>
      <c r="B390" s="103" t="s">
        <v>432</v>
      </c>
      <c r="C390" s="103" t="s">
        <v>433</v>
      </c>
      <c r="D390" s="103" t="s">
        <v>434</v>
      </c>
      <c r="E390" s="104" t="s">
        <v>94</v>
      </c>
      <c r="F390" s="103" t="s">
        <v>94</v>
      </c>
      <c r="G390" s="103"/>
      <c r="H390" s="106">
        <v>95121</v>
      </c>
      <c r="I390" s="103" t="s">
        <v>549</v>
      </c>
      <c r="J390" s="100" t="s">
        <v>436</v>
      </c>
      <c r="K390" s="105">
        <v>186.91</v>
      </c>
      <c r="L390" s="168">
        <v>208.32</v>
      </c>
    </row>
    <row r="391" spans="1:12">
      <c r="A391" s="103" t="s">
        <v>431</v>
      </c>
      <c r="B391" s="103" t="s">
        <v>432</v>
      </c>
      <c r="C391" s="103" t="s">
        <v>433</v>
      </c>
      <c r="D391" s="103" t="s">
        <v>434</v>
      </c>
      <c r="E391" s="104" t="s">
        <v>94</v>
      </c>
      <c r="F391" s="103" t="s">
        <v>94</v>
      </c>
      <c r="G391" s="103"/>
      <c r="H391" s="106">
        <v>95127</v>
      </c>
      <c r="I391" s="103" t="s">
        <v>550</v>
      </c>
      <c r="J391" s="100" t="s">
        <v>436</v>
      </c>
      <c r="K391" s="105">
        <v>100.97</v>
      </c>
      <c r="L391" s="168">
        <v>119.23</v>
      </c>
    </row>
    <row r="392" spans="1:12">
      <c r="A392" s="103" t="s">
        <v>431</v>
      </c>
      <c r="B392" s="103" t="s">
        <v>432</v>
      </c>
      <c r="C392" s="103" t="s">
        <v>433</v>
      </c>
      <c r="D392" s="103" t="s">
        <v>434</v>
      </c>
      <c r="E392" s="104" t="s">
        <v>94</v>
      </c>
      <c r="F392" s="103" t="s">
        <v>94</v>
      </c>
      <c r="G392" s="103"/>
      <c r="H392" s="106">
        <v>95133</v>
      </c>
      <c r="I392" s="103" t="s">
        <v>551</v>
      </c>
      <c r="J392" s="100" t="s">
        <v>436</v>
      </c>
      <c r="K392" s="105">
        <v>133.38999999999999</v>
      </c>
      <c r="L392" s="168">
        <v>99.53</v>
      </c>
    </row>
    <row r="393" spans="1:12">
      <c r="A393" s="103" t="s">
        <v>431</v>
      </c>
      <c r="B393" s="103" t="s">
        <v>432</v>
      </c>
      <c r="C393" s="103" t="s">
        <v>433</v>
      </c>
      <c r="D393" s="103" t="s">
        <v>434</v>
      </c>
      <c r="E393" s="104" t="s">
        <v>94</v>
      </c>
      <c r="F393" s="103" t="s">
        <v>94</v>
      </c>
      <c r="G393" s="103"/>
      <c r="H393" s="106">
        <v>95139</v>
      </c>
      <c r="I393" s="103" t="s">
        <v>552</v>
      </c>
      <c r="J393" s="100" t="s">
        <v>436</v>
      </c>
      <c r="K393" s="105">
        <v>0.11</v>
      </c>
      <c r="L393" s="168">
        <v>0.06</v>
      </c>
    </row>
    <row r="394" spans="1:12">
      <c r="A394" s="103" t="s">
        <v>431</v>
      </c>
      <c r="B394" s="103" t="s">
        <v>432</v>
      </c>
      <c r="C394" s="103" t="s">
        <v>433</v>
      </c>
      <c r="D394" s="103" t="s">
        <v>434</v>
      </c>
      <c r="E394" s="104" t="s">
        <v>94</v>
      </c>
      <c r="F394" s="103" t="s">
        <v>94</v>
      </c>
      <c r="G394" s="103"/>
      <c r="H394" s="106">
        <v>95212</v>
      </c>
      <c r="I394" s="103" t="s">
        <v>553</v>
      </c>
      <c r="J394" s="100" t="s">
        <v>436</v>
      </c>
      <c r="K394" s="105">
        <v>79.62</v>
      </c>
      <c r="L394" s="168">
        <v>99.03</v>
      </c>
    </row>
    <row r="395" spans="1:12">
      <c r="A395" s="103" t="s">
        <v>431</v>
      </c>
      <c r="B395" s="103" t="s">
        <v>432</v>
      </c>
      <c r="C395" s="103" t="s">
        <v>433</v>
      </c>
      <c r="D395" s="103" t="s">
        <v>434</v>
      </c>
      <c r="E395" s="104" t="s">
        <v>94</v>
      </c>
      <c r="F395" s="103" t="s">
        <v>94</v>
      </c>
      <c r="G395" s="103"/>
      <c r="H395" s="106">
        <v>95218</v>
      </c>
      <c r="I395" s="103" t="s">
        <v>554</v>
      </c>
      <c r="J395" s="100" t="s">
        <v>436</v>
      </c>
      <c r="K395" s="105">
        <v>17.91</v>
      </c>
      <c r="L395" s="168">
        <v>22.01</v>
      </c>
    </row>
    <row r="396" spans="1:12">
      <c r="A396" s="103" t="s">
        <v>431</v>
      </c>
      <c r="B396" s="103" t="s">
        <v>432</v>
      </c>
      <c r="C396" s="103" t="s">
        <v>433</v>
      </c>
      <c r="D396" s="103" t="s">
        <v>434</v>
      </c>
      <c r="E396" s="104" t="s">
        <v>94</v>
      </c>
      <c r="F396" s="103" t="s">
        <v>94</v>
      </c>
      <c r="G396" s="103"/>
      <c r="H396" s="106">
        <v>95258</v>
      </c>
      <c r="I396" s="103" t="s">
        <v>555</v>
      </c>
      <c r="J396" s="100" t="s">
        <v>436</v>
      </c>
      <c r="K396" s="105">
        <v>15.47</v>
      </c>
      <c r="L396" s="168">
        <v>22.15</v>
      </c>
    </row>
    <row r="397" spans="1:12">
      <c r="A397" s="103" t="s">
        <v>431</v>
      </c>
      <c r="B397" s="103" t="s">
        <v>432</v>
      </c>
      <c r="C397" s="103" t="s">
        <v>433</v>
      </c>
      <c r="D397" s="103" t="s">
        <v>434</v>
      </c>
      <c r="E397" s="104" t="s">
        <v>94</v>
      </c>
      <c r="F397" s="103" t="s">
        <v>94</v>
      </c>
      <c r="G397" s="103"/>
      <c r="H397" s="106">
        <v>95264</v>
      </c>
      <c r="I397" s="103" t="s">
        <v>556</v>
      </c>
      <c r="J397" s="100" t="s">
        <v>436</v>
      </c>
      <c r="K397" s="105">
        <v>5.47</v>
      </c>
      <c r="L397" s="168">
        <v>5.07</v>
      </c>
    </row>
    <row r="398" spans="1:12">
      <c r="A398" s="103" t="s">
        <v>431</v>
      </c>
      <c r="B398" s="103" t="s">
        <v>432</v>
      </c>
      <c r="C398" s="103" t="s">
        <v>433</v>
      </c>
      <c r="D398" s="103" t="s">
        <v>434</v>
      </c>
      <c r="E398" s="104" t="s">
        <v>94</v>
      </c>
      <c r="F398" s="103" t="s">
        <v>94</v>
      </c>
      <c r="G398" s="103"/>
      <c r="H398" s="106">
        <v>95270</v>
      </c>
      <c r="I398" s="103" t="s">
        <v>557</v>
      </c>
      <c r="J398" s="100" t="s">
        <v>436</v>
      </c>
      <c r="K398" s="105">
        <v>5.6</v>
      </c>
      <c r="L398" s="168">
        <v>6.38</v>
      </c>
    </row>
    <row r="399" spans="1:12">
      <c r="A399" s="103" t="s">
        <v>431</v>
      </c>
      <c r="B399" s="103" t="s">
        <v>432</v>
      </c>
      <c r="C399" s="103" t="s">
        <v>433</v>
      </c>
      <c r="D399" s="103" t="s">
        <v>434</v>
      </c>
      <c r="E399" s="104" t="s">
        <v>94</v>
      </c>
      <c r="F399" s="103" t="s">
        <v>94</v>
      </c>
      <c r="G399" s="103"/>
      <c r="H399" s="106">
        <v>95276</v>
      </c>
      <c r="I399" s="103" t="s">
        <v>558</v>
      </c>
      <c r="J399" s="100" t="s">
        <v>436</v>
      </c>
      <c r="K399" s="105">
        <v>2.76</v>
      </c>
      <c r="L399" s="168">
        <v>2.89</v>
      </c>
    </row>
    <row r="400" spans="1:12">
      <c r="A400" s="103" t="s">
        <v>431</v>
      </c>
      <c r="B400" s="103" t="s">
        <v>432</v>
      </c>
      <c r="C400" s="103" t="s">
        <v>433</v>
      </c>
      <c r="D400" s="103" t="s">
        <v>434</v>
      </c>
      <c r="E400" s="104" t="s">
        <v>94</v>
      </c>
      <c r="F400" s="103" t="s">
        <v>94</v>
      </c>
      <c r="G400" s="103"/>
      <c r="H400" s="106">
        <v>95282</v>
      </c>
      <c r="I400" s="103" t="s">
        <v>559</v>
      </c>
      <c r="J400" s="100" t="s">
        <v>436</v>
      </c>
      <c r="K400" s="105">
        <v>5.65</v>
      </c>
      <c r="L400" s="168">
        <v>6.35</v>
      </c>
    </row>
    <row r="401" spans="1:12">
      <c r="A401" s="103" t="s">
        <v>431</v>
      </c>
      <c r="B401" s="103" t="s">
        <v>432</v>
      </c>
      <c r="C401" s="103" t="s">
        <v>433</v>
      </c>
      <c r="D401" s="103" t="s">
        <v>434</v>
      </c>
      <c r="E401" s="104" t="s">
        <v>94</v>
      </c>
      <c r="F401" s="103" t="s">
        <v>94</v>
      </c>
      <c r="G401" s="103"/>
      <c r="H401" s="106">
        <v>95620</v>
      </c>
      <c r="I401" s="103" t="s">
        <v>560</v>
      </c>
      <c r="J401" s="100" t="s">
        <v>436</v>
      </c>
      <c r="K401" s="105">
        <v>14.68</v>
      </c>
      <c r="L401" s="168">
        <v>21.63</v>
      </c>
    </row>
    <row r="402" spans="1:12">
      <c r="A402" s="103" t="s">
        <v>431</v>
      </c>
      <c r="B402" s="103" t="s">
        <v>432</v>
      </c>
      <c r="C402" s="103" t="s">
        <v>433</v>
      </c>
      <c r="D402" s="103" t="s">
        <v>434</v>
      </c>
      <c r="E402" s="104" t="s">
        <v>94</v>
      </c>
      <c r="F402" s="103" t="s">
        <v>94</v>
      </c>
      <c r="G402" s="103"/>
      <c r="H402" s="106">
        <v>95631</v>
      </c>
      <c r="I402" s="103" t="s">
        <v>561</v>
      </c>
      <c r="J402" s="100" t="s">
        <v>436</v>
      </c>
      <c r="K402" s="105">
        <v>142.71</v>
      </c>
      <c r="L402" s="168">
        <v>127.91</v>
      </c>
    </row>
    <row r="403" spans="1:12">
      <c r="A403" s="103" t="s">
        <v>431</v>
      </c>
      <c r="B403" s="103" t="s">
        <v>432</v>
      </c>
      <c r="C403" s="103" t="s">
        <v>433</v>
      </c>
      <c r="D403" s="103" t="s">
        <v>434</v>
      </c>
      <c r="E403" s="104" t="s">
        <v>94</v>
      </c>
      <c r="F403" s="103" t="s">
        <v>94</v>
      </c>
      <c r="G403" s="103"/>
      <c r="H403" s="106">
        <v>95702</v>
      </c>
      <c r="I403" s="103" t="s">
        <v>562</v>
      </c>
      <c r="J403" s="100" t="s">
        <v>436</v>
      </c>
      <c r="K403" s="105">
        <v>31.06</v>
      </c>
      <c r="L403" s="168">
        <v>32.42</v>
      </c>
    </row>
    <row r="404" spans="1:12">
      <c r="A404" s="103" t="s">
        <v>431</v>
      </c>
      <c r="B404" s="103" t="s">
        <v>432</v>
      </c>
      <c r="C404" s="103" t="s">
        <v>433</v>
      </c>
      <c r="D404" s="103" t="s">
        <v>434</v>
      </c>
      <c r="E404" s="104" t="s">
        <v>94</v>
      </c>
      <c r="F404" s="103" t="s">
        <v>94</v>
      </c>
      <c r="G404" s="103"/>
      <c r="H404" s="106">
        <v>95708</v>
      </c>
      <c r="I404" s="103" t="s">
        <v>563</v>
      </c>
      <c r="J404" s="100" t="s">
        <v>436</v>
      </c>
      <c r="K404" s="105">
        <v>114.32</v>
      </c>
      <c r="L404" s="168">
        <v>109.65</v>
      </c>
    </row>
    <row r="405" spans="1:12">
      <c r="A405" s="103" t="s">
        <v>431</v>
      </c>
      <c r="B405" s="103" t="s">
        <v>432</v>
      </c>
      <c r="C405" s="103" t="s">
        <v>433</v>
      </c>
      <c r="D405" s="103" t="s">
        <v>434</v>
      </c>
      <c r="E405" s="104" t="s">
        <v>94</v>
      </c>
      <c r="F405" s="103" t="s">
        <v>94</v>
      </c>
      <c r="G405" s="103"/>
      <c r="H405" s="106">
        <v>95714</v>
      </c>
      <c r="I405" s="103" t="s">
        <v>564</v>
      </c>
      <c r="J405" s="100" t="s">
        <v>436</v>
      </c>
      <c r="K405" s="105">
        <v>174.58</v>
      </c>
      <c r="L405" s="168">
        <v>141.09</v>
      </c>
    </row>
    <row r="406" spans="1:12">
      <c r="A406" s="103" t="s">
        <v>431</v>
      </c>
      <c r="B406" s="103" t="s">
        <v>432</v>
      </c>
      <c r="C406" s="103" t="s">
        <v>433</v>
      </c>
      <c r="D406" s="103" t="s">
        <v>434</v>
      </c>
      <c r="E406" s="104" t="s">
        <v>94</v>
      </c>
      <c r="F406" s="103" t="s">
        <v>94</v>
      </c>
      <c r="G406" s="103"/>
      <c r="H406" s="106">
        <v>95720</v>
      </c>
      <c r="I406" s="103" t="s">
        <v>565</v>
      </c>
      <c r="J406" s="100" t="s">
        <v>436</v>
      </c>
      <c r="K406" s="105">
        <v>171.39</v>
      </c>
      <c r="L406" s="168">
        <v>138.37</v>
      </c>
    </row>
    <row r="407" spans="1:12">
      <c r="A407" s="103" t="s">
        <v>431</v>
      </c>
      <c r="B407" s="103" t="s">
        <v>432</v>
      </c>
      <c r="C407" s="103" t="s">
        <v>433</v>
      </c>
      <c r="D407" s="103" t="s">
        <v>434</v>
      </c>
      <c r="E407" s="104" t="s">
        <v>94</v>
      </c>
      <c r="F407" s="103" t="s">
        <v>94</v>
      </c>
      <c r="G407" s="103"/>
      <c r="H407" s="106">
        <v>95872</v>
      </c>
      <c r="I407" s="103" t="s">
        <v>566</v>
      </c>
      <c r="J407" s="100" t="s">
        <v>436</v>
      </c>
      <c r="K407" s="105">
        <v>166.57</v>
      </c>
      <c r="L407" s="168">
        <v>148.93</v>
      </c>
    </row>
    <row r="408" spans="1:12">
      <c r="A408" s="103" t="s">
        <v>431</v>
      </c>
      <c r="B408" s="103" t="s">
        <v>432</v>
      </c>
      <c r="C408" s="103" t="s">
        <v>433</v>
      </c>
      <c r="D408" s="103" t="s">
        <v>434</v>
      </c>
      <c r="E408" s="104" t="s">
        <v>94</v>
      </c>
      <c r="F408" s="103" t="s">
        <v>94</v>
      </c>
      <c r="G408" s="103"/>
      <c r="H408" s="106">
        <v>96013</v>
      </c>
      <c r="I408" s="103" t="s">
        <v>567</v>
      </c>
      <c r="J408" s="100" t="s">
        <v>436</v>
      </c>
      <c r="K408" s="105">
        <v>79.84</v>
      </c>
      <c r="L408" s="168">
        <v>137.97999999999999</v>
      </c>
    </row>
    <row r="409" spans="1:12">
      <c r="A409" s="103" t="s">
        <v>431</v>
      </c>
      <c r="B409" s="103" t="s">
        <v>432</v>
      </c>
      <c r="C409" s="103" t="s">
        <v>433</v>
      </c>
      <c r="D409" s="103" t="s">
        <v>434</v>
      </c>
      <c r="E409" s="104" t="s">
        <v>94</v>
      </c>
      <c r="F409" s="103" t="s">
        <v>94</v>
      </c>
      <c r="G409" s="103"/>
      <c r="H409" s="106">
        <v>96020</v>
      </c>
      <c r="I409" s="103" t="s">
        <v>568</v>
      </c>
      <c r="J409" s="100" t="s">
        <v>436</v>
      </c>
      <c r="K409" s="105">
        <v>79.59</v>
      </c>
      <c r="L409" s="168">
        <v>137.71</v>
      </c>
    </row>
    <row r="410" spans="1:12">
      <c r="A410" s="103" t="s">
        <v>431</v>
      </c>
      <c r="B410" s="103" t="s">
        <v>432</v>
      </c>
      <c r="C410" s="103" t="s">
        <v>433</v>
      </c>
      <c r="D410" s="103" t="s">
        <v>434</v>
      </c>
      <c r="E410" s="104" t="s">
        <v>94</v>
      </c>
      <c r="F410" s="103" t="s">
        <v>94</v>
      </c>
      <c r="G410" s="103"/>
      <c r="H410" s="106">
        <v>96028</v>
      </c>
      <c r="I410" s="103" t="s">
        <v>569</v>
      </c>
      <c r="J410" s="100" t="s">
        <v>436</v>
      </c>
      <c r="K410" s="105">
        <v>63.26</v>
      </c>
      <c r="L410" s="168">
        <v>105.46</v>
      </c>
    </row>
    <row r="411" spans="1:12">
      <c r="A411" s="103" t="s">
        <v>431</v>
      </c>
      <c r="B411" s="103" t="s">
        <v>432</v>
      </c>
      <c r="C411" s="103" t="s">
        <v>433</v>
      </c>
      <c r="D411" s="103" t="s">
        <v>434</v>
      </c>
      <c r="E411" s="104" t="s">
        <v>94</v>
      </c>
      <c r="F411" s="103" t="s">
        <v>94</v>
      </c>
      <c r="G411" s="103"/>
      <c r="H411" s="106">
        <v>96035</v>
      </c>
      <c r="I411" s="103" t="s">
        <v>570</v>
      </c>
      <c r="J411" s="100" t="s">
        <v>436</v>
      </c>
      <c r="K411" s="105">
        <v>150.34</v>
      </c>
      <c r="L411" s="168">
        <v>143.94</v>
      </c>
    </row>
    <row r="412" spans="1:12">
      <c r="A412" s="103" t="s">
        <v>431</v>
      </c>
      <c r="B412" s="103" t="s">
        <v>432</v>
      </c>
      <c r="C412" s="103" t="s">
        <v>433</v>
      </c>
      <c r="D412" s="103" t="s">
        <v>434</v>
      </c>
      <c r="E412" s="104" t="s">
        <v>94</v>
      </c>
      <c r="F412" s="103" t="s">
        <v>94</v>
      </c>
      <c r="G412" s="103"/>
      <c r="H412" s="106">
        <v>96157</v>
      </c>
      <c r="I412" s="103" t="s">
        <v>571</v>
      </c>
      <c r="J412" s="100" t="s">
        <v>436</v>
      </c>
      <c r="K412" s="105">
        <v>63.47</v>
      </c>
      <c r="L412" s="168">
        <v>105.73</v>
      </c>
    </row>
    <row r="413" spans="1:12">
      <c r="A413" s="103" t="s">
        <v>431</v>
      </c>
      <c r="B413" s="103" t="s">
        <v>432</v>
      </c>
      <c r="C413" s="103" t="s">
        <v>433</v>
      </c>
      <c r="D413" s="103" t="s">
        <v>434</v>
      </c>
      <c r="E413" s="104" t="s">
        <v>94</v>
      </c>
      <c r="F413" s="103" t="s">
        <v>94</v>
      </c>
      <c r="G413" s="103"/>
      <c r="H413" s="106">
        <v>96158</v>
      </c>
      <c r="I413" s="103" t="s">
        <v>572</v>
      </c>
      <c r="J413" s="100" t="s">
        <v>436</v>
      </c>
      <c r="K413" s="105">
        <v>64.42</v>
      </c>
      <c r="L413" s="168">
        <v>87.92</v>
      </c>
    </row>
    <row r="414" spans="1:12">
      <c r="A414" s="103" t="s">
        <v>431</v>
      </c>
      <c r="B414" s="103" t="s">
        <v>432</v>
      </c>
      <c r="C414" s="103" t="s">
        <v>433</v>
      </c>
      <c r="D414" s="103" t="s">
        <v>434</v>
      </c>
      <c r="E414" s="104" t="s">
        <v>94</v>
      </c>
      <c r="F414" s="103" t="s">
        <v>94</v>
      </c>
      <c r="G414" s="103"/>
      <c r="H414" s="106">
        <v>96245</v>
      </c>
      <c r="I414" s="103" t="s">
        <v>573</v>
      </c>
      <c r="J414" s="100" t="s">
        <v>436</v>
      </c>
      <c r="K414" s="105">
        <v>59.22</v>
      </c>
      <c r="L414" s="168">
        <v>67.930000000000007</v>
      </c>
    </row>
    <row r="415" spans="1:12">
      <c r="A415" s="103" t="s">
        <v>431</v>
      </c>
      <c r="B415" s="103" t="s">
        <v>432</v>
      </c>
      <c r="C415" s="103" t="s">
        <v>433</v>
      </c>
      <c r="D415" s="103" t="s">
        <v>434</v>
      </c>
      <c r="E415" s="104" t="s">
        <v>94</v>
      </c>
      <c r="F415" s="103" t="s">
        <v>94</v>
      </c>
      <c r="G415" s="103"/>
      <c r="H415" s="106">
        <v>96303</v>
      </c>
      <c r="I415" s="103" t="s">
        <v>574</v>
      </c>
      <c r="J415" s="100" t="s">
        <v>436</v>
      </c>
      <c r="K415" s="105">
        <v>154.59</v>
      </c>
      <c r="L415" s="168">
        <v>139.49</v>
      </c>
    </row>
    <row r="416" spans="1:12">
      <c r="A416" s="103" t="s">
        <v>431</v>
      </c>
      <c r="B416" s="103" t="s">
        <v>432</v>
      </c>
      <c r="C416" s="103" t="s">
        <v>433</v>
      </c>
      <c r="D416" s="103" t="s">
        <v>434</v>
      </c>
      <c r="E416" s="104" t="s">
        <v>94</v>
      </c>
      <c r="F416" s="103" t="s">
        <v>94</v>
      </c>
      <c r="G416" s="103"/>
      <c r="H416" s="106">
        <v>96309</v>
      </c>
      <c r="I416" s="103" t="s">
        <v>575</v>
      </c>
      <c r="J416" s="100" t="s">
        <v>436</v>
      </c>
      <c r="K416" s="105">
        <v>1.03</v>
      </c>
      <c r="L416" s="168">
        <v>1.3</v>
      </c>
    </row>
    <row r="417" spans="1:12">
      <c r="A417" s="103" t="s">
        <v>431</v>
      </c>
      <c r="B417" s="103" t="s">
        <v>432</v>
      </c>
      <c r="C417" s="103" t="s">
        <v>433</v>
      </c>
      <c r="D417" s="103" t="s">
        <v>434</v>
      </c>
      <c r="E417" s="104" t="s">
        <v>94</v>
      </c>
      <c r="F417" s="103" t="s">
        <v>94</v>
      </c>
      <c r="G417" s="103"/>
      <c r="H417" s="106">
        <v>96463</v>
      </c>
      <c r="I417" s="103" t="s">
        <v>576</v>
      </c>
      <c r="J417" s="100" t="s">
        <v>436</v>
      </c>
      <c r="K417" s="105">
        <v>126.13</v>
      </c>
      <c r="L417" s="168">
        <v>122.43</v>
      </c>
    </row>
    <row r="418" spans="1:12">
      <c r="A418" s="103" t="s">
        <v>431</v>
      </c>
      <c r="B418" s="103" t="s">
        <v>432</v>
      </c>
      <c r="C418" s="103" t="s">
        <v>577</v>
      </c>
      <c r="D418" s="103" t="s">
        <v>578</v>
      </c>
      <c r="E418" s="104" t="s">
        <v>94</v>
      </c>
      <c r="F418" s="103" t="s">
        <v>94</v>
      </c>
      <c r="G418" s="103"/>
      <c r="H418" s="106">
        <v>5632</v>
      </c>
      <c r="I418" s="103" t="s">
        <v>579</v>
      </c>
      <c r="J418" s="100" t="s">
        <v>580</v>
      </c>
      <c r="K418" s="105">
        <v>56.02</v>
      </c>
      <c r="L418" s="168">
        <v>53.05</v>
      </c>
    </row>
    <row r="419" spans="1:12">
      <c r="A419" s="103" t="s">
        <v>431</v>
      </c>
      <c r="B419" s="103" t="s">
        <v>432</v>
      </c>
      <c r="C419" s="103" t="s">
        <v>577</v>
      </c>
      <c r="D419" s="103" t="s">
        <v>578</v>
      </c>
      <c r="E419" s="104" t="s">
        <v>94</v>
      </c>
      <c r="F419" s="103" t="s">
        <v>94</v>
      </c>
      <c r="G419" s="103"/>
      <c r="H419" s="106">
        <v>5679</v>
      </c>
      <c r="I419" s="103" t="s">
        <v>581</v>
      </c>
      <c r="J419" s="100" t="s">
        <v>580</v>
      </c>
      <c r="K419" s="105">
        <v>40.799999999999997</v>
      </c>
      <c r="L419" s="168">
        <v>39.630000000000003</v>
      </c>
    </row>
    <row r="420" spans="1:12">
      <c r="A420" s="103" t="s">
        <v>431</v>
      </c>
      <c r="B420" s="103" t="s">
        <v>432</v>
      </c>
      <c r="C420" s="103" t="s">
        <v>577</v>
      </c>
      <c r="D420" s="103" t="s">
        <v>578</v>
      </c>
      <c r="E420" s="104" t="s">
        <v>94</v>
      </c>
      <c r="F420" s="103" t="s">
        <v>94</v>
      </c>
      <c r="G420" s="103"/>
      <c r="H420" s="106">
        <v>5681</v>
      </c>
      <c r="I420" s="103" t="s">
        <v>582</v>
      </c>
      <c r="J420" s="100" t="s">
        <v>580</v>
      </c>
      <c r="K420" s="105">
        <v>38.74</v>
      </c>
      <c r="L420" s="168">
        <v>37.83</v>
      </c>
    </row>
    <row r="421" spans="1:12">
      <c r="A421" s="103" t="s">
        <v>431</v>
      </c>
      <c r="B421" s="103" t="s">
        <v>432</v>
      </c>
      <c r="C421" s="103" t="s">
        <v>577</v>
      </c>
      <c r="D421" s="103" t="s">
        <v>578</v>
      </c>
      <c r="E421" s="104" t="s">
        <v>94</v>
      </c>
      <c r="F421" s="103" t="s">
        <v>94</v>
      </c>
      <c r="G421" s="103"/>
      <c r="H421" s="106">
        <v>5685</v>
      </c>
      <c r="I421" s="103" t="s">
        <v>583</v>
      </c>
      <c r="J421" s="100" t="s">
        <v>580</v>
      </c>
      <c r="K421" s="105">
        <v>43.13</v>
      </c>
      <c r="L421" s="168">
        <v>38.58</v>
      </c>
    </row>
    <row r="422" spans="1:12">
      <c r="A422" s="103" t="s">
        <v>431</v>
      </c>
      <c r="B422" s="103" t="s">
        <v>432</v>
      </c>
      <c r="C422" s="103" t="s">
        <v>577</v>
      </c>
      <c r="D422" s="103" t="s">
        <v>578</v>
      </c>
      <c r="E422" s="104" t="s">
        <v>94</v>
      </c>
      <c r="F422" s="103" t="s">
        <v>94</v>
      </c>
      <c r="G422" s="103"/>
      <c r="H422" s="106">
        <v>5690</v>
      </c>
      <c r="I422" s="103" t="s">
        <v>584</v>
      </c>
      <c r="J422" s="100" t="s">
        <v>580</v>
      </c>
      <c r="K422" s="105">
        <v>3.57</v>
      </c>
      <c r="L422" s="168">
        <v>2.08</v>
      </c>
    </row>
    <row r="423" spans="1:12">
      <c r="A423" s="103" t="s">
        <v>431</v>
      </c>
      <c r="B423" s="103" t="s">
        <v>432</v>
      </c>
      <c r="C423" s="103" t="s">
        <v>577</v>
      </c>
      <c r="D423" s="103" t="s">
        <v>578</v>
      </c>
      <c r="E423" s="104" t="s">
        <v>94</v>
      </c>
      <c r="F423" s="103" t="s">
        <v>94</v>
      </c>
      <c r="G423" s="103"/>
      <c r="H423" s="106">
        <v>5806</v>
      </c>
      <c r="I423" s="103" t="s">
        <v>585</v>
      </c>
      <c r="J423" s="100" t="s">
        <v>580</v>
      </c>
      <c r="K423" s="105">
        <v>0.2</v>
      </c>
      <c r="L423" s="168">
        <v>0.16</v>
      </c>
    </row>
    <row r="424" spans="1:12">
      <c r="A424" s="103" t="s">
        <v>431</v>
      </c>
      <c r="B424" s="103" t="s">
        <v>432</v>
      </c>
      <c r="C424" s="103" t="s">
        <v>577</v>
      </c>
      <c r="D424" s="103" t="s">
        <v>578</v>
      </c>
      <c r="E424" s="104" t="s">
        <v>94</v>
      </c>
      <c r="F424" s="103" t="s">
        <v>94</v>
      </c>
      <c r="G424" s="103"/>
      <c r="H424" s="106">
        <v>5826</v>
      </c>
      <c r="I424" s="103" t="s">
        <v>586</v>
      </c>
      <c r="J424" s="100" t="s">
        <v>580</v>
      </c>
      <c r="K424" s="105">
        <v>32.659999999999997</v>
      </c>
      <c r="L424" s="168">
        <v>30.52</v>
      </c>
    </row>
    <row r="425" spans="1:12">
      <c r="A425" s="103" t="s">
        <v>431</v>
      </c>
      <c r="B425" s="103" t="s">
        <v>432</v>
      </c>
      <c r="C425" s="103" t="s">
        <v>577</v>
      </c>
      <c r="D425" s="103" t="s">
        <v>578</v>
      </c>
      <c r="E425" s="104" t="s">
        <v>94</v>
      </c>
      <c r="F425" s="103" t="s">
        <v>94</v>
      </c>
      <c r="G425" s="103"/>
      <c r="H425" s="106">
        <v>5829</v>
      </c>
      <c r="I425" s="103" t="s">
        <v>587</v>
      </c>
      <c r="J425" s="100" t="s">
        <v>580</v>
      </c>
      <c r="K425" s="105">
        <v>123.94</v>
      </c>
      <c r="L425" s="168">
        <v>122.91</v>
      </c>
    </row>
    <row r="426" spans="1:12">
      <c r="A426" s="103" t="s">
        <v>431</v>
      </c>
      <c r="B426" s="103" t="s">
        <v>432</v>
      </c>
      <c r="C426" s="103" t="s">
        <v>577</v>
      </c>
      <c r="D426" s="103" t="s">
        <v>578</v>
      </c>
      <c r="E426" s="104" t="s">
        <v>94</v>
      </c>
      <c r="F426" s="103" t="s">
        <v>94</v>
      </c>
      <c r="G426" s="103"/>
      <c r="H426" s="106">
        <v>5837</v>
      </c>
      <c r="I426" s="103" t="s">
        <v>588</v>
      </c>
      <c r="J426" s="100" t="s">
        <v>580</v>
      </c>
      <c r="K426" s="105">
        <v>84.19</v>
      </c>
      <c r="L426" s="168">
        <v>87.59</v>
      </c>
    </row>
    <row r="427" spans="1:12">
      <c r="A427" s="103" t="s">
        <v>431</v>
      </c>
      <c r="B427" s="103" t="s">
        <v>432</v>
      </c>
      <c r="C427" s="103" t="s">
        <v>577</v>
      </c>
      <c r="D427" s="103" t="s">
        <v>578</v>
      </c>
      <c r="E427" s="104" t="s">
        <v>94</v>
      </c>
      <c r="F427" s="103" t="s">
        <v>94</v>
      </c>
      <c r="G427" s="103"/>
      <c r="H427" s="106">
        <v>5841</v>
      </c>
      <c r="I427" s="103" t="s">
        <v>589</v>
      </c>
      <c r="J427" s="100" t="s">
        <v>580</v>
      </c>
      <c r="K427" s="105">
        <v>3.63</v>
      </c>
      <c r="L427" s="168">
        <v>2.4</v>
      </c>
    </row>
    <row r="428" spans="1:12">
      <c r="A428" s="103" t="s">
        <v>431</v>
      </c>
      <c r="B428" s="103" t="s">
        <v>432</v>
      </c>
      <c r="C428" s="103" t="s">
        <v>577</v>
      </c>
      <c r="D428" s="103" t="s">
        <v>578</v>
      </c>
      <c r="E428" s="104" t="s">
        <v>94</v>
      </c>
      <c r="F428" s="103" t="s">
        <v>94</v>
      </c>
      <c r="G428" s="103"/>
      <c r="H428" s="106">
        <v>5845</v>
      </c>
      <c r="I428" s="103" t="s">
        <v>590</v>
      </c>
      <c r="J428" s="100" t="s">
        <v>580</v>
      </c>
      <c r="K428" s="105">
        <v>29.61</v>
      </c>
      <c r="L428" s="168">
        <v>36.33</v>
      </c>
    </row>
    <row r="429" spans="1:12">
      <c r="A429" s="103" t="s">
        <v>431</v>
      </c>
      <c r="B429" s="103" t="s">
        <v>432</v>
      </c>
      <c r="C429" s="103" t="s">
        <v>577</v>
      </c>
      <c r="D429" s="103" t="s">
        <v>578</v>
      </c>
      <c r="E429" s="104" t="s">
        <v>94</v>
      </c>
      <c r="F429" s="103" t="s">
        <v>94</v>
      </c>
      <c r="G429" s="103"/>
      <c r="H429" s="106">
        <v>5849</v>
      </c>
      <c r="I429" s="103" t="s">
        <v>591</v>
      </c>
      <c r="J429" s="100" t="s">
        <v>580</v>
      </c>
      <c r="K429" s="105">
        <v>77.099999999999994</v>
      </c>
      <c r="L429" s="168">
        <v>51.62</v>
      </c>
    </row>
    <row r="430" spans="1:12">
      <c r="A430" s="103" t="s">
        <v>431</v>
      </c>
      <c r="B430" s="103" t="s">
        <v>432</v>
      </c>
      <c r="C430" s="103" t="s">
        <v>577</v>
      </c>
      <c r="D430" s="103" t="s">
        <v>578</v>
      </c>
      <c r="E430" s="104" t="s">
        <v>94</v>
      </c>
      <c r="F430" s="103" t="s">
        <v>94</v>
      </c>
      <c r="G430" s="103"/>
      <c r="H430" s="106">
        <v>5853</v>
      </c>
      <c r="I430" s="103" t="s">
        <v>592</v>
      </c>
      <c r="J430" s="100" t="s">
        <v>580</v>
      </c>
      <c r="K430" s="105">
        <v>77.45</v>
      </c>
      <c r="L430" s="168">
        <v>51.79</v>
      </c>
    </row>
    <row r="431" spans="1:12">
      <c r="A431" s="103" t="s">
        <v>431</v>
      </c>
      <c r="B431" s="103" t="s">
        <v>432</v>
      </c>
      <c r="C431" s="103" t="s">
        <v>577</v>
      </c>
      <c r="D431" s="103" t="s">
        <v>578</v>
      </c>
      <c r="E431" s="104" t="s">
        <v>94</v>
      </c>
      <c r="F431" s="103" t="s">
        <v>94</v>
      </c>
      <c r="G431" s="103"/>
      <c r="H431" s="106">
        <v>5857</v>
      </c>
      <c r="I431" s="103" t="s">
        <v>593</v>
      </c>
      <c r="J431" s="100" t="s">
        <v>580</v>
      </c>
      <c r="K431" s="105">
        <v>207.24</v>
      </c>
      <c r="L431" s="168">
        <v>114.3</v>
      </c>
    </row>
    <row r="432" spans="1:12">
      <c r="A432" s="103" t="s">
        <v>431</v>
      </c>
      <c r="B432" s="103" t="s">
        <v>432</v>
      </c>
      <c r="C432" s="103" t="s">
        <v>577</v>
      </c>
      <c r="D432" s="103" t="s">
        <v>578</v>
      </c>
      <c r="E432" s="104" t="s">
        <v>94</v>
      </c>
      <c r="F432" s="103" t="s">
        <v>94</v>
      </c>
      <c r="G432" s="103"/>
      <c r="H432" s="106">
        <v>5865</v>
      </c>
      <c r="I432" s="103" t="s">
        <v>594</v>
      </c>
      <c r="J432" s="100" t="s">
        <v>580</v>
      </c>
      <c r="K432" s="105">
        <v>7.44</v>
      </c>
      <c r="L432" s="168">
        <v>6.32</v>
      </c>
    </row>
    <row r="433" spans="1:12">
      <c r="A433" s="103" t="s">
        <v>431</v>
      </c>
      <c r="B433" s="103" t="s">
        <v>432</v>
      </c>
      <c r="C433" s="103" t="s">
        <v>577</v>
      </c>
      <c r="D433" s="103" t="s">
        <v>578</v>
      </c>
      <c r="E433" s="104" t="s">
        <v>94</v>
      </c>
      <c r="F433" s="103" t="s">
        <v>94</v>
      </c>
      <c r="G433" s="103"/>
      <c r="H433" s="106">
        <v>5869</v>
      </c>
      <c r="I433" s="103" t="s">
        <v>595</v>
      </c>
      <c r="J433" s="100" t="s">
        <v>580</v>
      </c>
      <c r="K433" s="105">
        <v>48.76</v>
      </c>
      <c r="L433" s="168">
        <v>43.36</v>
      </c>
    </row>
    <row r="434" spans="1:12">
      <c r="A434" s="103" t="s">
        <v>431</v>
      </c>
      <c r="B434" s="103" t="s">
        <v>432</v>
      </c>
      <c r="C434" s="103" t="s">
        <v>577</v>
      </c>
      <c r="D434" s="103" t="s">
        <v>578</v>
      </c>
      <c r="E434" s="104" t="s">
        <v>94</v>
      </c>
      <c r="F434" s="103" t="s">
        <v>94</v>
      </c>
      <c r="G434" s="103"/>
      <c r="H434" s="106">
        <v>5877</v>
      </c>
      <c r="I434" s="103" t="s">
        <v>596</v>
      </c>
      <c r="J434" s="100" t="s">
        <v>580</v>
      </c>
      <c r="K434" s="105">
        <v>40.15</v>
      </c>
      <c r="L434" s="168">
        <v>39.06</v>
      </c>
    </row>
    <row r="435" spans="1:12">
      <c r="A435" s="103" t="s">
        <v>431</v>
      </c>
      <c r="B435" s="103" t="s">
        <v>432</v>
      </c>
      <c r="C435" s="103" t="s">
        <v>577</v>
      </c>
      <c r="D435" s="103" t="s">
        <v>578</v>
      </c>
      <c r="E435" s="104" t="s">
        <v>94</v>
      </c>
      <c r="F435" s="103" t="s">
        <v>94</v>
      </c>
      <c r="G435" s="103"/>
      <c r="H435" s="106">
        <v>5881</v>
      </c>
      <c r="I435" s="103" t="s">
        <v>597</v>
      </c>
      <c r="J435" s="100" t="s">
        <v>580</v>
      </c>
      <c r="K435" s="105">
        <v>52.17</v>
      </c>
      <c r="L435" s="168">
        <v>46.27</v>
      </c>
    </row>
    <row r="436" spans="1:12">
      <c r="A436" s="103" t="s">
        <v>431</v>
      </c>
      <c r="B436" s="103" t="s">
        <v>432</v>
      </c>
      <c r="C436" s="103" t="s">
        <v>577</v>
      </c>
      <c r="D436" s="103" t="s">
        <v>578</v>
      </c>
      <c r="E436" s="104" t="s">
        <v>94</v>
      </c>
      <c r="F436" s="103" t="s">
        <v>94</v>
      </c>
      <c r="G436" s="103"/>
      <c r="H436" s="106">
        <v>5884</v>
      </c>
      <c r="I436" s="103" t="s">
        <v>598</v>
      </c>
      <c r="J436" s="100" t="s">
        <v>580</v>
      </c>
      <c r="K436" s="105">
        <v>38.11</v>
      </c>
      <c r="L436" s="168">
        <v>34.11</v>
      </c>
    </row>
    <row r="437" spans="1:12">
      <c r="A437" s="103" t="s">
        <v>431</v>
      </c>
      <c r="B437" s="103" t="s">
        <v>432</v>
      </c>
      <c r="C437" s="103" t="s">
        <v>577</v>
      </c>
      <c r="D437" s="103" t="s">
        <v>578</v>
      </c>
      <c r="E437" s="104" t="s">
        <v>94</v>
      </c>
      <c r="F437" s="103" t="s">
        <v>94</v>
      </c>
      <c r="G437" s="103"/>
      <c r="H437" s="106">
        <v>5892</v>
      </c>
      <c r="I437" s="103" t="s">
        <v>599</v>
      </c>
      <c r="J437" s="100" t="s">
        <v>580</v>
      </c>
      <c r="K437" s="105">
        <v>34.11</v>
      </c>
      <c r="L437" s="168">
        <v>31.58</v>
      </c>
    </row>
    <row r="438" spans="1:12">
      <c r="A438" s="103" t="s">
        <v>431</v>
      </c>
      <c r="B438" s="103" t="s">
        <v>432</v>
      </c>
      <c r="C438" s="103" t="s">
        <v>577</v>
      </c>
      <c r="D438" s="103" t="s">
        <v>578</v>
      </c>
      <c r="E438" s="104" t="s">
        <v>94</v>
      </c>
      <c r="F438" s="103" t="s">
        <v>94</v>
      </c>
      <c r="G438" s="103"/>
      <c r="H438" s="106">
        <v>5896</v>
      </c>
      <c r="I438" s="103" t="s">
        <v>600</v>
      </c>
      <c r="J438" s="100" t="s">
        <v>580</v>
      </c>
      <c r="K438" s="105">
        <v>31.63</v>
      </c>
      <c r="L438" s="168">
        <v>29.72</v>
      </c>
    </row>
    <row r="439" spans="1:12">
      <c r="A439" s="103" t="s">
        <v>431</v>
      </c>
      <c r="B439" s="103" t="s">
        <v>432</v>
      </c>
      <c r="C439" s="103" t="s">
        <v>577</v>
      </c>
      <c r="D439" s="103" t="s">
        <v>578</v>
      </c>
      <c r="E439" s="104" t="s">
        <v>94</v>
      </c>
      <c r="F439" s="103" t="s">
        <v>94</v>
      </c>
      <c r="G439" s="103"/>
      <c r="H439" s="106">
        <v>5903</v>
      </c>
      <c r="I439" s="103" t="s">
        <v>601</v>
      </c>
      <c r="J439" s="100" t="s">
        <v>580</v>
      </c>
      <c r="K439" s="105">
        <v>39.64</v>
      </c>
      <c r="L439" s="168">
        <v>36.869999999999997</v>
      </c>
    </row>
    <row r="440" spans="1:12">
      <c r="A440" s="103" t="s">
        <v>431</v>
      </c>
      <c r="B440" s="103" t="s">
        <v>432</v>
      </c>
      <c r="C440" s="103" t="s">
        <v>577</v>
      </c>
      <c r="D440" s="103" t="s">
        <v>578</v>
      </c>
      <c r="E440" s="104" t="s">
        <v>94</v>
      </c>
      <c r="F440" s="103" t="s">
        <v>94</v>
      </c>
      <c r="G440" s="103"/>
      <c r="H440" s="106">
        <v>5911</v>
      </c>
      <c r="I440" s="103" t="s">
        <v>602</v>
      </c>
      <c r="J440" s="100" t="s">
        <v>580</v>
      </c>
      <c r="K440" s="105">
        <v>17.899999999999999</v>
      </c>
      <c r="L440" s="168">
        <v>19.5</v>
      </c>
    </row>
    <row r="441" spans="1:12">
      <c r="A441" s="103" t="s">
        <v>431</v>
      </c>
      <c r="B441" s="103" t="s">
        <v>432</v>
      </c>
      <c r="C441" s="103" t="s">
        <v>577</v>
      </c>
      <c r="D441" s="103" t="s">
        <v>578</v>
      </c>
      <c r="E441" s="104" t="s">
        <v>94</v>
      </c>
      <c r="F441" s="103" t="s">
        <v>94</v>
      </c>
      <c r="G441" s="103"/>
      <c r="H441" s="106">
        <v>5923</v>
      </c>
      <c r="I441" s="103" t="s">
        <v>603</v>
      </c>
      <c r="J441" s="100" t="s">
        <v>580</v>
      </c>
      <c r="K441" s="105">
        <v>2.8</v>
      </c>
      <c r="L441" s="168">
        <v>1.64</v>
      </c>
    </row>
    <row r="442" spans="1:12">
      <c r="A442" s="103" t="s">
        <v>431</v>
      </c>
      <c r="B442" s="103" t="s">
        <v>432</v>
      </c>
      <c r="C442" s="103" t="s">
        <v>577</v>
      </c>
      <c r="D442" s="103" t="s">
        <v>578</v>
      </c>
      <c r="E442" s="104" t="s">
        <v>94</v>
      </c>
      <c r="F442" s="103" t="s">
        <v>94</v>
      </c>
      <c r="G442" s="103"/>
      <c r="H442" s="106">
        <v>5930</v>
      </c>
      <c r="I442" s="103" t="s">
        <v>604</v>
      </c>
      <c r="J442" s="100" t="s">
        <v>580</v>
      </c>
      <c r="K442" s="105">
        <v>37.619999999999997</v>
      </c>
      <c r="L442" s="168">
        <v>34.01</v>
      </c>
    </row>
    <row r="443" spans="1:12">
      <c r="A443" s="103" t="s">
        <v>431</v>
      </c>
      <c r="B443" s="103" t="s">
        <v>432</v>
      </c>
      <c r="C443" s="103" t="s">
        <v>577</v>
      </c>
      <c r="D443" s="103" t="s">
        <v>578</v>
      </c>
      <c r="E443" s="104" t="s">
        <v>94</v>
      </c>
      <c r="F443" s="103" t="s">
        <v>94</v>
      </c>
      <c r="G443" s="103"/>
      <c r="H443" s="106">
        <v>5934</v>
      </c>
      <c r="I443" s="103" t="s">
        <v>605</v>
      </c>
      <c r="J443" s="100" t="s">
        <v>580</v>
      </c>
      <c r="K443" s="105">
        <v>62.94</v>
      </c>
      <c r="L443" s="168">
        <v>51.6</v>
      </c>
    </row>
    <row r="444" spans="1:12">
      <c r="A444" s="103" t="s">
        <v>431</v>
      </c>
      <c r="B444" s="103" t="s">
        <v>432</v>
      </c>
      <c r="C444" s="103" t="s">
        <v>577</v>
      </c>
      <c r="D444" s="103" t="s">
        <v>578</v>
      </c>
      <c r="E444" s="104" t="s">
        <v>94</v>
      </c>
      <c r="F444" s="103" t="s">
        <v>94</v>
      </c>
      <c r="G444" s="103"/>
      <c r="H444" s="106">
        <v>5942</v>
      </c>
      <c r="I444" s="103" t="s">
        <v>606</v>
      </c>
      <c r="J444" s="100" t="s">
        <v>580</v>
      </c>
      <c r="K444" s="105">
        <v>46</v>
      </c>
      <c r="L444" s="168">
        <v>43.7</v>
      </c>
    </row>
    <row r="445" spans="1:12">
      <c r="A445" s="103" t="s">
        <v>431</v>
      </c>
      <c r="B445" s="103" t="s">
        <v>432</v>
      </c>
      <c r="C445" s="103" t="s">
        <v>577</v>
      </c>
      <c r="D445" s="103" t="s">
        <v>578</v>
      </c>
      <c r="E445" s="104" t="s">
        <v>94</v>
      </c>
      <c r="F445" s="103" t="s">
        <v>94</v>
      </c>
      <c r="G445" s="103"/>
      <c r="H445" s="106">
        <v>5946</v>
      </c>
      <c r="I445" s="103" t="s">
        <v>607</v>
      </c>
      <c r="J445" s="100" t="s">
        <v>580</v>
      </c>
      <c r="K445" s="105">
        <v>55.69</v>
      </c>
      <c r="L445" s="168">
        <v>52.28</v>
      </c>
    </row>
    <row r="446" spans="1:12">
      <c r="A446" s="103" t="s">
        <v>431</v>
      </c>
      <c r="B446" s="103" t="s">
        <v>432</v>
      </c>
      <c r="C446" s="103" t="s">
        <v>577</v>
      </c>
      <c r="D446" s="103" t="s">
        <v>578</v>
      </c>
      <c r="E446" s="104" t="s">
        <v>94</v>
      </c>
      <c r="F446" s="103" t="s">
        <v>94</v>
      </c>
      <c r="G446" s="103"/>
      <c r="H446" s="106">
        <v>5952</v>
      </c>
      <c r="I446" s="103" t="s">
        <v>608</v>
      </c>
      <c r="J446" s="100" t="s">
        <v>580</v>
      </c>
      <c r="K446" s="105">
        <v>14.47</v>
      </c>
      <c r="L446" s="168">
        <v>20.8</v>
      </c>
    </row>
    <row r="447" spans="1:12">
      <c r="A447" s="103" t="s">
        <v>431</v>
      </c>
      <c r="B447" s="103" t="s">
        <v>432</v>
      </c>
      <c r="C447" s="103" t="s">
        <v>577</v>
      </c>
      <c r="D447" s="103" t="s">
        <v>578</v>
      </c>
      <c r="E447" s="104" t="s">
        <v>94</v>
      </c>
      <c r="F447" s="103" t="s">
        <v>94</v>
      </c>
      <c r="G447" s="103"/>
      <c r="H447" s="106">
        <v>5954</v>
      </c>
      <c r="I447" s="103" t="s">
        <v>609</v>
      </c>
      <c r="J447" s="100" t="s">
        <v>580</v>
      </c>
      <c r="K447" s="105">
        <v>2.42</v>
      </c>
      <c r="L447" s="168">
        <v>2.65</v>
      </c>
    </row>
    <row r="448" spans="1:12">
      <c r="A448" s="103" t="s">
        <v>431</v>
      </c>
      <c r="B448" s="103" t="s">
        <v>432</v>
      </c>
      <c r="C448" s="103" t="s">
        <v>577</v>
      </c>
      <c r="D448" s="103" t="s">
        <v>578</v>
      </c>
      <c r="E448" s="104" t="s">
        <v>94</v>
      </c>
      <c r="F448" s="103" t="s">
        <v>94</v>
      </c>
      <c r="G448" s="103"/>
      <c r="H448" s="106">
        <v>5961</v>
      </c>
      <c r="I448" s="103" t="s">
        <v>610</v>
      </c>
      <c r="J448" s="100" t="s">
        <v>580</v>
      </c>
      <c r="K448" s="105">
        <v>39.53</v>
      </c>
      <c r="L448" s="168">
        <v>35.630000000000003</v>
      </c>
    </row>
    <row r="449" spans="1:12">
      <c r="A449" s="103" t="s">
        <v>431</v>
      </c>
      <c r="B449" s="103" t="s">
        <v>432</v>
      </c>
      <c r="C449" s="103" t="s">
        <v>577</v>
      </c>
      <c r="D449" s="103" t="s">
        <v>578</v>
      </c>
      <c r="E449" s="104" t="s">
        <v>94</v>
      </c>
      <c r="F449" s="103" t="s">
        <v>94</v>
      </c>
      <c r="G449" s="103"/>
      <c r="H449" s="106">
        <v>6260</v>
      </c>
      <c r="I449" s="103" t="s">
        <v>611</v>
      </c>
      <c r="J449" s="100" t="s">
        <v>580</v>
      </c>
      <c r="K449" s="105">
        <v>34.840000000000003</v>
      </c>
      <c r="L449" s="168">
        <v>33.1</v>
      </c>
    </row>
    <row r="450" spans="1:12">
      <c r="A450" s="103" t="s">
        <v>431</v>
      </c>
      <c r="B450" s="103" t="s">
        <v>432</v>
      </c>
      <c r="C450" s="103" t="s">
        <v>577</v>
      </c>
      <c r="D450" s="103" t="s">
        <v>578</v>
      </c>
      <c r="E450" s="104" t="s">
        <v>94</v>
      </c>
      <c r="F450" s="103" t="s">
        <v>94</v>
      </c>
      <c r="G450" s="103"/>
      <c r="H450" s="106">
        <v>6880</v>
      </c>
      <c r="I450" s="103" t="s">
        <v>612</v>
      </c>
      <c r="J450" s="100" t="s">
        <v>580</v>
      </c>
      <c r="K450" s="105">
        <v>51.64</v>
      </c>
      <c r="L450" s="168">
        <v>50.39</v>
      </c>
    </row>
    <row r="451" spans="1:12">
      <c r="A451" s="103" t="s">
        <v>431</v>
      </c>
      <c r="B451" s="103" t="s">
        <v>432</v>
      </c>
      <c r="C451" s="103" t="s">
        <v>577</v>
      </c>
      <c r="D451" s="103" t="s">
        <v>578</v>
      </c>
      <c r="E451" s="104" t="s">
        <v>94</v>
      </c>
      <c r="F451" s="103" t="s">
        <v>94</v>
      </c>
      <c r="G451" s="103"/>
      <c r="H451" s="106">
        <v>7031</v>
      </c>
      <c r="I451" s="103" t="s">
        <v>613</v>
      </c>
      <c r="J451" s="100" t="s">
        <v>580</v>
      </c>
      <c r="K451" s="105">
        <v>1.84</v>
      </c>
      <c r="L451" s="168">
        <v>3.75</v>
      </c>
    </row>
    <row r="452" spans="1:12">
      <c r="A452" s="103" t="s">
        <v>431</v>
      </c>
      <c r="B452" s="103" t="s">
        <v>432</v>
      </c>
      <c r="C452" s="103" t="s">
        <v>577</v>
      </c>
      <c r="D452" s="103" t="s">
        <v>578</v>
      </c>
      <c r="E452" s="104" t="s">
        <v>94</v>
      </c>
      <c r="F452" s="103" t="s">
        <v>94</v>
      </c>
      <c r="G452" s="103"/>
      <c r="H452" s="106">
        <v>7043</v>
      </c>
      <c r="I452" s="103" t="s">
        <v>614</v>
      </c>
      <c r="J452" s="100" t="s">
        <v>580</v>
      </c>
      <c r="K452" s="105">
        <v>0.25</v>
      </c>
      <c r="L452" s="168">
        <v>0.21</v>
      </c>
    </row>
    <row r="453" spans="1:12">
      <c r="A453" s="103" t="s">
        <v>431</v>
      </c>
      <c r="B453" s="103" t="s">
        <v>432</v>
      </c>
      <c r="C453" s="103" t="s">
        <v>577</v>
      </c>
      <c r="D453" s="103" t="s">
        <v>578</v>
      </c>
      <c r="E453" s="104" t="s">
        <v>94</v>
      </c>
      <c r="F453" s="103" t="s">
        <v>94</v>
      </c>
      <c r="G453" s="103"/>
      <c r="H453" s="106">
        <v>7050</v>
      </c>
      <c r="I453" s="103" t="s">
        <v>615</v>
      </c>
      <c r="J453" s="100" t="s">
        <v>580</v>
      </c>
      <c r="K453" s="105">
        <v>52.67</v>
      </c>
      <c r="L453" s="168">
        <v>46.68</v>
      </c>
    </row>
    <row r="454" spans="1:12">
      <c r="A454" s="103" t="s">
        <v>431</v>
      </c>
      <c r="B454" s="103" t="s">
        <v>432</v>
      </c>
      <c r="C454" s="103" t="s">
        <v>577</v>
      </c>
      <c r="D454" s="103" t="s">
        <v>578</v>
      </c>
      <c r="E454" s="104" t="s">
        <v>94</v>
      </c>
      <c r="F454" s="103" t="s">
        <v>94</v>
      </c>
      <c r="G454" s="103"/>
      <c r="H454" s="106">
        <v>67827</v>
      </c>
      <c r="I454" s="103" t="s">
        <v>616</v>
      </c>
      <c r="J454" s="100" t="s">
        <v>580</v>
      </c>
      <c r="K454" s="105">
        <v>38.57</v>
      </c>
      <c r="L454" s="168">
        <v>34.880000000000003</v>
      </c>
    </row>
    <row r="455" spans="1:12">
      <c r="A455" s="103" t="s">
        <v>431</v>
      </c>
      <c r="B455" s="103" t="s">
        <v>432</v>
      </c>
      <c r="C455" s="103" t="s">
        <v>577</v>
      </c>
      <c r="D455" s="103" t="s">
        <v>578</v>
      </c>
      <c r="E455" s="104" t="s">
        <v>94</v>
      </c>
      <c r="F455" s="103" t="s">
        <v>94</v>
      </c>
      <c r="G455" s="103"/>
      <c r="H455" s="106">
        <v>73395</v>
      </c>
      <c r="I455" s="103" t="s">
        <v>617</v>
      </c>
      <c r="J455" s="100" t="s">
        <v>580</v>
      </c>
      <c r="K455" s="105">
        <v>5.94</v>
      </c>
      <c r="L455" s="168">
        <v>5.18</v>
      </c>
    </row>
    <row r="456" spans="1:12">
      <c r="A456" s="103" t="s">
        <v>431</v>
      </c>
      <c r="B456" s="103" t="s">
        <v>432</v>
      </c>
      <c r="C456" s="103" t="s">
        <v>577</v>
      </c>
      <c r="D456" s="103" t="s">
        <v>578</v>
      </c>
      <c r="E456" s="104" t="s">
        <v>94</v>
      </c>
      <c r="F456" s="103" t="s">
        <v>94</v>
      </c>
      <c r="G456" s="103"/>
      <c r="H456" s="106">
        <v>83766</v>
      </c>
      <c r="I456" s="103" t="s">
        <v>618</v>
      </c>
      <c r="J456" s="100" t="s">
        <v>580</v>
      </c>
      <c r="K456" s="105">
        <v>27.97</v>
      </c>
      <c r="L456" s="168">
        <v>33.56</v>
      </c>
    </row>
    <row r="457" spans="1:12">
      <c r="A457" s="103" t="s">
        <v>431</v>
      </c>
      <c r="B457" s="103" t="s">
        <v>432</v>
      </c>
      <c r="C457" s="103" t="s">
        <v>577</v>
      </c>
      <c r="D457" s="103" t="s">
        <v>578</v>
      </c>
      <c r="E457" s="104" t="s">
        <v>94</v>
      </c>
      <c r="F457" s="103" t="s">
        <v>94</v>
      </c>
      <c r="G457" s="103"/>
      <c r="H457" s="106">
        <v>84013</v>
      </c>
      <c r="I457" s="103" t="s">
        <v>619</v>
      </c>
      <c r="J457" s="100" t="s">
        <v>580</v>
      </c>
      <c r="K457" s="105">
        <v>54.47</v>
      </c>
      <c r="L457" s="168">
        <v>51.69</v>
      </c>
    </row>
    <row r="458" spans="1:12">
      <c r="A458" s="103" t="s">
        <v>431</v>
      </c>
      <c r="B458" s="103" t="s">
        <v>432</v>
      </c>
      <c r="C458" s="103" t="s">
        <v>577</v>
      </c>
      <c r="D458" s="103" t="s">
        <v>578</v>
      </c>
      <c r="E458" s="104" t="s">
        <v>94</v>
      </c>
      <c r="F458" s="103" t="s">
        <v>94</v>
      </c>
      <c r="G458" s="103"/>
      <c r="H458" s="106">
        <v>87446</v>
      </c>
      <c r="I458" s="103" t="s">
        <v>620</v>
      </c>
      <c r="J458" s="100" t="s">
        <v>580</v>
      </c>
      <c r="K458" s="105">
        <v>0.39</v>
      </c>
      <c r="L458" s="168">
        <v>0.32</v>
      </c>
    </row>
    <row r="459" spans="1:12">
      <c r="A459" s="103" t="s">
        <v>431</v>
      </c>
      <c r="B459" s="103" t="s">
        <v>432</v>
      </c>
      <c r="C459" s="103" t="s">
        <v>577</v>
      </c>
      <c r="D459" s="103" t="s">
        <v>578</v>
      </c>
      <c r="E459" s="104" t="s">
        <v>94</v>
      </c>
      <c r="F459" s="103" t="s">
        <v>94</v>
      </c>
      <c r="G459" s="103"/>
      <c r="H459" s="106">
        <v>88392</v>
      </c>
      <c r="I459" s="103" t="s">
        <v>621</v>
      </c>
      <c r="J459" s="100" t="s">
        <v>580</v>
      </c>
      <c r="K459" s="105">
        <v>0.76</v>
      </c>
      <c r="L459" s="168">
        <v>0.62</v>
      </c>
    </row>
    <row r="460" spans="1:12">
      <c r="A460" s="103" t="s">
        <v>431</v>
      </c>
      <c r="B460" s="103" t="s">
        <v>432</v>
      </c>
      <c r="C460" s="103" t="s">
        <v>577</v>
      </c>
      <c r="D460" s="103" t="s">
        <v>578</v>
      </c>
      <c r="E460" s="104" t="s">
        <v>94</v>
      </c>
      <c r="F460" s="103" t="s">
        <v>94</v>
      </c>
      <c r="G460" s="103"/>
      <c r="H460" s="106">
        <v>88398</v>
      </c>
      <c r="I460" s="103" t="s">
        <v>622</v>
      </c>
      <c r="J460" s="100" t="s">
        <v>580</v>
      </c>
      <c r="K460" s="105">
        <v>0.91</v>
      </c>
      <c r="L460" s="168">
        <v>0.75</v>
      </c>
    </row>
    <row r="461" spans="1:12">
      <c r="A461" s="103" t="s">
        <v>431</v>
      </c>
      <c r="B461" s="103" t="s">
        <v>432</v>
      </c>
      <c r="C461" s="103" t="s">
        <v>577</v>
      </c>
      <c r="D461" s="103" t="s">
        <v>578</v>
      </c>
      <c r="E461" s="104" t="s">
        <v>94</v>
      </c>
      <c r="F461" s="103" t="s">
        <v>94</v>
      </c>
      <c r="G461" s="103"/>
      <c r="H461" s="106">
        <v>88404</v>
      </c>
      <c r="I461" s="103" t="s">
        <v>623</v>
      </c>
      <c r="J461" s="100" t="s">
        <v>580</v>
      </c>
      <c r="K461" s="105">
        <v>0.72</v>
      </c>
      <c r="L461" s="168">
        <v>0.59</v>
      </c>
    </row>
    <row r="462" spans="1:12">
      <c r="A462" s="103" t="s">
        <v>431</v>
      </c>
      <c r="B462" s="103" t="s">
        <v>432</v>
      </c>
      <c r="C462" s="103" t="s">
        <v>577</v>
      </c>
      <c r="D462" s="103" t="s">
        <v>578</v>
      </c>
      <c r="E462" s="104" t="s">
        <v>94</v>
      </c>
      <c r="F462" s="103" t="s">
        <v>94</v>
      </c>
      <c r="G462" s="103"/>
      <c r="H462" s="106">
        <v>88430</v>
      </c>
      <c r="I462" s="103" t="s">
        <v>624</v>
      </c>
      <c r="J462" s="100" t="s">
        <v>580</v>
      </c>
      <c r="K462" s="105">
        <v>4.7699999999999996</v>
      </c>
      <c r="L462" s="168">
        <v>3.89</v>
      </c>
    </row>
    <row r="463" spans="1:12">
      <c r="A463" s="103" t="s">
        <v>431</v>
      </c>
      <c r="B463" s="103" t="s">
        <v>432</v>
      </c>
      <c r="C463" s="103" t="s">
        <v>577</v>
      </c>
      <c r="D463" s="103" t="s">
        <v>578</v>
      </c>
      <c r="E463" s="104" t="s">
        <v>94</v>
      </c>
      <c r="F463" s="103" t="s">
        <v>94</v>
      </c>
      <c r="G463" s="103"/>
      <c r="H463" s="106">
        <v>88438</v>
      </c>
      <c r="I463" s="103" t="s">
        <v>625</v>
      </c>
      <c r="J463" s="100" t="s">
        <v>580</v>
      </c>
      <c r="K463" s="105">
        <v>6.32</v>
      </c>
      <c r="L463" s="168">
        <v>5.15</v>
      </c>
    </row>
    <row r="464" spans="1:12">
      <c r="A464" s="103" t="s">
        <v>431</v>
      </c>
      <c r="B464" s="103" t="s">
        <v>432</v>
      </c>
      <c r="C464" s="103" t="s">
        <v>577</v>
      </c>
      <c r="D464" s="103" t="s">
        <v>578</v>
      </c>
      <c r="E464" s="104" t="s">
        <v>94</v>
      </c>
      <c r="F464" s="103" t="s">
        <v>94</v>
      </c>
      <c r="G464" s="103"/>
      <c r="H464" s="106">
        <v>88831</v>
      </c>
      <c r="I464" s="103" t="s">
        <v>626</v>
      </c>
      <c r="J464" s="100" t="s">
        <v>580</v>
      </c>
      <c r="K464" s="105">
        <v>0.28000000000000003</v>
      </c>
      <c r="L464" s="168">
        <v>0.23</v>
      </c>
    </row>
    <row r="465" spans="1:12">
      <c r="A465" s="103" t="s">
        <v>431</v>
      </c>
      <c r="B465" s="103" t="s">
        <v>432</v>
      </c>
      <c r="C465" s="103" t="s">
        <v>577</v>
      </c>
      <c r="D465" s="103" t="s">
        <v>578</v>
      </c>
      <c r="E465" s="104" t="s">
        <v>94</v>
      </c>
      <c r="F465" s="103" t="s">
        <v>94</v>
      </c>
      <c r="G465" s="103"/>
      <c r="H465" s="106">
        <v>88844</v>
      </c>
      <c r="I465" s="103" t="s">
        <v>627</v>
      </c>
      <c r="J465" s="100" t="s">
        <v>580</v>
      </c>
      <c r="K465" s="105">
        <v>66.45</v>
      </c>
      <c r="L465" s="168">
        <v>46.5</v>
      </c>
    </row>
    <row r="466" spans="1:12">
      <c r="A466" s="103" t="s">
        <v>431</v>
      </c>
      <c r="B466" s="103" t="s">
        <v>432</v>
      </c>
      <c r="C466" s="103" t="s">
        <v>577</v>
      </c>
      <c r="D466" s="103" t="s">
        <v>578</v>
      </c>
      <c r="E466" s="104" t="s">
        <v>94</v>
      </c>
      <c r="F466" s="103" t="s">
        <v>94</v>
      </c>
      <c r="G466" s="103"/>
      <c r="H466" s="106">
        <v>88908</v>
      </c>
      <c r="I466" s="103" t="s">
        <v>628</v>
      </c>
      <c r="J466" s="100" t="s">
        <v>580</v>
      </c>
      <c r="K466" s="105">
        <v>59.83</v>
      </c>
      <c r="L466" s="168">
        <v>56.37</v>
      </c>
    </row>
    <row r="467" spans="1:12">
      <c r="A467" s="103" t="s">
        <v>431</v>
      </c>
      <c r="B467" s="103" t="s">
        <v>432</v>
      </c>
      <c r="C467" s="103" t="s">
        <v>577</v>
      </c>
      <c r="D467" s="103" t="s">
        <v>578</v>
      </c>
      <c r="E467" s="104" t="s">
        <v>94</v>
      </c>
      <c r="F467" s="103" t="s">
        <v>94</v>
      </c>
      <c r="G467" s="103"/>
      <c r="H467" s="106">
        <v>89022</v>
      </c>
      <c r="I467" s="103" t="s">
        <v>629</v>
      </c>
      <c r="J467" s="100" t="s">
        <v>580</v>
      </c>
      <c r="K467" s="105">
        <v>0.34</v>
      </c>
      <c r="L467" s="168">
        <v>0.31</v>
      </c>
    </row>
    <row r="468" spans="1:12">
      <c r="A468" s="103" t="s">
        <v>431</v>
      </c>
      <c r="B468" s="103" t="s">
        <v>432</v>
      </c>
      <c r="C468" s="103" t="s">
        <v>577</v>
      </c>
      <c r="D468" s="103" t="s">
        <v>578</v>
      </c>
      <c r="E468" s="104" t="s">
        <v>94</v>
      </c>
      <c r="F468" s="103" t="s">
        <v>94</v>
      </c>
      <c r="G468" s="103"/>
      <c r="H468" s="106">
        <v>89027</v>
      </c>
      <c r="I468" s="103" t="s">
        <v>630</v>
      </c>
      <c r="J468" s="100" t="s">
        <v>580</v>
      </c>
      <c r="K468" s="105">
        <v>1.49</v>
      </c>
      <c r="L468" s="168">
        <v>3.05</v>
      </c>
    </row>
    <row r="469" spans="1:12">
      <c r="A469" s="103" t="s">
        <v>431</v>
      </c>
      <c r="B469" s="103" t="s">
        <v>432</v>
      </c>
      <c r="C469" s="103" t="s">
        <v>577</v>
      </c>
      <c r="D469" s="103" t="s">
        <v>578</v>
      </c>
      <c r="E469" s="104" t="s">
        <v>94</v>
      </c>
      <c r="F469" s="103" t="s">
        <v>94</v>
      </c>
      <c r="G469" s="103"/>
      <c r="H469" s="106">
        <v>89031</v>
      </c>
      <c r="I469" s="103" t="s">
        <v>631</v>
      </c>
      <c r="J469" s="100" t="s">
        <v>580</v>
      </c>
      <c r="K469" s="105">
        <v>64.41</v>
      </c>
      <c r="L469" s="168">
        <v>45.51</v>
      </c>
    </row>
    <row r="470" spans="1:12">
      <c r="A470" s="103" t="s">
        <v>431</v>
      </c>
      <c r="B470" s="103" t="s">
        <v>432</v>
      </c>
      <c r="C470" s="103" t="s">
        <v>577</v>
      </c>
      <c r="D470" s="103" t="s">
        <v>578</v>
      </c>
      <c r="E470" s="104" t="s">
        <v>94</v>
      </c>
      <c r="F470" s="103" t="s">
        <v>94</v>
      </c>
      <c r="G470" s="103"/>
      <c r="H470" s="106">
        <v>89036</v>
      </c>
      <c r="I470" s="103" t="s">
        <v>632</v>
      </c>
      <c r="J470" s="100" t="s">
        <v>580</v>
      </c>
      <c r="K470" s="105">
        <v>27.16</v>
      </c>
      <c r="L470" s="168">
        <v>33.119999999999997</v>
      </c>
    </row>
    <row r="471" spans="1:12">
      <c r="A471" s="103" t="s">
        <v>431</v>
      </c>
      <c r="B471" s="103" t="s">
        <v>432</v>
      </c>
      <c r="C471" s="103" t="s">
        <v>577</v>
      </c>
      <c r="D471" s="103" t="s">
        <v>578</v>
      </c>
      <c r="E471" s="104" t="s">
        <v>94</v>
      </c>
      <c r="F471" s="103" t="s">
        <v>94</v>
      </c>
      <c r="G471" s="103"/>
      <c r="H471" s="106">
        <v>89218</v>
      </c>
      <c r="I471" s="103" t="s">
        <v>633</v>
      </c>
      <c r="J471" s="100" t="s">
        <v>580</v>
      </c>
      <c r="K471" s="105">
        <v>46.85</v>
      </c>
      <c r="L471" s="168">
        <v>61.97</v>
      </c>
    </row>
    <row r="472" spans="1:12">
      <c r="A472" s="103" t="s">
        <v>431</v>
      </c>
      <c r="B472" s="103" t="s">
        <v>432</v>
      </c>
      <c r="C472" s="103" t="s">
        <v>577</v>
      </c>
      <c r="D472" s="103" t="s">
        <v>578</v>
      </c>
      <c r="E472" s="104" t="s">
        <v>94</v>
      </c>
      <c r="F472" s="103" t="s">
        <v>94</v>
      </c>
      <c r="G472" s="103"/>
      <c r="H472" s="106">
        <v>89226</v>
      </c>
      <c r="I472" s="103" t="s">
        <v>634</v>
      </c>
      <c r="J472" s="100" t="s">
        <v>580</v>
      </c>
      <c r="K472" s="105">
        <v>1.18</v>
      </c>
      <c r="L472" s="168">
        <v>0.96</v>
      </c>
    </row>
    <row r="473" spans="1:12">
      <c r="A473" s="103" t="s">
        <v>431</v>
      </c>
      <c r="B473" s="103" t="s">
        <v>432</v>
      </c>
      <c r="C473" s="103" t="s">
        <v>577</v>
      </c>
      <c r="D473" s="103" t="s">
        <v>578</v>
      </c>
      <c r="E473" s="104" t="s">
        <v>94</v>
      </c>
      <c r="F473" s="103" t="s">
        <v>94</v>
      </c>
      <c r="G473" s="103"/>
      <c r="H473" s="106">
        <v>89235</v>
      </c>
      <c r="I473" s="103" t="s">
        <v>635</v>
      </c>
      <c r="J473" s="100" t="s">
        <v>580</v>
      </c>
      <c r="K473" s="105">
        <v>169.11</v>
      </c>
      <c r="L473" s="168">
        <v>111.6</v>
      </c>
    </row>
    <row r="474" spans="1:12">
      <c r="A474" s="103" t="s">
        <v>431</v>
      </c>
      <c r="B474" s="103" t="s">
        <v>432</v>
      </c>
      <c r="C474" s="103" t="s">
        <v>577</v>
      </c>
      <c r="D474" s="103" t="s">
        <v>578</v>
      </c>
      <c r="E474" s="104" t="s">
        <v>94</v>
      </c>
      <c r="F474" s="103" t="s">
        <v>94</v>
      </c>
      <c r="G474" s="103"/>
      <c r="H474" s="106">
        <v>89243</v>
      </c>
      <c r="I474" s="103" t="s">
        <v>636</v>
      </c>
      <c r="J474" s="100" t="s">
        <v>580</v>
      </c>
      <c r="K474" s="105">
        <v>367.39</v>
      </c>
      <c r="L474" s="168">
        <v>230.5</v>
      </c>
    </row>
    <row r="475" spans="1:12">
      <c r="A475" s="103" t="s">
        <v>431</v>
      </c>
      <c r="B475" s="103" t="s">
        <v>432</v>
      </c>
      <c r="C475" s="103" t="s">
        <v>577</v>
      </c>
      <c r="D475" s="103" t="s">
        <v>578</v>
      </c>
      <c r="E475" s="104" t="s">
        <v>94</v>
      </c>
      <c r="F475" s="103" t="s">
        <v>94</v>
      </c>
      <c r="G475" s="103"/>
      <c r="H475" s="106">
        <v>89251</v>
      </c>
      <c r="I475" s="103" t="s">
        <v>637</v>
      </c>
      <c r="J475" s="100" t="s">
        <v>580</v>
      </c>
      <c r="K475" s="105">
        <v>201.41</v>
      </c>
      <c r="L475" s="168">
        <v>203.26</v>
      </c>
    </row>
    <row r="476" spans="1:12">
      <c r="A476" s="103" t="s">
        <v>431</v>
      </c>
      <c r="B476" s="103" t="s">
        <v>432</v>
      </c>
      <c r="C476" s="103" t="s">
        <v>577</v>
      </c>
      <c r="D476" s="103" t="s">
        <v>578</v>
      </c>
      <c r="E476" s="104" t="s">
        <v>94</v>
      </c>
      <c r="F476" s="103" t="s">
        <v>94</v>
      </c>
      <c r="G476" s="103"/>
      <c r="H476" s="106">
        <v>89258</v>
      </c>
      <c r="I476" s="103" t="s">
        <v>638</v>
      </c>
      <c r="J476" s="100" t="s">
        <v>580</v>
      </c>
      <c r="K476" s="105">
        <v>72.73</v>
      </c>
      <c r="L476" s="168">
        <v>75.849999999999994</v>
      </c>
    </row>
    <row r="477" spans="1:12">
      <c r="A477" s="103" t="s">
        <v>431</v>
      </c>
      <c r="B477" s="103" t="s">
        <v>432</v>
      </c>
      <c r="C477" s="103" t="s">
        <v>577</v>
      </c>
      <c r="D477" s="103" t="s">
        <v>578</v>
      </c>
      <c r="E477" s="104" t="s">
        <v>94</v>
      </c>
      <c r="F477" s="103" t="s">
        <v>94</v>
      </c>
      <c r="G477" s="103"/>
      <c r="H477" s="106">
        <v>89273</v>
      </c>
      <c r="I477" s="103" t="s">
        <v>639</v>
      </c>
      <c r="J477" s="100" t="s">
        <v>580</v>
      </c>
      <c r="K477" s="105">
        <v>64.23</v>
      </c>
      <c r="L477" s="168">
        <v>59.13</v>
      </c>
    </row>
    <row r="478" spans="1:12">
      <c r="A478" s="103" t="s">
        <v>431</v>
      </c>
      <c r="B478" s="103" t="s">
        <v>432</v>
      </c>
      <c r="C478" s="103" t="s">
        <v>577</v>
      </c>
      <c r="D478" s="103" t="s">
        <v>578</v>
      </c>
      <c r="E478" s="104" t="s">
        <v>94</v>
      </c>
      <c r="F478" s="103" t="s">
        <v>94</v>
      </c>
      <c r="G478" s="103"/>
      <c r="H478" s="106">
        <v>89279</v>
      </c>
      <c r="I478" s="103" t="s">
        <v>640</v>
      </c>
      <c r="J478" s="100" t="s">
        <v>580</v>
      </c>
      <c r="K478" s="105">
        <v>1.44</v>
      </c>
      <c r="L478" s="168">
        <v>1.17</v>
      </c>
    </row>
    <row r="479" spans="1:12">
      <c r="A479" s="103" t="s">
        <v>431</v>
      </c>
      <c r="B479" s="103" t="s">
        <v>432</v>
      </c>
      <c r="C479" s="103" t="s">
        <v>577</v>
      </c>
      <c r="D479" s="103" t="s">
        <v>578</v>
      </c>
      <c r="E479" s="104" t="s">
        <v>94</v>
      </c>
      <c r="F479" s="103" t="s">
        <v>94</v>
      </c>
      <c r="G479" s="103"/>
      <c r="H479" s="106">
        <v>89877</v>
      </c>
      <c r="I479" s="103" t="s">
        <v>641</v>
      </c>
      <c r="J479" s="100" t="s">
        <v>580</v>
      </c>
      <c r="K479" s="105">
        <v>50.13</v>
      </c>
      <c r="L479" s="168">
        <v>44.31</v>
      </c>
    </row>
    <row r="480" spans="1:12">
      <c r="A480" s="103" t="s">
        <v>431</v>
      </c>
      <c r="B480" s="103" t="s">
        <v>432</v>
      </c>
      <c r="C480" s="103" t="s">
        <v>577</v>
      </c>
      <c r="D480" s="103" t="s">
        <v>578</v>
      </c>
      <c r="E480" s="104" t="s">
        <v>94</v>
      </c>
      <c r="F480" s="103" t="s">
        <v>94</v>
      </c>
      <c r="G480" s="103"/>
      <c r="H480" s="106">
        <v>89884</v>
      </c>
      <c r="I480" s="103" t="s">
        <v>642</v>
      </c>
      <c r="J480" s="100" t="s">
        <v>580</v>
      </c>
      <c r="K480" s="105">
        <v>51.87</v>
      </c>
      <c r="L480" s="168">
        <v>45.72</v>
      </c>
    </row>
    <row r="481" spans="1:12">
      <c r="A481" s="103" t="s">
        <v>431</v>
      </c>
      <c r="B481" s="103" t="s">
        <v>432</v>
      </c>
      <c r="C481" s="103" t="s">
        <v>577</v>
      </c>
      <c r="D481" s="103" t="s">
        <v>578</v>
      </c>
      <c r="E481" s="104" t="s">
        <v>94</v>
      </c>
      <c r="F481" s="103" t="s">
        <v>94</v>
      </c>
      <c r="G481" s="103"/>
      <c r="H481" s="106">
        <v>90587</v>
      </c>
      <c r="I481" s="103" t="s">
        <v>643</v>
      </c>
      <c r="J481" s="100" t="s">
        <v>580</v>
      </c>
      <c r="K481" s="105">
        <v>0.27</v>
      </c>
      <c r="L481" s="168">
        <v>0.32</v>
      </c>
    </row>
    <row r="482" spans="1:12">
      <c r="A482" s="103" t="s">
        <v>431</v>
      </c>
      <c r="B482" s="103" t="s">
        <v>432</v>
      </c>
      <c r="C482" s="103" t="s">
        <v>577</v>
      </c>
      <c r="D482" s="103" t="s">
        <v>578</v>
      </c>
      <c r="E482" s="104" t="s">
        <v>94</v>
      </c>
      <c r="F482" s="103" t="s">
        <v>94</v>
      </c>
      <c r="G482" s="103"/>
      <c r="H482" s="106">
        <v>90626</v>
      </c>
      <c r="I482" s="103" t="s">
        <v>644</v>
      </c>
      <c r="J482" s="100" t="s">
        <v>580</v>
      </c>
      <c r="K482" s="105">
        <v>2.4300000000000002</v>
      </c>
      <c r="L482" s="168">
        <v>2.04</v>
      </c>
    </row>
    <row r="483" spans="1:12">
      <c r="A483" s="103" t="s">
        <v>431</v>
      </c>
      <c r="B483" s="103" t="s">
        <v>432</v>
      </c>
      <c r="C483" s="103" t="s">
        <v>577</v>
      </c>
      <c r="D483" s="103" t="s">
        <v>578</v>
      </c>
      <c r="E483" s="104" t="s">
        <v>94</v>
      </c>
      <c r="F483" s="103" t="s">
        <v>94</v>
      </c>
      <c r="G483" s="103"/>
      <c r="H483" s="106">
        <v>90632</v>
      </c>
      <c r="I483" s="103" t="s">
        <v>645</v>
      </c>
      <c r="J483" s="100" t="s">
        <v>580</v>
      </c>
      <c r="K483" s="105">
        <v>59.92</v>
      </c>
      <c r="L483" s="168">
        <v>50.51</v>
      </c>
    </row>
    <row r="484" spans="1:12">
      <c r="A484" s="103" t="s">
        <v>431</v>
      </c>
      <c r="B484" s="103" t="s">
        <v>432</v>
      </c>
      <c r="C484" s="103" t="s">
        <v>577</v>
      </c>
      <c r="D484" s="103" t="s">
        <v>578</v>
      </c>
      <c r="E484" s="104" t="s">
        <v>94</v>
      </c>
      <c r="F484" s="103" t="s">
        <v>94</v>
      </c>
      <c r="G484" s="103"/>
      <c r="H484" s="106">
        <v>90638</v>
      </c>
      <c r="I484" s="103" t="s">
        <v>646</v>
      </c>
      <c r="J484" s="100" t="s">
        <v>580</v>
      </c>
      <c r="K484" s="105">
        <v>3.66</v>
      </c>
      <c r="L484" s="168">
        <v>2.99</v>
      </c>
    </row>
    <row r="485" spans="1:12">
      <c r="A485" s="103" t="s">
        <v>431</v>
      </c>
      <c r="B485" s="103" t="s">
        <v>432</v>
      </c>
      <c r="C485" s="103" t="s">
        <v>577</v>
      </c>
      <c r="D485" s="103" t="s">
        <v>578</v>
      </c>
      <c r="E485" s="104" t="s">
        <v>94</v>
      </c>
      <c r="F485" s="103" t="s">
        <v>94</v>
      </c>
      <c r="G485" s="103"/>
      <c r="H485" s="106">
        <v>90644</v>
      </c>
      <c r="I485" s="103" t="s">
        <v>647</v>
      </c>
      <c r="J485" s="100" t="s">
        <v>580</v>
      </c>
      <c r="K485" s="105">
        <v>6.32</v>
      </c>
      <c r="L485" s="168">
        <v>4.47</v>
      </c>
    </row>
    <row r="486" spans="1:12">
      <c r="A486" s="103" t="s">
        <v>431</v>
      </c>
      <c r="B486" s="103" t="s">
        <v>432</v>
      </c>
      <c r="C486" s="103" t="s">
        <v>577</v>
      </c>
      <c r="D486" s="103" t="s">
        <v>578</v>
      </c>
      <c r="E486" s="104" t="s">
        <v>94</v>
      </c>
      <c r="F486" s="103" t="s">
        <v>94</v>
      </c>
      <c r="G486" s="103"/>
      <c r="H486" s="106">
        <v>90651</v>
      </c>
      <c r="I486" s="103" t="s">
        <v>648</v>
      </c>
      <c r="J486" s="100" t="s">
        <v>580</v>
      </c>
      <c r="K486" s="105">
        <v>0.74</v>
      </c>
      <c r="L486" s="168">
        <v>0.61</v>
      </c>
    </row>
    <row r="487" spans="1:12">
      <c r="A487" s="103" t="s">
        <v>431</v>
      </c>
      <c r="B487" s="103" t="s">
        <v>432</v>
      </c>
      <c r="C487" s="103" t="s">
        <v>577</v>
      </c>
      <c r="D487" s="103" t="s">
        <v>578</v>
      </c>
      <c r="E487" s="104" t="s">
        <v>94</v>
      </c>
      <c r="F487" s="103" t="s">
        <v>94</v>
      </c>
      <c r="G487" s="103"/>
      <c r="H487" s="106">
        <v>90657</v>
      </c>
      <c r="I487" s="103" t="s">
        <v>649</v>
      </c>
      <c r="J487" s="100" t="s">
        <v>580</v>
      </c>
      <c r="K487" s="105">
        <v>4.1100000000000003</v>
      </c>
      <c r="L487" s="168">
        <v>2.9</v>
      </c>
    </row>
    <row r="488" spans="1:12">
      <c r="A488" s="103" t="s">
        <v>431</v>
      </c>
      <c r="B488" s="103" t="s">
        <v>432</v>
      </c>
      <c r="C488" s="103" t="s">
        <v>577</v>
      </c>
      <c r="D488" s="103" t="s">
        <v>578</v>
      </c>
      <c r="E488" s="104" t="s">
        <v>94</v>
      </c>
      <c r="F488" s="103" t="s">
        <v>94</v>
      </c>
      <c r="G488" s="103"/>
      <c r="H488" s="106">
        <v>90663</v>
      </c>
      <c r="I488" s="103" t="s">
        <v>650</v>
      </c>
      <c r="J488" s="100" t="s">
        <v>580</v>
      </c>
      <c r="K488" s="105">
        <v>4.4000000000000004</v>
      </c>
      <c r="L488" s="168">
        <v>3.12</v>
      </c>
    </row>
    <row r="489" spans="1:12">
      <c r="A489" s="103" t="s">
        <v>431</v>
      </c>
      <c r="B489" s="103" t="s">
        <v>432</v>
      </c>
      <c r="C489" s="103" t="s">
        <v>577</v>
      </c>
      <c r="D489" s="103" t="s">
        <v>578</v>
      </c>
      <c r="E489" s="104" t="s">
        <v>94</v>
      </c>
      <c r="F489" s="103" t="s">
        <v>94</v>
      </c>
      <c r="G489" s="103"/>
      <c r="H489" s="106">
        <v>90669</v>
      </c>
      <c r="I489" s="103" t="s">
        <v>651</v>
      </c>
      <c r="J489" s="100" t="s">
        <v>580</v>
      </c>
      <c r="K489" s="105">
        <v>3.89</v>
      </c>
      <c r="L489" s="168">
        <v>4.1900000000000004</v>
      </c>
    </row>
    <row r="490" spans="1:12">
      <c r="A490" s="103" t="s">
        <v>431</v>
      </c>
      <c r="B490" s="103" t="s">
        <v>432</v>
      </c>
      <c r="C490" s="103" t="s">
        <v>577</v>
      </c>
      <c r="D490" s="103" t="s">
        <v>578</v>
      </c>
      <c r="E490" s="104" t="s">
        <v>94</v>
      </c>
      <c r="F490" s="103" t="s">
        <v>94</v>
      </c>
      <c r="G490" s="103"/>
      <c r="H490" s="106">
        <v>90675</v>
      </c>
      <c r="I490" s="103" t="s">
        <v>652</v>
      </c>
      <c r="J490" s="100" t="s">
        <v>580</v>
      </c>
      <c r="K490" s="105">
        <v>206.68</v>
      </c>
      <c r="L490" s="168">
        <v>158.75</v>
      </c>
    </row>
    <row r="491" spans="1:12">
      <c r="A491" s="103" t="s">
        <v>431</v>
      </c>
      <c r="B491" s="103" t="s">
        <v>432</v>
      </c>
      <c r="C491" s="103" t="s">
        <v>577</v>
      </c>
      <c r="D491" s="103" t="s">
        <v>578</v>
      </c>
      <c r="E491" s="104" t="s">
        <v>94</v>
      </c>
      <c r="F491" s="103" t="s">
        <v>94</v>
      </c>
      <c r="G491" s="103"/>
      <c r="H491" s="106">
        <v>90681</v>
      </c>
      <c r="I491" s="103" t="s">
        <v>653</v>
      </c>
      <c r="J491" s="100" t="s">
        <v>580</v>
      </c>
      <c r="K491" s="105">
        <v>117.74</v>
      </c>
      <c r="L491" s="168">
        <v>96.19</v>
      </c>
    </row>
    <row r="492" spans="1:12">
      <c r="A492" s="103" t="s">
        <v>431</v>
      </c>
      <c r="B492" s="103" t="s">
        <v>432</v>
      </c>
      <c r="C492" s="103" t="s">
        <v>577</v>
      </c>
      <c r="D492" s="103" t="s">
        <v>578</v>
      </c>
      <c r="E492" s="104" t="s">
        <v>94</v>
      </c>
      <c r="F492" s="103" t="s">
        <v>94</v>
      </c>
      <c r="G492" s="103"/>
      <c r="H492" s="106">
        <v>90687</v>
      </c>
      <c r="I492" s="103" t="s">
        <v>654</v>
      </c>
      <c r="J492" s="100" t="s">
        <v>580</v>
      </c>
      <c r="K492" s="105">
        <v>54.24</v>
      </c>
      <c r="L492" s="168">
        <v>45.51</v>
      </c>
    </row>
    <row r="493" spans="1:12">
      <c r="A493" s="103" t="s">
        <v>431</v>
      </c>
      <c r="B493" s="103" t="s">
        <v>432</v>
      </c>
      <c r="C493" s="103" t="s">
        <v>577</v>
      </c>
      <c r="D493" s="103" t="s">
        <v>578</v>
      </c>
      <c r="E493" s="104" t="s">
        <v>94</v>
      </c>
      <c r="F493" s="103" t="s">
        <v>94</v>
      </c>
      <c r="G493" s="103"/>
      <c r="H493" s="106">
        <v>90693</v>
      </c>
      <c r="I493" s="103" t="s">
        <v>655</v>
      </c>
      <c r="J493" s="100" t="s">
        <v>580</v>
      </c>
      <c r="K493" s="105">
        <v>30.26</v>
      </c>
      <c r="L493" s="168">
        <v>37.049999999999997</v>
      </c>
    </row>
    <row r="494" spans="1:12">
      <c r="A494" s="103" t="s">
        <v>431</v>
      </c>
      <c r="B494" s="103" t="s">
        <v>432</v>
      </c>
      <c r="C494" s="103" t="s">
        <v>577</v>
      </c>
      <c r="D494" s="103" t="s">
        <v>578</v>
      </c>
      <c r="E494" s="104" t="s">
        <v>94</v>
      </c>
      <c r="F494" s="103" t="s">
        <v>94</v>
      </c>
      <c r="G494" s="103"/>
      <c r="H494" s="106">
        <v>90965</v>
      </c>
      <c r="I494" s="103" t="s">
        <v>656</v>
      </c>
      <c r="J494" s="100" t="s">
        <v>580</v>
      </c>
      <c r="K494" s="105">
        <v>3.24</v>
      </c>
      <c r="L494" s="168">
        <v>3.54</v>
      </c>
    </row>
    <row r="495" spans="1:12">
      <c r="A495" s="103" t="s">
        <v>431</v>
      </c>
      <c r="B495" s="103" t="s">
        <v>432</v>
      </c>
      <c r="C495" s="103" t="s">
        <v>577</v>
      </c>
      <c r="D495" s="103" t="s">
        <v>578</v>
      </c>
      <c r="E495" s="104" t="s">
        <v>94</v>
      </c>
      <c r="F495" s="103" t="s">
        <v>94</v>
      </c>
      <c r="G495" s="103"/>
      <c r="H495" s="106">
        <v>90973</v>
      </c>
      <c r="I495" s="103" t="s">
        <v>657</v>
      </c>
      <c r="J495" s="100" t="s">
        <v>580</v>
      </c>
      <c r="K495" s="105">
        <v>3.25</v>
      </c>
      <c r="L495" s="168">
        <v>3.55</v>
      </c>
    </row>
    <row r="496" spans="1:12">
      <c r="A496" s="103" t="s">
        <v>431</v>
      </c>
      <c r="B496" s="103" t="s">
        <v>432</v>
      </c>
      <c r="C496" s="103" t="s">
        <v>577</v>
      </c>
      <c r="D496" s="103" t="s">
        <v>578</v>
      </c>
      <c r="E496" s="104" t="s">
        <v>94</v>
      </c>
      <c r="F496" s="103" t="s">
        <v>94</v>
      </c>
      <c r="G496" s="103"/>
      <c r="H496" s="106">
        <v>90982</v>
      </c>
      <c r="I496" s="103" t="s">
        <v>658</v>
      </c>
      <c r="J496" s="100" t="s">
        <v>580</v>
      </c>
      <c r="K496" s="105">
        <v>8.27</v>
      </c>
      <c r="L496" s="168">
        <v>9.0299999999999994</v>
      </c>
    </row>
    <row r="497" spans="1:12">
      <c r="A497" s="103" t="s">
        <v>431</v>
      </c>
      <c r="B497" s="103" t="s">
        <v>432</v>
      </c>
      <c r="C497" s="103" t="s">
        <v>577</v>
      </c>
      <c r="D497" s="103" t="s">
        <v>578</v>
      </c>
      <c r="E497" s="104" t="s">
        <v>94</v>
      </c>
      <c r="F497" s="103" t="s">
        <v>94</v>
      </c>
      <c r="G497" s="103"/>
      <c r="H497" s="106">
        <v>91001</v>
      </c>
      <c r="I497" s="103" t="s">
        <v>659</v>
      </c>
      <c r="J497" s="100" t="s">
        <v>580</v>
      </c>
      <c r="K497" s="105">
        <v>3.86</v>
      </c>
      <c r="L497" s="168">
        <v>4.21</v>
      </c>
    </row>
    <row r="498" spans="1:12">
      <c r="A498" s="103" t="s">
        <v>431</v>
      </c>
      <c r="B498" s="103" t="s">
        <v>432</v>
      </c>
      <c r="C498" s="103" t="s">
        <v>577</v>
      </c>
      <c r="D498" s="103" t="s">
        <v>578</v>
      </c>
      <c r="E498" s="104" t="s">
        <v>94</v>
      </c>
      <c r="F498" s="103" t="s">
        <v>94</v>
      </c>
      <c r="G498" s="103"/>
      <c r="H498" s="106">
        <v>91032</v>
      </c>
      <c r="I498" s="103" t="s">
        <v>660</v>
      </c>
      <c r="J498" s="100" t="s">
        <v>580</v>
      </c>
      <c r="K498" s="105">
        <v>38.630000000000003</v>
      </c>
      <c r="L498" s="168">
        <v>34.97</v>
      </c>
    </row>
    <row r="499" spans="1:12">
      <c r="A499" s="103" t="s">
        <v>431</v>
      </c>
      <c r="B499" s="103" t="s">
        <v>432</v>
      </c>
      <c r="C499" s="103" t="s">
        <v>577</v>
      </c>
      <c r="D499" s="103" t="s">
        <v>578</v>
      </c>
      <c r="E499" s="104" t="s">
        <v>94</v>
      </c>
      <c r="F499" s="103" t="s">
        <v>94</v>
      </c>
      <c r="G499" s="103"/>
      <c r="H499" s="106">
        <v>91278</v>
      </c>
      <c r="I499" s="103" t="s">
        <v>661</v>
      </c>
      <c r="J499" s="100" t="s">
        <v>580</v>
      </c>
      <c r="K499" s="105">
        <v>0.93</v>
      </c>
      <c r="L499" s="168">
        <v>0.7</v>
      </c>
    </row>
    <row r="500" spans="1:12">
      <c r="A500" s="103" t="s">
        <v>431</v>
      </c>
      <c r="B500" s="103" t="s">
        <v>432</v>
      </c>
      <c r="C500" s="103" t="s">
        <v>577</v>
      </c>
      <c r="D500" s="103" t="s">
        <v>578</v>
      </c>
      <c r="E500" s="104" t="s">
        <v>94</v>
      </c>
      <c r="F500" s="103" t="s">
        <v>94</v>
      </c>
      <c r="G500" s="103"/>
      <c r="H500" s="106">
        <v>91285</v>
      </c>
      <c r="I500" s="103" t="s">
        <v>662</v>
      </c>
      <c r="J500" s="100" t="s">
        <v>580</v>
      </c>
      <c r="K500" s="105">
        <v>0.79</v>
      </c>
      <c r="L500" s="168">
        <v>0.67</v>
      </c>
    </row>
    <row r="501" spans="1:12">
      <c r="A501" s="103" t="s">
        <v>431</v>
      </c>
      <c r="B501" s="103" t="s">
        <v>432</v>
      </c>
      <c r="C501" s="103" t="s">
        <v>577</v>
      </c>
      <c r="D501" s="103" t="s">
        <v>578</v>
      </c>
      <c r="E501" s="104" t="s">
        <v>94</v>
      </c>
      <c r="F501" s="103" t="s">
        <v>94</v>
      </c>
      <c r="G501" s="103"/>
      <c r="H501" s="106">
        <v>91387</v>
      </c>
      <c r="I501" s="103" t="s">
        <v>663</v>
      </c>
      <c r="J501" s="100" t="s">
        <v>580</v>
      </c>
      <c r="K501" s="105">
        <v>42.28</v>
      </c>
      <c r="L501" s="168">
        <v>37.83</v>
      </c>
    </row>
    <row r="502" spans="1:12">
      <c r="A502" s="103" t="s">
        <v>431</v>
      </c>
      <c r="B502" s="103" t="s">
        <v>432</v>
      </c>
      <c r="C502" s="103" t="s">
        <v>577</v>
      </c>
      <c r="D502" s="103" t="s">
        <v>578</v>
      </c>
      <c r="E502" s="104" t="s">
        <v>94</v>
      </c>
      <c r="F502" s="103" t="s">
        <v>94</v>
      </c>
      <c r="G502" s="103"/>
      <c r="H502" s="106">
        <v>91395</v>
      </c>
      <c r="I502" s="103" t="s">
        <v>664</v>
      </c>
      <c r="J502" s="100" t="s">
        <v>580</v>
      </c>
      <c r="K502" s="105">
        <v>35.369999999999997</v>
      </c>
      <c r="L502" s="168">
        <v>32.53</v>
      </c>
    </row>
    <row r="503" spans="1:12">
      <c r="A503" s="103" t="s">
        <v>431</v>
      </c>
      <c r="B503" s="103" t="s">
        <v>432</v>
      </c>
      <c r="C503" s="103" t="s">
        <v>577</v>
      </c>
      <c r="D503" s="103" t="s">
        <v>578</v>
      </c>
      <c r="E503" s="104" t="s">
        <v>94</v>
      </c>
      <c r="F503" s="103" t="s">
        <v>94</v>
      </c>
      <c r="G503" s="103"/>
      <c r="H503" s="106">
        <v>91486</v>
      </c>
      <c r="I503" s="103" t="s">
        <v>665</v>
      </c>
      <c r="J503" s="100" t="s">
        <v>580</v>
      </c>
      <c r="K503" s="105">
        <v>44.05</v>
      </c>
      <c r="L503" s="168">
        <v>37.9</v>
      </c>
    </row>
    <row r="504" spans="1:12">
      <c r="A504" s="103" t="s">
        <v>431</v>
      </c>
      <c r="B504" s="103" t="s">
        <v>432</v>
      </c>
      <c r="C504" s="103" t="s">
        <v>577</v>
      </c>
      <c r="D504" s="103" t="s">
        <v>578</v>
      </c>
      <c r="E504" s="104" t="s">
        <v>94</v>
      </c>
      <c r="F504" s="103" t="s">
        <v>94</v>
      </c>
      <c r="G504" s="103"/>
      <c r="H504" s="106">
        <v>91534</v>
      </c>
      <c r="I504" s="103" t="s">
        <v>666</v>
      </c>
      <c r="J504" s="100" t="s">
        <v>580</v>
      </c>
      <c r="K504" s="105">
        <v>20.52</v>
      </c>
      <c r="L504" s="168">
        <v>21.27</v>
      </c>
    </row>
    <row r="505" spans="1:12">
      <c r="A505" s="103" t="s">
        <v>431</v>
      </c>
      <c r="B505" s="103" t="s">
        <v>432</v>
      </c>
      <c r="C505" s="103" t="s">
        <v>577</v>
      </c>
      <c r="D505" s="103" t="s">
        <v>578</v>
      </c>
      <c r="E505" s="104" t="s">
        <v>94</v>
      </c>
      <c r="F505" s="103" t="s">
        <v>94</v>
      </c>
      <c r="G505" s="103"/>
      <c r="H505" s="106">
        <v>91635</v>
      </c>
      <c r="I505" s="103" t="s">
        <v>667</v>
      </c>
      <c r="J505" s="100" t="s">
        <v>580</v>
      </c>
      <c r="K505" s="105">
        <v>36.369999999999997</v>
      </c>
      <c r="L505" s="168">
        <v>32.92</v>
      </c>
    </row>
    <row r="506" spans="1:12">
      <c r="A506" s="103" t="s">
        <v>431</v>
      </c>
      <c r="B506" s="103" t="s">
        <v>432</v>
      </c>
      <c r="C506" s="103" t="s">
        <v>577</v>
      </c>
      <c r="D506" s="103" t="s">
        <v>578</v>
      </c>
      <c r="E506" s="104" t="s">
        <v>94</v>
      </c>
      <c r="F506" s="103" t="s">
        <v>94</v>
      </c>
      <c r="G506" s="103"/>
      <c r="H506" s="106">
        <v>91646</v>
      </c>
      <c r="I506" s="103" t="s">
        <v>668</v>
      </c>
      <c r="J506" s="100" t="s">
        <v>580</v>
      </c>
      <c r="K506" s="105">
        <v>58.03</v>
      </c>
      <c r="L506" s="168">
        <v>52.7</v>
      </c>
    </row>
    <row r="507" spans="1:12">
      <c r="A507" s="103" t="s">
        <v>431</v>
      </c>
      <c r="B507" s="103" t="s">
        <v>432</v>
      </c>
      <c r="C507" s="103" t="s">
        <v>577</v>
      </c>
      <c r="D507" s="103" t="s">
        <v>578</v>
      </c>
      <c r="E507" s="104" t="s">
        <v>94</v>
      </c>
      <c r="F507" s="103" t="s">
        <v>94</v>
      </c>
      <c r="G507" s="103"/>
      <c r="H507" s="106">
        <v>91693</v>
      </c>
      <c r="I507" s="103" t="s">
        <v>669</v>
      </c>
      <c r="J507" s="100" t="s">
        <v>580</v>
      </c>
      <c r="K507" s="105">
        <v>19.09</v>
      </c>
      <c r="L507" s="168">
        <v>20.32</v>
      </c>
    </row>
    <row r="508" spans="1:12">
      <c r="A508" s="103" t="s">
        <v>431</v>
      </c>
      <c r="B508" s="103" t="s">
        <v>432</v>
      </c>
      <c r="C508" s="103" t="s">
        <v>577</v>
      </c>
      <c r="D508" s="103" t="s">
        <v>578</v>
      </c>
      <c r="E508" s="104" t="s">
        <v>94</v>
      </c>
      <c r="F508" s="103" t="s">
        <v>94</v>
      </c>
      <c r="G508" s="103"/>
      <c r="H508" s="106">
        <v>92044</v>
      </c>
      <c r="I508" s="103" t="s">
        <v>670</v>
      </c>
      <c r="J508" s="100" t="s">
        <v>580</v>
      </c>
      <c r="K508" s="105">
        <v>3.96</v>
      </c>
      <c r="L508" s="168">
        <v>4.5599999999999996</v>
      </c>
    </row>
    <row r="509" spans="1:12">
      <c r="A509" s="103" t="s">
        <v>431</v>
      </c>
      <c r="B509" s="103" t="s">
        <v>432</v>
      </c>
      <c r="C509" s="103" t="s">
        <v>577</v>
      </c>
      <c r="D509" s="103" t="s">
        <v>578</v>
      </c>
      <c r="E509" s="104" t="s">
        <v>94</v>
      </c>
      <c r="F509" s="103" t="s">
        <v>94</v>
      </c>
      <c r="G509" s="103"/>
      <c r="H509" s="106">
        <v>92107</v>
      </c>
      <c r="I509" s="103" t="s">
        <v>671</v>
      </c>
      <c r="J509" s="100" t="s">
        <v>580</v>
      </c>
      <c r="K509" s="105">
        <v>47.32</v>
      </c>
      <c r="L509" s="168">
        <v>38.79</v>
      </c>
    </row>
    <row r="510" spans="1:12">
      <c r="A510" s="103" t="s">
        <v>431</v>
      </c>
      <c r="B510" s="103" t="s">
        <v>432</v>
      </c>
      <c r="C510" s="103" t="s">
        <v>577</v>
      </c>
      <c r="D510" s="103" t="s">
        <v>578</v>
      </c>
      <c r="E510" s="104" t="s">
        <v>94</v>
      </c>
      <c r="F510" s="103" t="s">
        <v>94</v>
      </c>
      <c r="G510" s="103"/>
      <c r="H510" s="106">
        <v>92113</v>
      </c>
      <c r="I510" s="103" t="s">
        <v>672</v>
      </c>
      <c r="J510" s="100" t="s">
        <v>580</v>
      </c>
      <c r="K510" s="105">
        <v>1.1200000000000001</v>
      </c>
      <c r="L510" s="168">
        <v>0.69</v>
      </c>
    </row>
    <row r="511" spans="1:12">
      <c r="A511" s="103" t="s">
        <v>431</v>
      </c>
      <c r="B511" s="103" t="s">
        <v>432</v>
      </c>
      <c r="C511" s="103" t="s">
        <v>577</v>
      </c>
      <c r="D511" s="103" t="s">
        <v>578</v>
      </c>
      <c r="E511" s="104" t="s">
        <v>94</v>
      </c>
      <c r="F511" s="103" t="s">
        <v>94</v>
      </c>
      <c r="G511" s="103"/>
      <c r="H511" s="106">
        <v>92119</v>
      </c>
      <c r="I511" s="103" t="s">
        <v>673</v>
      </c>
      <c r="J511" s="100" t="s">
        <v>580</v>
      </c>
      <c r="K511" s="105">
        <v>0.92</v>
      </c>
      <c r="L511" s="168">
        <v>7.0000000000000007E-2</v>
      </c>
    </row>
    <row r="512" spans="1:12">
      <c r="A512" s="103" t="s">
        <v>431</v>
      </c>
      <c r="B512" s="103" t="s">
        <v>432</v>
      </c>
      <c r="C512" s="103" t="s">
        <v>577</v>
      </c>
      <c r="D512" s="103" t="s">
        <v>578</v>
      </c>
      <c r="E512" s="104" t="s">
        <v>94</v>
      </c>
      <c r="F512" s="103" t="s">
        <v>94</v>
      </c>
      <c r="G512" s="103"/>
      <c r="H512" s="106">
        <v>92139</v>
      </c>
      <c r="I512" s="103" t="s">
        <v>674</v>
      </c>
      <c r="J512" s="100" t="s">
        <v>580</v>
      </c>
      <c r="K512" s="105">
        <v>27.96</v>
      </c>
      <c r="L512" s="168">
        <v>27.83</v>
      </c>
    </row>
    <row r="513" spans="1:12">
      <c r="A513" s="103" t="s">
        <v>431</v>
      </c>
      <c r="B513" s="103" t="s">
        <v>432</v>
      </c>
      <c r="C513" s="103" t="s">
        <v>577</v>
      </c>
      <c r="D513" s="103" t="s">
        <v>578</v>
      </c>
      <c r="E513" s="104" t="s">
        <v>94</v>
      </c>
      <c r="F513" s="103" t="s">
        <v>94</v>
      </c>
      <c r="G513" s="103"/>
      <c r="H513" s="106">
        <v>92146</v>
      </c>
      <c r="I513" s="103" t="s">
        <v>675</v>
      </c>
      <c r="J513" s="100" t="s">
        <v>580</v>
      </c>
      <c r="K513" s="105">
        <v>20.39</v>
      </c>
      <c r="L513" s="168">
        <v>21.3</v>
      </c>
    </row>
    <row r="514" spans="1:12">
      <c r="A514" s="103" t="s">
        <v>431</v>
      </c>
      <c r="B514" s="103" t="s">
        <v>432</v>
      </c>
      <c r="C514" s="103" t="s">
        <v>577</v>
      </c>
      <c r="D514" s="103" t="s">
        <v>578</v>
      </c>
      <c r="E514" s="104" t="s">
        <v>94</v>
      </c>
      <c r="F514" s="103" t="s">
        <v>94</v>
      </c>
      <c r="G514" s="103"/>
      <c r="H514" s="106">
        <v>92243</v>
      </c>
      <c r="I514" s="103" t="s">
        <v>676</v>
      </c>
      <c r="J514" s="100" t="s">
        <v>580</v>
      </c>
      <c r="K514" s="105">
        <v>47.11</v>
      </c>
      <c r="L514" s="168">
        <v>45.39</v>
      </c>
    </row>
    <row r="515" spans="1:12">
      <c r="A515" s="103" t="s">
        <v>431</v>
      </c>
      <c r="B515" s="103" t="s">
        <v>432</v>
      </c>
      <c r="C515" s="103" t="s">
        <v>577</v>
      </c>
      <c r="D515" s="103" t="s">
        <v>578</v>
      </c>
      <c r="E515" s="104" t="s">
        <v>94</v>
      </c>
      <c r="F515" s="103" t="s">
        <v>94</v>
      </c>
      <c r="G515" s="103"/>
      <c r="H515" s="106">
        <v>92717</v>
      </c>
      <c r="I515" s="103" t="s">
        <v>677</v>
      </c>
      <c r="J515" s="100" t="s">
        <v>580</v>
      </c>
      <c r="K515" s="105">
        <v>0.22</v>
      </c>
      <c r="L515" s="168">
        <v>0.19</v>
      </c>
    </row>
    <row r="516" spans="1:12">
      <c r="A516" s="103" t="s">
        <v>431</v>
      </c>
      <c r="B516" s="103" t="s">
        <v>432</v>
      </c>
      <c r="C516" s="103" t="s">
        <v>577</v>
      </c>
      <c r="D516" s="103" t="s">
        <v>578</v>
      </c>
      <c r="E516" s="104" t="s">
        <v>94</v>
      </c>
      <c r="F516" s="103" t="s">
        <v>94</v>
      </c>
      <c r="G516" s="103"/>
      <c r="H516" s="106">
        <v>92961</v>
      </c>
      <c r="I516" s="103" t="s">
        <v>678</v>
      </c>
      <c r="J516" s="100" t="s">
        <v>580</v>
      </c>
      <c r="K516" s="105">
        <v>5.85</v>
      </c>
      <c r="L516" s="168">
        <v>4.1900000000000004</v>
      </c>
    </row>
    <row r="517" spans="1:12">
      <c r="A517" s="103" t="s">
        <v>431</v>
      </c>
      <c r="B517" s="103" t="s">
        <v>432</v>
      </c>
      <c r="C517" s="103" t="s">
        <v>577</v>
      </c>
      <c r="D517" s="103" t="s">
        <v>578</v>
      </c>
      <c r="E517" s="104" t="s">
        <v>94</v>
      </c>
      <c r="F517" s="103" t="s">
        <v>94</v>
      </c>
      <c r="G517" s="103"/>
      <c r="H517" s="106">
        <v>92967</v>
      </c>
      <c r="I517" s="103" t="s">
        <v>679</v>
      </c>
      <c r="J517" s="100" t="s">
        <v>580</v>
      </c>
      <c r="K517" s="105">
        <v>14.53</v>
      </c>
      <c r="L517" s="168">
        <v>20.84</v>
      </c>
    </row>
    <row r="518" spans="1:12">
      <c r="A518" s="103" t="s">
        <v>431</v>
      </c>
      <c r="B518" s="103" t="s">
        <v>432</v>
      </c>
      <c r="C518" s="103" t="s">
        <v>577</v>
      </c>
      <c r="D518" s="103" t="s">
        <v>578</v>
      </c>
      <c r="E518" s="104" t="s">
        <v>94</v>
      </c>
      <c r="F518" s="103" t="s">
        <v>94</v>
      </c>
      <c r="G518" s="103"/>
      <c r="H518" s="106">
        <v>93225</v>
      </c>
      <c r="I518" s="103" t="s">
        <v>680</v>
      </c>
      <c r="J518" s="100" t="s">
        <v>580</v>
      </c>
      <c r="K518" s="105">
        <v>310.81</v>
      </c>
      <c r="L518" s="168">
        <v>235.64</v>
      </c>
    </row>
    <row r="519" spans="1:12">
      <c r="A519" s="103" t="s">
        <v>431</v>
      </c>
      <c r="B519" s="103" t="s">
        <v>432</v>
      </c>
      <c r="C519" s="103" t="s">
        <v>577</v>
      </c>
      <c r="D519" s="103" t="s">
        <v>578</v>
      </c>
      <c r="E519" s="104" t="s">
        <v>94</v>
      </c>
      <c r="F519" s="103" t="s">
        <v>94</v>
      </c>
      <c r="G519" s="103"/>
      <c r="H519" s="106">
        <v>93234</v>
      </c>
      <c r="I519" s="103" t="s">
        <v>681</v>
      </c>
      <c r="J519" s="100" t="s">
        <v>580</v>
      </c>
      <c r="K519" s="105">
        <v>0.35</v>
      </c>
      <c r="L519" s="168">
        <v>0.28999999999999998</v>
      </c>
    </row>
    <row r="520" spans="1:12">
      <c r="A520" s="103" t="s">
        <v>431</v>
      </c>
      <c r="B520" s="103" t="s">
        <v>432</v>
      </c>
      <c r="C520" s="103" t="s">
        <v>577</v>
      </c>
      <c r="D520" s="103" t="s">
        <v>578</v>
      </c>
      <c r="E520" s="104" t="s">
        <v>94</v>
      </c>
      <c r="F520" s="103" t="s">
        <v>94</v>
      </c>
      <c r="G520" s="103"/>
      <c r="H520" s="106">
        <v>93244</v>
      </c>
      <c r="I520" s="103" t="s">
        <v>682</v>
      </c>
      <c r="J520" s="100" t="s">
        <v>580</v>
      </c>
      <c r="K520" s="105">
        <v>44.12</v>
      </c>
      <c r="L520" s="168">
        <v>39.409999999999997</v>
      </c>
    </row>
    <row r="521" spans="1:12">
      <c r="A521" s="103" t="s">
        <v>431</v>
      </c>
      <c r="B521" s="103" t="s">
        <v>432</v>
      </c>
      <c r="C521" s="103" t="s">
        <v>577</v>
      </c>
      <c r="D521" s="103" t="s">
        <v>578</v>
      </c>
      <c r="E521" s="104" t="s">
        <v>94</v>
      </c>
      <c r="F521" s="103" t="s">
        <v>94</v>
      </c>
      <c r="G521" s="103"/>
      <c r="H521" s="106">
        <v>93274</v>
      </c>
      <c r="I521" s="103" t="s">
        <v>683</v>
      </c>
      <c r="J521" s="100" t="s">
        <v>580</v>
      </c>
      <c r="K521" s="105">
        <v>46.62</v>
      </c>
      <c r="L521" s="168">
        <v>52.14</v>
      </c>
    </row>
    <row r="522" spans="1:12">
      <c r="A522" s="103" t="s">
        <v>431</v>
      </c>
      <c r="B522" s="103" t="s">
        <v>432</v>
      </c>
      <c r="C522" s="103" t="s">
        <v>577</v>
      </c>
      <c r="D522" s="103" t="s">
        <v>578</v>
      </c>
      <c r="E522" s="104" t="s">
        <v>94</v>
      </c>
      <c r="F522" s="103" t="s">
        <v>94</v>
      </c>
      <c r="G522" s="103"/>
      <c r="H522" s="106">
        <v>93282</v>
      </c>
      <c r="I522" s="103" t="s">
        <v>684</v>
      </c>
      <c r="J522" s="100" t="s">
        <v>580</v>
      </c>
      <c r="K522" s="105">
        <v>12.81</v>
      </c>
      <c r="L522" s="168">
        <v>18.63</v>
      </c>
    </row>
    <row r="523" spans="1:12">
      <c r="A523" s="103" t="s">
        <v>431</v>
      </c>
      <c r="B523" s="103" t="s">
        <v>432</v>
      </c>
      <c r="C523" s="103" t="s">
        <v>577</v>
      </c>
      <c r="D523" s="103" t="s">
        <v>578</v>
      </c>
      <c r="E523" s="104" t="s">
        <v>94</v>
      </c>
      <c r="F523" s="103" t="s">
        <v>94</v>
      </c>
      <c r="G523" s="103"/>
      <c r="H523" s="106">
        <v>93288</v>
      </c>
      <c r="I523" s="103" t="s">
        <v>685</v>
      </c>
      <c r="J523" s="100" t="s">
        <v>580</v>
      </c>
      <c r="K523" s="105">
        <v>100.27</v>
      </c>
      <c r="L523" s="168">
        <v>95.36</v>
      </c>
    </row>
    <row r="524" spans="1:12">
      <c r="A524" s="103" t="s">
        <v>431</v>
      </c>
      <c r="B524" s="103" t="s">
        <v>432</v>
      </c>
      <c r="C524" s="103" t="s">
        <v>577</v>
      </c>
      <c r="D524" s="103" t="s">
        <v>578</v>
      </c>
      <c r="E524" s="104" t="s">
        <v>94</v>
      </c>
      <c r="F524" s="103" t="s">
        <v>94</v>
      </c>
      <c r="G524" s="103"/>
      <c r="H524" s="106">
        <v>93403</v>
      </c>
      <c r="I524" s="103" t="s">
        <v>686</v>
      </c>
      <c r="J524" s="100" t="s">
        <v>580</v>
      </c>
      <c r="K524" s="105">
        <v>36.369999999999997</v>
      </c>
      <c r="L524" s="168">
        <v>32.92</v>
      </c>
    </row>
    <row r="525" spans="1:12">
      <c r="A525" s="103" t="s">
        <v>431</v>
      </c>
      <c r="B525" s="103" t="s">
        <v>432</v>
      </c>
      <c r="C525" s="103" t="s">
        <v>577</v>
      </c>
      <c r="D525" s="103" t="s">
        <v>578</v>
      </c>
      <c r="E525" s="104" t="s">
        <v>94</v>
      </c>
      <c r="F525" s="103" t="s">
        <v>94</v>
      </c>
      <c r="G525" s="103"/>
      <c r="H525" s="106">
        <v>93409</v>
      </c>
      <c r="I525" s="103" t="s">
        <v>687</v>
      </c>
      <c r="J525" s="100" t="s">
        <v>580</v>
      </c>
      <c r="K525" s="105">
        <v>20.29</v>
      </c>
      <c r="L525" s="168">
        <v>26.17</v>
      </c>
    </row>
    <row r="526" spans="1:12">
      <c r="A526" s="103" t="s">
        <v>431</v>
      </c>
      <c r="B526" s="103" t="s">
        <v>432</v>
      </c>
      <c r="C526" s="103" t="s">
        <v>577</v>
      </c>
      <c r="D526" s="103" t="s">
        <v>578</v>
      </c>
      <c r="E526" s="104" t="s">
        <v>94</v>
      </c>
      <c r="F526" s="103" t="s">
        <v>94</v>
      </c>
      <c r="G526" s="103"/>
      <c r="H526" s="106">
        <v>93416</v>
      </c>
      <c r="I526" s="103" t="s">
        <v>688</v>
      </c>
      <c r="J526" s="100" t="s">
        <v>580</v>
      </c>
      <c r="K526" s="105">
        <v>0.28000000000000003</v>
      </c>
      <c r="L526" s="168">
        <v>0.24</v>
      </c>
    </row>
    <row r="527" spans="1:12">
      <c r="A527" s="103" t="s">
        <v>431</v>
      </c>
      <c r="B527" s="103" t="s">
        <v>432</v>
      </c>
      <c r="C527" s="103" t="s">
        <v>577</v>
      </c>
      <c r="D527" s="103" t="s">
        <v>578</v>
      </c>
      <c r="E527" s="104" t="s">
        <v>94</v>
      </c>
      <c r="F527" s="103" t="s">
        <v>94</v>
      </c>
      <c r="G527" s="103"/>
      <c r="H527" s="106">
        <v>93422</v>
      </c>
      <c r="I527" s="103" t="s">
        <v>689</v>
      </c>
      <c r="J527" s="100" t="s">
        <v>580</v>
      </c>
      <c r="K527" s="105">
        <v>3.74</v>
      </c>
      <c r="L527" s="168">
        <v>3.25</v>
      </c>
    </row>
    <row r="528" spans="1:12">
      <c r="A528" s="103" t="s">
        <v>431</v>
      </c>
      <c r="B528" s="103" t="s">
        <v>432</v>
      </c>
      <c r="C528" s="103" t="s">
        <v>577</v>
      </c>
      <c r="D528" s="103" t="s">
        <v>578</v>
      </c>
      <c r="E528" s="104" t="s">
        <v>94</v>
      </c>
      <c r="F528" s="103" t="s">
        <v>94</v>
      </c>
      <c r="G528" s="103"/>
      <c r="H528" s="106">
        <v>93428</v>
      </c>
      <c r="I528" s="103" t="s">
        <v>690</v>
      </c>
      <c r="J528" s="100" t="s">
        <v>580</v>
      </c>
      <c r="K528" s="105">
        <v>5.29</v>
      </c>
      <c r="L528" s="168">
        <v>4.6100000000000003</v>
      </c>
    </row>
    <row r="529" spans="1:12">
      <c r="A529" s="103" t="s">
        <v>431</v>
      </c>
      <c r="B529" s="103" t="s">
        <v>432</v>
      </c>
      <c r="C529" s="103" t="s">
        <v>577</v>
      </c>
      <c r="D529" s="103" t="s">
        <v>578</v>
      </c>
      <c r="E529" s="104" t="s">
        <v>94</v>
      </c>
      <c r="F529" s="103" t="s">
        <v>94</v>
      </c>
      <c r="G529" s="103"/>
      <c r="H529" s="106">
        <v>93434</v>
      </c>
      <c r="I529" s="103" t="s">
        <v>691</v>
      </c>
      <c r="J529" s="100" t="s">
        <v>580</v>
      </c>
      <c r="K529" s="105">
        <v>154.16999999999999</v>
      </c>
      <c r="L529" s="168">
        <v>151.96</v>
      </c>
    </row>
    <row r="530" spans="1:12">
      <c r="A530" s="103" t="s">
        <v>431</v>
      </c>
      <c r="B530" s="103" t="s">
        <v>432</v>
      </c>
      <c r="C530" s="103" t="s">
        <v>577</v>
      </c>
      <c r="D530" s="103" t="s">
        <v>578</v>
      </c>
      <c r="E530" s="104" t="s">
        <v>94</v>
      </c>
      <c r="F530" s="103" t="s">
        <v>94</v>
      </c>
      <c r="G530" s="103"/>
      <c r="H530" s="106">
        <v>93440</v>
      </c>
      <c r="I530" s="103" t="s">
        <v>692</v>
      </c>
      <c r="J530" s="100" t="s">
        <v>580</v>
      </c>
      <c r="K530" s="105">
        <v>77.19</v>
      </c>
      <c r="L530" s="168">
        <v>89.54</v>
      </c>
    </row>
    <row r="531" spans="1:12">
      <c r="A531" s="103" t="s">
        <v>431</v>
      </c>
      <c r="B531" s="103" t="s">
        <v>432</v>
      </c>
      <c r="C531" s="103" t="s">
        <v>577</v>
      </c>
      <c r="D531" s="103" t="s">
        <v>578</v>
      </c>
      <c r="E531" s="104" t="s">
        <v>94</v>
      </c>
      <c r="F531" s="103" t="s">
        <v>94</v>
      </c>
      <c r="G531" s="103"/>
      <c r="H531" s="106">
        <v>95122</v>
      </c>
      <c r="I531" s="103" t="s">
        <v>693</v>
      </c>
      <c r="J531" s="100" t="s">
        <v>580</v>
      </c>
      <c r="K531" s="105">
        <v>114.39</v>
      </c>
      <c r="L531" s="168">
        <v>119.95</v>
      </c>
    </row>
    <row r="532" spans="1:12">
      <c r="A532" s="103" t="s">
        <v>431</v>
      </c>
      <c r="B532" s="103" t="s">
        <v>432</v>
      </c>
      <c r="C532" s="103" t="s">
        <v>577</v>
      </c>
      <c r="D532" s="103" t="s">
        <v>578</v>
      </c>
      <c r="E532" s="104" t="s">
        <v>94</v>
      </c>
      <c r="F532" s="103" t="s">
        <v>94</v>
      </c>
      <c r="G532" s="103"/>
      <c r="H532" s="106">
        <v>95128</v>
      </c>
      <c r="I532" s="103" t="s">
        <v>694</v>
      </c>
      <c r="J532" s="100" t="s">
        <v>580</v>
      </c>
      <c r="K532" s="105">
        <v>33.67</v>
      </c>
      <c r="L532" s="168">
        <v>33.43</v>
      </c>
    </row>
    <row r="533" spans="1:12">
      <c r="A533" s="103" t="s">
        <v>431</v>
      </c>
      <c r="B533" s="103" t="s">
        <v>432</v>
      </c>
      <c r="C533" s="103" t="s">
        <v>577</v>
      </c>
      <c r="D533" s="103" t="s">
        <v>578</v>
      </c>
      <c r="E533" s="104" t="s">
        <v>94</v>
      </c>
      <c r="F533" s="103" t="s">
        <v>94</v>
      </c>
      <c r="G533" s="103"/>
      <c r="H533" s="106">
        <v>95140</v>
      </c>
      <c r="I533" s="103" t="s">
        <v>695</v>
      </c>
      <c r="J533" s="100" t="s">
        <v>580</v>
      </c>
      <c r="K533" s="105">
        <v>0.08</v>
      </c>
      <c r="L533" s="168">
        <v>0.04</v>
      </c>
    </row>
    <row r="534" spans="1:12">
      <c r="A534" s="103" t="s">
        <v>431</v>
      </c>
      <c r="B534" s="103" t="s">
        <v>432</v>
      </c>
      <c r="C534" s="103" t="s">
        <v>577</v>
      </c>
      <c r="D534" s="103" t="s">
        <v>578</v>
      </c>
      <c r="E534" s="104" t="s">
        <v>94</v>
      </c>
      <c r="F534" s="103" t="s">
        <v>94</v>
      </c>
      <c r="G534" s="103"/>
      <c r="H534" s="106">
        <v>95213</v>
      </c>
      <c r="I534" s="103" t="s">
        <v>696</v>
      </c>
      <c r="J534" s="100" t="s">
        <v>580</v>
      </c>
      <c r="K534" s="105">
        <v>49.47</v>
      </c>
      <c r="L534" s="168">
        <v>56.35</v>
      </c>
    </row>
    <row r="535" spans="1:12">
      <c r="A535" s="103" t="s">
        <v>431</v>
      </c>
      <c r="B535" s="103" t="s">
        <v>432</v>
      </c>
      <c r="C535" s="103" t="s">
        <v>577</v>
      </c>
      <c r="D535" s="103" t="s">
        <v>578</v>
      </c>
      <c r="E535" s="104" t="s">
        <v>94</v>
      </c>
      <c r="F535" s="103" t="s">
        <v>94</v>
      </c>
      <c r="G535" s="103"/>
      <c r="H535" s="106">
        <v>95219</v>
      </c>
      <c r="I535" s="103" t="s">
        <v>697</v>
      </c>
      <c r="J535" s="100" t="s">
        <v>580</v>
      </c>
      <c r="K535" s="105">
        <v>16.82</v>
      </c>
      <c r="L535" s="168">
        <v>21.34</v>
      </c>
    </row>
    <row r="536" spans="1:12">
      <c r="A536" s="103" t="s">
        <v>431</v>
      </c>
      <c r="B536" s="103" t="s">
        <v>432</v>
      </c>
      <c r="C536" s="103" t="s">
        <v>577</v>
      </c>
      <c r="D536" s="103" t="s">
        <v>578</v>
      </c>
      <c r="E536" s="104" t="s">
        <v>94</v>
      </c>
      <c r="F536" s="103" t="s">
        <v>94</v>
      </c>
      <c r="G536" s="103"/>
      <c r="H536" s="106">
        <v>95259</v>
      </c>
      <c r="I536" s="103" t="s">
        <v>698</v>
      </c>
      <c r="J536" s="100" t="s">
        <v>580</v>
      </c>
      <c r="K536" s="105">
        <v>14.08</v>
      </c>
      <c r="L536" s="168">
        <v>20.63</v>
      </c>
    </row>
    <row r="537" spans="1:12">
      <c r="A537" s="103" t="s">
        <v>431</v>
      </c>
      <c r="B537" s="103" t="s">
        <v>432</v>
      </c>
      <c r="C537" s="103" t="s">
        <v>577</v>
      </c>
      <c r="D537" s="103" t="s">
        <v>578</v>
      </c>
      <c r="E537" s="104" t="s">
        <v>94</v>
      </c>
      <c r="F537" s="103" t="s">
        <v>94</v>
      </c>
      <c r="G537" s="103"/>
      <c r="H537" s="106">
        <v>95265</v>
      </c>
      <c r="I537" s="103" t="s">
        <v>699</v>
      </c>
      <c r="J537" s="100" t="s">
        <v>580</v>
      </c>
      <c r="K537" s="105">
        <v>1.4</v>
      </c>
      <c r="L537" s="168">
        <v>0.88</v>
      </c>
    </row>
    <row r="538" spans="1:12">
      <c r="A538" s="103" t="s">
        <v>431</v>
      </c>
      <c r="B538" s="103" t="s">
        <v>432</v>
      </c>
      <c r="C538" s="103" t="s">
        <v>577</v>
      </c>
      <c r="D538" s="103" t="s">
        <v>578</v>
      </c>
      <c r="E538" s="104" t="s">
        <v>94</v>
      </c>
      <c r="F538" s="103" t="s">
        <v>94</v>
      </c>
      <c r="G538" s="103"/>
      <c r="H538" s="106">
        <v>95271</v>
      </c>
      <c r="I538" s="103" t="s">
        <v>700</v>
      </c>
      <c r="J538" s="100" t="s">
        <v>580</v>
      </c>
      <c r="K538" s="105">
        <v>0.61</v>
      </c>
      <c r="L538" s="168">
        <v>0.48</v>
      </c>
    </row>
    <row r="539" spans="1:12">
      <c r="A539" s="103" t="s">
        <v>431</v>
      </c>
      <c r="B539" s="103" t="s">
        <v>432</v>
      </c>
      <c r="C539" s="103" t="s">
        <v>577</v>
      </c>
      <c r="D539" s="103" t="s">
        <v>578</v>
      </c>
      <c r="E539" s="104" t="s">
        <v>94</v>
      </c>
      <c r="F539" s="103" t="s">
        <v>94</v>
      </c>
      <c r="G539" s="103"/>
      <c r="H539" s="106">
        <v>95277</v>
      </c>
      <c r="I539" s="103" t="s">
        <v>701</v>
      </c>
      <c r="J539" s="100" t="s">
        <v>580</v>
      </c>
      <c r="K539" s="105">
        <v>0.66</v>
      </c>
      <c r="L539" s="168">
        <v>0.48</v>
      </c>
    </row>
    <row r="540" spans="1:12">
      <c r="A540" s="103" t="s">
        <v>431</v>
      </c>
      <c r="B540" s="103" t="s">
        <v>432</v>
      </c>
      <c r="C540" s="103" t="s">
        <v>577</v>
      </c>
      <c r="D540" s="103" t="s">
        <v>578</v>
      </c>
      <c r="E540" s="104" t="s">
        <v>94</v>
      </c>
      <c r="F540" s="103" t="s">
        <v>94</v>
      </c>
      <c r="G540" s="103"/>
      <c r="H540" s="106">
        <v>95283</v>
      </c>
      <c r="I540" s="103" t="s">
        <v>702</v>
      </c>
      <c r="J540" s="100" t="s">
        <v>580</v>
      </c>
      <c r="K540" s="105">
        <v>0.73</v>
      </c>
      <c r="L540" s="168">
        <v>0.52</v>
      </c>
    </row>
    <row r="541" spans="1:12">
      <c r="A541" s="103" t="s">
        <v>431</v>
      </c>
      <c r="B541" s="103" t="s">
        <v>432</v>
      </c>
      <c r="C541" s="103" t="s">
        <v>577</v>
      </c>
      <c r="D541" s="103" t="s">
        <v>578</v>
      </c>
      <c r="E541" s="104" t="s">
        <v>94</v>
      </c>
      <c r="F541" s="103" t="s">
        <v>94</v>
      </c>
      <c r="G541" s="103"/>
      <c r="H541" s="106">
        <v>95621</v>
      </c>
      <c r="I541" s="103" t="s">
        <v>703</v>
      </c>
      <c r="J541" s="100" t="s">
        <v>580</v>
      </c>
      <c r="K541" s="105">
        <v>13.93</v>
      </c>
      <c r="L541" s="168">
        <v>20.38</v>
      </c>
    </row>
    <row r="542" spans="1:12">
      <c r="A542" s="103" t="s">
        <v>431</v>
      </c>
      <c r="B542" s="103" t="s">
        <v>432</v>
      </c>
      <c r="C542" s="103" t="s">
        <v>577</v>
      </c>
      <c r="D542" s="103" t="s">
        <v>578</v>
      </c>
      <c r="E542" s="104" t="s">
        <v>94</v>
      </c>
      <c r="F542" s="103" t="s">
        <v>94</v>
      </c>
      <c r="G542" s="103"/>
      <c r="H542" s="106">
        <v>95632</v>
      </c>
      <c r="I542" s="103" t="s">
        <v>704</v>
      </c>
      <c r="J542" s="100" t="s">
        <v>580</v>
      </c>
      <c r="K542" s="105">
        <v>55.38</v>
      </c>
      <c r="L542" s="168">
        <v>48.98</v>
      </c>
    </row>
    <row r="543" spans="1:12">
      <c r="A543" s="103" t="s">
        <v>431</v>
      </c>
      <c r="B543" s="103" t="s">
        <v>432</v>
      </c>
      <c r="C543" s="103" t="s">
        <v>577</v>
      </c>
      <c r="D543" s="103" t="s">
        <v>578</v>
      </c>
      <c r="E543" s="104" t="s">
        <v>94</v>
      </c>
      <c r="F543" s="103" t="s">
        <v>94</v>
      </c>
      <c r="G543" s="103"/>
      <c r="H543" s="106">
        <v>95703</v>
      </c>
      <c r="I543" s="103" t="s">
        <v>705</v>
      </c>
      <c r="J543" s="100" t="s">
        <v>580</v>
      </c>
      <c r="K543" s="105">
        <v>24.42</v>
      </c>
      <c r="L543" s="168">
        <v>24.78</v>
      </c>
    </row>
    <row r="544" spans="1:12">
      <c r="A544" s="103" t="s">
        <v>431</v>
      </c>
      <c r="B544" s="103" t="s">
        <v>432</v>
      </c>
      <c r="C544" s="103" t="s">
        <v>577</v>
      </c>
      <c r="D544" s="103" t="s">
        <v>578</v>
      </c>
      <c r="E544" s="104" t="s">
        <v>94</v>
      </c>
      <c r="F544" s="103" t="s">
        <v>94</v>
      </c>
      <c r="G544" s="103"/>
      <c r="H544" s="106">
        <v>95709</v>
      </c>
      <c r="I544" s="103" t="s">
        <v>706</v>
      </c>
      <c r="J544" s="100" t="s">
        <v>580</v>
      </c>
      <c r="K544" s="105">
        <v>58.22</v>
      </c>
      <c r="L544" s="168">
        <v>49.26</v>
      </c>
    </row>
    <row r="545" spans="1:12">
      <c r="A545" s="103" t="s">
        <v>431</v>
      </c>
      <c r="B545" s="103" t="s">
        <v>432</v>
      </c>
      <c r="C545" s="103" t="s">
        <v>577</v>
      </c>
      <c r="D545" s="103" t="s">
        <v>578</v>
      </c>
      <c r="E545" s="104" t="s">
        <v>94</v>
      </c>
      <c r="F545" s="103" t="s">
        <v>94</v>
      </c>
      <c r="G545" s="103"/>
      <c r="H545" s="106">
        <v>95715</v>
      </c>
      <c r="I545" s="103" t="s">
        <v>707</v>
      </c>
      <c r="J545" s="100" t="s">
        <v>580</v>
      </c>
      <c r="K545" s="105">
        <v>61.87</v>
      </c>
      <c r="L545" s="168">
        <v>58.15</v>
      </c>
    </row>
    <row r="546" spans="1:12">
      <c r="A546" s="103" t="s">
        <v>431</v>
      </c>
      <c r="B546" s="103" t="s">
        <v>432</v>
      </c>
      <c r="C546" s="103" t="s">
        <v>577</v>
      </c>
      <c r="D546" s="103" t="s">
        <v>578</v>
      </c>
      <c r="E546" s="104" t="s">
        <v>94</v>
      </c>
      <c r="F546" s="103" t="s">
        <v>94</v>
      </c>
      <c r="G546" s="103"/>
      <c r="H546" s="106">
        <v>95721</v>
      </c>
      <c r="I546" s="103" t="s">
        <v>708</v>
      </c>
      <c r="J546" s="100" t="s">
        <v>580</v>
      </c>
      <c r="K546" s="105">
        <v>60.39</v>
      </c>
      <c r="L546" s="168">
        <v>56.85</v>
      </c>
    </row>
    <row r="547" spans="1:12">
      <c r="A547" s="103" t="s">
        <v>431</v>
      </c>
      <c r="B547" s="103" t="s">
        <v>432</v>
      </c>
      <c r="C547" s="103" t="s">
        <v>577</v>
      </c>
      <c r="D547" s="103" t="s">
        <v>578</v>
      </c>
      <c r="E547" s="104" t="s">
        <v>94</v>
      </c>
      <c r="F547" s="103" t="s">
        <v>94</v>
      </c>
      <c r="G547" s="103"/>
      <c r="H547" s="106">
        <v>95873</v>
      </c>
      <c r="I547" s="103" t="s">
        <v>709</v>
      </c>
      <c r="J547" s="100" t="s">
        <v>580</v>
      </c>
      <c r="K547" s="105">
        <v>8.4600000000000009</v>
      </c>
      <c r="L547" s="168">
        <v>7.36</v>
      </c>
    </row>
    <row r="548" spans="1:12">
      <c r="A548" s="103" t="s">
        <v>431</v>
      </c>
      <c r="B548" s="103" t="s">
        <v>432</v>
      </c>
      <c r="C548" s="103" t="s">
        <v>577</v>
      </c>
      <c r="D548" s="103" t="s">
        <v>578</v>
      </c>
      <c r="E548" s="104" t="s">
        <v>94</v>
      </c>
      <c r="F548" s="103" t="s">
        <v>94</v>
      </c>
      <c r="G548" s="103"/>
      <c r="H548" s="106">
        <v>96014</v>
      </c>
      <c r="I548" s="103" t="s">
        <v>710</v>
      </c>
      <c r="J548" s="100" t="s">
        <v>580</v>
      </c>
      <c r="K548" s="105">
        <v>31.59</v>
      </c>
      <c r="L548" s="168">
        <v>38.630000000000003</v>
      </c>
    </row>
    <row r="549" spans="1:12">
      <c r="A549" s="103" t="s">
        <v>431</v>
      </c>
      <c r="B549" s="103" t="s">
        <v>432</v>
      </c>
      <c r="C549" s="103" t="s">
        <v>577</v>
      </c>
      <c r="D549" s="103" t="s">
        <v>578</v>
      </c>
      <c r="E549" s="104" t="s">
        <v>94</v>
      </c>
      <c r="F549" s="103" t="s">
        <v>94</v>
      </c>
      <c r="G549" s="103"/>
      <c r="H549" s="106">
        <v>96021</v>
      </c>
      <c r="I549" s="103" t="s">
        <v>711</v>
      </c>
      <c r="J549" s="100" t="s">
        <v>580</v>
      </c>
      <c r="K549" s="105">
        <v>31.47</v>
      </c>
      <c r="L549" s="168">
        <v>38.49</v>
      </c>
    </row>
    <row r="550" spans="1:12">
      <c r="A550" s="103" t="s">
        <v>431</v>
      </c>
      <c r="B550" s="103" t="s">
        <v>432</v>
      </c>
      <c r="C550" s="103" t="s">
        <v>577</v>
      </c>
      <c r="D550" s="103" t="s">
        <v>578</v>
      </c>
      <c r="E550" s="104" t="s">
        <v>94</v>
      </c>
      <c r="F550" s="103" t="s">
        <v>94</v>
      </c>
      <c r="G550" s="103"/>
      <c r="H550" s="106">
        <v>96029</v>
      </c>
      <c r="I550" s="103" t="s">
        <v>712</v>
      </c>
      <c r="J550" s="100" t="s">
        <v>580</v>
      </c>
      <c r="K550" s="105">
        <v>29.02</v>
      </c>
      <c r="L550" s="168">
        <v>35.28</v>
      </c>
    </row>
    <row r="551" spans="1:12">
      <c r="A551" s="103" t="s">
        <v>431</v>
      </c>
      <c r="B551" s="103" t="s">
        <v>432</v>
      </c>
      <c r="C551" s="103" t="s">
        <v>577</v>
      </c>
      <c r="D551" s="103" t="s">
        <v>578</v>
      </c>
      <c r="E551" s="104" t="s">
        <v>94</v>
      </c>
      <c r="F551" s="103" t="s">
        <v>94</v>
      </c>
      <c r="G551" s="103"/>
      <c r="H551" s="106">
        <v>96036</v>
      </c>
      <c r="I551" s="103" t="s">
        <v>713</v>
      </c>
      <c r="J551" s="100" t="s">
        <v>580</v>
      </c>
      <c r="K551" s="105">
        <v>46.18</v>
      </c>
      <c r="L551" s="168">
        <v>40.700000000000003</v>
      </c>
    </row>
    <row r="552" spans="1:12">
      <c r="A552" s="103" t="s">
        <v>431</v>
      </c>
      <c r="B552" s="103" t="s">
        <v>432</v>
      </c>
      <c r="C552" s="103" t="s">
        <v>577</v>
      </c>
      <c r="D552" s="103" t="s">
        <v>578</v>
      </c>
      <c r="E552" s="104" t="s">
        <v>94</v>
      </c>
      <c r="F552" s="103" t="s">
        <v>94</v>
      </c>
      <c r="G552" s="103"/>
      <c r="H552" s="106">
        <v>96155</v>
      </c>
      <c r="I552" s="103" t="s">
        <v>714</v>
      </c>
      <c r="J552" s="100" t="s">
        <v>580</v>
      </c>
      <c r="K552" s="105">
        <v>29.14</v>
      </c>
      <c r="L552" s="168">
        <v>35.42</v>
      </c>
    </row>
    <row r="553" spans="1:12">
      <c r="A553" s="103" t="s">
        <v>431</v>
      </c>
      <c r="B553" s="103" t="s">
        <v>432</v>
      </c>
      <c r="C553" s="103" t="s">
        <v>577</v>
      </c>
      <c r="D553" s="103" t="s">
        <v>578</v>
      </c>
      <c r="E553" s="104" t="s">
        <v>94</v>
      </c>
      <c r="F553" s="103" t="s">
        <v>94</v>
      </c>
      <c r="G553" s="103"/>
      <c r="H553" s="106">
        <v>96156</v>
      </c>
      <c r="I553" s="103" t="s">
        <v>715</v>
      </c>
      <c r="J553" s="100" t="s">
        <v>580</v>
      </c>
      <c r="K553" s="105">
        <v>33.159999999999997</v>
      </c>
      <c r="L553" s="168">
        <v>40.380000000000003</v>
      </c>
    </row>
    <row r="554" spans="1:12">
      <c r="A554" s="103" t="s">
        <v>431</v>
      </c>
      <c r="B554" s="103" t="s">
        <v>432</v>
      </c>
      <c r="C554" s="103" t="s">
        <v>577</v>
      </c>
      <c r="D554" s="103" t="s">
        <v>578</v>
      </c>
      <c r="E554" s="104" t="s">
        <v>94</v>
      </c>
      <c r="F554" s="103" t="s">
        <v>94</v>
      </c>
      <c r="G554" s="103"/>
      <c r="H554" s="106">
        <v>96159</v>
      </c>
      <c r="I554" s="103" t="s">
        <v>716</v>
      </c>
      <c r="J554" s="100" t="s">
        <v>580</v>
      </c>
      <c r="K554" s="105">
        <v>69.540000000000006</v>
      </c>
      <c r="L554" s="168">
        <v>45.53</v>
      </c>
    </row>
    <row r="555" spans="1:12">
      <c r="A555" s="103" t="s">
        <v>431</v>
      </c>
      <c r="B555" s="103" t="s">
        <v>432</v>
      </c>
      <c r="C555" s="103" t="s">
        <v>577</v>
      </c>
      <c r="D555" s="103" t="s">
        <v>578</v>
      </c>
      <c r="E555" s="104" t="s">
        <v>94</v>
      </c>
      <c r="F555" s="103" t="s">
        <v>94</v>
      </c>
      <c r="G555" s="103"/>
      <c r="H555" s="106">
        <v>96246</v>
      </c>
      <c r="I555" s="103" t="s">
        <v>717</v>
      </c>
      <c r="J555" s="100" t="s">
        <v>580</v>
      </c>
      <c r="K555" s="105">
        <v>34.86</v>
      </c>
      <c r="L555" s="168">
        <v>40.51</v>
      </c>
    </row>
    <row r="556" spans="1:12">
      <c r="A556" s="103" t="s">
        <v>431</v>
      </c>
      <c r="B556" s="103" t="s">
        <v>432</v>
      </c>
      <c r="C556" s="103" t="s">
        <v>577</v>
      </c>
      <c r="D556" s="103" t="s">
        <v>578</v>
      </c>
      <c r="E556" s="104" t="s">
        <v>94</v>
      </c>
      <c r="F556" s="103" t="s">
        <v>94</v>
      </c>
      <c r="G556" s="103"/>
      <c r="H556" s="106">
        <v>96302</v>
      </c>
      <c r="I556" s="103" t="s">
        <v>718</v>
      </c>
      <c r="J556" s="100" t="s">
        <v>580</v>
      </c>
      <c r="K556" s="105">
        <v>65.599999999999994</v>
      </c>
      <c r="L556" s="168">
        <v>65.400000000000006</v>
      </c>
    </row>
    <row r="557" spans="1:12">
      <c r="A557" s="103" t="s">
        <v>431</v>
      </c>
      <c r="B557" s="103" t="s">
        <v>432</v>
      </c>
      <c r="C557" s="103" t="s">
        <v>577</v>
      </c>
      <c r="D557" s="103" t="s">
        <v>578</v>
      </c>
      <c r="E557" s="104" t="s">
        <v>94</v>
      </c>
      <c r="F557" s="103" t="s">
        <v>94</v>
      </c>
      <c r="G557" s="103"/>
      <c r="H557" s="106">
        <v>96308</v>
      </c>
      <c r="I557" s="103" t="s">
        <v>719</v>
      </c>
      <c r="J557" s="100" t="s">
        <v>580</v>
      </c>
      <c r="K557" s="105">
        <v>0.11</v>
      </c>
      <c r="L557" s="168">
        <v>0.12</v>
      </c>
    </row>
    <row r="558" spans="1:12">
      <c r="A558" s="103" t="s">
        <v>431</v>
      </c>
      <c r="B558" s="103" t="s">
        <v>432</v>
      </c>
      <c r="C558" s="103" t="s">
        <v>577</v>
      </c>
      <c r="D558" s="103" t="s">
        <v>578</v>
      </c>
      <c r="E558" s="104" t="s">
        <v>94</v>
      </c>
      <c r="F558" s="103" t="s">
        <v>94</v>
      </c>
      <c r="G558" s="103"/>
      <c r="H558" s="106">
        <v>96464</v>
      </c>
      <c r="I558" s="103" t="s">
        <v>720</v>
      </c>
      <c r="J558" s="100" t="s">
        <v>580</v>
      </c>
      <c r="K558" s="105">
        <v>51.02</v>
      </c>
      <c r="L558" s="168">
        <v>52.41</v>
      </c>
    </row>
    <row r="559" spans="1:12">
      <c r="A559" s="103" t="s">
        <v>431</v>
      </c>
      <c r="B559" s="103" t="s">
        <v>432</v>
      </c>
      <c r="C559" s="103" t="s">
        <v>721</v>
      </c>
      <c r="D559" s="103" t="s">
        <v>722</v>
      </c>
      <c r="E559" s="104" t="s">
        <v>94</v>
      </c>
      <c r="F559" s="103" t="s">
        <v>94</v>
      </c>
      <c r="G559" s="103"/>
      <c r="H559" s="106">
        <v>5089</v>
      </c>
      <c r="I559" s="103" t="s">
        <v>723</v>
      </c>
      <c r="J559" s="100" t="s">
        <v>724</v>
      </c>
      <c r="K559" s="105">
        <v>23.11</v>
      </c>
      <c r="L559" s="168">
        <v>23.96</v>
      </c>
    </row>
    <row r="560" spans="1:12">
      <c r="A560" s="103" t="s">
        <v>431</v>
      </c>
      <c r="B560" s="103" t="s">
        <v>432</v>
      </c>
      <c r="C560" s="103" t="s">
        <v>721</v>
      </c>
      <c r="D560" s="103" t="s">
        <v>722</v>
      </c>
      <c r="E560" s="104" t="s">
        <v>94</v>
      </c>
      <c r="F560" s="103" t="s">
        <v>94</v>
      </c>
      <c r="G560" s="103"/>
      <c r="H560" s="106">
        <v>5627</v>
      </c>
      <c r="I560" s="103" t="s">
        <v>725</v>
      </c>
      <c r="J560" s="100" t="s">
        <v>724</v>
      </c>
      <c r="K560" s="105">
        <v>27.68</v>
      </c>
      <c r="L560" s="168">
        <v>26.04</v>
      </c>
    </row>
    <row r="561" spans="1:12">
      <c r="A561" s="103" t="s">
        <v>431</v>
      </c>
      <c r="B561" s="103" t="s">
        <v>432</v>
      </c>
      <c r="C561" s="103" t="s">
        <v>721</v>
      </c>
      <c r="D561" s="103" t="s">
        <v>722</v>
      </c>
      <c r="E561" s="104" t="s">
        <v>94</v>
      </c>
      <c r="F561" s="103" t="s">
        <v>94</v>
      </c>
      <c r="G561" s="103"/>
      <c r="H561" s="106">
        <v>5628</v>
      </c>
      <c r="I561" s="103" t="s">
        <v>726</v>
      </c>
      <c r="J561" s="100" t="s">
        <v>724</v>
      </c>
      <c r="K561" s="105">
        <v>6.22</v>
      </c>
      <c r="L561" s="168">
        <v>3.53</v>
      </c>
    </row>
    <row r="562" spans="1:12">
      <c r="A562" s="103" t="s">
        <v>431</v>
      </c>
      <c r="B562" s="103" t="s">
        <v>432</v>
      </c>
      <c r="C562" s="103" t="s">
        <v>721</v>
      </c>
      <c r="D562" s="103" t="s">
        <v>722</v>
      </c>
      <c r="E562" s="104" t="s">
        <v>94</v>
      </c>
      <c r="F562" s="103" t="s">
        <v>94</v>
      </c>
      <c r="G562" s="103"/>
      <c r="H562" s="106">
        <v>5629</v>
      </c>
      <c r="I562" s="103" t="s">
        <v>727</v>
      </c>
      <c r="J562" s="100" t="s">
        <v>724</v>
      </c>
      <c r="K562" s="105">
        <v>38.92</v>
      </c>
      <c r="L562" s="168">
        <v>32.549999999999997</v>
      </c>
    </row>
    <row r="563" spans="1:12">
      <c r="A563" s="103" t="s">
        <v>431</v>
      </c>
      <c r="B563" s="103" t="s">
        <v>432</v>
      </c>
      <c r="C563" s="103" t="s">
        <v>721</v>
      </c>
      <c r="D563" s="103" t="s">
        <v>722</v>
      </c>
      <c r="E563" s="104" t="s">
        <v>94</v>
      </c>
      <c r="F563" s="103" t="s">
        <v>94</v>
      </c>
      <c r="G563" s="103"/>
      <c r="H563" s="106">
        <v>5630</v>
      </c>
      <c r="I563" s="103" t="s">
        <v>728</v>
      </c>
      <c r="J563" s="100" t="s">
        <v>724</v>
      </c>
      <c r="K563" s="105">
        <v>48.02</v>
      </c>
      <c r="L563" s="168">
        <v>32.090000000000003</v>
      </c>
    </row>
    <row r="564" spans="1:12">
      <c r="A564" s="103" t="s">
        <v>431</v>
      </c>
      <c r="B564" s="103" t="s">
        <v>432</v>
      </c>
      <c r="C564" s="103" t="s">
        <v>721</v>
      </c>
      <c r="D564" s="103" t="s">
        <v>722</v>
      </c>
      <c r="E564" s="104" t="s">
        <v>94</v>
      </c>
      <c r="F564" s="103" t="s">
        <v>94</v>
      </c>
      <c r="G564" s="103"/>
      <c r="H564" s="106">
        <v>5658</v>
      </c>
      <c r="I564" s="103" t="s">
        <v>729</v>
      </c>
      <c r="J564" s="100" t="s">
        <v>724</v>
      </c>
      <c r="K564" s="105">
        <v>2.09</v>
      </c>
      <c r="L564" s="168">
        <v>1.27</v>
      </c>
    </row>
    <row r="565" spans="1:12">
      <c r="A565" s="103" t="s">
        <v>431</v>
      </c>
      <c r="B565" s="103" t="s">
        <v>432</v>
      </c>
      <c r="C565" s="103" t="s">
        <v>721</v>
      </c>
      <c r="D565" s="103" t="s">
        <v>722</v>
      </c>
      <c r="E565" s="104" t="s">
        <v>94</v>
      </c>
      <c r="F565" s="103" t="s">
        <v>94</v>
      </c>
      <c r="G565" s="103"/>
      <c r="H565" s="106">
        <v>5664</v>
      </c>
      <c r="I565" s="103" t="s">
        <v>730</v>
      </c>
      <c r="J565" s="100" t="s">
        <v>724</v>
      </c>
      <c r="K565" s="105">
        <v>16.68</v>
      </c>
      <c r="L565" s="168">
        <v>17.77</v>
      </c>
    </row>
    <row r="566" spans="1:12">
      <c r="A566" s="103" t="s">
        <v>431</v>
      </c>
      <c r="B566" s="103" t="s">
        <v>432</v>
      </c>
      <c r="C566" s="103" t="s">
        <v>721</v>
      </c>
      <c r="D566" s="103" t="s">
        <v>722</v>
      </c>
      <c r="E566" s="104" t="s">
        <v>94</v>
      </c>
      <c r="F566" s="103" t="s">
        <v>94</v>
      </c>
      <c r="G566" s="103"/>
      <c r="H566" s="106">
        <v>5667</v>
      </c>
      <c r="I566" s="103" t="s">
        <v>731</v>
      </c>
      <c r="J566" s="100" t="s">
        <v>724</v>
      </c>
      <c r="K566" s="105">
        <v>14.84</v>
      </c>
      <c r="L566" s="168">
        <v>15.81</v>
      </c>
    </row>
    <row r="567" spans="1:12">
      <c r="A567" s="103" t="s">
        <v>431</v>
      </c>
      <c r="B567" s="103" t="s">
        <v>432</v>
      </c>
      <c r="C567" s="103" t="s">
        <v>721</v>
      </c>
      <c r="D567" s="103" t="s">
        <v>722</v>
      </c>
      <c r="E567" s="104" t="s">
        <v>94</v>
      </c>
      <c r="F567" s="103" t="s">
        <v>94</v>
      </c>
      <c r="G567" s="103"/>
      <c r="H567" s="106">
        <v>5668</v>
      </c>
      <c r="I567" s="103" t="s">
        <v>732</v>
      </c>
      <c r="J567" s="100" t="s">
        <v>724</v>
      </c>
      <c r="K567" s="105">
        <v>36.770000000000003</v>
      </c>
      <c r="L567" s="168">
        <v>24.55</v>
      </c>
    </row>
    <row r="568" spans="1:12">
      <c r="A568" s="103" t="s">
        <v>431</v>
      </c>
      <c r="B568" s="103" t="s">
        <v>432</v>
      </c>
      <c r="C568" s="103" t="s">
        <v>721</v>
      </c>
      <c r="D568" s="103" t="s">
        <v>722</v>
      </c>
      <c r="E568" s="104" t="s">
        <v>94</v>
      </c>
      <c r="F568" s="103" t="s">
        <v>94</v>
      </c>
      <c r="G568" s="103"/>
      <c r="H568" s="106">
        <v>5674</v>
      </c>
      <c r="I568" s="103" t="s">
        <v>733</v>
      </c>
      <c r="J568" s="100" t="s">
        <v>724</v>
      </c>
      <c r="K568" s="105">
        <v>22.23</v>
      </c>
      <c r="L568" s="168">
        <v>23.04</v>
      </c>
    </row>
    <row r="569" spans="1:12">
      <c r="A569" s="103" t="s">
        <v>431</v>
      </c>
      <c r="B569" s="103" t="s">
        <v>432</v>
      </c>
      <c r="C569" s="103" t="s">
        <v>721</v>
      </c>
      <c r="D569" s="103" t="s">
        <v>722</v>
      </c>
      <c r="E569" s="104" t="s">
        <v>94</v>
      </c>
      <c r="F569" s="103" t="s">
        <v>94</v>
      </c>
      <c r="G569" s="103"/>
      <c r="H569" s="106">
        <v>5692</v>
      </c>
      <c r="I569" s="103" t="s">
        <v>734</v>
      </c>
      <c r="J569" s="100" t="s">
        <v>724</v>
      </c>
      <c r="K569" s="105">
        <v>0.1</v>
      </c>
      <c r="L569" s="168">
        <v>0.17</v>
      </c>
    </row>
    <row r="570" spans="1:12">
      <c r="A570" s="103" t="s">
        <v>431</v>
      </c>
      <c r="B570" s="103" t="s">
        <v>432</v>
      </c>
      <c r="C570" s="103" t="s">
        <v>721</v>
      </c>
      <c r="D570" s="103" t="s">
        <v>722</v>
      </c>
      <c r="E570" s="104" t="s">
        <v>94</v>
      </c>
      <c r="F570" s="103" t="s">
        <v>94</v>
      </c>
      <c r="G570" s="103"/>
      <c r="H570" s="106">
        <v>5693</v>
      </c>
      <c r="I570" s="103" t="s">
        <v>735</v>
      </c>
      <c r="J570" s="100" t="s">
        <v>724</v>
      </c>
      <c r="K570" s="105">
        <v>4.47</v>
      </c>
      <c r="L570" s="168">
        <v>5.39</v>
      </c>
    </row>
    <row r="571" spans="1:12">
      <c r="A571" s="103" t="s">
        <v>431</v>
      </c>
      <c r="B571" s="103" t="s">
        <v>432</v>
      </c>
      <c r="C571" s="103" t="s">
        <v>721</v>
      </c>
      <c r="D571" s="103" t="s">
        <v>722</v>
      </c>
      <c r="E571" s="104" t="s">
        <v>94</v>
      </c>
      <c r="F571" s="103" t="s">
        <v>94</v>
      </c>
      <c r="G571" s="103"/>
      <c r="H571" s="106">
        <v>5695</v>
      </c>
      <c r="I571" s="103" t="s">
        <v>736</v>
      </c>
      <c r="J571" s="100" t="s">
        <v>724</v>
      </c>
      <c r="K571" s="105">
        <v>23.25</v>
      </c>
      <c r="L571" s="168">
        <v>25.06</v>
      </c>
    </row>
    <row r="572" spans="1:12">
      <c r="A572" s="103" t="s">
        <v>431</v>
      </c>
      <c r="B572" s="103" t="s">
        <v>432</v>
      </c>
      <c r="C572" s="103" t="s">
        <v>721</v>
      </c>
      <c r="D572" s="103" t="s">
        <v>722</v>
      </c>
      <c r="E572" s="104" t="s">
        <v>94</v>
      </c>
      <c r="F572" s="103" t="s">
        <v>94</v>
      </c>
      <c r="G572" s="103"/>
      <c r="H572" s="106">
        <v>5703</v>
      </c>
      <c r="I572" s="103" t="s">
        <v>737</v>
      </c>
      <c r="J572" s="100" t="s">
        <v>724</v>
      </c>
      <c r="K572" s="105">
        <v>15.23</v>
      </c>
      <c r="L572" s="168">
        <v>19.510000000000002</v>
      </c>
    </row>
    <row r="573" spans="1:12">
      <c r="A573" s="103" t="s">
        <v>431</v>
      </c>
      <c r="B573" s="103" t="s">
        <v>432</v>
      </c>
      <c r="C573" s="103" t="s">
        <v>721</v>
      </c>
      <c r="D573" s="103" t="s">
        <v>722</v>
      </c>
      <c r="E573" s="104" t="s">
        <v>94</v>
      </c>
      <c r="F573" s="103" t="s">
        <v>94</v>
      </c>
      <c r="G573" s="103"/>
      <c r="H573" s="106">
        <v>5705</v>
      </c>
      <c r="I573" s="103" t="s">
        <v>738</v>
      </c>
      <c r="J573" s="100" t="s">
        <v>724</v>
      </c>
      <c r="K573" s="105">
        <v>13.74</v>
      </c>
      <c r="L573" s="168">
        <v>15.6</v>
      </c>
    </row>
    <row r="574" spans="1:12">
      <c r="A574" s="103" t="s">
        <v>431</v>
      </c>
      <c r="B574" s="103" t="s">
        <v>432</v>
      </c>
      <c r="C574" s="103" t="s">
        <v>721</v>
      </c>
      <c r="D574" s="103" t="s">
        <v>722</v>
      </c>
      <c r="E574" s="104" t="s">
        <v>94</v>
      </c>
      <c r="F574" s="103" t="s">
        <v>94</v>
      </c>
      <c r="G574" s="103"/>
      <c r="H574" s="106">
        <v>5707</v>
      </c>
      <c r="I574" s="103" t="s">
        <v>739</v>
      </c>
      <c r="J574" s="100" t="s">
        <v>724</v>
      </c>
      <c r="K574" s="105">
        <v>31.72</v>
      </c>
      <c r="L574" s="168">
        <v>36.1</v>
      </c>
    </row>
    <row r="575" spans="1:12">
      <c r="A575" s="103" t="s">
        <v>431</v>
      </c>
      <c r="B575" s="103" t="s">
        <v>432</v>
      </c>
      <c r="C575" s="103" t="s">
        <v>721</v>
      </c>
      <c r="D575" s="103" t="s">
        <v>722</v>
      </c>
      <c r="E575" s="104" t="s">
        <v>94</v>
      </c>
      <c r="F575" s="103" t="s">
        <v>94</v>
      </c>
      <c r="G575" s="103"/>
      <c r="H575" s="106">
        <v>5710</v>
      </c>
      <c r="I575" s="103" t="s">
        <v>740</v>
      </c>
      <c r="J575" s="100" t="s">
        <v>724</v>
      </c>
      <c r="K575" s="105">
        <v>61.11</v>
      </c>
      <c r="L575" s="168">
        <v>88.54</v>
      </c>
    </row>
    <row r="576" spans="1:12">
      <c r="A576" s="103" t="s">
        <v>431</v>
      </c>
      <c r="B576" s="103" t="s">
        <v>432</v>
      </c>
      <c r="C576" s="103" t="s">
        <v>721</v>
      </c>
      <c r="D576" s="103" t="s">
        <v>722</v>
      </c>
      <c r="E576" s="104" t="s">
        <v>94</v>
      </c>
      <c r="F576" s="103" t="s">
        <v>94</v>
      </c>
      <c r="G576" s="103"/>
      <c r="H576" s="106">
        <v>5711</v>
      </c>
      <c r="I576" s="103" t="s">
        <v>741</v>
      </c>
      <c r="J576" s="100" t="s">
        <v>724</v>
      </c>
      <c r="K576" s="105">
        <v>45.44</v>
      </c>
      <c r="L576" s="168">
        <v>44.34</v>
      </c>
    </row>
    <row r="577" spans="1:12">
      <c r="A577" s="103" t="s">
        <v>431</v>
      </c>
      <c r="B577" s="103" t="s">
        <v>432</v>
      </c>
      <c r="C577" s="103" t="s">
        <v>721</v>
      </c>
      <c r="D577" s="103" t="s">
        <v>722</v>
      </c>
      <c r="E577" s="104" t="s">
        <v>94</v>
      </c>
      <c r="F577" s="103" t="s">
        <v>94</v>
      </c>
      <c r="G577" s="103"/>
      <c r="H577" s="106">
        <v>5714</v>
      </c>
      <c r="I577" s="103" t="s">
        <v>742</v>
      </c>
      <c r="J577" s="100" t="s">
        <v>724</v>
      </c>
      <c r="K577" s="105">
        <v>5.51</v>
      </c>
      <c r="L577" s="168">
        <v>8.4499999999999993</v>
      </c>
    </row>
    <row r="578" spans="1:12">
      <c r="A578" s="103" t="s">
        <v>431</v>
      </c>
      <c r="B578" s="103" t="s">
        <v>432</v>
      </c>
      <c r="C578" s="103" t="s">
        <v>721</v>
      </c>
      <c r="D578" s="103" t="s">
        <v>722</v>
      </c>
      <c r="E578" s="104" t="s">
        <v>94</v>
      </c>
      <c r="F578" s="103" t="s">
        <v>94</v>
      </c>
      <c r="G578" s="103"/>
      <c r="H578" s="106">
        <v>5715</v>
      </c>
      <c r="I578" s="103" t="s">
        <v>743</v>
      </c>
      <c r="J578" s="100" t="s">
        <v>724</v>
      </c>
      <c r="K578" s="105">
        <v>36.270000000000003</v>
      </c>
      <c r="L578" s="168">
        <v>59.65</v>
      </c>
    </row>
    <row r="579" spans="1:12">
      <c r="A579" s="103" t="s">
        <v>431</v>
      </c>
      <c r="B579" s="103" t="s">
        <v>432</v>
      </c>
      <c r="C579" s="103" t="s">
        <v>721</v>
      </c>
      <c r="D579" s="103" t="s">
        <v>722</v>
      </c>
      <c r="E579" s="104" t="s">
        <v>94</v>
      </c>
      <c r="F579" s="103" t="s">
        <v>94</v>
      </c>
      <c r="G579" s="103"/>
      <c r="H579" s="106">
        <v>5718</v>
      </c>
      <c r="I579" s="103" t="s">
        <v>744</v>
      </c>
      <c r="J579" s="100" t="s">
        <v>724</v>
      </c>
      <c r="K579" s="105">
        <v>88.27</v>
      </c>
      <c r="L579" s="168">
        <v>52.92</v>
      </c>
    </row>
    <row r="580" spans="1:12">
      <c r="A580" s="103" t="s">
        <v>431</v>
      </c>
      <c r="B580" s="103" t="s">
        <v>432</v>
      </c>
      <c r="C580" s="103" t="s">
        <v>721</v>
      </c>
      <c r="D580" s="103" t="s">
        <v>722</v>
      </c>
      <c r="E580" s="104" t="s">
        <v>94</v>
      </c>
      <c r="F580" s="103" t="s">
        <v>94</v>
      </c>
      <c r="G580" s="103"/>
      <c r="H580" s="106">
        <v>5721</v>
      </c>
      <c r="I580" s="103" t="s">
        <v>745</v>
      </c>
      <c r="J580" s="100" t="s">
        <v>724</v>
      </c>
      <c r="K580" s="105">
        <v>77.89</v>
      </c>
      <c r="L580" s="168">
        <v>46.69</v>
      </c>
    </row>
    <row r="581" spans="1:12">
      <c r="A581" s="103" t="s">
        <v>431</v>
      </c>
      <c r="B581" s="103" t="s">
        <v>432</v>
      </c>
      <c r="C581" s="103" t="s">
        <v>721</v>
      </c>
      <c r="D581" s="103" t="s">
        <v>722</v>
      </c>
      <c r="E581" s="104" t="s">
        <v>94</v>
      </c>
      <c r="F581" s="103" t="s">
        <v>94</v>
      </c>
      <c r="G581" s="103"/>
      <c r="H581" s="106">
        <v>5722</v>
      </c>
      <c r="I581" s="103" t="s">
        <v>746</v>
      </c>
      <c r="J581" s="100" t="s">
        <v>724</v>
      </c>
      <c r="K581" s="105">
        <v>180.17</v>
      </c>
      <c r="L581" s="168">
        <v>107.99</v>
      </c>
    </row>
    <row r="582" spans="1:12">
      <c r="A582" s="103" t="s">
        <v>431</v>
      </c>
      <c r="B582" s="103" t="s">
        <v>432</v>
      </c>
      <c r="C582" s="103" t="s">
        <v>721</v>
      </c>
      <c r="D582" s="103" t="s">
        <v>722</v>
      </c>
      <c r="E582" s="104" t="s">
        <v>94</v>
      </c>
      <c r="F582" s="103" t="s">
        <v>94</v>
      </c>
      <c r="G582" s="103"/>
      <c r="H582" s="106">
        <v>5724</v>
      </c>
      <c r="I582" s="103" t="s">
        <v>747</v>
      </c>
      <c r="J582" s="100" t="s">
        <v>724</v>
      </c>
      <c r="K582" s="105">
        <v>44.89</v>
      </c>
      <c r="L582" s="168">
        <v>30.92</v>
      </c>
    </row>
    <row r="583" spans="1:12">
      <c r="A583" s="103" t="s">
        <v>431</v>
      </c>
      <c r="B583" s="103" t="s">
        <v>432</v>
      </c>
      <c r="C583" s="103" t="s">
        <v>721</v>
      </c>
      <c r="D583" s="103" t="s">
        <v>722</v>
      </c>
      <c r="E583" s="104" t="s">
        <v>94</v>
      </c>
      <c r="F583" s="103" t="s">
        <v>94</v>
      </c>
      <c r="G583" s="103"/>
      <c r="H583" s="106">
        <v>5727</v>
      </c>
      <c r="I583" s="103" t="s">
        <v>748</v>
      </c>
      <c r="J583" s="100" t="s">
        <v>724</v>
      </c>
      <c r="K583" s="105">
        <v>6.71</v>
      </c>
      <c r="L583" s="168">
        <v>6.95</v>
      </c>
    </row>
    <row r="584" spans="1:12">
      <c r="A584" s="103" t="s">
        <v>431</v>
      </c>
      <c r="B584" s="103" t="s">
        <v>432</v>
      </c>
      <c r="C584" s="103" t="s">
        <v>721</v>
      </c>
      <c r="D584" s="103" t="s">
        <v>722</v>
      </c>
      <c r="E584" s="104" t="s">
        <v>94</v>
      </c>
      <c r="F584" s="103" t="s">
        <v>94</v>
      </c>
      <c r="G584" s="103"/>
      <c r="H584" s="106">
        <v>5729</v>
      </c>
      <c r="I584" s="103" t="s">
        <v>749</v>
      </c>
      <c r="J584" s="100" t="s">
        <v>724</v>
      </c>
      <c r="K584" s="105">
        <v>27.3</v>
      </c>
      <c r="L584" s="168">
        <v>28.29</v>
      </c>
    </row>
    <row r="585" spans="1:12">
      <c r="A585" s="103" t="s">
        <v>431</v>
      </c>
      <c r="B585" s="103" t="s">
        <v>432</v>
      </c>
      <c r="C585" s="103" t="s">
        <v>721</v>
      </c>
      <c r="D585" s="103" t="s">
        <v>722</v>
      </c>
      <c r="E585" s="104" t="s">
        <v>94</v>
      </c>
      <c r="F585" s="103" t="s">
        <v>94</v>
      </c>
      <c r="G585" s="103"/>
      <c r="H585" s="106">
        <v>5730</v>
      </c>
      <c r="I585" s="103" t="s">
        <v>750</v>
      </c>
      <c r="J585" s="100" t="s">
        <v>724</v>
      </c>
      <c r="K585" s="105">
        <v>25.08</v>
      </c>
      <c r="L585" s="168">
        <v>20.62</v>
      </c>
    </row>
    <row r="586" spans="1:12">
      <c r="A586" s="103" t="s">
        <v>431</v>
      </c>
      <c r="B586" s="103" t="s">
        <v>432</v>
      </c>
      <c r="C586" s="103" t="s">
        <v>721</v>
      </c>
      <c r="D586" s="103" t="s">
        <v>722</v>
      </c>
      <c r="E586" s="104" t="s">
        <v>94</v>
      </c>
      <c r="F586" s="103" t="s">
        <v>94</v>
      </c>
      <c r="G586" s="103"/>
      <c r="H586" s="106">
        <v>5735</v>
      </c>
      <c r="I586" s="103" t="s">
        <v>751</v>
      </c>
      <c r="J586" s="100" t="s">
        <v>724</v>
      </c>
      <c r="K586" s="105">
        <v>16.100000000000001</v>
      </c>
      <c r="L586" s="168">
        <v>17.149999999999999</v>
      </c>
    </row>
    <row r="587" spans="1:12">
      <c r="A587" s="103" t="s">
        <v>431</v>
      </c>
      <c r="B587" s="103" t="s">
        <v>432</v>
      </c>
      <c r="C587" s="103" t="s">
        <v>721</v>
      </c>
      <c r="D587" s="103" t="s">
        <v>722</v>
      </c>
      <c r="E587" s="104" t="s">
        <v>94</v>
      </c>
      <c r="F587" s="103" t="s">
        <v>94</v>
      </c>
      <c r="G587" s="103"/>
      <c r="H587" s="106">
        <v>5736</v>
      </c>
      <c r="I587" s="103" t="s">
        <v>752</v>
      </c>
      <c r="J587" s="100" t="s">
        <v>724</v>
      </c>
      <c r="K587" s="105">
        <v>33.75</v>
      </c>
      <c r="L587" s="168">
        <v>22.52</v>
      </c>
    </row>
    <row r="588" spans="1:12">
      <c r="A588" s="103" t="s">
        <v>431</v>
      </c>
      <c r="B588" s="103" t="s">
        <v>432</v>
      </c>
      <c r="C588" s="103" t="s">
        <v>721</v>
      </c>
      <c r="D588" s="103" t="s">
        <v>722</v>
      </c>
      <c r="E588" s="104" t="s">
        <v>94</v>
      </c>
      <c r="F588" s="103" t="s">
        <v>94</v>
      </c>
      <c r="G588" s="103"/>
      <c r="H588" s="106">
        <v>5738</v>
      </c>
      <c r="I588" s="103" t="s">
        <v>753</v>
      </c>
      <c r="J588" s="100" t="s">
        <v>724</v>
      </c>
      <c r="K588" s="105">
        <v>27.34</v>
      </c>
      <c r="L588" s="168">
        <v>25.16</v>
      </c>
    </row>
    <row r="589" spans="1:12">
      <c r="A589" s="103" t="s">
        <v>431</v>
      </c>
      <c r="B589" s="103" t="s">
        <v>432</v>
      </c>
      <c r="C589" s="103" t="s">
        <v>721</v>
      </c>
      <c r="D589" s="103" t="s">
        <v>722</v>
      </c>
      <c r="E589" s="104" t="s">
        <v>94</v>
      </c>
      <c r="F589" s="103" t="s">
        <v>94</v>
      </c>
      <c r="G589" s="103"/>
      <c r="H589" s="106">
        <v>5739</v>
      </c>
      <c r="I589" s="103" t="s">
        <v>754</v>
      </c>
      <c r="J589" s="100" t="s">
        <v>724</v>
      </c>
      <c r="K589" s="105">
        <v>30.37</v>
      </c>
      <c r="L589" s="168">
        <v>31.49</v>
      </c>
    </row>
    <row r="590" spans="1:12">
      <c r="A590" s="103" t="s">
        <v>431</v>
      </c>
      <c r="B590" s="103" t="s">
        <v>432</v>
      </c>
      <c r="C590" s="103" t="s">
        <v>721</v>
      </c>
      <c r="D590" s="103" t="s">
        <v>722</v>
      </c>
      <c r="E590" s="104" t="s">
        <v>94</v>
      </c>
      <c r="F590" s="103" t="s">
        <v>94</v>
      </c>
      <c r="G590" s="103"/>
      <c r="H590" s="106">
        <v>5741</v>
      </c>
      <c r="I590" s="103" t="s">
        <v>755</v>
      </c>
      <c r="J590" s="100" t="s">
        <v>724</v>
      </c>
      <c r="K590" s="105">
        <v>18.64</v>
      </c>
      <c r="L590" s="168">
        <v>27.29</v>
      </c>
    </row>
    <row r="591" spans="1:12">
      <c r="A591" s="103" t="s">
        <v>431</v>
      </c>
      <c r="B591" s="103" t="s">
        <v>432</v>
      </c>
      <c r="C591" s="103" t="s">
        <v>721</v>
      </c>
      <c r="D591" s="103" t="s">
        <v>722</v>
      </c>
      <c r="E591" s="104" t="s">
        <v>94</v>
      </c>
      <c r="F591" s="103" t="s">
        <v>94</v>
      </c>
      <c r="G591" s="103"/>
      <c r="H591" s="106">
        <v>5742</v>
      </c>
      <c r="I591" s="103" t="s">
        <v>756</v>
      </c>
      <c r="J591" s="100" t="s">
        <v>724</v>
      </c>
      <c r="K591" s="105">
        <v>14.09</v>
      </c>
      <c r="L591" s="168">
        <v>13.73</v>
      </c>
    </row>
    <row r="592" spans="1:12">
      <c r="A592" s="103" t="s">
        <v>431</v>
      </c>
      <c r="B592" s="103" t="s">
        <v>432</v>
      </c>
      <c r="C592" s="103" t="s">
        <v>721</v>
      </c>
      <c r="D592" s="103" t="s">
        <v>722</v>
      </c>
      <c r="E592" s="104" t="s">
        <v>94</v>
      </c>
      <c r="F592" s="103" t="s">
        <v>94</v>
      </c>
      <c r="G592" s="103"/>
      <c r="H592" s="106">
        <v>5747</v>
      </c>
      <c r="I592" s="103" t="s">
        <v>757</v>
      </c>
      <c r="J592" s="100" t="s">
        <v>724</v>
      </c>
      <c r="K592" s="105">
        <v>60.52</v>
      </c>
      <c r="L592" s="168">
        <v>78.760000000000005</v>
      </c>
    </row>
    <row r="593" spans="1:12">
      <c r="A593" s="103" t="s">
        <v>431</v>
      </c>
      <c r="B593" s="103" t="s">
        <v>432</v>
      </c>
      <c r="C593" s="103" t="s">
        <v>721</v>
      </c>
      <c r="D593" s="103" t="s">
        <v>722</v>
      </c>
      <c r="E593" s="104" t="s">
        <v>94</v>
      </c>
      <c r="F593" s="103" t="s">
        <v>94</v>
      </c>
      <c r="G593" s="103"/>
      <c r="H593" s="106">
        <v>5751</v>
      </c>
      <c r="I593" s="103" t="s">
        <v>758</v>
      </c>
      <c r="J593" s="100" t="s">
        <v>724</v>
      </c>
      <c r="K593" s="105">
        <v>15.14</v>
      </c>
      <c r="L593" s="168">
        <v>17.12</v>
      </c>
    </row>
    <row r="594" spans="1:12">
      <c r="A594" s="103" t="s">
        <v>431</v>
      </c>
      <c r="B594" s="103" t="s">
        <v>432</v>
      </c>
      <c r="C594" s="103" t="s">
        <v>721</v>
      </c>
      <c r="D594" s="103" t="s">
        <v>722</v>
      </c>
      <c r="E594" s="104" t="s">
        <v>94</v>
      </c>
      <c r="F594" s="103" t="s">
        <v>94</v>
      </c>
      <c r="G594" s="103"/>
      <c r="H594" s="106">
        <v>5754</v>
      </c>
      <c r="I594" s="103" t="s">
        <v>759</v>
      </c>
      <c r="J594" s="100" t="s">
        <v>724</v>
      </c>
      <c r="K594" s="105">
        <v>12.75</v>
      </c>
      <c r="L594" s="168">
        <v>14.42</v>
      </c>
    </row>
    <row r="595" spans="1:12">
      <c r="A595" s="103" t="s">
        <v>431</v>
      </c>
      <c r="B595" s="103" t="s">
        <v>432</v>
      </c>
      <c r="C595" s="103" t="s">
        <v>721</v>
      </c>
      <c r="D595" s="103" t="s">
        <v>722</v>
      </c>
      <c r="E595" s="104" t="s">
        <v>94</v>
      </c>
      <c r="F595" s="103" t="s">
        <v>94</v>
      </c>
      <c r="G595" s="103"/>
      <c r="H595" s="106">
        <v>5763</v>
      </c>
      <c r="I595" s="103" t="s">
        <v>760</v>
      </c>
      <c r="J595" s="100" t="s">
        <v>724</v>
      </c>
      <c r="K595" s="105">
        <v>20.41</v>
      </c>
      <c r="L595" s="168">
        <v>24.81</v>
      </c>
    </row>
    <row r="596" spans="1:12">
      <c r="A596" s="103" t="s">
        <v>431</v>
      </c>
      <c r="B596" s="103" t="s">
        <v>432</v>
      </c>
      <c r="C596" s="103" t="s">
        <v>721</v>
      </c>
      <c r="D596" s="103" t="s">
        <v>722</v>
      </c>
      <c r="E596" s="104" t="s">
        <v>94</v>
      </c>
      <c r="F596" s="103" t="s">
        <v>94</v>
      </c>
      <c r="G596" s="103"/>
      <c r="H596" s="106">
        <v>5765</v>
      </c>
      <c r="I596" s="103" t="s">
        <v>761</v>
      </c>
      <c r="J596" s="100" t="s">
        <v>724</v>
      </c>
      <c r="K596" s="105">
        <v>4.16</v>
      </c>
      <c r="L596" s="168">
        <v>1.92</v>
      </c>
    </row>
    <row r="597" spans="1:12">
      <c r="A597" s="103" t="s">
        <v>431</v>
      </c>
      <c r="B597" s="103" t="s">
        <v>432</v>
      </c>
      <c r="C597" s="103" t="s">
        <v>721</v>
      </c>
      <c r="D597" s="103" t="s">
        <v>722</v>
      </c>
      <c r="E597" s="104" t="s">
        <v>94</v>
      </c>
      <c r="F597" s="103" t="s">
        <v>94</v>
      </c>
      <c r="G597" s="103"/>
      <c r="H597" s="106">
        <v>5766</v>
      </c>
      <c r="I597" s="103" t="s">
        <v>762</v>
      </c>
      <c r="J597" s="100" t="s">
        <v>724</v>
      </c>
      <c r="K597" s="105">
        <v>2.81</v>
      </c>
      <c r="L597" s="168">
        <v>2.69</v>
      </c>
    </row>
    <row r="598" spans="1:12">
      <c r="A598" s="103" t="s">
        <v>431</v>
      </c>
      <c r="B598" s="103" t="s">
        <v>432</v>
      </c>
      <c r="C598" s="103" t="s">
        <v>721</v>
      </c>
      <c r="D598" s="103" t="s">
        <v>722</v>
      </c>
      <c r="E598" s="104" t="s">
        <v>94</v>
      </c>
      <c r="F598" s="103" t="s">
        <v>94</v>
      </c>
      <c r="G598" s="103"/>
      <c r="H598" s="106">
        <v>5779</v>
      </c>
      <c r="I598" s="103" t="s">
        <v>763</v>
      </c>
      <c r="J598" s="100" t="s">
        <v>724</v>
      </c>
      <c r="K598" s="105">
        <v>37.270000000000003</v>
      </c>
      <c r="L598" s="168">
        <v>34.520000000000003</v>
      </c>
    </row>
    <row r="599" spans="1:12">
      <c r="A599" s="103" t="s">
        <v>431</v>
      </c>
      <c r="B599" s="103" t="s">
        <v>432</v>
      </c>
      <c r="C599" s="103" t="s">
        <v>721</v>
      </c>
      <c r="D599" s="103" t="s">
        <v>722</v>
      </c>
      <c r="E599" s="104" t="s">
        <v>94</v>
      </c>
      <c r="F599" s="103" t="s">
        <v>94</v>
      </c>
      <c r="G599" s="103"/>
      <c r="H599" s="106">
        <v>5787</v>
      </c>
      <c r="I599" s="103" t="s">
        <v>764</v>
      </c>
      <c r="J599" s="100" t="s">
        <v>724</v>
      </c>
      <c r="K599" s="105">
        <v>85.23</v>
      </c>
      <c r="L599" s="168">
        <v>35.04</v>
      </c>
    </row>
    <row r="600" spans="1:12">
      <c r="A600" s="103" t="s">
        <v>431</v>
      </c>
      <c r="B600" s="103" t="s">
        <v>432</v>
      </c>
      <c r="C600" s="103" t="s">
        <v>721</v>
      </c>
      <c r="D600" s="103" t="s">
        <v>722</v>
      </c>
      <c r="E600" s="104" t="s">
        <v>94</v>
      </c>
      <c r="F600" s="103" t="s">
        <v>94</v>
      </c>
      <c r="G600" s="103"/>
      <c r="H600" s="106">
        <v>5797</v>
      </c>
      <c r="I600" s="103" t="s">
        <v>765</v>
      </c>
      <c r="J600" s="100" t="s">
        <v>724</v>
      </c>
      <c r="K600" s="105">
        <v>2.23</v>
      </c>
      <c r="L600" s="168">
        <v>2.92</v>
      </c>
    </row>
    <row r="601" spans="1:12">
      <c r="A601" s="103" t="s">
        <v>431</v>
      </c>
      <c r="B601" s="103" t="s">
        <v>432</v>
      </c>
      <c r="C601" s="103" t="s">
        <v>721</v>
      </c>
      <c r="D601" s="103" t="s">
        <v>722</v>
      </c>
      <c r="E601" s="104" t="s">
        <v>94</v>
      </c>
      <c r="F601" s="103" t="s">
        <v>94</v>
      </c>
      <c r="G601" s="103"/>
      <c r="H601" s="106">
        <v>5800</v>
      </c>
      <c r="I601" s="103" t="s">
        <v>766</v>
      </c>
      <c r="J601" s="100" t="s">
        <v>724</v>
      </c>
      <c r="K601" s="105">
        <v>0.18</v>
      </c>
      <c r="L601" s="168">
        <v>0.31</v>
      </c>
    </row>
    <row r="602" spans="1:12">
      <c r="A602" s="103" t="s">
        <v>431</v>
      </c>
      <c r="B602" s="103" t="s">
        <v>432</v>
      </c>
      <c r="C602" s="103" t="s">
        <v>721</v>
      </c>
      <c r="D602" s="103" t="s">
        <v>722</v>
      </c>
      <c r="E602" s="104" t="s">
        <v>94</v>
      </c>
      <c r="F602" s="103" t="s">
        <v>94</v>
      </c>
      <c r="G602" s="103"/>
      <c r="H602" s="106">
        <v>7032</v>
      </c>
      <c r="I602" s="103" t="s">
        <v>767</v>
      </c>
      <c r="J602" s="100" t="s">
        <v>724</v>
      </c>
      <c r="K602" s="105">
        <v>1.42</v>
      </c>
      <c r="L602" s="168">
        <v>3.22</v>
      </c>
    </row>
    <row r="603" spans="1:12">
      <c r="A603" s="103" t="s">
        <v>431</v>
      </c>
      <c r="B603" s="103" t="s">
        <v>432</v>
      </c>
      <c r="C603" s="103" t="s">
        <v>721</v>
      </c>
      <c r="D603" s="103" t="s">
        <v>722</v>
      </c>
      <c r="E603" s="104" t="s">
        <v>94</v>
      </c>
      <c r="F603" s="103" t="s">
        <v>94</v>
      </c>
      <c r="G603" s="103"/>
      <c r="H603" s="106">
        <v>7033</v>
      </c>
      <c r="I603" s="103" t="s">
        <v>768</v>
      </c>
      <c r="J603" s="100" t="s">
        <v>724</v>
      </c>
      <c r="K603" s="105">
        <v>0.42</v>
      </c>
      <c r="L603" s="168">
        <v>0.53</v>
      </c>
    </row>
    <row r="604" spans="1:12">
      <c r="A604" s="103" t="s">
        <v>431</v>
      </c>
      <c r="B604" s="103" t="s">
        <v>432</v>
      </c>
      <c r="C604" s="103" t="s">
        <v>721</v>
      </c>
      <c r="D604" s="103" t="s">
        <v>722</v>
      </c>
      <c r="E604" s="104" t="s">
        <v>94</v>
      </c>
      <c r="F604" s="103" t="s">
        <v>94</v>
      </c>
      <c r="G604" s="103"/>
      <c r="H604" s="106">
        <v>7034</v>
      </c>
      <c r="I604" s="103" t="s">
        <v>769</v>
      </c>
      <c r="J604" s="100" t="s">
        <v>724</v>
      </c>
      <c r="K604" s="105">
        <v>0.99</v>
      </c>
      <c r="L604" s="168">
        <v>6.04</v>
      </c>
    </row>
    <row r="605" spans="1:12">
      <c r="A605" s="103" t="s">
        <v>431</v>
      </c>
      <c r="B605" s="103" t="s">
        <v>432</v>
      </c>
      <c r="C605" s="103" t="s">
        <v>721</v>
      </c>
      <c r="D605" s="103" t="s">
        <v>722</v>
      </c>
      <c r="E605" s="104" t="s">
        <v>94</v>
      </c>
      <c r="F605" s="103" t="s">
        <v>94</v>
      </c>
      <c r="G605" s="103"/>
      <c r="H605" s="106">
        <v>7035</v>
      </c>
      <c r="I605" s="103" t="s">
        <v>770</v>
      </c>
      <c r="J605" s="100" t="s">
        <v>724</v>
      </c>
      <c r="K605" s="105">
        <v>124.29</v>
      </c>
      <c r="L605" s="168">
        <v>106.43</v>
      </c>
    </row>
    <row r="606" spans="1:12">
      <c r="A606" s="103" t="s">
        <v>431</v>
      </c>
      <c r="B606" s="103" t="s">
        <v>432</v>
      </c>
      <c r="C606" s="103" t="s">
        <v>721</v>
      </c>
      <c r="D606" s="103" t="s">
        <v>722</v>
      </c>
      <c r="E606" s="104" t="s">
        <v>94</v>
      </c>
      <c r="F606" s="103" t="s">
        <v>94</v>
      </c>
      <c r="G606" s="103"/>
      <c r="H606" s="106">
        <v>7038</v>
      </c>
      <c r="I606" s="103" t="s">
        <v>771</v>
      </c>
      <c r="J606" s="100" t="s">
        <v>724</v>
      </c>
      <c r="K606" s="105">
        <v>26.03</v>
      </c>
      <c r="L606" s="168">
        <v>28.78</v>
      </c>
    </row>
    <row r="607" spans="1:12">
      <c r="A607" s="103" t="s">
        <v>431</v>
      </c>
      <c r="B607" s="103" t="s">
        <v>432</v>
      </c>
      <c r="C607" s="103" t="s">
        <v>721</v>
      </c>
      <c r="D607" s="103" t="s">
        <v>722</v>
      </c>
      <c r="E607" s="104" t="s">
        <v>94</v>
      </c>
      <c r="F607" s="103" t="s">
        <v>94</v>
      </c>
      <c r="G607" s="103"/>
      <c r="H607" s="106">
        <v>7039</v>
      </c>
      <c r="I607" s="103" t="s">
        <v>772</v>
      </c>
      <c r="J607" s="100" t="s">
        <v>724</v>
      </c>
      <c r="K607" s="105">
        <v>7.15</v>
      </c>
      <c r="L607" s="168">
        <v>3.99</v>
      </c>
    </row>
    <row r="608" spans="1:12">
      <c r="A608" s="103" t="s">
        <v>431</v>
      </c>
      <c r="B608" s="103" t="s">
        <v>432</v>
      </c>
      <c r="C608" s="103" t="s">
        <v>721</v>
      </c>
      <c r="D608" s="103" t="s">
        <v>722</v>
      </c>
      <c r="E608" s="104" t="s">
        <v>94</v>
      </c>
      <c r="F608" s="103" t="s">
        <v>94</v>
      </c>
      <c r="G608" s="103"/>
      <c r="H608" s="106">
        <v>7040</v>
      </c>
      <c r="I608" s="103" t="s">
        <v>773</v>
      </c>
      <c r="J608" s="100" t="s">
        <v>724</v>
      </c>
      <c r="K608" s="105">
        <v>26.81</v>
      </c>
      <c r="L608" s="168">
        <v>36.01</v>
      </c>
    </row>
    <row r="609" spans="1:12">
      <c r="A609" s="103" t="s">
        <v>431</v>
      </c>
      <c r="B609" s="103" t="s">
        <v>432</v>
      </c>
      <c r="C609" s="103" t="s">
        <v>721</v>
      </c>
      <c r="D609" s="103" t="s">
        <v>722</v>
      </c>
      <c r="E609" s="104" t="s">
        <v>94</v>
      </c>
      <c r="F609" s="103" t="s">
        <v>94</v>
      </c>
      <c r="G609" s="103"/>
      <c r="H609" s="106">
        <v>7044</v>
      </c>
      <c r="I609" s="103" t="s">
        <v>774</v>
      </c>
      <c r="J609" s="100" t="s">
        <v>724</v>
      </c>
      <c r="K609" s="105">
        <v>0.2</v>
      </c>
      <c r="L609" s="168">
        <v>0.19</v>
      </c>
    </row>
    <row r="610" spans="1:12">
      <c r="A610" s="103" t="s">
        <v>431</v>
      </c>
      <c r="B610" s="103" t="s">
        <v>432</v>
      </c>
      <c r="C610" s="103" t="s">
        <v>721</v>
      </c>
      <c r="D610" s="103" t="s">
        <v>722</v>
      </c>
      <c r="E610" s="104" t="s">
        <v>94</v>
      </c>
      <c r="F610" s="103" t="s">
        <v>94</v>
      </c>
      <c r="G610" s="103"/>
      <c r="H610" s="106">
        <v>7045</v>
      </c>
      <c r="I610" s="103" t="s">
        <v>775</v>
      </c>
      <c r="J610" s="100" t="s">
        <v>724</v>
      </c>
      <c r="K610" s="105">
        <v>0.05</v>
      </c>
      <c r="L610" s="168">
        <v>0.02</v>
      </c>
    </row>
    <row r="611" spans="1:12">
      <c r="A611" s="103" t="s">
        <v>431</v>
      </c>
      <c r="B611" s="103" t="s">
        <v>432</v>
      </c>
      <c r="C611" s="103" t="s">
        <v>721</v>
      </c>
      <c r="D611" s="103" t="s">
        <v>722</v>
      </c>
      <c r="E611" s="104" t="s">
        <v>94</v>
      </c>
      <c r="F611" s="103" t="s">
        <v>94</v>
      </c>
      <c r="G611" s="103"/>
      <c r="H611" s="106">
        <v>7046</v>
      </c>
      <c r="I611" s="103" t="s">
        <v>776</v>
      </c>
      <c r="J611" s="100" t="s">
        <v>724</v>
      </c>
      <c r="K611" s="105">
        <v>0.13</v>
      </c>
      <c r="L611" s="168">
        <v>0.21</v>
      </c>
    </row>
    <row r="612" spans="1:12">
      <c r="A612" s="103" t="s">
        <v>431</v>
      </c>
      <c r="B612" s="103" t="s">
        <v>432</v>
      </c>
      <c r="C612" s="103" t="s">
        <v>721</v>
      </c>
      <c r="D612" s="103" t="s">
        <v>722</v>
      </c>
      <c r="E612" s="104" t="s">
        <v>94</v>
      </c>
      <c r="F612" s="103" t="s">
        <v>94</v>
      </c>
      <c r="G612" s="103"/>
      <c r="H612" s="106">
        <v>7047</v>
      </c>
      <c r="I612" s="103" t="s">
        <v>777</v>
      </c>
      <c r="J612" s="100" t="s">
        <v>724</v>
      </c>
      <c r="K612" s="105">
        <v>5.29</v>
      </c>
      <c r="L612" s="168">
        <v>6.34</v>
      </c>
    </row>
    <row r="613" spans="1:12">
      <c r="A613" s="103" t="s">
        <v>431</v>
      </c>
      <c r="B613" s="103" t="s">
        <v>432</v>
      </c>
      <c r="C613" s="103" t="s">
        <v>721</v>
      </c>
      <c r="D613" s="103" t="s">
        <v>722</v>
      </c>
      <c r="E613" s="104" t="s">
        <v>94</v>
      </c>
      <c r="F613" s="103" t="s">
        <v>94</v>
      </c>
      <c r="G613" s="103"/>
      <c r="H613" s="106">
        <v>7051</v>
      </c>
      <c r="I613" s="103" t="s">
        <v>778</v>
      </c>
      <c r="J613" s="100" t="s">
        <v>724</v>
      </c>
      <c r="K613" s="105">
        <v>27.74</v>
      </c>
      <c r="L613" s="168">
        <v>25.52</v>
      </c>
    </row>
    <row r="614" spans="1:12">
      <c r="A614" s="103" t="s">
        <v>431</v>
      </c>
      <c r="B614" s="103" t="s">
        <v>432</v>
      </c>
      <c r="C614" s="103" t="s">
        <v>721</v>
      </c>
      <c r="D614" s="103" t="s">
        <v>722</v>
      </c>
      <c r="E614" s="104" t="s">
        <v>94</v>
      </c>
      <c r="F614" s="103" t="s">
        <v>94</v>
      </c>
      <c r="G614" s="103"/>
      <c r="H614" s="106">
        <v>7052</v>
      </c>
      <c r="I614" s="103" t="s">
        <v>779</v>
      </c>
      <c r="J614" s="100" t="s">
        <v>724</v>
      </c>
      <c r="K614" s="105">
        <v>6.47</v>
      </c>
      <c r="L614" s="168">
        <v>3.54</v>
      </c>
    </row>
    <row r="615" spans="1:12">
      <c r="A615" s="103" t="s">
        <v>431</v>
      </c>
      <c r="B615" s="103" t="s">
        <v>432</v>
      </c>
      <c r="C615" s="103" t="s">
        <v>721</v>
      </c>
      <c r="D615" s="103" t="s">
        <v>722</v>
      </c>
      <c r="E615" s="104" t="s">
        <v>94</v>
      </c>
      <c r="F615" s="103" t="s">
        <v>94</v>
      </c>
      <c r="G615" s="103"/>
      <c r="H615" s="106">
        <v>7053</v>
      </c>
      <c r="I615" s="103" t="s">
        <v>780</v>
      </c>
      <c r="J615" s="100" t="s">
        <v>724</v>
      </c>
      <c r="K615" s="105">
        <v>30.82</v>
      </c>
      <c r="L615" s="168">
        <v>31.94</v>
      </c>
    </row>
    <row r="616" spans="1:12">
      <c r="A616" s="103" t="s">
        <v>431</v>
      </c>
      <c r="B616" s="103" t="s">
        <v>432</v>
      </c>
      <c r="C616" s="103" t="s">
        <v>721</v>
      </c>
      <c r="D616" s="103" t="s">
        <v>722</v>
      </c>
      <c r="E616" s="104" t="s">
        <v>94</v>
      </c>
      <c r="F616" s="103" t="s">
        <v>94</v>
      </c>
      <c r="G616" s="103"/>
      <c r="H616" s="106">
        <v>7054</v>
      </c>
      <c r="I616" s="103" t="s">
        <v>781</v>
      </c>
      <c r="J616" s="100" t="s">
        <v>724</v>
      </c>
      <c r="K616" s="105">
        <v>54.08</v>
      </c>
      <c r="L616" s="168">
        <v>44.46</v>
      </c>
    </row>
    <row r="617" spans="1:12">
      <c r="A617" s="103" t="s">
        <v>431</v>
      </c>
      <c r="B617" s="103" t="s">
        <v>432</v>
      </c>
      <c r="C617" s="103" t="s">
        <v>721</v>
      </c>
      <c r="D617" s="103" t="s">
        <v>722</v>
      </c>
      <c r="E617" s="104" t="s">
        <v>94</v>
      </c>
      <c r="F617" s="103" t="s">
        <v>94</v>
      </c>
      <c r="G617" s="103"/>
      <c r="H617" s="106">
        <v>7058</v>
      </c>
      <c r="I617" s="103" t="s">
        <v>782</v>
      </c>
      <c r="J617" s="100" t="s">
        <v>724</v>
      </c>
      <c r="K617" s="105">
        <v>15.79</v>
      </c>
      <c r="L617" s="168">
        <v>12.76</v>
      </c>
    </row>
    <row r="618" spans="1:12">
      <c r="A618" s="103" t="s">
        <v>431</v>
      </c>
      <c r="B618" s="103" t="s">
        <v>432</v>
      </c>
      <c r="C618" s="103" t="s">
        <v>721</v>
      </c>
      <c r="D618" s="103" t="s">
        <v>722</v>
      </c>
      <c r="E618" s="104" t="s">
        <v>94</v>
      </c>
      <c r="F618" s="103" t="s">
        <v>94</v>
      </c>
      <c r="G618" s="103"/>
      <c r="H618" s="106">
        <v>7059</v>
      </c>
      <c r="I618" s="103" t="s">
        <v>783</v>
      </c>
      <c r="J618" s="100" t="s">
        <v>724</v>
      </c>
      <c r="K618" s="105">
        <v>3.74</v>
      </c>
      <c r="L618" s="168">
        <v>2.35</v>
      </c>
    </row>
    <row r="619" spans="1:12">
      <c r="A619" s="103" t="s">
        <v>431</v>
      </c>
      <c r="B619" s="103" t="s">
        <v>432</v>
      </c>
      <c r="C619" s="103" t="s">
        <v>721</v>
      </c>
      <c r="D619" s="103" t="s">
        <v>722</v>
      </c>
      <c r="E619" s="104" t="s">
        <v>94</v>
      </c>
      <c r="F619" s="103" t="s">
        <v>94</v>
      </c>
      <c r="G619" s="103"/>
      <c r="H619" s="106">
        <v>7060</v>
      </c>
      <c r="I619" s="103" t="s">
        <v>784</v>
      </c>
      <c r="J619" s="100" t="s">
        <v>724</v>
      </c>
      <c r="K619" s="105">
        <v>22.2</v>
      </c>
      <c r="L619" s="168">
        <v>23.93</v>
      </c>
    </row>
    <row r="620" spans="1:12">
      <c r="A620" s="103" t="s">
        <v>431</v>
      </c>
      <c r="B620" s="103" t="s">
        <v>432</v>
      </c>
      <c r="C620" s="103" t="s">
        <v>721</v>
      </c>
      <c r="D620" s="103" t="s">
        <v>722</v>
      </c>
      <c r="E620" s="104" t="s">
        <v>94</v>
      </c>
      <c r="F620" s="103" t="s">
        <v>94</v>
      </c>
      <c r="G620" s="103"/>
      <c r="H620" s="106">
        <v>7061</v>
      </c>
      <c r="I620" s="103" t="s">
        <v>785</v>
      </c>
      <c r="J620" s="100" t="s">
        <v>724</v>
      </c>
      <c r="K620" s="105">
        <v>59.21</v>
      </c>
      <c r="L620" s="168">
        <v>40.58</v>
      </c>
    </row>
    <row r="621" spans="1:12">
      <c r="A621" s="103" t="s">
        <v>431</v>
      </c>
      <c r="B621" s="103" t="s">
        <v>432</v>
      </c>
      <c r="C621" s="103" t="s">
        <v>721</v>
      </c>
      <c r="D621" s="103" t="s">
        <v>722</v>
      </c>
      <c r="E621" s="104" t="s">
        <v>94</v>
      </c>
      <c r="F621" s="103" t="s">
        <v>94</v>
      </c>
      <c r="G621" s="103"/>
      <c r="H621" s="106">
        <v>7063</v>
      </c>
      <c r="I621" s="103" t="s">
        <v>786</v>
      </c>
      <c r="J621" s="100" t="s">
        <v>724</v>
      </c>
      <c r="K621" s="105">
        <v>6.87</v>
      </c>
      <c r="L621" s="168">
        <v>10.54</v>
      </c>
    </row>
    <row r="622" spans="1:12">
      <c r="A622" s="103" t="s">
        <v>431</v>
      </c>
      <c r="B622" s="103" t="s">
        <v>432</v>
      </c>
      <c r="C622" s="103" t="s">
        <v>721</v>
      </c>
      <c r="D622" s="103" t="s">
        <v>722</v>
      </c>
      <c r="E622" s="104" t="s">
        <v>94</v>
      </c>
      <c r="F622" s="103" t="s">
        <v>94</v>
      </c>
      <c r="G622" s="103"/>
      <c r="H622" s="106">
        <v>7064</v>
      </c>
      <c r="I622" s="103" t="s">
        <v>787</v>
      </c>
      <c r="J622" s="100" t="s">
        <v>724</v>
      </c>
      <c r="K622" s="105">
        <v>2.3199999999999998</v>
      </c>
      <c r="L622" s="168">
        <v>1.46</v>
      </c>
    </row>
    <row r="623" spans="1:12">
      <c r="A623" s="103" t="s">
        <v>431</v>
      </c>
      <c r="B623" s="103" t="s">
        <v>432</v>
      </c>
      <c r="C623" s="103" t="s">
        <v>721</v>
      </c>
      <c r="D623" s="103" t="s">
        <v>722</v>
      </c>
      <c r="E623" s="104" t="s">
        <v>94</v>
      </c>
      <c r="F623" s="103" t="s">
        <v>94</v>
      </c>
      <c r="G623" s="103"/>
      <c r="H623" s="106">
        <v>7065</v>
      </c>
      <c r="I623" s="103" t="s">
        <v>788</v>
      </c>
      <c r="J623" s="100" t="s">
        <v>724</v>
      </c>
      <c r="K623" s="105">
        <v>7.53</v>
      </c>
      <c r="L623" s="168">
        <v>11.53</v>
      </c>
    </row>
    <row r="624" spans="1:12">
      <c r="A624" s="103" t="s">
        <v>431</v>
      </c>
      <c r="B624" s="103" t="s">
        <v>432</v>
      </c>
      <c r="C624" s="103" t="s">
        <v>721</v>
      </c>
      <c r="D624" s="103" t="s">
        <v>722</v>
      </c>
      <c r="E624" s="104" t="s">
        <v>94</v>
      </c>
      <c r="F624" s="103" t="s">
        <v>94</v>
      </c>
      <c r="G624" s="103"/>
      <c r="H624" s="106">
        <v>7066</v>
      </c>
      <c r="I624" s="103" t="s">
        <v>789</v>
      </c>
      <c r="J624" s="100" t="s">
        <v>724</v>
      </c>
      <c r="K624" s="105">
        <v>52.08</v>
      </c>
      <c r="L624" s="168">
        <v>85.61</v>
      </c>
    </row>
    <row r="625" spans="1:12">
      <c r="A625" s="103" t="s">
        <v>431</v>
      </c>
      <c r="B625" s="103" t="s">
        <v>432</v>
      </c>
      <c r="C625" s="103" t="s">
        <v>721</v>
      </c>
      <c r="D625" s="103" t="s">
        <v>722</v>
      </c>
      <c r="E625" s="104" t="s">
        <v>94</v>
      </c>
      <c r="F625" s="103" t="s">
        <v>94</v>
      </c>
      <c r="G625" s="103"/>
      <c r="H625" s="106">
        <v>53786</v>
      </c>
      <c r="I625" s="103" t="s">
        <v>790</v>
      </c>
      <c r="J625" s="100" t="s">
        <v>724</v>
      </c>
      <c r="K625" s="105">
        <v>39.81</v>
      </c>
      <c r="L625" s="168">
        <v>26.58</v>
      </c>
    </row>
    <row r="626" spans="1:12">
      <c r="A626" s="103" t="s">
        <v>431</v>
      </c>
      <c r="B626" s="103" t="s">
        <v>432</v>
      </c>
      <c r="C626" s="103" t="s">
        <v>721</v>
      </c>
      <c r="D626" s="103" t="s">
        <v>722</v>
      </c>
      <c r="E626" s="104" t="s">
        <v>94</v>
      </c>
      <c r="F626" s="103" t="s">
        <v>94</v>
      </c>
      <c r="G626" s="103"/>
      <c r="H626" s="106">
        <v>53788</v>
      </c>
      <c r="I626" s="103" t="s">
        <v>791</v>
      </c>
      <c r="J626" s="100" t="s">
        <v>724</v>
      </c>
      <c r="K626" s="105">
        <v>34.619999999999997</v>
      </c>
      <c r="L626" s="168">
        <v>28.45</v>
      </c>
    </row>
    <row r="627" spans="1:12">
      <c r="A627" s="103" t="s">
        <v>431</v>
      </c>
      <c r="B627" s="103" t="s">
        <v>432</v>
      </c>
      <c r="C627" s="103" t="s">
        <v>721</v>
      </c>
      <c r="D627" s="103" t="s">
        <v>722</v>
      </c>
      <c r="E627" s="104" t="s">
        <v>94</v>
      </c>
      <c r="F627" s="103" t="s">
        <v>94</v>
      </c>
      <c r="G627" s="103"/>
      <c r="H627" s="106">
        <v>53792</v>
      </c>
      <c r="I627" s="103" t="s">
        <v>792</v>
      </c>
      <c r="J627" s="100" t="s">
        <v>724</v>
      </c>
      <c r="K627" s="105">
        <v>73.63</v>
      </c>
      <c r="L627" s="168">
        <v>50.45</v>
      </c>
    </row>
    <row r="628" spans="1:12">
      <c r="A628" s="103" t="s">
        <v>431</v>
      </c>
      <c r="B628" s="103" t="s">
        <v>432</v>
      </c>
      <c r="C628" s="103" t="s">
        <v>721</v>
      </c>
      <c r="D628" s="103" t="s">
        <v>722</v>
      </c>
      <c r="E628" s="104" t="s">
        <v>94</v>
      </c>
      <c r="F628" s="103" t="s">
        <v>94</v>
      </c>
      <c r="G628" s="103"/>
      <c r="H628" s="106">
        <v>53794</v>
      </c>
      <c r="I628" s="103" t="s">
        <v>793</v>
      </c>
      <c r="J628" s="100" t="s">
        <v>724</v>
      </c>
      <c r="K628" s="105">
        <v>38.869999999999997</v>
      </c>
      <c r="L628" s="168">
        <v>35</v>
      </c>
    </row>
    <row r="629" spans="1:12">
      <c r="A629" s="103" t="s">
        <v>431</v>
      </c>
      <c r="B629" s="103" t="s">
        <v>432</v>
      </c>
      <c r="C629" s="103" t="s">
        <v>721</v>
      </c>
      <c r="D629" s="103" t="s">
        <v>722</v>
      </c>
      <c r="E629" s="104" t="s">
        <v>94</v>
      </c>
      <c r="F629" s="103" t="s">
        <v>94</v>
      </c>
      <c r="G629" s="103"/>
      <c r="H629" s="106">
        <v>53797</v>
      </c>
      <c r="I629" s="103" t="s">
        <v>794</v>
      </c>
      <c r="J629" s="100" t="s">
        <v>724</v>
      </c>
      <c r="K629" s="105">
        <v>60.52</v>
      </c>
      <c r="L629" s="168">
        <v>58.02</v>
      </c>
    </row>
    <row r="630" spans="1:12">
      <c r="A630" s="103" t="s">
        <v>431</v>
      </c>
      <c r="B630" s="103" t="s">
        <v>432</v>
      </c>
      <c r="C630" s="103" t="s">
        <v>721</v>
      </c>
      <c r="D630" s="103" t="s">
        <v>722</v>
      </c>
      <c r="E630" s="104" t="s">
        <v>94</v>
      </c>
      <c r="F630" s="103" t="s">
        <v>94</v>
      </c>
      <c r="G630" s="103"/>
      <c r="H630" s="106">
        <v>53804</v>
      </c>
      <c r="I630" s="103" t="s">
        <v>795</v>
      </c>
      <c r="J630" s="100" t="s">
        <v>724</v>
      </c>
      <c r="K630" s="105">
        <v>2.2200000000000002</v>
      </c>
      <c r="L630" s="168">
        <v>2.65</v>
      </c>
    </row>
    <row r="631" spans="1:12">
      <c r="A631" s="103" t="s">
        <v>431</v>
      </c>
      <c r="B631" s="103" t="s">
        <v>432</v>
      </c>
      <c r="C631" s="103" t="s">
        <v>721</v>
      </c>
      <c r="D631" s="103" t="s">
        <v>722</v>
      </c>
      <c r="E631" s="104" t="s">
        <v>94</v>
      </c>
      <c r="F631" s="103" t="s">
        <v>94</v>
      </c>
      <c r="G631" s="103"/>
      <c r="H631" s="106">
        <v>53806</v>
      </c>
      <c r="I631" s="103" t="s">
        <v>796</v>
      </c>
      <c r="J631" s="100" t="s">
        <v>724</v>
      </c>
      <c r="K631" s="105">
        <v>57.84</v>
      </c>
      <c r="L631" s="168">
        <v>39.840000000000003</v>
      </c>
    </row>
    <row r="632" spans="1:12">
      <c r="A632" s="103" t="s">
        <v>431</v>
      </c>
      <c r="B632" s="103" t="s">
        <v>432</v>
      </c>
      <c r="C632" s="103" t="s">
        <v>721</v>
      </c>
      <c r="D632" s="103" t="s">
        <v>722</v>
      </c>
      <c r="E632" s="104" t="s">
        <v>94</v>
      </c>
      <c r="F632" s="103" t="s">
        <v>94</v>
      </c>
      <c r="G632" s="103"/>
      <c r="H632" s="106">
        <v>53810</v>
      </c>
      <c r="I632" s="103" t="s">
        <v>797</v>
      </c>
      <c r="J632" s="100" t="s">
        <v>724</v>
      </c>
      <c r="K632" s="105">
        <v>58.2</v>
      </c>
      <c r="L632" s="168">
        <v>40.08</v>
      </c>
    </row>
    <row r="633" spans="1:12">
      <c r="A633" s="103" t="s">
        <v>431</v>
      </c>
      <c r="B633" s="103" t="s">
        <v>432</v>
      </c>
      <c r="C633" s="103" t="s">
        <v>721</v>
      </c>
      <c r="D633" s="103" t="s">
        <v>722</v>
      </c>
      <c r="E633" s="104" t="s">
        <v>94</v>
      </c>
      <c r="F633" s="103" t="s">
        <v>94</v>
      </c>
      <c r="G633" s="103"/>
      <c r="H633" s="106">
        <v>53814</v>
      </c>
      <c r="I633" s="103" t="s">
        <v>798</v>
      </c>
      <c r="J633" s="100" t="s">
        <v>724</v>
      </c>
      <c r="K633" s="105">
        <v>190.63</v>
      </c>
      <c r="L633" s="168">
        <v>131.30000000000001</v>
      </c>
    </row>
    <row r="634" spans="1:12">
      <c r="A634" s="103" t="s">
        <v>431</v>
      </c>
      <c r="B634" s="103" t="s">
        <v>432</v>
      </c>
      <c r="C634" s="103" t="s">
        <v>721</v>
      </c>
      <c r="D634" s="103" t="s">
        <v>722</v>
      </c>
      <c r="E634" s="104" t="s">
        <v>94</v>
      </c>
      <c r="F634" s="103" t="s">
        <v>94</v>
      </c>
      <c r="G634" s="103"/>
      <c r="H634" s="106">
        <v>53817</v>
      </c>
      <c r="I634" s="103" t="s">
        <v>799</v>
      </c>
      <c r="J634" s="100" t="s">
        <v>724</v>
      </c>
      <c r="K634" s="105">
        <v>51.91</v>
      </c>
      <c r="L634" s="168">
        <v>31.11</v>
      </c>
    </row>
    <row r="635" spans="1:12">
      <c r="A635" s="103" t="s">
        <v>431</v>
      </c>
      <c r="B635" s="103" t="s">
        <v>432</v>
      </c>
      <c r="C635" s="103" t="s">
        <v>721</v>
      </c>
      <c r="D635" s="103" t="s">
        <v>722</v>
      </c>
      <c r="E635" s="104" t="s">
        <v>94</v>
      </c>
      <c r="F635" s="103" t="s">
        <v>94</v>
      </c>
      <c r="G635" s="103"/>
      <c r="H635" s="106">
        <v>53818</v>
      </c>
      <c r="I635" s="103" t="s">
        <v>800</v>
      </c>
      <c r="J635" s="100" t="s">
        <v>724</v>
      </c>
      <c r="K635" s="105">
        <v>6.04</v>
      </c>
      <c r="L635" s="168">
        <v>5.55</v>
      </c>
    </row>
    <row r="636" spans="1:12">
      <c r="A636" s="103" t="s">
        <v>431</v>
      </c>
      <c r="B636" s="103" t="s">
        <v>432</v>
      </c>
      <c r="C636" s="103" t="s">
        <v>721</v>
      </c>
      <c r="D636" s="103" t="s">
        <v>722</v>
      </c>
      <c r="E636" s="104" t="s">
        <v>94</v>
      </c>
      <c r="F636" s="103" t="s">
        <v>94</v>
      </c>
      <c r="G636" s="103"/>
      <c r="H636" s="106">
        <v>53827</v>
      </c>
      <c r="I636" s="103" t="s">
        <v>801</v>
      </c>
      <c r="J636" s="100" t="s">
        <v>724</v>
      </c>
      <c r="K636" s="105">
        <v>59.21</v>
      </c>
      <c r="L636" s="168">
        <v>56.79</v>
      </c>
    </row>
    <row r="637" spans="1:12">
      <c r="A637" s="103" t="s">
        <v>431</v>
      </c>
      <c r="B637" s="103" t="s">
        <v>432</v>
      </c>
      <c r="C637" s="103" t="s">
        <v>721</v>
      </c>
      <c r="D637" s="103" t="s">
        <v>722</v>
      </c>
      <c r="E637" s="104" t="s">
        <v>94</v>
      </c>
      <c r="F637" s="103" t="s">
        <v>94</v>
      </c>
      <c r="G637" s="103"/>
      <c r="H637" s="106">
        <v>53829</v>
      </c>
      <c r="I637" s="103" t="s">
        <v>802</v>
      </c>
      <c r="J637" s="100" t="s">
        <v>724</v>
      </c>
      <c r="K637" s="105">
        <v>60.52</v>
      </c>
      <c r="L637" s="168">
        <v>58.02</v>
      </c>
    </row>
    <row r="638" spans="1:12">
      <c r="A638" s="103" t="s">
        <v>431</v>
      </c>
      <c r="B638" s="103" t="s">
        <v>432</v>
      </c>
      <c r="C638" s="103" t="s">
        <v>721</v>
      </c>
      <c r="D638" s="103" t="s">
        <v>722</v>
      </c>
      <c r="E638" s="104" t="s">
        <v>94</v>
      </c>
      <c r="F638" s="103" t="s">
        <v>94</v>
      </c>
      <c r="G638" s="103"/>
      <c r="H638" s="106">
        <v>53831</v>
      </c>
      <c r="I638" s="103" t="s">
        <v>803</v>
      </c>
      <c r="J638" s="100" t="s">
        <v>724</v>
      </c>
      <c r="K638" s="105">
        <v>73.63</v>
      </c>
      <c r="L638" s="168">
        <v>95.83</v>
      </c>
    </row>
    <row r="639" spans="1:12">
      <c r="A639" s="103" t="s">
        <v>431</v>
      </c>
      <c r="B639" s="103" t="s">
        <v>432</v>
      </c>
      <c r="C639" s="103" t="s">
        <v>721</v>
      </c>
      <c r="D639" s="103" t="s">
        <v>722</v>
      </c>
      <c r="E639" s="104" t="s">
        <v>94</v>
      </c>
      <c r="F639" s="103" t="s">
        <v>94</v>
      </c>
      <c r="G639" s="103"/>
      <c r="H639" s="106">
        <v>53840</v>
      </c>
      <c r="I639" s="103" t="s">
        <v>804</v>
      </c>
      <c r="J639" s="100" t="s">
        <v>724</v>
      </c>
      <c r="K639" s="105">
        <v>2.08</v>
      </c>
      <c r="L639" s="168">
        <v>1.44</v>
      </c>
    </row>
    <row r="640" spans="1:12">
      <c r="A640" s="103" t="s">
        <v>431</v>
      </c>
      <c r="B640" s="103" t="s">
        <v>432</v>
      </c>
      <c r="C640" s="103" t="s">
        <v>721</v>
      </c>
      <c r="D640" s="103" t="s">
        <v>722</v>
      </c>
      <c r="E640" s="104" t="s">
        <v>94</v>
      </c>
      <c r="F640" s="103" t="s">
        <v>94</v>
      </c>
      <c r="G640" s="103"/>
      <c r="H640" s="106">
        <v>53841</v>
      </c>
      <c r="I640" s="103" t="s">
        <v>805</v>
      </c>
      <c r="J640" s="100" t="s">
        <v>724</v>
      </c>
      <c r="K640" s="105">
        <v>1.64</v>
      </c>
      <c r="L640" s="168">
        <v>1</v>
      </c>
    </row>
    <row r="641" spans="1:12">
      <c r="A641" s="103" t="s">
        <v>431</v>
      </c>
      <c r="B641" s="103" t="s">
        <v>432</v>
      </c>
      <c r="C641" s="103" t="s">
        <v>721</v>
      </c>
      <c r="D641" s="103" t="s">
        <v>722</v>
      </c>
      <c r="E641" s="104" t="s">
        <v>94</v>
      </c>
      <c r="F641" s="103" t="s">
        <v>94</v>
      </c>
      <c r="G641" s="103"/>
      <c r="H641" s="106">
        <v>53849</v>
      </c>
      <c r="I641" s="103" t="s">
        <v>806</v>
      </c>
      <c r="J641" s="100" t="s">
        <v>724</v>
      </c>
      <c r="K641" s="105">
        <v>64.900000000000006</v>
      </c>
      <c r="L641" s="168">
        <v>41.69</v>
      </c>
    </row>
    <row r="642" spans="1:12">
      <c r="A642" s="103" t="s">
        <v>431</v>
      </c>
      <c r="B642" s="103" t="s">
        <v>432</v>
      </c>
      <c r="C642" s="103" t="s">
        <v>721</v>
      </c>
      <c r="D642" s="103" t="s">
        <v>722</v>
      </c>
      <c r="E642" s="104" t="s">
        <v>94</v>
      </c>
      <c r="F642" s="103" t="s">
        <v>94</v>
      </c>
      <c r="G642" s="103"/>
      <c r="H642" s="106">
        <v>53857</v>
      </c>
      <c r="I642" s="103" t="s">
        <v>807</v>
      </c>
      <c r="J642" s="100" t="s">
        <v>724</v>
      </c>
      <c r="K642" s="105">
        <v>22.4</v>
      </c>
      <c r="L642" s="168">
        <v>24.43</v>
      </c>
    </row>
    <row r="643" spans="1:12">
      <c r="A643" s="103" t="s">
        <v>431</v>
      </c>
      <c r="B643" s="103" t="s">
        <v>432</v>
      </c>
      <c r="C643" s="103" t="s">
        <v>721</v>
      </c>
      <c r="D643" s="103" t="s">
        <v>722</v>
      </c>
      <c r="E643" s="104" t="s">
        <v>94</v>
      </c>
      <c r="F643" s="103" t="s">
        <v>94</v>
      </c>
      <c r="G643" s="103"/>
      <c r="H643" s="106">
        <v>53858</v>
      </c>
      <c r="I643" s="103" t="s">
        <v>808</v>
      </c>
      <c r="J643" s="100" t="s">
        <v>724</v>
      </c>
      <c r="K643" s="105">
        <v>55.39</v>
      </c>
      <c r="L643" s="168">
        <v>39.840000000000003</v>
      </c>
    </row>
    <row r="644" spans="1:12">
      <c r="A644" s="103" t="s">
        <v>431</v>
      </c>
      <c r="B644" s="103" t="s">
        <v>432</v>
      </c>
      <c r="C644" s="103" t="s">
        <v>721</v>
      </c>
      <c r="D644" s="103" t="s">
        <v>722</v>
      </c>
      <c r="E644" s="104" t="s">
        <v>94</v>
      </c>
      <c r="F644" s="103" t="s">
        <v>94</v>
      </c>
      <c r="G644" s="103"/>
      <c r="H644" s="106">
        <v>53861</v>
      </c>
      <c r="I644" s="103" t="s">
        <v>809</v>
      </c>
      <c r="J644" s="100" t="s">
        <v>724</v>
      </c>
      <c r="K644" s="105">
        <v>31.06</v>
      </c>
      <c r="L644" s="168">
        <v>33.869999999999997</v>
      </c>
    </row>
    <row r="645" spans="1:12">
      <c r="A645" s="103" t="s">
        <v>431</v>
      </c>
      <c r="B645" s="103" t="s">
        <v>432</v>
      </c>
      <c r="C645" s="103" t="s">
        <v>721</v>
      </c>
      <c r="D645" s="103" t="s">
        <v>722</v>
      </c>
      <c r="E645" s="104" t="s">
        <v>94</v>
      </c>
      <c r="F645" s="103" t="s">
        <v>94</v>
      </c>
      <c r="G645" s="103"/>
      <c r="H645" s="106">
        <v>53863</v>
      </c>
      <c r="I645" s="103" t="s">
        <v>810</v>
      </c>
      <c r="J645" s="100" t="s">
        <v>724</v>
      </c>
      <c r="K645" s="105">
        <v>1.03</v>
      </c>
      <c r="L645" s="168">
        <v>1.71</v>
      </c>
    </row>
    <row r="646" spans="1:12">
      <c r="A646" s="103" t="s">
        <v>431</v>
      </c>
      <c r="B646" s="103" t="s">
        <v>432</v>
      </c>
      <c r="C646" s="103" t="s">
        <v>721</v>
      </c>
      <c r="D646" s="103" t="s">
        <v>722</v>
      </c>
      <c r="E646" s="104" t="s">
        <v>94</v>
      </c>
      <c r="F646" s="103" t="s">
        <v>94</v>
      </c>
      <c r="G646" s="103"/>
      <c r="H646" s="106">
        <v>53865</v>
      </c>
      <c r="I646" s="103" t="s">
        <v>811</v>
      </c>
      <c r="J646" s="100" t="s">
        <v>724</v>
      </c>
      <c r="K646" s="105">
        <v>29.58</v>
      </c>
      <c r="L646" s="168">
        <v>23.48</v>
      </c>
    </row>
    <row r="647" spans="1:12">
      <c r="A647" s="103" t="s">
        <v>431</v>
      </c>
      <c r="B647" s="103" t="s">
        <v>432</v>
      </c>
      <c r="C647" s="103" t="s">
        <v>721</v>
      </c>
      <c r="D647" s="103" t="s">
        <v>722</v>
      </c>
      <c r="E647" s="104" t="s">
        <v>94</v>
      </c>
      <c r="F647" s="103" t="s">
        <v>94</v>
      </c>
      <c r="G647" s="103"/>
      <c r="H647" s="106">
        <v>53866</v>
      </c>
      <c r="I647" s="103" t="s">
        <v>812</v>
      </c>
      <c r="J647" s="100" t="s">
        <v>724</v>
      </c>
      <c r="K647" s="105">
        <v>1.22</v>
      </c>
      <c r="L647" s="168">
        <v>1.57</v>
      </c>
    </row>
    <row r="648" spans="1:12">
      <c r="A648" s="103" t="s">
        <v>431</v>
      </c>
      <c r="B648" s="103" t="s">
        <v>432</v>
      </c>
      <c r="C648" s="103" t="s">
        <v>721</v>
      </c>
      <c r="D648" s="103" t="s">
        <v>722</v>
      </c>
      <c r="E648" s="104" t="s">
        <v>94</v>
      </c>
      <c r="F648" s="103" t="s">
        <v>94</v>
      </c>
      <c r="G648" s="103"/>
      <c r="H648" s="106">
        <v>53882</v>
      </c>
      <c r="I648" s="103" t="s">
        <v>813</v>
      </c>
      <c r="J648" s="100" t="s">
        <v>724</v>
      </c>
      <c r="K648" s="105">
        <v>15.83</v>
      </c>
      <c r="L648" s="168">
        <v>19.34</v>
      </c>
    </row>
    <row r="649" spans="1:12">
      <c r="A649" s="103" t="s">
        <v>431</v>
      </c>
      <c r="B649" s="103" t="s">
        <v>432</v>
      </c>
      <c r="C649" s="103" t="s">
        <v>721</v>
      </c>
      <c r="D649" s="103" t="s">
        <v>722</v>
      </c>
      <c r="E649" s="104" t="s">
        <v>94</v>
      </c>
      <c r="F649" s="103" t="s">
        <v>94</v>
      </c>
      <c r="G649" s="103"/>
      <c r="H649" s="106">
        <v>55263</v>
      </c>
      <c r="I649" s="103" t="s">
        <v>814</v>
      </c>
      <c r="J649" s="100" t="s">
        <v>724</v>
      </c>
      <c r="K649" s="105">
        <v>48.02</v>
      </c>
      <c r="L649" s="168">
        <v>32.090000000000003</v>
      </c>
    </row>
    <row r="650" spans="1:12">
      <c r="A650" s="103" t="s">
        <v>431</v>
      </c>
      <c r="B650" s="103" t="s">
        <v>432</v>
      </c>
      <c r="C650" s="103" t="s">
        <v>721</v>
      </c>
      <c r="D650" s="103" t="s">
        <v>722</v>
      </c>
      <c r="E650" s="104" t="s">
        <v>94</v>
      </c>
      <c r="F650" s="103" t="s">
        <v>94</v>
      </c>
      <c r="G650" s="103"/>
      <c r="H650" s="106">
        <v>73303</v>
      </c>
      <c r="I650" s="103" t="s">
        <v>815</v>
      </c>
      <c r="J650" s="100" t="s">
        <v>724</v>
      </c>
      <c r="K650" s="105">
        <v>4.6399999999999997</v>
      </c>
      <c r="L650" s="168">
        <v>4.3899999999999997</v>
      </c>
    </row>
    <row r="651" spans="1:12">
      <c r="A651" s="103" t="s">
        <v>431</v>
      </c>
      <c r="B651" s="103" t="s">
        <v>432</v>
      </c>
      <c r="C651" s="103" t="s">
        <v>721</v>
      </c>
      <c r="D651" s="103" t="s">
        <v>722</v>
      </c>
      <c r="E651" s="104" t="s">
        <v>94</v>
      </c>
      <c r="F651" s="103" t="s">
        <v>94</v>
      </c>
      <c r="G651" s="103"/>
      <c r="H651" s="106">
        <v>73307</v>
      </c>
      <c r="I651" s="103" t="s">
        <v>816</v>
      </c>
      <c r="J651" s="100" t="s">
        <v>724</v>
      </c>
      <c r="K651" s="105">
        <v>3.41</v>
      </c>
      <c r="L651" s="168">
        <v>3.91</v>
      </c>
    </row>
    <row r="652" spans="1:12">
      <c r="A652" s="103" t="s">
        <v>431</v>
      </c>
      <c r="B652" s="103" t="s">
        <v>432</v>
      </c>
      <c r="C652" s="103" t="s">
        <v>721</v>
      </c>
      <c r="D652" s="103" t="s">
        <v>722</v>
      </c>
      <c r="E652" s="104" t="s">
        <v>94</v>
      </c>
      <c r="F652" s="103" t="s">
        <v>94</v>
      </c>
      <c r="G652" s="103"/>
      <c r="H652" s="106">
        <v>73309</v>
      </c>
      <c r="I652" s="103" t="s">
        <v>817</v>
      </c>
      <c r="J652" s="100" t="s">
        <v>724</v>
      </c>
      <c r="K652" s="105">
        <v>20.81</v>
      </c>
      <c r="L652" s="168">
        <v>19.14</v>
      </c>
    </row>
    <row r="653" spans="1:12">
      <c r="A653" s="103" t="s">
        <v>431</v>
      </c>
      <c r="B653" s="103" t="s">
        <v>432</v>
      </c>
      <c r="C653" s="103" t="s">
        <v>721</v>
      </c>
      <c r="D653" s="103" t="s">
        <v>722</v>
      </c>
      <c r="E653" s="104" t="s">
        <v>94</v>
      </c>
      <c r="F653" s="103" t="s">
        <v>94</v>
      </c>
      <c r="G653" s="103"/>
      <c r="H653" s="106">
        <v>73311</v>
      </c>
      <c r="I653" s="103" t="s">
        <v>818</v>
      </c>
      <c r="J653" s="100" t="s">
        <v>724</v>
      </c>
      <c r="K653" s="105">
        <v>99.96</v>
      </c>
      <c r="L653" s="168">
        <v>88.71</v>
      </c>
    </row>
    <row r="654" spans="1:12">
      <c r="A654" s="103" t="s">
        <v>431</v>
      </c>
      <c r="B654" s="103" t="s">
        <v>432</v>
      </c>
      <c r="C654" s="103" t="s">
        <v>721</v>
      </c>
      <c r="D654" s="103" t="s">
        <v>722</v>
      </c>
      <c r="E654" s="104" t="s">
        <v>94</v>
      </c>
      <c r="F654" s="103" t="s">
        <v>94</v>
      </c>
      <c r="G654" s="103"/>
      <c r="H654" s="106">
        <v>73313</v>
      </c>
      <c r="I654" s="103" t="s">
        <v>819</v>
      </c>
      <c r="J654" s="100" t="s">
        <v>724</v>
      </c>
      <c r="K654" s="105">
        <v>4.8499999999999996</v>
      </c>
      <c r="L654" s="168">
        <v>2.65</v>
      </c>
    </row>
    <row r="655" spans="1:12">
      <c r="A655" s="103" t="s">
        <v>431</v>
      </c>
      <c r="B655" s="103" t="s">
        <v>432</v>
      </c>
      <c r="C655" s="103" t="s">
        <v>721</v>
      </c>
      <c r="D655" s="103" t="s">
        <v>722</v>
      </c>
      <c r="E655" s="104" t="s">
        <v>94</v>
      </c>
      <c r="F655" s="103" t="s">
        <v>94</v>
      </c>
      <c r="G655" s="103"/>
      <c r="H655" s="106">
        <v>73315</v>
      </c>
      <c r="I655" s="103" t="s">
        <v>820</v>
      </c>
      <c r="J655" s="100" t="s">
        <v>724</v>
      </c>
      <c r="K655" s="105">
        <v>34.619999999999997</v>
      </c>
      <c r="L655" s="168">
        <v>28.45</v>
      </c>
    </row>
    <row r="656" spans="1:12">
      <c r="A656" s="103" t="s">
        <v>431</v>
      </c>
      <c r="B656" s="103" t="s">
        <v>432</v>
      </c>
      <c r="C656" s="103" t="s">
        <v>721</v>
      </c>
      <c r="D656" s="103" t="s">
        <v>722</v>
      </c>
      <c r="E656" s="104" t="s">
        <v>94</v>
      </c>
      <c r="F656" s="103" t="s">
        <v>94</v>
      </c>
      <c r="G656" s="103"/>
      <c r="H656" s="106">
        <v>73335</v>
      </c>
      <c r="I656" s="103" t="s">
        <v>821</v>
      </c>
      <c r="J656" s="100" t="s">
        <v>724</v>
      </c>
      <c r="K656" s="105">
        <v>16.329999999999998</v>
      </c>
      <c r="L656" s="168">
        <v>18.53</v>
      </c>
    </row>
    <row r="657" spans="1:12">
      <c r="A657" s="103" t="s">
        <v>431</v>
      </c>
      <c r="B657" s="103" t="s">
        <v>432</v>
      </c>
      <c r="C657" s="103" t="s">
        <v>721</v>
      </c>
      <c r="D657" s="103" t="s">
        <v>722</v>
      </c>
      <c r="E657" s="104" t="s">
        <v>94</v>
      </c>
      <c r="F657" s="103" t="s">
        <v>94</v>
      </c>
      <c r="G657" s="103"/>
      <c r="H657" s="106">
        <v>73340</v>
      </c>
      <c r="I657" s="103" t="s">
        <v>822</v>
      </c>
      <c r="J657" s="100" t="s">
        <v>724</v>
      </c>
      <c r="K657" s="105">
        <v>59.21</v>
      </c>
      <c r="L657" s="168">
        <v>40.58</v>
      </c>
    </row>
    <row r="658" spans="1:12">
      <c r="A658" s="103" t="s">
        <v>431</v>
      </c>
      <c r="B658" s="103" t="s">
        <v>432</v>
      </c>
      <c r="C658" s="103" t="s">
        <v>721</v>
      </c>
      <c r="D658" s="103" t="s">
        <v>722</v>
      </c>
      <c r="E658" s="104" t="s">
        <v>94</v>
      </c>
      <c r="F658" s="103" t="s">
        <v>94</v>
      </c>
      <c r="G658" s="103"/>
      <c r="H658" s="106">
        <v>83361</v>
      </c>
      <c r="I658" s="103" t="s">
        <v>823</v>
      </c>
      <c r="J658" s="100" t="s">
        <v>724</v>
      </c>
      <c r="K658" s="105">
        <v>24.66</v>
      </c>
      <c r="L658" s="168">
        <v>11</v>
      </c>
    </row>
    <row r="659" spans="1:12">
      <c r="A659" s="103" t="s">
        <v>431</v>
      </c>
      <c r="B659" s="103" t="s">
        <v>432</v>
      </c>
      <c r="C659" s="103" t="s">
        <v>721</v>
      </c>
      <c r="D659" s="103" t="s">
        <v>722</v>
      </c>
      <c r="E659" s="104" t="s">
        <v>94</v>
      </c>
      <c r="F659" s="103" t="s">
        <v>94</v>
      </c>
      <c r="G659" s="103"/>
      <c r="H659" s="106">
        <v>83761</v>
      </c>
      <c r="I659" s="103" t="s">
        <v>824</v>
      </c>
      <c r="J659" s="100" t="s">
        <v>724</v>
      </c>
      <c r="K659" s="105">
        <v>6.91</v>
      </c>
      <c r="L659" s="168">
        <v>9.36</v>
      </c>
    </row>
    <row r="660" spans="1:12">
      <c r="A660" s="103" t="s">
        <v>431</v>
      </c>
      <c r="B660" s="103" t="s">
        <v>432</v>
      </c>
      <c r="C660" s="103" t="s">
        <v>721</v>
      </c>
      <c r="D660" s="103" t="s">
        <v>722</v>
      </c>
      <c r="E660" s="104" t="s">
        <v>94</v>
      </c>
      <c r="F660" s="103" t="s">
        <v>94</v>
      </c>
      <c r="G660" s="103"/>
      <c r="H660" s="106">
        <v>83762</v>
      </c>
      <c r="I660" s="103" t="s">
        <v>825</v>
      </c>
      <c r="J660" s="100" t="s">
        <v>724</v>
      </c>
      <c r="K660" s="105">
        <v>4.54</v>
      </c>
      <c r="L660" s="168">
        <v>11.7</v>
      </c>
    </row>
    <row r="661" spans="1:12">
      <c r="A661" s="103" t="s">
        <v>431</v>
      </c>
      <c r="B661" s="103" t="s">
        <v>432</v>
      </c>
      <c r="C661" s="103" t="s">
        <v>721</v>
      </c>
      <c r="D661" s="103" t="s">
        <v>722</v>
      </c>
      <c r="E661" s="104" t="s">
        <v>94</v>
      </c>
      <c r="F661" s="103" t="s">
        <v>94</v>
      </c>
      <c r="G661" s="103"/>
      <c r="H661" s="106">
        <v>83763</v>
      </c>
      <c r="I661" s="103" t="s">
        <v>826</v>
      </c>
      <c r="J661" s="100" t="s">
        <v>724</v>
      </c>
      <c r="K661" s="105">
        <v>28.18</v>
      </c>
      <c r="L661" s="168">
        <v>25</v>
      </c>
    </row>
    <row r="662" spans="1:12">
      <c r="A662" s="103" t="s">
        <v>431</v>
      </c>
      <c r="B662" s="103" t="s">
        <v>432</v>
      </c>
      <c r="C662" s="103" t="s">
        <v>721</v>
      </c>
      <c r="D662" s="103" t="s">
        <v>722</v>
      </c>
      <c r="E662" s="104" t="s">
        <v>94</v>
      </c>
      <c r="F662" s="103" t="s">
        <v>94</v>
      </c>
      <c r="G662" s="103"/>
      <c r="H662" s="106">
        <v>83764</v>
      </c>
      <c r="I662" s="103" t="s">
        <v>827</v>
      </c>
      <c r="J662" s="100" t="s">
        <v>724</v>
      </c>
      <c r="K662" s="105">
        <v>1.74</v>
      </c>
      <c r="L662" s="168">
        <v>1.05</v>
      </c>
    </row>
    <row r="663" spans="1:12">
      <c r="A663" s="103" t="s">
        <v>431</v>
      </c>
      <c r="B663" s="103" t="s">
        <v>432</v>
      </c>
      <c r="C663" s="103" t="s">
        <v>721</v>
      </c>
      <c r="D663" s="103" t="s">
        <v>722</v>
      </c>
      <c r="E663" s="104" t="s">
        <v>94</v>
      </c>
      <c r="F663" s="103" t="s">
        <v>94</v>
      </c>
      <c r="G663" s="103"/>
      <c r="H663" s="106">
        <v>87026</v>
      </c>
      <c r="I663" s="103" t="s">
        <v>828</v>
      </c>
      <c r="J663" s="100" t="s">
        <v>724</v>
      </c>
      <c r="K663" s="105">
        <v>0.72</v>
      </c>
      <c r="L663" s="168">
        <v>0.2</v>
      </c>
    </row>
    <row r="664" spans="1:12">
      <c r="A664" s="103" t="s">
        <v>431</v>
      </c>
      <c r="B664" s="103" t="s">
        <v>432</v>
      </c>
      <c r="C664" s="103" t="s">
        <v>721</v>
      </c>
      <c r="D664" s="103" t="s">
        <v>722</v>
      </c>
      <c r="E664" s="104" t="s">
        <v>94</v>
      </c>
      <c r="F664" s="103" t="s">
        <v>94</v>
      </c>
      <c r="G664" s="103"/>
      <c r="H664" s="106">
        <v>87441</v>
      </c>
      <c r="I664" s="103" t="s">
        <v>829</v>
      </c>
      <c r="J664" s="100" t="s">
        <v>724</v>
      </c>
      <c r="K664" s="105">
        <v>0.32</v>
      </c>
      <c r="L664" s="168">
        <v>0.28999999999999998</v>
      </c>
    </row>
    <row r="665" spans="1:12">
      <c r="A665" s="103" t="s">
        <v>431</v>
      </c>
      <c r="B665" s="103" t="s">
        <v>432</v>
      </c>
      <c r="C665" s="103" t="s">
        <v>721</v>
      </c>
      <c r="D665" s="103" t="s">
        <v>722</v>
      </c>
      <c r="E665" s="104" t="s">
        <v>94</v>
      </c>
      <c r="F665" s="103" t="s">
        <v>94</v>
      </c>
      <c r="G665" s="103"/>
      <c r="H665" s="106">
        <v>87442</v>
      </c>
      <c r="I665" s="103" t="s">
        <v>830</v>
      </c>
      <c r="J665" s="100" t="s">
        <v>724</v>
      </c>
      <c r="K665" s="105">
        <v>7.0000000000000007E-2</v>
      </c>
      <c r="L665" s="168">
        <v>0.03</v>
      </c>
    </row>
    <row r="666" spans="1:12">
      <c r="A666" s="103" t="s">
        <v>431</v>
      </c>
      <c r="B666" s="103" t="s">
        <v>432</v>
      </c>
      <c r="C666" s="103" t="s">
        <v>721</v>
      </c>
      <c r="D666" s="103" t="s">
        <v>722</v>
      </c>
      <c r="E666" s="104" t="s">
        <v>94</v>
      </c>
      <c r="F666" s="103" t="s">
        <v>94</v>
      </c>
      <c r="G666" s="103"/>
      <c r="H666" s="106">
        <v>87443</v>
      </c>
      <c r="I666" s="103" t="s">
        <v>831</v>
      </c>
      <c r="J666" s="100" t="s">
        <v>724</v>
      </c>
      <c r="K666" s="105">
        <v>0.26</v>
      </c>
      <c r="L666" s="168">
        <v>0.27</v>
      </c>
    </row>
    <row r="667" spans="1:12">
      <c r="A667" s="103" t="s">
        <v>431</v>
      </c>
      <c r="B667" s="103" t="s">
        <v>432</v>
      </c>
      <c r="C667" s="103" t="s">
        <v>721</v>
      </c>
      <c r="D667" s="103" t="s">
        <v>722</v>
      </c>
      <c r="E667" s="104" t="s">
        <v>94</v>
      </c>
      <c r="F667" s="103" t="s">
        <v>94</v>
      </c>
      <c r="G667" s="103"/>
      <c r="H667" s="106">
        <v>87444</v>
      </c>
      <c r="I667" s="103" t="s">
        <v>832</v>
      </c>
      <c r="J667" s="100" t="s">
        <v>724</v>
      </c>
      <c r="K667" s="105">
        <v>2.17</v>
      </c>
      <c r="L667" s="168">
        <v>2.11</v>
      </c>
    </row>
    <row r="668" spans="1:12">
      <c r="A668" s="103" t="s">
        <v>431</v>
      </c>
      <c r="B668" s="103" t="s">
        <v>432</v>
      </c>
      <c r="C668" s="103" t="s">
        <v>721</v>
      </c>
      <c r="D668" s="103" t="s">
        <v>722</v>
      </c>
      <c r="E668" s="104" t="s">
        <v>94</v>
      </c>
      <c r="F668" s="103" t="s">
        <v>94</v>
      </c>
      <c r="G668" s="103"/>
      <c r="H668" s="106">
        <v>88387</v>
      </c>
      <c r="I668" s="103" t="s">
        <v>833</v>
      </c>
      <c r="J668" s="100" t="s">
        <v>724</v>
      </c>
      <c r="K668" s="105">
        <v>0.62</v>
      </c>
      <c r="L668" s="168">
        <v>0.56000000000000005</v>
      </c>
    </row>
    <row r="669" spans="1:12">
      <c r="A669" s="103" t="s">
        <v>431</v>
      </c>
      <c r="B669" s="103" t="s">
        <v>432</v>
      </c>
      <c r="C669" s="103" t="s">
        <v>721</v>
      </c>
      <c r="D669" s="103" t="s">
        <v>722</v>
      </c>
      <c r="E669" s="104" t="s">
        <v>94</v>
      </c>
      <c r="F669" s="103" t="s">
        <v>94</v>
      </c>
      <c r="G669" s="103"/>
      <c r="H669" s="106">
        <v>88389</v>
      </c>
      <c r="I669" s="103" t="s">
        <v>834</v>
      </c>
      <c r="J669" s="100" t="s">
        <v>724</v>
      </c>
      <c r="K669" s="105">
        <v>0.14000000000000001</v>
      </c>
      <c r="L669" s="168">
        <v>0.06</v>
      </c>
    </row>
    <row r="670" spans="1:12">
      <c r="A670" s="103" t="s">
        <v>431</v>
      </c>
      <c r="B670" s="103" t="s">
        <v>432</v>
      </c>
      <c r="C670" s="103" t="s">
        <v>721</v>
      </c>
      <c r="D670" s="103" t="s">
        <v>722</v>
      </c>
      <c r="E670" s="104" t="s">
        <v>94</v>
      </c>
      <c r="F670" s="103" t="s">
        <v>94</v>
      </c>
      <c r="G670" s="103"/>
      <c r="H670" s="106">
        <v>88390</v>
      </c>
      <c r="I670" s="103" t="s">
        <v>835</v>
      </c>
      <c r="J670" s="100" t="s">
        <v>724</v>
      </c>
      <c r="K670" s="105">
        <v>0.52</v>
      </c>
      <c r="L670" s="168">
        <v>0.7</v>
      </c>
    </row>
    <row r="671" spans="1:12">
      <c r="A671" s="103" t="s">
        <v>431</v>
      </c>
      <c r="B671" s="103" t="s">
        <v>432</v>
      </c>
      <c r="C671" s="103" t="s">
        <v>721</v>
      </c>
      <c r="D671" s="103" t="s">
        <v>722</v>
      </c>
      <c r="E671" s="104" t="s">
        <v>94</v>
      </c>
      <c r="F671" s="103" t="s">
        <v>94</v>
      </c>
      <c r="G671" s="103"/>
      <c r="H671" s="106">
        <v>88391</v>
      </c>
      <c r="I671" s="103" t="s">
        <v>836</v>
      </c>
      <c r="J671" s="100" t="s">
        <v>724</v>
      </c>
      <c r="K671" s="105">
        <v>2</v>
      </c>
      <c r="L671" s="168">
        <v>2.56</v>
      </c>
    </row>
    <row r="672" spans="1:12">
      <c r="A672" s="103" t="s">
        <v>431</v>
      </c>
      <c r="B672" s="103" t="s">
        <v>432</v>
      </c>
      <c r="C672" s="103" t="s">
        <v>721</v>
      </c>
      <c r="D672" s="103" t="s">
        <v>722</v>
      </c>
      <c r="E672" s="104" t="s">
        <v>94</v>
      </c>
      <c r="F672" s="103" t="s">
        <v>94</v>
      </c>
      <c r="G672" s="103"/>
      <c r="H672" s="106">
        <v>88394</v>
      </c>
      <c r="I672" s="103" t="s">
        <v>837</v>
      </c>
      <c r="J672" s="100" t="s">
        <v>724</v>
      </c>
      <c r="K672" s="105">
        <v>0.74</v>
      </c>
      <c r="L672" s="168">
        <v>0.67</v>
      </c>
    </row>
    <row r="673" spans="1:12">
      <c r="A673" s="103" t="s">
        <v>431</v>
      </c>
      <c r="B673" s="103" t="s">
        <v>432</v>
      </c>
      <c r="C673" s="103" t="s">
        <v>721</v>
      </c>
      <c r="D673" s="103" t="s">
        <v>722</v>
      </c>
      <c r="E673" s="104" t="s">
        <v>94</v>
      </c>
      <c r="F673" s="103" t="s">
        <v>94</v>
      </c>
      <c r="G673" s="103"/>
      <c r="H673" s="106">
        <v>88395</v>
      </c>
      <c r="I673" s="103" t="s">
        <v>838</v>
      </c>
      <c r="J673" s="100" t="s">
        <v>724</v>
      </c>
      <c r="K673" s="105">
        <v>0.17</v>
      </c>
      <c r="L673" s="168">
        <v>0.08</v>
      </c>
    </row>
    <row r="674" spans="1:12">
      <c r="A674" s="103" t="s">
        <v>431</v>
      </c>
      <c r="B674" s="103" t="s">
        <v>432</v>
      </c>
      <c r="C674" s="103" t="s">
        <v>721</v>
      </c>
      <c r="D674" s="103" t="s">
        <v>722</v>
      </c>
      <c r="E674" s="104" t="s">
        <v>94</v>
      </c>
      <c r="F674" s="103" t="s">
        <v>94</v>
      </c>
      <c r="G674" s="103"/>
      <c r="H674" s="106">
        <v>88396</v>
      </c>
      <c r="I674" s="103" t="s">
        <v>839</v>
      </c>
      <c r="J674" s="100" t="s">
        <v>724</v>
      </c>
      <c r="K674" s="105">
        <v>0.62</v>
      </c>
      <c r="L674" s="168">
        <v>0.84</v>
      </c>
    </row>
    <row r="675" spans="1:12">
      <c r="A675" s="103" t="s">
        <v>431</v>
      </c>
      <c r="B675" s="103" t="s">
        <v>432</v>
      </c>
      <c r="C675" s="103" t="s">
        <v>721</v>
      </c>
      <c r="D675" s="103" t="s">
        <v>722</v>
      </c>
      <c r="E675" s="104" t="s">
        <v>94</v>
      </c>
      <c r="F675" s="103" t="s">
        <v>94</v>
      </c>
      <c r="G675" s="103"/>
      <c r="H675" s="106">
        <v>88397</v>
      </c>
      <c r="I675" s="103" t="s">
        <v>840</v>
      </c>
      <c r="J675" s="100" t="s">
        <v>724</v>
      </c>
      <c r="K675" s="105">
        <v>3</v>
      </c>
      <c r="L675" s="168">
        <v>3.84</v>
      </c>
    </row>
    <row r="676" spans="1:12">
      <c r="A676" s="103" t="s">
        <v>431</v>
      </c>
      <c r="B676" s="103" t="s">
        <v>432</v>
      </c>
      <c r="C676" s="103" t="s">
        <v>721</v>
      </c>
      <c r="D676" s="103" t="s">
        <v>722</v>
      </c>
      <c r="E676" s="104" t="s">
        <v>94</v>
      </c>
      <c r="F676" s="103" t="s">
        <v>94</v>
      </c>
      <c r="G676" s="103"/>
      <c r="H676" s="106">
        <v>88400</v>
      </c>
      <c r="I676" s="103" t="s">
        <v>841</v>
      </c>
      <c r="J676" s="100" t="s">
        <v>724</v>
      </c>
      <c r="K676" s="105">
        <v>0.59</v>
      </c>
      <c r="L676" s="168">
        <v>0.53</v>
      </c>
    </row>
    <row r="677" spans="1:12">
      <c r="A677" s="103" t="s">
        <v>431</v>
      </c>
      <c r="B677" s="103" t="s">
        <v>432</v>
      </c>
      <c r="C677" s="103" t="s">
        <v>721</v>
      </c>
      <c r="D677" s="103" t="s">
        <v>722</v>
      </c>
      <c r="E677" s="104" t="s">
        <v>94</v>
      </c>
      <c r="F677" s="103" t="s">
        <v>94</v>
      </c>
      <c r="G677" s="103"/>
      <c r="H677" s="106">
        <v>88401</v>
      </c>
      <c r="I677" s="103" t="s">
        <v>842</v>
      </c>
      <c r="J677" s="100" t="s">
        <v>724</v>
      </c>
      <c r="K677" s="105">
        <v>0.13</v>
      </c>
      <c r="L677" s="168">
        <v>0.06</v>
      </c>
    </row>
    <row r="678" spans="1:12">
      <c r="A678" s="103" t="s">
        <v>431</v>
      </c>
      <c r="B678" s="103" t="s">
        <v>432</v>
      </c>
      <c r="C678" s="103" t="s">
        <v>721</v>
      </c>
      <c r="D678" s="103" t="s">
        <v>722</v>
      </c>
      <c r="E678" s="104" t="s">
        <v>94</v>
      </c>
      <c r="F678" s="103" t="s">
        <v>94</v>
      </c>
      <c r="G678" s="103"/>
      <c r="H678" s="106">
        <v>88402</v>
      </c>
      <c r="I678" s="103" t="s">
        <v>843</v>
      </c>
      <c r="J678" s="100" t="s">
        <v>724</v>
      </c>
      <c r="K678" s="105">
        <v>0.49</v>
      </c>
      <c r="L678" s="168">
        <v>0.66</v>
      </c>
    </row>
    <row r="679" spans="1:12">
      <c r="A679" s="103" t="s">
        <v>431</v>
      </c>
      <c r="B679" s="103" t="s">
        <v>432</v>
      </c>
      <c r="C679" s="103" t="s">
        <v>721</v>
      </c>
      <c r="D679" s="103" t="s">
        <v>722</v>
      </c>
      <c r="E679" s="104" t="s">
        <v>94</v>
      </c>
      <c r="F679" s="103" t="s">
        <v>94</v>
      </c>
      <c r="G679" s="103"/>
      <c r="H679" s="106">
        <v>88403</v>
      </c>
      <c r="I679" s="103" t="s">
        <v>844</v>
      </c>
      <c r="J679" s="100" t="s">
        <v>724</v>
      </c>
      <c r="K679" s="105">
        <v>1.2</v>
      </c>
      <c r="L679" s="168">
        <v>1.54</v>
      </c>
    </row>
    <row r="680" spans="1:12">
      <c r="A680" s="103" t="s">
        <v>431</v>
      </c>
      <c r="B680" s="103" t="s">
        <v>432</v>
      </c>
      <c r="C680" s="103" t="s">
        <v>721</v>
      </c>
      <c r="D680" s="103" t="s">
        <v>722</v>
      </c>
      <c r="E680" s="104" t="s">
        <v>94</v>
      </c>
      <c r="F680" s="103" t="s">
        <v>94</v>
      </c>
      <c r="G680" s="103"/>
      <c r="H680" s="106">
        <v>88419</v>
      </c>
      <c r="I680" s="103" t="s">
        <v>845</v>
      </c>
      <c r="J680" s="100" t="s">
        <v>724</v>
      </c>
      <c r="K680" s="105">
        <v>3.87</v>
      </c>
      <c r="L680" s="168">
        <v>3.48</v>
      </c>
    </row>
    <row r="681" spans="1:12">
      <c r="A681" s="103" t="s">
        <v>431</v>
      </c>
      <c r="B681" s="103" t="s">
        <v>432</v>
      </c>
      <c r="C681" s="103" t="s">
        <v>721</v>
      </c>
      <c r="D681" s="103" t="s">
        <v>722</v>
      </c>
      <c r="E681" s="104" t="s">
        <v>94</v>
      </c>
      <c r="F681" s="103" t="s">
        <v>94</v>
      </c>
      <c r="G681" s="103"/>
      <c r="H681" s="106">
        <v>88422</v>
      </c>
      <c r="I681" s="103" t="s">
        <v>846</v>
      </c>
      <c r="J681" s="100" t="s">
        <v>724</v>
      </c>
      <c r="K681" s="105">
        <v>0.9</v>
      </c>
      <c r="L681" s="168">
        <v>0.41</v>
      </c>
    </row>
    <row r="682" spans="1:12">
      <c r="A682" s="103" t="s">
        <v>431</v>
      </c>
      <c r="B682" s="103" t="s">
        <v>432</v>
      </c>
      <c r="C682" s="103" t="s">
        <v>721</v>
      </c>
      <c r="D682" s="103" t="s">
        <v>722</v>
      </c>
      <c r="E682" s="104" t="s">
        <v>94</v>
      </c>
      <c r="F682" s="103" t="s">
        <v>94</v>
      </c>
      <c r="G682" s="103"/>
      <c r="H682" s="106">
        <v>88425</v>
      </c>
      <c r="I682" s="103" t="s">
        <v>847</v>
      </c>
      <c r="J682" s="100" t="s">
        <v>724</v>
      </c>
      <c r="K682" s="105">
        <v>3.22</v>
      </c>
      <c r="L682" s="168">
        <v>3.81</v>
      </c>
    </row>
    <row r="683" spans="1:12">
      <c r="A683" s="103" t="s">
        <v>431</v>
      </c>
      <c r="B683" s="103" t="s">
        <v>432</v>
      </c>
      <c r="C683" s="103" t="s">
        <v>721</v>
      </c>
      <c r="D683" s="103" t="s">
        <v>722</v>
      </c>
      <c r="E683" s="104" t="s">
        <v>94</v>
      </c>
      <c r="F683" s="103" t="s">
        <v>94</v>
      </c>
      <c r="G683" s="103"/>
      <c r="H683" s="106">
        <v>88427</v>
      </c>
      <c r="I683" s="103" t="s">
        <v>848</v>
      </c>
      <c r="J683" s="100" t="s">
        <v>724</v>
      </c>
      <c r="K683" s="105">
        <v>3.04</v>
      </c>
      <c r="L683" s="168">
        <v>3.9</v>
      </c>
    </row>
    <row r="684" spans="1:12">
      <c r="A684" s="103" t="s">
        <v>431</v>
      </c>
      <c r="B684" s="103" t="s">
        <v>432</v>
      </c>
      <c r="C684" s="103" t="s">
        <v>721</v>
      </c>
      <c r="D684" s="103" t="s">
        <v>722</v>
      </c>
      <c r="E684" s="104" t="s">
        <v>94</v>
      </c>
      <c r="F684" s="103" t="s">
        <v>94</v>
      </c>
      <c r="G684" s="103"/>
      <c r="H684" s="106">
        <v>88434</v>
      </c>
      <c r="I684" s="103" t="s">
        <v>849</v>
      </c>
      <c r="J684" s="100" t="s">
        <v>724</v>
      </c>
      <c r="K684" s="105">
        <v>5.13</v>
      </c>
      <c r="L684" s="168">
        <v>4.6100000000000003</v>
      </c>
    </row>
    <row r="685" spans="1:12">
      <c r="A685" s="103" t="s">
        <v>431</v>
      </c>
      <c r="B685" s="103" t="s">
        <v>432</v>
      </c>
      <c r="C685" s="103" t="s">
        <v>721</v>
      </c>
      <c r="D685" s="103" t="s">
        <v>722</v>
      </c>
      <c r="E685" s="104" t="s">
        <v>94</v>
      </c>
      <c r="F685" s="103" t="s">
        <v>94</v>
      </c>
      <c r="G685" s="103"/>
      <c r="H685" s="106">
        <v>88435</v>
      </c>
      <c r="I685" s="103" t="s">
        <v>850</v>
      </c>
      <c r="J685" s="100" t="s">
        <v>724</v>
      </c>
      <c r="K685" s="105">
        <v>1.19</v>
      </c>
      <c r="L685" s="168">
        <v>0.54</v>
      </c>
    </row>
    <row r="686" spans="1:12">
      <c r="A686" s="103" t="s">
        <v>431</v>
      </c>
      <c r="B686" s="103" t="s">
        <v>432</v>
      </c>
      <c r="C686" s="103" t="s">
        <v>721</v>
      </c>
      <c r="D686" s="103" t="s">
        <v>722</v>
      </c>
      <c r="E686" s="104" t="s">
        <v>94</v>
      </c>
      <c r="F686" s="103" t="s">
        <v>94</v>
      </c>
      <c r="G686" s="103"/>
      <c r="H686" s="106">
        <v>88436</v>
      </c>
      <c r="I686" s="103" t="s">
        <v>851</v>
      </c>
      <c r="J686" s="100" t="s">
        <v>724</v>
      </c>
      <c r="K686" s="105">
        <v>4.2699999999999996</v>
      </c>
      <c r="L686" s="168">
        <v>5.05</v>
      </c>
    </row>
    <row r="687" spans="1:12">
      <c r="A687" s="103" t="s">
        <v>431</v>
      </c>
      <c r="B687" s="103" t="s">
        <v>432</v>
      </c>
      <c r="C687" s="103" t="s">
        <v>721</v>
      </c>
      <c r="D687" s="103" t="s">
        <v>722</v>
      </c>
      <c r="E687" s="104" t="s">
        <v>94</v>
      </c>
      <c r="F687" s="103" t="s">
        <v>94</v>
      </c>
      <c r="G687" s="103"/>
      <c r="H687" s="106">
        <v>88437</v>
      </c>
      <c r="I687" s="103" t="s">
        <v>852</v>
      </c>
      <c r="J687" s="100" t="s">
        <v>724</v>
      </c>
      <c r="K687" s="105">
        <v>3.04</v>
      </c>
      <c r="L687" s="168">
        <v>3.9</v>
      </c>
    </row>
    <row r="688" spans="1:12">
      <c r="A688" s="103" t="s">
        <v>431</v>
      </c>
      <c r="B688" s="103" t="s">
        <v>432</v>
      </c>
      <c r="C688" s="103" t="s">
        <v>721</v>
      </c>
      <c r="D688" s="103" t="s">
        <v>722</v>
      </c>
      <c r="E688" s="104" t="s">
        <v>94</v>
      </c>
      <c r="F688" s="103" t="s">
        <v>94</v>
      </c>
      <c r="G688" s="103"/>
      <c r="H688" s="106">
        <v>88569</v>
      </c>
      <c r="I688" s="103" t="s">
        <v>853</v>
      </c>
      <c r="J688" s="100" t="s">
        <v>724</v>
      </c>
      <c r="K688" s="105">
        <v>3.32</v>
      </c>
      <c r="L688" s="168">
        <v>2.46</v>
      </c>
    </row>
    <row r="689" spans="1:12">
      <c r="A689" s="103" t="s">
        <v>431</v>
      </c>
      <c r="B689" s="103" t="s">
        <v>432</v>
      </c>
      <c r="C689" s="103" t="s">
        <v>721</v>
      </c>
      <c r="D689" s="103" t="s">
        <v>722</v>
      </c>
      <c r="E689" s="104" t="s">
        <v>94</v>
      </c>
      <c r="F689" s="103" t="s">
        <v>94</v>
      </c>
      <c r="G689" s="103"/>
      <c r="H689" s="106">
        <v>88570</v>
      </c>
      <c r="I689" s="103" t="s">
        <v>854</v>
      </c>
      <c r="J689" s="100" t="s">
        <v>724</v>
      </c>
      <c r="K689" s="105">
        <v>1.37</v>
      </c>
      <c r="L689" s="168">
        <v>0.53</v>
      </c>
    </row>
    <row r="690" spans="1:12">
      <c r="A690" s="103" t="s">
        <v>431</v>
      </c>
      <c r="B690" s="103" t="s">
        <v>432</v>
      </c>
      <c r="C690" s="103" t="s">
        <v>721</v>
      </c>
      <c r="D690" s="103" t="s">
        <v>722</v>
      </c>
      <c r="E690" s="104" t="s">
        <v>94</v>
      </c>
      <c r="F690" s="103" t="s">
        <v>94</v>
      </c>
      <c r="G690" s="103"/>
      <c r="H690" s="106">
        <v>88826</v>
      </c>
      <c r="I690" s="103" t="s">
        <v>855</v>
      </c>
      <c r="J690" s="100" t="s">
        <v>724</v>
      </c>
      <c r="K690" s="105">
        <v>0.23</v>
      </c>
      <c r="L690" s="168">
        <v>0.21</v>
      </c>
    </row>
    <row r="691" spans="1:12">
      <c r="A691" s="103" t="s">
        <v>431</v>
      </c>
      <c r="B691" s="103" t="s">
        <v>432</v>
      </c>
      <c r="C691" s="103" t="s">
        <v>721</v>
      </c>
      <c r="D691" s="103" t="s">
        <v>722</v>
      </c>
      <c r="E691" s="104" t="s">
        <v>94</v>
      </c>
      <c r="F691" s="103" t="s">
        <v>94</v>
      </c>
      <c r="G691" s="103"/>
      <c r="H691" s="106">
        <v>88827</v>
      </c>
      <c r="I691" s="103" t="s">
        <v>856</v>
      </c>
      <c r="J691" s="100" t="s">
        <v>724</v>
      </c>
      <c r="K691" s="105">
        <v>0.05</v>
      </c>
      <c r="L691" s="168">
        <v>0.02</v>
      </c>
    </row>
    <row r="692" spans="1:12">
      <c r="A692" s="103" t="s">
        <v>431</v>
      </c>
      <c r="B692" s="103" t="s">
        <v>432</v>
      </c>
      <c r="C692" s="103" t="s">
        <v>721</v>
      </c>
      <c r="D692" s="103" t="s">
        <v>722</v>
      </c>
      <c r="E692" s="104" t="s">
        <v>94</v>
      </c>
      <c r="F692" s="103" t="s">
        <v>94</v>
      </c>
      <c r="G692" s="103"/>
      <c r="H692" s="106">
        <v>88828</v>
      </c>
      <c r="I692" s="103" t="s">
        <v>857</v>
      </c>
      <c r="J692" s="100" t="s">
        <v>724</v>
      </c>
      <c r="K692" s="105">
        <v>0.19</v>
      </c>
      <c r="L692" s="168">
        <v>0.2</v>
      </c>
    </row>
    <row r="693" spans="1:12">
      <c r="A693" s="103" t="s">
        <v>431</v>
      </c>
      <c r="B693" s="103" t="s">
        <v>432</v>
      </c>
      <c r="C693" s="103" t="s">
        <v>721</v>
      </c>
      <c r="D693" s="103" t="s">
        <v>722</v>
      </c>
      <c r="E693" s="104" t="s">
        <v>94</v>
      </c>
      <c r="F693" s="103" t="s">
        <v>94</v>
      </c>
      <c r="G693" s="103"/>
      <c r="H693" s="106">
        <v>88829</v>
      </c>
      <c r="I693" s="103" t="s">
        <v>858</v>
      </c>
      <c r="J693" s="100" t="s">
        <v>724</v>
      </c>
      <c r="K693" s="105">
        <v>0.81</v>
      </c>
      <c r="L693" s="168">
        <v>1.02</v>
      </c>
    </row>
    <row r="694" spans="1:12">
      <c r="A694" s="103" t="s">
        <v>431</v>
      </c>
      <c r="B694" s="103" t="s">
        <v>432</v>
      </c>
      <c r="C694" s="103" t="s">
        <v>721</v>
      </c>
      <c r="D694" s="103" t="s">
        <v>722</v>
      </c>
      <c r="E694" s="104" t="s">
        <v>94</v>
      </c>
      <c r="F694" s="103" t="s">
        <v>94</v>
      </c>
      <c r="G694" s="103"/>
      <c r="H694" s="106">
        <v>88832</v>
      </c>
      <c r="I694" s="103" t="s">
        <v>859</v>
      </c>
      <c r="J694" s="100" t="s">
        <v>724</v>
      </c>
      <c r="K694" s="105">
        <v>26.41</v>
      </c>
      <c r="L694" s="168">
        <v>24.84</v>
      </c>
    </row>
    <row r="695" spans="1:12">
      <c r="A695" s="103" t="s">
        <v>431</v>
      </c>
      <c r="B695" s="103" t="s">
        <v>432</v>
      </c>
      <c r="C695" s="103" t="s">
        <v>721</v>
      </c>
      <c r="D695" s="103" t="s">
        <v>722</v>
      </c>
      <c r="E695" s="104" t="s">
        <v>94</v>
      </c>
      <c r="F695" s="103" t="s">
        <v>94</v>
      </c>
      <c r="G695" s="103"/>
      <c r="H695" s="106">
        <v>88834</v>
      </c>
      <c r="I695" s="103" t="s">
        <v>860</v>
      </c>
      <c r="J695" s="100" t="s">
        <v>724</v>
      </c>
      <c r="K695" s="105">
        <v>5.94</v>
      </c>
      <c r="L695" s="168">
        <v>3.37</v>
      </c>
    </row>
    <row r="696" spans="1:12">
      <c r="A696" s="103" t="s">
        <v>431</v>
      </c>
      <c r="B696" s="103" t="s">
        <v>432</v>
      </c>
      <c r="C696" s="103" t="s">
        <v>721</v>
      </c>
      <c r="D696" s="103" t="s">
        <v>722</v>
      </c>
      <c r="E696" s="104" t="s">
        <v>94</v>
      </c>
      <c r="F696" s="103" t="s">
        <v>94</v>
      </c>
      <c r="G696" s="103"/>
      <c r="H696" s="106">
        <v>88835</v>
      </c>
      <c r="I696" s="103" t="s">
        <v>861</v>
      </c>
      <c r="J696" s="100" t="s">
        <v>724</v>
      </c>
      <c r="K696" s="105">
        <v>37.130000000000003</v>
      </c>
      <c r="L696" s="168">
        <v>31.05</v>
      </c>
    </row>
    <row r="697" spans="1:12">
      <c r="A697" s="103" t="s">
        <v>431</v>
      </c>
      <c r="B697" s="103" t="s">
        <v>432</v>
      </c>
      <c r="C697" s="103" t="s">
        <v>721</v>
      </c>
      <c r="D697" s="103" t="s">
        <v>722</v>
      </c>
      <c r="E697" s="104" t="s">
        <v>94</v>
      </c>
      <c r="F697" s="103" t="s">
        <v>94</v>
      </c>
      <c r="G697" s="103"/>
      <c r="H697" s="106">
        <v>88836</v>
      </c>
      <c r="I697" s="103" t="s">
        <v>862</v>
      </c>
      <c r="J697" s="100" t="s">
        <v>724</v>
      </c>
      <c r="K697" s="105">
        <v>47.58</v>
      </c>
      <c r="L697" s="168">
        <v>31.79</v>
      </c>
    </row>
    <row r="698" spans="1:12">
      <c r="A698" s="103" t="s">
        <v>431</v>
      </c>
      <c r="B698" s="103" t="s">
        <v>432</v>
      </c>
      <c r="C698" s="103" t="s">
        <v>721</v>
      </c>
      <c r="D698" s="103" t="s">
        <v>722</v>
      </c>
      <c r="E698" s="104" t="s">
        <v>94</v>
      </c>
      <c r="F698" s="103" t="s">
        <v>94</v>
      </c>
      <c r="G698" s="103"/>
      <c r="H698" s="106">
        <v>88839</v>
      </c>
      <c r="I698" s="103" t="s">
        <v>863</v>
      </c>
      <c r="J698" s="100" t="s">
        <v>724</v>
      </c>
      <c r="K698" s="105">
        <v>37.58</v>
      </c>
      <c r="L698" s="168">
        <v>18.100000000000001</v>
      </c>
    </row>
    <row r="699" spans="1:12">
      <c r="A699" s="103" t="s">
        <v>431</v>
      </c>
      <c r="B699" s="103" t="s">
        <v>432</v>
      </c>
      <c r="C699" s="103" t="s">
        <v>721</v>
      </c>
      <c r="D699" s="103" t="s">
        <v>722</v>
      </c>
      <c r="E699" s="104" t="s">
        <v>94</v>
      </c>
      <c r="F699" s="103" t="s">
        <v>94</v>
      </c>
      <c r="G699" s="103"/>
      <c r="H699" s="106">
        <v>88840</v>
      </c>
      <c r="I699" s="103" t="s">
        <v>864</v>
      </c>
      <c r="J699" s="100" t="s">
        <v>724</v>
      </c>
      <c r="K699" s="105">
        <v>8.4499999999999993</v>
      </c>
      <c r="L699" s="168">
        <v>4.07</v>
      </c>
    </row>
    <row r="700" spans="1:12">
      <c r="A700" s="103" t="s">
        <v>431</v>
      </c>
      <c r="B700" s="103" t="s">
        <v>432</v>
      </c>
      <c r="C700" s="103" t="s">
        <v>721</v>
      </c>
      <c r="D700" s="103" t="s">
        <v>722</v>
      </c>
      <c r="E700" s="104" t="s">
        <v>94</v>
      </c>
      <c r="F700" s="103" t="s">
        <v>94</v>
      </c>
      <c r="G700" s="103"/>
      <c r="H700" s="106">
        <v>88841</v>
      </c>
      <c r="I700" s="103" t="s">
        <v>865</v>
      </c>
      <c r="J700" s="100" t="s">
        <v>724</v>
      </c>
      <c r="K700" s="105">
        <v>46.98</v>
      </c>
      <c r="L700" s="168">
        <v>32.36</v>
      </c>
    </row>
    <row r="701" spans="1:12">
      <c r="A701" s="103" t="s">
        <v>431</v>
      </c>
      <c r="B701" s="103" t="s">
        <v>432</v>
      </c>
      <c r="C701" s="103" t="s">
        <v>721</v>
      </c>
      <c r="D701" s="103" t="s">
        <v>722</v>
      </c>
      <c r="E701" s="104" t="s">
        <v>94</v>
      </c>
      <c r="F701" s="103" t="s">
        <v>94</v>
      </c>
      <c r="G701" s="103"/>
      <c r="H701" s="106">
        <v>88842</v>
      </c>
      <c r="I701" s="103" t="s">
        <v>866</v>
      </c>
      <c r="J701" s="100" t="s">
        <v>724</v>
      </c>
      <c r="K701" s="105">
        <v>64.900000000000006</v>
      </c>
      <c r="L701" s="168">
        <v>38.909999999999997</v>
      </c>
    </row>
    <row r="702" spans="1:12">
      <c r="A702" s="103" t="s">
        <v>431</v>
      </c>
      <c r="B702" s="103" t="s">
        <v>432</v>
      </c>
      <c r="C702" s="103" t="s">
        <v>721</v>
      </c>
      <c r="D702" s="103" t="s">
        <v>722</v>
      </c>
      <c r="E702" s="104" t="s">
        <v>94</v>
      </c>
      <c r="F702" s="103" t="s">
        <v>94</v>
      </c>
      <c r="G702" s="103"/>
      <c r="H702" s="106">
        <v>88847</v>
      </c>
      <c r="I702" s="103" t="s">
        <v>867</v>
      </c>
      <c r="J702" s="100" t="s">
        <v>724</v>
      </c>
      <c r="K702" s="105">
        <v>19.16</v>
      </c>
      <c r="L702" s="168">
        <v>14.55</v>
      </c>
    </row>
    <row r="703" spans="1:12">
      <c r="A703" s="103" t="s">
        <v>431</v>
      </c>
      <c r="B703" s="103" t="s">
        <v>432</v>
      </c>
      <c r="C703" s="103" t="s">
        <v>721</v>
      </c>
      <c r="D703" s="103" t="s">
        <v>722</v>
      </c>
      <c r="E703" s="104" t="s">
        <v>94</v>
      </c>
      <c r="F703" s="103" t="s">
        <v>94</v>
      </c>
      <c r="G703" s="103"/>
      <c r="H703" s="106">
        <v>88848</v>
      </c>
      <c r="I703" s="103" t="s">
        <v>868</v>
      </c>
      <c r="J703" s="100" t="s">
        <v>724</v>
      </c>
      <c r="K703" s="105">
        <v>5.74</v>
      </c>
      <c r="L703" s="168">
        <v>3.05</v>
      </c>
    </row>
    <row r="704" spans="1:12">
      <c r="A704" s="103" t="s">
        <v>431</v>
      </c>
      <c r="B704" s="103" t="s">
        <v>432</v>
      </c>
      <c r="C704" s="103" t="s">
        <v>721</v>
      </c>
      <c r="D704" s="103" t="s">
        <v>722</v>
      </c>
      <c r="E704" s="104" t="s">
        <v>94</v>
      </c>
      <c r="F704" s="103" t="s">
        <v>94</v>
      </c>
      <c r="G704" s="103"/>
      <c r="H704" s="106">
        <v>88853</v>
      </c>
      <c r="I704" s="103" t="s">
        <v>869</v>
      </c>
      <c r="J704" s="100" t="s">
        <v>724</v>
      </c>
      <c r="K704" s="105">
        <v>0.16</v>
      </c>
      <c r="L704" s="168">
        <v>0.15</v>
      </c>
    </row>
    <row r="705" spans="1:12">
      <c r="A705" s="103" t="s">
        <v>431</v>
      </c>
      <c r="B705" s="103" t="s">
        <v>432</v>
      </c>
      <c r="C705" s="103" t="s">
        <v>721</v>
      </c>
      <c r="D705" s="103" t="s">
        <v>722</v>
      </c>
      <c r="E705" s="104" t="s">
        <v>94</v>
      </c>
      <c r="F705" s="103" t="s">
        <v>94</v>
      </c>
      <c r="G705" s="103"/>
      <c r="H705" s="106">
        <v>88854</v>
      </c>
      <c r="I705" s="103" t="s">
        <v>870</v>
      </c>
      <c r="J705" s="100" t="s">
        <v>724</v>
      </c>
      <c r="K705" s="105">
        <v>0.04</v>
      </c>
      <c r="L705" s="168">
        <v>0.01</v>
      </c>
    </row>
    <row r="706" spans="1:12">
      <c r="A706" s="103" t="s">
        <v>431</v>
      </c>
      <c r="B706" s="103" t="s">
        <v>432</v>
      </c>
      <c r="C706" s="103" t="s">
        <v>721</v>
      </c>
      <c r="D706" s="103" t="s">
        <v>722</v>
      </c>
      <c r="E706" s="104" t="s">
        <v>94</v>
      </c>
      <c r="F706" s="103" t="s">
        <v>94</v>
      </c>
      <c r="G706" s="103"/>
      <c r="H706" s="106">
        <v>88855</v>
      </c>
      <c r="I706" s="103" t="s">
        <v>871</v>
      </c>
      <c r="J706" s="100" t="s">
        <v>724</v>
      </c>
      <c r="K706" s="105">
        <v>2.65</v>
      </c>
      <c r="L706" s="168">
        <v>1.83</v>
      </c>
    </row>
    <row r="707" spans="1:12">
      <c r="A707" s="103" t="s">
        <v>431</v>
      </c>
      <c r="B707" s="103" t="s">
        <v>432</v>
      </c>
      <c r="C707" s="103" t="s">
        <v>721</v>
      </c>
      <c r="D707" s="103" t="s">
        <v>722</v>
      </c>
      <c r="E707" s="104" t="s">
        <v>94</v>
      </c>
      <c r="F707" s="103" t="s">
        <v>94</v>
      </c>
      <c r="G707" s="103"/>
      <c r="H707" s="106">
        <v>88856</v>
      </c>
      <c r="I707" s="103" t="s">
        <v>872</v>
      </c>
      <c r="J707" s="100" t="s">
        <v>724</v>
      </c>
      <c r="K707" s="105">
        <v>0.92</v>
      </c>
      <c r="L707" s="168">
        <v>0.25</v>
      </c>
    </row>
    <row r="708" spans="1:12">
      <c r="A708" s="103" t="s">
        <v>431</v>
      </c>
      <c r="B708" s="103" t="s">
        <v>432</v>
      </c>
      <c r="C708" s="103" t="s">
        <v>721</v>
      </c>
      <c r="D708" s="103" t="s">
        <v>722</v>
      </c>
      <c r="E708" s="104" t="s">
        <v>94</v>
      </c>
      <c r="F708" s="103" t="s">
        <v>94</v>
      </c>
      <c r="G708" s="103"/>
      <c r="H708" s="106">
        <v>88857</v>
      </c>
      <c r="I708" s="103" t="s">
        <v>873</v>
      </c>
      <c r="J708" s="100" t="s">
        <v>724</v>
      </c>
      <c r="K708" s="105">
        <v>15.25</v>
      </c>
      <c r="L708" s="168">
        <v>14.22</v>
      </c>
    </row>
    <row r="709" spans="1:12">
      <c r="A709" s="103" t="s">
        <v>431</v>
      </c>
      <c r="B709" s="103" t="s">
        <v>432</v>
      </c>
      <c r="C709" s="103" t="s">
        <v>721</v>
      </c>
      <c r="D709" s="103" t="s">
        <v>722</v>
      </c>
      <c r="E709" s="104" t="s">
        <v>94</v>
      </c>
      <c r="F709" s="103" t="s">
        <v>94</v>
      </c>
      <c r="G709" s="103"/>
      <c r="H709" s="106">
        <v>88858</v>
      </c>
      <c r="I709" s="103" t="s">
        <v>874</v>
      </c>
      <c r="J709" s="100" t="s">
        <v>724</v>
      </c>
      <c r="K709" s="105">
        <v>3.43</v>
      </c>
      <c r="L709" s="168">
        <v>1.93</v>
      </c>
    </row>
    <row r="710" spans="1:12">
      <c r="A710" s="103" t="s">
        <v>431</v>
      </c>
      <c r="B710" s="103" t="s">
        <v>432</v>
      </c>
      <c r="C710" s="103" t="s">
        <v>721</v>
      </c>
      <c r="D710" s="103" t="s">
        <v>722</v>
      </c>
      <c r="E710" s="104" t="s">
        <v>94</v>
      </c>
      <c r="F710" s="103" t="s">
        <v>94</v>
      </c>
      <c r="G710" s="103"/>
      <c r="H710" s="106">
        <v>88859</v>
      </c>
      <c r="I710" s="103" t="s">
        <v>875</v>
      </c>
      <c r="J710" s="100" t="s">
        <v>724</v>
      </c>
      <c r="K710" s="105">
        <v>13.57</v>
      </c>
      <c r="L710" s="168">
        <v>12.64</v>
      </c>
    </row>
    <row r="711" spans="1:12">
      <c r="A711" s="103" t="s">
        <v>431</v>
      </c>
      <c r="B711" s="103" t="s">
        <v>432</v>
      </c>
      <c r="C711" s="103" t="s">
        <v>721</v>
      </c>
      <c r="D711" s="103" t="s">
        <v>722</v>
      </c>
      <c r="E711" s="104" t="s">
        <v>94</v>
      </c>
      <c r="F711" s="103" t="s">
        <v>94</v>
      </c>
      <c r="G711" s="103"/>
      <c r="H711" s="106">
        <v>88860</v>
      </c>
      <c r="I711" s="103" t="s">
        <v>876</v>
      </c>
      <c r="J711" s="100" t="s">
        <v>724</v>
      </c>
      <c r="K711" s="105">
        <v>3.05</v>
      </c>
      <c r="L711" s="168">
        <v>1.71</v>
      </c>
    </row>
    <row r="712" spans="1:12">
      <c r="A712" s="103" t="s">
        <v>431</v>
      </c>
      <c r="B712" s="103" t="s">
        <v>432</v>
      </c>
      <c r="C712" s="103" t="s">
        <v>721</v>
      </c>
      <c r="D712" s="103" t="s">
        <v>722</v>
      </c>
      <c r="E712" s="104" t="s">
        <v>94</v>
      </c>
      <c r="F712" s="103" t="s">
        <v>94</v>
      </c>
      <c r="G712" s="103"/>
      <c r="H712" s="106">
        <v>88900</v>
      </c>
      <c r="I712" s="103" t="s">
        <v>877</v>
      </c>
      <c r="J712" s="100" t="s">
        <v>724</v>
      </c>
      <c r="K712" s="105">
        <v>30.79</v>
      </c>
      <c r="L712" s="168">
        <v>28.96</v>
      </c>
    </row>
    <row r="713" spans="1:12">
      <c r="A713" s="103" t="s">
        <v>431</v>
      </c>
      <c r="B713" s="103" t="s">
        <v>432</v>
      </c>
      <c r="C713" s="103" t="s">
        <v>721</v>
      </c>
      <c r="D713" s="103" t="s">
        <v>722</v>
      </c>
      <c r="E713" s="104" t="s">
        <v>94</v>
      </c>
      <c r="F713" s="103" t="s">
        <v>94</v>
      </c>
      <c r="G713" s="103"/>
      <c r="H713" s="106">
        <v>88902</v>
      </c>
      <c r="I713" s="103" t="s">
        <v>878</v>
      </c>
      <c r="J713" s="100" t="s">
        <v>724</v>
      </c>
      <c r="K713" s="105">
        <v>6.92</v>
      </c>
      <c r="L713" s="168">
        <v>3.93</v>
      </c>
    </row>
    <row r="714" spans="1:12">
      <c r="A714" s="103" t="s">
        <v>431</v>
      </c>
      <c r="B714" s="103" t="s">
        <v>432</v>
      </c>
      <c r="C714" s="103" t="s">
        <v>721</v>
      </c>
      <c r="D714" s="103" t="s">
        <v>722</v>
      </c>
      <c r="E714" s="104" t="s">
        <v>94</v>
      </c>
      <c r="F714" s="103" t="s">
        <v>94</v>
      </c>
      <c r="G714" s="103"/>
      <c r="H714" s="106">
        <v>88903</v>
      </c>
      <c r="I714" s="103" t="s">
        <v>879</v>
      </c>
      <c r="J714" s="100" t="s">
        <v>724</v>
      </c>
      <c r="K714" s="105">
        <v>43.3</v>
      </c>
      <c r="L714" s="168">
        <v>36.21</v>
      </c>
    </row>
    <row r="715" spans="1:12">
      <c r="A715" s="103" t="s">
        <v>431</v>
      </c>
      <c r="B715" s="103" t="s">
        <v>432</v>
      </c>
      <c r="C715" s="103" t="s">
        <v>721</v>
      </c>
      <c r="D715" s="103" t="s">
        <v>722</v>
      </c>
      <c r="E715" s="104" t="s">
        <v>94</v>
      </c>
      <c r="F715" s="103" t="s">
        <v>94</v>
      </c>
      <c r="G715" s="103"/>
      <c r="H715" s="106">
        <v>88904</v>
      </c>
      <c r="I715" s="103" t="s">
        <v>880</v>
      </c>
      <c r="J715" s="100" t="s">
        <v>724</v>
      </c>
      <c r="K715" s="105">
        <v>67.069999999999993</v>
      </c>
      <c r="L715" s="168">
        <v>44.78</v>
      </c>
    </row>
    <row r="716" spans="1:12">
      <c r="A716" s="103" t="s">
        <v>431</v>
      </c>
      <c r="B716" s="103" t="s">
        <v>432</v>
      </c>
      <c r="C716" s="103" t="s">
        <v>721</v>
      </c>
      <c r="D716" s="103" t="s">
        <v>722</v>
      </c>
      <c r="E716" s="104" t="s">
        <v>94</v>
      </c>
      <c r="F716" s="103" t="s">
        <v>94</v>
      </c>
      <c r="G716" s="103"/>
      <c r="H716" s="106">
        <v>89009</v>
      </c>
      <c r="I716" s="103" t="s">
        <v>881</v>
      </c>
      <c r="J716" s="100" t="s">
        <v>724</v>
      </c>
      <c r="K716" s="105">
        <v>46.56</v>
      </c>
      <c r="L716" s="168">
        <v>22.42</v>
      </c>
    </row>
    <row r="717" spans="1:12">
      <c r="A717" s="103" t="s">
        <v>431</v>
      </c>
      <c r="B717" s="103" t="s">
        <v>432</v>
      </c>
      <c r="C717" s="103" t="s">
        <v>721</v>
      </c>
      <c r="D717" s="103" t="s">
        <v>722</v>
      </c>
      <c r="E717" s="104" t="s">
        <v>94</v>
      </c>
      <c r="F717" s="103" t="s">
        <v>94</v>
      </c>
      <c r="G717" s="103"/>
      <c r="H717" s="106">
        <v>89010</v>
      </c>
      <c r="I717" s="103" t="s">
        <v>882</v>
      </c>
      <c r="J717" s="100" t="s">
        <v>724</v>
      </c>
      <c r="K717" s="105">
        <v>10.47</v>
      </c>
      <c r="L717" s="168">
        <v>5.04</v>
      </c>
    </row>
    <row r="718" spans="1:12">
      <c r="A718" s="103" t="s">
        <v>431</v>
      </c>
      <c r="B718" s="103" t="s">
        <v>432</v>
      </c>
      <c r="C718" s="103" t="s">
        <v>721</v>
      </c>
      <c r="D718" s="103" t="s">
        <v>722</v>
      </c>
      <c r="E718" s="104" t="s">
        <v>94</v>
      </c>
      <c r="F718" s="103" t="s">
        <v>94</v>
      </c>
      <c r="G718" s="103"/>
      <c r="H718" s="106">
        <v>89011</v>
      </c>
      <c r="I718" s="103" t="s">
        <v>883</v>
      </c>
      <c r="J718" s="100" t="s">
        <v>724</v>
      </c>
      <c r="K718" s="105">
        <v>14.72</v>
      </c>
      <c r="L718" s="168">
        <v>13.72</v>
      </c>
    </row>
    <row r="719" spans="1:12">
      <c r="A719" s="103" t="s">
        <v>431</v>
      </c>
      <c r="B719" s="103" t="s">
        <v>432</v>
      </c>
      <c r="C719" s="103" t="s">
        <v>721</v>
      </c>
      <c r="D719" s="103" t="s">
        <v>722</v>
      </c>
      <c r="E719" s="104" t="s">
        <v>94</v>
      </c>
      <c r="F719" s="103" t="s">
        <v>94</v>
      </c>
      <c r="G719" s="103"/>
      <c r="H719" s="106">
        <v>89012</v>
      </c>
      <c r="I719" s="103" t="s">
        <v>884</v>
      </c>
      <c r="J719" s="100" t="s">
        <v>724</v>
      </c>
      <c r="K719" s="105">
        <v>3.31</v>
      </c>
      <c r="L719" s="168">
        <v>1.86</v>
      </c>
    </row>
    <row r="720" spans="1:12">
      <c r="A720" s="103" t="s">
        <v>431</v>
      </c>
      <c r="B720" s="103" t="s">
        <v>432</v>
      </c>
      <c r="C720" s="103" t="s">
        <v>721</v>
      </c>
      <c r="D720" s="103" t="s">
        <v>722</v>
      </c>
      <c r="E720" s="104" t="s">
        <v>94</v>
      </c>
      <c r="F720" s="103" t="s">
        <v>94</v>
      </c>
      <c r="G720" s="103"/>
      <c r="H720" s="106">
        <v>89013</v>
      </c>
      <c r="I720" s="103" t="s">
        <v>885</v>
      </c>
      <c r="J720" s="100" t="s">
        <v>724</v>
      </c>
      <c r="K720" s="105">
        <v>152.51</v>
      </c>
      <c r="L720" s="168">
        <v>73.44</v>
      </c>
    </row>
    <row r="721" spans="1:12">
      <c r="A721" s="103" t="s">
        <v>431</v>
      </c>
      <c r="B721" s="103" t="s">
        <v>432</v>
      </c>
      <c r="C721" s="103" t="s">
        <v>721</v>
      </c>
      <c r="D721" s="103" t="s">
        <v>722</v>
      </c>
      <c r="E721" s="104" t="s">
        <v>94</v>
      </c>
      <c r="F721" s="103" t="s">
        <v>94</v>
      </c>
      <c r="G721" s="103"/>
      <c r="H721" s="106">
        <v>89014</v>
      </c>
      <c r="I721" s="103" t="s">
        <v>886</v>
      </c>
      <c r="J721" s="100" t="s">
        <v>724</v>
      </c>
      <c r="K721" s="105">
        <v>34.31</v>
      </c>
      <c r="L721" s="168">
        <v>16.53</v>
      </c>
    </row>
    <row r="722" spans="1:12">
      <c r="A722" s="103" t="s">
        <v>431</v>
      </c>
      <c r="B722" s="103" t="s">
        <v>432</v>
      </c>
      <c r="C722" s="103" t="s">
        <v>721</v>
      </c>
      <c r="D722" s="103" t="s">
        <v>722</v>
      </c>
      <c r="E722" s="104" t="s">
        <v>94</v>
      </c>
      <c r="F722" s="103" t="s">
        <v>94</v>
      </c>
      <c r="G722" s="103"/>
      <c r="H722" s="106">
        <v>89015</v>
      </c>
      <c r="I722" s="103" t="s">
        <v>887</v>
      </c>
      <c r="J722" s="100" t="s">
        <v>724</v>
      </c>
      <c r="K722" s="105">
        <v>2.66</v>
      </c>
      <c r="L722" s="168">
        <v>2.12</v>
      </c>
    </row>
    <row r="723" spans="1:12">
      <c r="A723" s="103" t="s">
        <v>431</v>
      </c>
      <c r="B723" s="103" t="s">
        <v>432</v>
      </c>
      <c r="C723" s="103" t="s">
        <v>721</v>
      </c>
      <c r="D723" s="103" t="s">
        <v>722</v>
      </c>
      <c r="E723" s="104" t="s">
        <v>94</v>
      </c>
      <c r="F723" s="103" t="s">
        <v>94</v>
      </c>
      <c r="G723" s="103"/>
      <c r="H723" s="106">
        <v>89016</v>
      </c>
      <c r="I723" s="103" t="s">
        <v>888</v>
      </c>
      <c r="J723" s="100" t="s">
        <v>724</v>
      </c>
      <c r="K723" s="105">
        <v>0.97</v>
      </c>
      <c r="L723" s="168">
        <v>0.28000000000000003</v>
      </c>
    </row>
    <row r="724" spans="1:12">
      <c r="A724" s="103" t="s">
        <v>431</v>
      </c>
      <c r="B724" s="103" t="s">
        <v>432</v>
      </c>
      <c r="C724" s="103" t="s">
        <v>721</v>
      </c>
      <c r="D724" s="103" t="s">
        <v>722</v>
      </c>
      <c r="E724" s="104" t="s">
        <v>94</v>
      </c>
      <c r="F724" s="103" t="s">
        <v>94</v>
      </c>
      <c r="G724" s="103"/>
      <c r="H724" s="106">
        <v>89017</v>
      </c>
      <c r="I724" s="103" t="s">
        <v>889</v>
      </c>
      <c r="J724" s="100" t="s">
        <v>724</v>
      </c>
      <c r="K724" s="105">
        <v>46.27</v>
      </c>
      <c r="L724" s="168">
        <v>22.28</v>
      </c>
    </row>
    <row r="725" spans="1:12">
      <c r="A725" s="103" t="s">
        <v>431</v>
      </c>
      <c r="B725" s="103" t="s">
        <v>432</v>
      </c>
      <c r="C725" s="103" t="s">
        <v>721</v>
      </c>
      <c r="D725" s="103" t="s">
        <v>722</v>
      </c>
      <c r="E725" s="104" t="s">
        <v>94</v>
      </c>
      <c r="F725" s="103" t="s">
        <v>94</v>
      </c>
      <c r="G725" s="103"/>
      <c r="H725" s="106">
        <v>89018</v>
      </c>
      <c r="I725" s="103" t="s">
        <v>890</v>
      </c>
      <c r="J725" s="100" t="s">
        <v>724</v>
      </c>
      <c r="K725" s="105">
        <v>10.41</v>
      </c>
      <c r="L725" s="168">
        <v>5.01</v>
      </c>
    </row>
    <row r="726" spans="1:12">
      <c r="A726" s="103" t="s">
        <v>431</v>
      </c>
      <c r="B726" s="103" t="s">
        <v>432</v>
      </c>
      <c r="C726" s="103" t="s">
        <v>721</v>
      </c>
      <c r="D726" s="103" t="s">
        <v>722</v>
      </c>
      <c r="E726" s="104" t="s">
        <v>94</v>
      </c>
      <c r="F726" s="103" t="s">
        <v>94</v>
      </c>
      <c r="G726" s="103"/>
      <c r="H726" s="106">
        <v>89019</v>
      </c>
      <c r="I726" s="103" t="s">
        <v>891</v>
      </c>
      <c r="J726" s="100" t="s">
        <v>724</v>
      </c>
      <c r="K726" s="105">
        <v>0.27</v>
      </c>
      <c r="L726" s="168">
        <v>0.28000000000000003</v>
      </c>
    </row>
    <row r="727" spans="1:12">
      <c r="A727" s="103" t="s">
        <v>431</v>
      </c>
      <c r="B727" s="103" t="s">
        <v>432</v>
      </c>
      <c r="C727" s="103" t="s">
        <v>721</v>
      </c>
      <c r="D727" s="103" t="s">
        <v>722</v>
      </c>
      <c r="E727" s="104" t="s">
        <v>94</v>
      </c>
      <c r="F727" s="103" t="s">
        <v>94</v>
      </c>
      <c r="G727" s="103"/>
      <c r="H727" s="106">
        <v>89020</v>
      </c>
      <c r="I727" s="103" t="s">
        <v>892</v>
      </c>
      <c r="J727" s="100" t="s">
        <v>724</v>
      </c>
      <c r="K727" s="105">
        <v>7.0000000000000007E-2</v>
      </c>
      <c r="L727" s="168">
        <v>0.03</v>
      </c>
    </row>
    <row r="728" spans="1:12">
      <c r="A728" s="103" t="s">
        <v>431</v>
      </c>
      <c r="B728" s="103" t="s">
        <v>432</v>
      </c>
      <c r="C728" s="103" t="s">
        <v>721</v>
      </c>
      <c r="D728" s="103" t="s">
        <v>722</v>
      </c>
      <c r="E728" s="104" t="s">
        <v>94</v>
      </c>
      <c r="F728" s="103" t="s">
        <v>94</v>
      </c>
      <c r="G728" s="103"/>
      <c r="H728" s="106">
        <v>89023</v>
      </c>
      <c r="I728" s="103" t="s">
        <v>893</v>
      </c>
      <c r="J728" s="100" t="s">
        <v>724</v>
      </c>
      <c r="K728" s="105">
        <v>1.1499999999999999</v>
      </c>
      <c r="L728" s="168">
        <v>2.62</v>
      </c>
    </row>
    <row r="729" spans="1:12">
      <c r="A729" s="103" t="s">
        <v>431</v>
      </c>
      <c r="B729" s="103" t="s">
        <v>432</v>
      </c>
      <c r="C729" s="103" t="s">
        <v>721</v>
      </c>
      <c r="D729" s="103" t="s">
        <v>722</v>
      </c>
      <c r="E729" s="104" t="s">
        <v>94</v>
      </c>
      <c r="F729" s="103" t="s">
        <v>94</v>
      </c>
      <c r="G729" s="103"/>
      <c r="H729" s="106">
        <v>89024</v>
      </c>
      <c r="I729" s="103" t="s">
        <v>894</v>
      </c>
      <c r="J729" s="100" t="s">
        <v>724</v>
      </c>
      <c r="K729" s="105">
        <v>0.34</v>
      </c>
      <c r="L729" s="168">
        <v>0.43</v>
      </c>
    </row>
    <row r="730" spans="1:12">
      <c r="A730" s="103" t="s">
        <v>431</v>
      </c>
      <c r="B730" s="103" t="s">
        <v>432</v>
      </c>
      <c r="C730" s="103" t="s">
        <v>721</v>
      </c>
      <c r="D730" s="103" t="s">
        <v>722</v>
      </c>
      <c r="E730" s="104" t="s">
        <v>94</v>
      </c>
      <c r="F730" s="103" t="s">
        <v>94</v>
      </c>
      <c r="G730" s="103"/>
      <c r="H730" s="106">
        <v>89025</v>
      </c>
      <c r="I730" s="103" t="s">
        <v>895</v>
      </c>
      <c r="J730" s="100" t="s">
        <v>724</v>
      </c>
      <c r="K730" s="105">
        <v>0.8</v>
      </c>
      <c r="L730" s="168">
        <v>4.91</v>
      </c>
    </row>
    <row r="731" spans="1:12">
      <c r="A731" s="103" t="s">
        <v>431</v>
      </c>
      <c r="B731" s="103" t="s">
        <v>432</v>
      </c>
      <c r="C731" s="103" t="s">
        <v>721</v>
      </c>
      <c r="D731" s="103" t="s">
        <v>722</v>
      </c>
      <c r="E731" s="104" t="s">
        <v>94</v>
      </c>
      <c r="F731" s="103" t="s">
        <v>94</v>
      </c>
      <c r="G731" s="103"/>
      <c r="H731" s="106">
        <v>89026</v>
      </c>
      <c r="I731" s="103" t="s">
        <v>896</v>
      </c>
      <c r="J731" s="100" t="s">
        <v>724</v>
      </c>
      <c r="K731" s="105">
        <v>115.82</v>
      </c>
      <c r="L731" s="168">
        <v>99.17</v>
      </c>
    </row>
    <row r="732" spans="1:12">
      <c r="A732" s="103" t="s">
        <v>431</v>
      </c>
      <c r="B732" s="103" t="s">
        <v>432</v>
      </c>
      <c r="C732" s="103" t="s">
        <v>721</v>
      </c>
      <c r="D732" s="103" t="s">
        <v>722</v>
      </c>
      <c r="E732" s="104" t="s">
        <v>94</v>
      </c>
      <c r="F732" s="103" t="s">
        <v>94</v>
      </c>
      <c r="G732" s="103"/>
      <c r="H732" s="106">
        <v>89029</v>
      </c>
      <c r="I732" s="103" t="s">
        <v>897</v>
      </c>
      <c r="J732" s="100" t="s">
        <v>724</v>
      </c>
      <c r="K732" s="105">
        <v>35.909999999999997</v>
      </c>
      <c r="L732" s="168">
        <v>17.29</v>
      </c>
    </row>
    <row r="733" spans="1:12">
      <c r="A733" s="103" t="s">
        <v>431</v>
      </c>
      <c r="B733" s="103" t="s">
        <v>432</v>
      </c>
      <c r="C733" s="103" t="s">
        <v>721</v>
      </c>
      <c r="D733" s="103" t="s">
        <v>722</v>
      </c>
      <c r="E733" s="104" t="s">
        <v>94</v>
      </c>
      <c r="F733" s="103" t="s">
        <v>94</v>
      </c>
      <c r="G733" s="103"/>
      <c r="H733" s="106">
        <v>89030</v>
      </c>
      <c r="I733" s="103" t="s">
        <v>898</v>
      </c>
      <c r="J733" s="100" t="s">
        <v>724</v>
      </c>
      <c r="K733" s="105">
        <v>8.08</v>
      </c>
      <c r="L733" s="168">
        <v>3.89</v>
      </c>
    </row>
    <row r="734" spans="1:12">
      <c r="A734" s="103" t="s">
        <v>431</v>
      </c>
      <c r="B734" s="103" t="s">
        <v>432</v>
      </c>
      <c r="C734" s="103" t="s">
        <v>721</v>
      </c>
      <c r="D734" s="103" t="s">
        <v>722</v>
      </c>
      <c r="E734" s="104" t="s">
        <v>94</v>
      </c>
      <c r="F734" s="103" t="s">
        <v>94</v>
      </c>
      <c r="G734" s="103"/>
      <c r="H734" s="106">
        <v>89033</v>
      </c>
      <c r="I734" s="103" t="s">
        <v>899</v>
      </c>
      <c r="J734" s="100" t="s">
        <v>724</v>
      </c>
      <c r="K734" s="105">
        <v>5.04</v>
      </c>
      <c r="L734" s="168">
        <v>7.72</v>
      </c>
    </row>
    <row r="735" spans="1:12">
      <c r="A735" s="103" t="s">
        <v>431</v>
      </c>
      <c r="B735" s="103" t="s">
        <v>432</v>
      </c>
      <c r="C735" s="103" t="s">
        <v>721</v>
      </c>
      <c r="D735" s="103" t="s">
        <v>722</v>
      </c>
      <c r="E735" s="104" t="s">
        <v>94</v>
      </c>
      <c r="F735" s="103" t="s">
        <v>94</v>
      </c>
      <c r="G735" s="103"/>
      <c r="H735" s="106">
        <v>89034</v>
      </c>
      <c r="I735" s="103" t="s">
        <v>900</v>
      </c>
      <c r="J735" s="100" t="s">
        <v>724</v>
      </c>
      <c r="K735" s="105">
        <v>1.7</v>
      </c>
      <c r="L735" s="168">
        <v>1.07</v>
      </c>
    </row>
    <row r="736" spans="1:12">
      <c r="A736" s="103" t="s">
        <v>431</v>
      </c>
      <c r="B736" s="103" t="s">
        <v>432</v>
      </c>
      <c r="C736" s="103" t="s">
        <v>721</v>
      </c>
      <c r="D736" s="103" t="s">
        <v>722</v>
      </c>
      <c r="E736" s="104" t="s">
        <v>94</v>
      </c>
      <c r="F736" s="103" t="s">
        <v>94</v>
      </c>
      <c r="G736" s="103"/>
      <c r="H736" s="106">
        <v>89128</v>
      </c>
      <c r="I736" s="103" t="s">
        <v>901</v>
      </c>
      <c r="J736" s="100" t="s">
        <v>724</v>
      </c>
      <c r="K736" s="105">
        <v>20.48</v>
      </c>
      <c r="L736" s="168">
        <v>19.54</v>
      </c>
    </row>
    <row r="737" spans="1:12">
      <c r="A737" s="103" t="s">
        <v>431</v>
      </c>
      <c r="B737" s="103" t="s">
        <v>432</v>
      </c>
      <c r="C737" s="103" t="s">
        <v>721</v>
      </c>
      <c r="D737" s="103" t="s">
        <v>722</v>
      </c>
      <c r="E737" s="104" t="s">
        <v>94</v>
      </c>
      <c r="F737" s="103" t="s">
        <v>94</v>
      </c>
      <c r="G737" s="103"/>
      <c r="H737" s="106">
        <v>89129</v>
      </c>
      <c r="I737" s="103" t="s">
        <v>902</v>
      </c>
      <c r="J737" s="100" t="s">
        <v>724</v>
      </c>
      <c r="K737" s="105">
        <v>4.5999999999999996</v>
      </c>
      <c r="L737" s="168">
        <v>2.65</v>
      </c>
    </row>
    <row r="738" spans="1:12">
      <c r="A738" s="103" t="s">
        <v>431</v>
      </c>
      <c r="B738" s="103" t="s">
        <v>432</v>
      </c>
      <c r="C738" s="103" t="s">
        <v>721</v>
      </c>
      <c r="D738" s="103" t="s">
        <v>722</v>
      </c>
      <c r="E738" s="104" t="s">
        <v>94</v>
      </c>
      <c r="F738" s="103" t="s">
        <v>94</v>
      </c>
      <c r="G738" s="103"/>
      <c r="H738" s="106">
        <v>89130</v>
      </c>
      <c r="I738" s="103" t="s">
        <v>903</v>
      </c>
      <c r="J738" s="100" t="s">
        <v>724</v>
      </c>
      <c r="K738" s="105">
        <v>28.39</v>
      </c>
      <c r="L738" s="168">
        <v>27.1</v>
      </c>
    </row>
    <row r="739" spans="1:12">
      <c r="A739" s="103" t="s">
        <v>431</v>
      </c>
      <c r="B739" s="103" t="s">
        <v>432</v>
      </c>
      <c r="C739" s="103" t="s">
        <v>721</v>
      </c>
      <c r="D739" s="103" t="s">
        <v>722</v>
      </c>
      <c r="E739" s="104" t="s">
        <v>94</v>
      </c>
      <c r="F739" s="103" t="s">
        <v>94</v>
      </c>
      <c r="G739" s="103"/>
      <c r="H739" s="106">
        <v>89131</v>
      </c>
      <c r="I739" s="103" t="s">
        <v>904</v>
      </c>
      <c r="J739" s="100" t="s">
        <v>724</v>
      </c>
      <c r="K739" s="105">
        <v>6.38</v>
      </c>
      <c r="L739" s="168">
        <v>3.67</v>
      </c>
    </row>
    <row r="740" spans="1:12">
      <c r="A740" s="103" t="s">
        <v>431</v>
      </c>
      <c r="B740" s="103" t="s">
        <v>432</v>
      </c>
      <c r="C740" s="103" t="s">
        <v>721</v>
      </c>
      <c r="D740" s="103" t="s">
        <v>722</v>
      </c>
      <c r="E740" s="104" t="s">
        <v>94</v>
      </c>
      <c r="F740" s="103" t="s">
        <v>94</v>
      </c>
      <c r="G740" s="103"/>
      <c r="H740" s="106">
        <v>89210</v>
      </c>
      <c r="I740" s="103" t="s">
        <v>905</v>
      </c>
      <c r="J740" s="100" t="s">
        <v>724</v>
      </c>
      <c r="K740" s="105">
        <v>20.010000000000002</v>
      </c>
      <c r="L740" s="168">
        <v>18.41</v>
      </c>
    </row>
    <row r="741" spans="1:12">
      <c r="A741" s="103" t="s">
        <v>431</v>
      </c>
      <c r="B741" s="103" t="s">
        <v>432</v>
      </c>
      <c r="C741" s="103" t="s">
        <v>721</v>
      </c>
      <c r="D741" s="103" t="s">
        <v>722</v>
      </c>
      <c r="E741" s="104" t="s">
        <v>94</v>
      </c>
      <c r="F741" s="103" t="s">
        <v>94</v>
      </c>
      <c r="G741" s="103"/>
      <c r="H741" s="106">
        <v>89211</v>
      </c>
      <c r="I741" s="103" t="s">
        <v>906</v>
      </c>
      <c r="J741" s="100" t="s">
        <v>724</v>
      </c>
      <c r="K741" s="105">
        <v>4.66</v>
      </c>
      <c r="L741" s="168">
        <v>2.5499999999999998</v>
      </c>
    </row>
    <row r="742" spans="1:12">
      <c r="A742" s="103" t="s">
        <v>431</v>
      </c>
      <c r="B742" s="103" t="s">
        <v>432</v>
      </c>
      <c r="C742" s="103" t="s">
        <v>721</v>
      </c>
      <c r="D742" s="103" t="s">
        <v>722</v>
      </c>
      <c r="E742" s="104" t="s">
        <v>94</v>
      </c>
      <c r="F742" s="103" t="s">
        <v>94</v>
      </c>
      <c r="G742" s="103"/>
      <c r="H742" s="106">
        <v>89212</v>
      </c>
      <c r="I742" s="103" t="s">
        <v>907</v>
      </c>
      <c r="J742" s="100" t="s">
        <v>724</v>
      </c>
      <c r="K742" s="105">
        <v>12.31</v>
      </c>
      <c r="L742" s="168">
        <v>17.739999999999998</v>
      </c>
    </row>
    <row r="743" spans="1:12">
      <c r="A743" s="103" t="s">
        <v>431</v>
      </c>
      <c r="B743" s="103" t="s">
        <v>432</v>
      </c>
      <c r="C743" s="103" t="s">
        <v>721</v>
      </c>
      <c r="D743" s="103" t="s">
        <v>722</v>
      </c>
      <c r="E743" s="104" t="s">
        <v>94</v>
      </c>
      <c r="F743" s="103" t="s">
        <v>94</v>
      </c>
      <c r="G743" s="103"/>
      <c r="H743" s="106">
        <v>89213</v>
      </c>
      <c r="I743" s="103" t="s">
        <v>908</v>
      </c>
      <c r="J743" s="100" t="s">
        <v>724</v>
      </c>
      <c r="K743" s="105">
        <v>4.78</v>
      </c>
      <c r="L743" s="168">
        <v>2.79</v>
      </c>
    </row>
    <row r="744" spans="1:12">
      <c r="A744" s="103" t="s">
        <v>431</v>
      </c>
      <c r="B744" s="103" t="s">
        <v>432</v>
      </c>
      <c r="C744" s="103" t="s">
        <v>721</v>
      </c>
      <c r="D744" s="103" t="s">
        <v>722</v>
      </c>
      <c r="E744" s="104" t="s">
        <v>94</v>
      </c>
      <c r="F744" s="103" t="s">
        <v>94</v>
      </c>
      <c r="G744" s="103"/>
      <c r="H744" s="106">
        <v>89214</v>
      </c>
      <c r="I744" s="103" t="s">
        <v>909</v>
      </c>
      <c r="J744" s="100" t="s">
        <v>724</v>
      </c>
      <c r="K744" s="105">
        <v>14.49</v>
      </c>
      <c r="L744" s="168">
        <v>16.649999999999999</v>
      </c>
    </row>
    <row r="745" spans="1:12">
      <c r="A745" s="103" t="s">
        <v>431</v>
      </c>
      <c r="B745" s="103" t="s">
        <v>432</v>
      </c>
      <c r="C745" s="103" t="s">
        <v>721</v>
      </c>
      <c r="D745" s="103" t="s">
        <v>722</v>
      </c>
      <c r="E745" s="104" t="s">
        <v>94</v>
      </c>
      <c r="F745" s="103" t="s">
        <v>94</v>
      </c>
      <c r="G745" s="103"/>
      <c r="H745" s="106">
        <v>89215</v>
      </c>
      <c r="I745" s="103" t="s">
        <v>910</v>
      </c>
      <c r="J745" s="100" t="s">
        <v>724</v>
      </c>
      <c r="K745" s="105">
        <v>76.150000000000006</v>
      </c>
      <c r="L745" s="168">
        <v>46.24</v>
      </c>
    </row>
    <row r="746" spans="1:12">
      <c r="A746" s="103" t="s">
        <v>431</v>
      </c>
      <c r="B746" s="103" t="s">
        <v>432</v>
      </c>
      <c r="C746" s="103" t="s">
        <v>721</v>
      </c>
      <c r="D746" s="103" t="s">
        <v>722</v>
      </c>
      <c r="E746" s="104" t="s">
        <v>94</v>
      </c>
      <c r="F746" s="103" t="s">
        <v>94</v>
      </c>
      <c r="G746" s="103"/>
      <c r="H746" s="106">
        <v>89221</v>
      </c>
      <c r="I746" s="103" t="s">
        <v>911</v>
      </c>
      <c r="J746" s="100" t="s">
        <v>724</v>
      </c>
      <c r="K746" s="105">
        <v>0.96</v>
      </c>
      <c r="L746" s="168">
        <v>0.86</v>
      </c>
    </row>
    <row r="747" spans="1:12">
      <c r="A747" s="103" t="s">
        <v>431</v>
      </c>
      <c r="B747" s="103" t="s">
        <v>432</v>
      </c>
      <c r="C747" s="103" t="s">
        <v>721</v>
      </c>
      <c r="D747" s="103" t="s">
        <v>722</v>
      </c>
      <c r="E747" s="104" t="s">
        <v>94</v>
      </c>
      <c r="F747" s="103" t="s">
        <v>94</v>
      </c>
      <c r="G747" s="103"/>
      <c r="H747" s="106">
        <v>89222</v>
      </c>
      <c r="I747" s="103" t="s">
        <v>912</v>
      </c>
      <c r="J747" s="100" t="s">
        <v>724</v>
      </c>
      <c r="K747" s="105">
        <v>0.22</v>
      </c>
      <c r="L747" s="168">
        <v>0.1</v>
      </c>
    </row>
    <row r="748" spans="1:12">
      <c r="A748" s="103" t="s">
        <v>431</v>
      </c>
      <c r="B748" s="103" t="s">
        <v>432</v>
      </c>
      <c r="C748" s="103" t="s">
        <v>721</v>
      </c>
      <c r="D748" s="103" t="s">
        <v>722</v>
      </c>
      <c r="E748" s="104" t="s">
        <v>94</v>
      </c>
      <c r="F748" s="103" t="s">
        <v>94</v>
      </c>
      <c r="G748" s="103"/>
      <c r="H748" s="106">
        <v>89223</v>
      </c>
      <c r="I748" s="103" t="s">
        <v>913</v>
      </c>
      <c r="J748" s="100" t="s">
        <v>724</v>
      </c>
      <c r="K748" s="105">
        <v>0.8</v>
      </c>
      <c r="L748" s="168">
        <v>0.81</v>
      </c>
    </row>
    <row r="749" spans="1:12">
      <c r="A749" s="103" t="s">
        <v>431</v>
      </c>
      <c r="B749" s="103" t="s">
        <v>432</v>
      </c>
      <c r="C749" s="103" t="s">
        <v>721</v>
      </c>
      <c r="D749" s="103" t="s">
        <v>722</v>
      </c>
      <c r="E749" s="104" t="s">
        <v>94</v>
      </c>
      <c r="F749" s="103" t="s">
        <v>94</v>
      </c>
      <c r="G749" s="103"/>
      <c r="H749" s="106">
        <v>89224</v>
      </c>
      <c r="I749" s="103" t="s">
        <v>914</v>
      </c>
      <c r="J749" s="100" t="s">
        <v>724</v>
      </c>
      <c r="K749" s="105">
        <v>1.6</v>
      </c>
      <c r="L749" s="168">
        <v>2.0499999999999998</v>
      </c>
    </row>
    <row r="750" spans="1:12">
      <c r="A750" s="103" t="s">
        <v>431</v>
      </c>
      <c r="B750" s="103" t="s">
        <v>432</v>
      </c>
      <c r="C750" s="103" t="s">
        <v>721</v>
      </c>
      <c r="D750" s="103" t="s">
        <v>722</v>
      </c>
      <c r="E750" s="104" t="s">
        <v>94</v>
      </c>
      <c r="F750" s="103" t="s">
        <v>94</v>
      </c>
      <c r="G750" s="103"/>
      <c r="H750" s="106">
        <v>89228</v>
      </c>
      <c r="I750" s="103" t="s">
        <v>915</v>
      </c>
      <c r="J750" s="100" t="s">
        <v>724</v>
      </c>
      <c r="K750" s="105">
        <v>26.52</v>
      </c>
      <c r="L750" s="168">
        <v>21.48</v>
      </c>
    </row>
    <row r="751" spans="1:12">
      <c r="A751" s="103" t="s">
        <v>431</v>
      </c>
      <c r="B751" s="103" t="s">
        <v>432</v>
      </c>
      <c r="C751" s="103" t="s">
        <v>721</v>
      </c>
      <c r="D751" s="103" t="s">
        <v>722</v>
      </c>
      <c r="E751" s="104" t="s">
        <v>94</v>
      </c>
      <c r="F751" s="103" t="s">
        <v>94</v>
      </c>
      <c r="G751" s="103"/>
      <c r="H751" s="106">
        <v>89229</v>
      </c>
      <c r="I751" s="103" t="s">
        <v>916</v>
      </c>
      <c r="J751" s="100" t="s">
        <v>724</v>
      </c>
      <c r="K751" s="105">
        <v>8.44</v>
      </c>
      <c r="L751" s="168">
        <v>3.86</v>
      </c>
    </row>
    <row r="752" spans="1:12">
      <c r="A752" s="103" t="s">
        <v>431</v>
      </c>
      <c r="B752" s="103" t="s">
        <v>432</v>
      </c>
      <c r="C752" s="103" t="s">
        <v>721</v>
      </c>
      <c r="D752" s="103" t="s">
        <v>722</v>
      </c>
      <c r="E752" s="104" t="s">
        <v>94</v>
      </c>
      <c r="F752" s="103" t="s">
        <v>94</v>
      </c>
      <c r="G752" s="103"/>
      <c r="H752" s="106">
        <v>89230</v>
      </c>
      <c r="I752" s="103" t="s">
        <v>917</v>
      </c>
      <c r="J752" s="100" t="s">
        <v>724</v>
      </c>
      <c r="K752" s="105">
        <v>121.15</v>
      </c>
      <c r="L752" s="168">
        <v>76.83</v>
      </c>
    </row>
    <row r="753" spans="1:12">
      <c r="A753" s="103" t="s">
        <v>431</v>
      </c>
      <c r="B753" s="103" t="s">
        <v>432</v>
      </c>
      <c r="C753" s="103" t="s">
        <v>721</v>
      </c>
      <c r="D753" s="103" t="s">
        <v>722</v>
      </c>
      <c r="E753" s="104" t="s">
        <v>94</v>
      </c>
      <c r="F753" s="103" t="s">
        <v>94</v>
      </c>
      <c r="G753" s="103"/>
      <c r="H753" s="106">
        <v>89231</v>
      </c>
      <c r="I753" s="103" t="s">
        <v>918</v>
      </c>
      <c r="J753" s="100" t="s">
        <v>724</v>
      </c>
      <c r="K753" s="105">
        <v>27.25</v>
      </c>
      <c r="L753" s="168">
        <v>12.17</v>
      </c>
    </row>
    <row r="754" spans="1:12">
      <c r="A754" s="103" t="s">
        <v>431</v>
      </c>
      <c r="B754" s="103" t="s">
        <v>432</v>
      </c>
      <c r="C754" s="103" t="s">
        <v>721</v>
      </c>
      <c r="D754" s="103" t="s">
        <v>722</v>
      </c>
      <c r="E754" s="104" t="s">
        <v>94</v>
      </c>
      <c r="F754" s="103" t="s">
        <v>94</v>
      </c>
      <c r="G754" s="103"/>
      <c r="H754" s="106">
        <v>89232</v>
      </c>
      <c r="I754" s="103" t="s">
        <v>919</v>
      </c>
      <c r="J754" s="100" t="s">
        <v>724</v>
      </c>
      <c r="K754" s="105">
        <v>189.29</v>
      </c>
      <c r="L754" s="168">
        <v>137.04</v>
      </c>
    </row>
    <row r="755" spans="1:12">
      <c r="A755" s="103" t="s">
        <v>431</v>
      </c>
      <c r="B755" s="103" t="s">
        <v>432</v>
      </c>
      <c r="C755" s="103" t="s">
        <v>721</v>
      </c>
      <c r="D755" s="103" t="s">
        <v>722</v>
      </c>
      <c r="E755" s="104" t="s">
        <v>94</v>
      </c>
      <c r="F755" s="103" t="s">
        <v>94</v>
      </c>
      <c r="G755" s="103"/>
      <c r="H755" s="106">
        <v>89233</v>
      </c>
      <c r="I755" s="103" t="s">
        <v>920</v>
      </c>
      <c r="J755" s="100" t="s">
        <v>724</v>
      </c>
      <c r="K755" s="105">
        <v>89.98</v>
      </c>
      <c r="L755" s="168">
        <v>83.23</v>
      </c>
    </row>
    <row r="756" spans="1:12">
      <c r="A756" s="103" t="s">
        <v>431</v>
      </c>
      <c r="B756" s="103" t="s">
        <v>432</v>
      </c>
      <c r="C756" s="103" t="s">
        <v>721</v>
      </c>
      <c r="D756" s="103" t="s">
        <v>722</v>
      </c>
      <c r="E756" s="104" t="s">
        <v>94</v>
      </c>
      <c r="F756" s="103" t="s">
        <v>94</v>
      </c>
      <c r="G756" s="103"/>
      <c r="H756" s="106">
        <v>89236</v>
      </c>
      <c r="I756" s="103" t="s">
        <v>921</v>
      </c>
      <c r="J756" s="100" t="s">
        <v>724</v>
      </c>
      <c r="K756" s="105">
        <v>283.02</v>
      </c>
      <c r="L756" s="168">
        <v>179.47</v>
      </c>
    </row>
    <row r="757" spans="1:12">
      <c r="A757" s="103" t="s">
        <v>431</v>
      </c>
      <c r="B757" s="103" t="s">
        <v>432</v>
      </c>
      <c r="C757" s="103" t="s">
        <v>721</v>
      </c>
      <c r="D757" s="103" t="s">
        <v>722</v>
      </c>
      <c r="E757" s="104" t="s">
        <v>94</v>
      </c>
      <c r="F757" s="103" t="s">
        <v>94</v>
      </c>
      <c r="G757" s="103"/>
      <c r="H757" s="106">
        <v>89237</v>
      </c>
      <c r="I757" s="103" t="s">
        <v>922</v>
      </c>
      <c r="J757" s="100" t="s">
        <v>724</v>
      </c>
      <c r="K757" s="105">
        <v>63.66</v>
      </c>
      <c r="L757" s="168">
        <v>28.43</v>
      </c>
    </row>
    <row r="758" spans="1:12">
      <c r="A758" s="103" t="s">
        <v>431</v>
      </c>
      <c r="B758" s="103" t="s">
        <v>432</v>
      </c>
      <c r="C758" s="103" t="s">
        <v>721</v>
      </c>
      <c r="D758" s="103" t="s">
        <v>722</v>
      </c>
      <c r="E758" s="104" t="s">
        <v>94</v>
      </c>
      <c r="F758" s="103" t="s">
        <v>94</v>
      </c>
      <c r="G758" s="103"/>
      <c r="H758" s="106">
        <v>89238</v>
      </c>
      <c r="I758" s="103" t="s">
        <v>923</v>
      </c>
      <c r="J758" s="100" t="s">
        <v>724</v>
      </c>
      <c r="K758" s="105">
        <v>442.17</v>
      </c>
      <c r="L758" s="168">
        <v>320.13</v>
      </c>
    </row>
    <row r="759" spans="1:12">
      <c r="A759" s="103" t="s">
        <v>431</v>
      </c>
      <c r="B759" s="103" t="s">
        <v>432</v>
      </c>
      <c r="C759" s="103" t="s">
        <v>721</v>
      </c>
      <c r="D759" s="103" t="s">
        <v>722</v>
      </c>
      <c r="E759" s="104" t="s">
        <v>94</v>
      </c>
      <c r="F759" s="103" t="s">
        <v>94</v>
      </c>
      <c r="G759" s="103"/>
      <c r="H759" s="106">
        <v>89239</v>
      </c>
      <c r="I759" s="103" t="s">
        <v>924</v>
      </c>
      <c r="J759" s="100" t="s">
        <v>724</v>
      </c>
      <c r="K759" s="105">
        <v>237.97</v>
      </c>
      <c r="L759" s="168">
        <v>220.1</v>
      </c>
    </row>
    <row r="760" spans="1:12">
      <c r="A760" s="103" t="s">
        <v>431</v>
      </c>
      <c r="B760" s="103" t="s">
        <v>432</v>
      </c>
      <c r="C760" s="103" t="s">
        <v>721</v>
      </c>
      <c r="D760" s="103" t="s">
        <v>722</v>
      </c>
      <c r="E760" s="104" t="s">
        <v>94</v>
      </c>
      <c r="F760" s="103" t="s">
        <v>94</v>
      </c>
      <c r="G760" s="103"/>
      <c r="H760" s="106">
        <v>89240</v>
      </c>
      <c r="I760" s="103" t="s">
        <v>925</v>
      </c>
      <c r="J760" s="100" t="s">
        <v>724</v>
      </c>
      <c r="K760" s="105">
        <v>48.85</v>
      </c>
      <c r="L760" s="168">
        <v>55.08</v>
      </c>
    </row>
    <row r="761" spans="1:12">
      <c r="A761" s="103" t="s">
        <v>431</v>
      </c>
      <c r="B761" s="103" t="s">
        <v>432</v>
      </c>
      <c r="C761" s="103" t="s">
        <v>721</v>
      </c>
      <c r="D761" s="103" t="s">
        <v>722</v>
      </c>
      <c r="E761" s="104" t="s">
        <v>94</v>
      </c>
      <c r="F761" s="103" t="s">
        <v>94</v>
      </c>
      <c r="G761" s="103"/>
      <c r="H761" s="106">
        <v>89241</v>
      </c>
      <c r="I761" s="103" t="s">
        <v>926</v>
      </c>
      <c r="J761" s="100" t="s">
        <v>724</v>
      </c>
      <c r="K761" s="105">
        <v>14.63</v>
      </c>
      <c r="L761" s="168">
        <v>9.91</v>
      </c>
    </row>
    <row r="762" spans="1:12">
      <c r="A762" s="103" t="s">
        <v>431</v>
      </c>
      <c r="B762" s="103" t="s">
        <v>432</v>
      </c>
      <c r="C762" s="103" t="s">
        <v>721</v>
      </c>
      <c r="D762" s="103" t="s">
        <v>722</v>
      </c>
      <c r="E762" s="104" t="s">
        <v>94</v>
      </c>
      <c r="F762" s="103" t="s">
        <v>94</v>
      </c>
      <c r="G762" s="103"/>
      <c r="H762" s="106">
        <v>89246</v>
      </c>
      <c r="I762" s="103" t="s">
        <v>927</v>
      </c>
      <c r="J762" s="100" t="s">
        <v>724</v>
      </c>
      <c r="K762" s="105">
        <v>147.51</v>
      </c>
      <c r="L762" s="168">
        <v>155.94999999999999</v>
      </c>
    </row>
    <row r="763" spans="1:12">
      <c r="A763" s="103" t="s">
        <v>431</v>
      </c>
      <c r="B763" s="103" t="s">
        <v>432</v>
      </c>
      <c r="C763" s="103" t="s">
        <v>721</v>
      </c>
      <c r="D763" s="103" t="s">
        <v>722</v>
      </c>
      <c r="E763" s="104" t="s">
        <v>94</v>
      </c>
      <c r="F763" s="103" t="s">
        <v>94</v>
      </c>
      <c r="G763" s="103"/>
      <c r="H763" s="106">
        <v>89247</v>
      </c>
      <c r="I763" s="103" t="s">
        <v>928</v>
      </c>
      <c r="J763" s="100" t="s">
        <v>724</v>
      </c>
      <c r="K763" s="105">
        <v>33.19</v>
      </c>
      <c r="L763" s="168">
        <v>24.71</v>
      </c>
    </row>
    <row r="764" spans="1:12">
      <c r="A764" s="103" t="s">
        <v>431</v>
      </c>
      <c r="B764" s="103" t="s">
        <v>432</v>
      </c>
      <c r="C764" s="103" t="s">
        <v>721</v>
      </c>
      <c r="D764" s="103" t="s">
        <v>722</v>
      </c>
      <c r="E764" s="104" t="s">
        <v>94</v>
      </c>
      <c r="F764" s="103" t="s">
        <v>94</v>
      </c>
      <c r="G764" s="103"/>
      <c r="H764" s="106">
        <v>89248</v>
      </c>
      <c r="I764" s="103" t="s">
        <v>929</v>
      </c>
      <c r="J764" s="100" t="s">
        <v>724</v>
      </c>
      <c r="K764" s="105">
        <v>230.48</v>
      </c>
      <c r="L764" s="168">
        <v>278.17</v>
      </c>
    </row>
    <row r="765" spans="1:12">
      <c r="A765" s="103" t="s">
        <v>431</v>
      </c>
      <c r="B765" s="103" t="s">
        <v>432</v>
      </c>
      <c r="C765" s="103" t="s">
        <v>721</v>
      </c>
      <c r="D765" s="103" t="s">
        <v>722</v>
      </c>
      <c r="E765" s="104" t="s">
        <v>94</v>
      </c>
      <c r="F765" s="103" t="s">
        <v>94</v>
      </c>
      <c r="G765" s="103"/>
      <c r="H765" s="106">
        <v>89249</v>
      </c>
      <c r="I765" s="103" t="s">
        <v>930</v>
      </c>
      <c r="J765" s="100" t="s">
        <v>724</v>
      </c>
      <c r="K765" s="105">
        <v>182.58</v>
      </c>
      <c r="L765" s="168">
        <v>187.62</v>
      </c>
    </row>
    <row r="766" spans="1:12">
      <c r="A766" s="103" t="s">
        <v>431</v>
      </c>
      <c r="B766" s="103" t="s">
        <v>432</v>
      </c>
      <c r="C766" s="103" t="s">
        <v>721</v>
      </c>
      <c r="D766" s="103" t="s">
        <v>722</v>
      </c>
      <c r="E766" s="104" t="s">
        <v>94</v>
      </c>
      <c r="F766" s="103" t="s">
        <v>94</v>
      </c>
      <c r="G766" s="103"/>
      <c r="H766" s="106">
        <v>89253</v>
      </c>
      <c r="I766" s="103" t="s">
        <v>931</v>
      </c>
      <c r="J766" s="100" t="s">
        <v>724</v>
      </c>
      <c r="K766" s="105">
        <v>40.03</v>
      </c>
      <c r="L766" s="168">
        <v>45.13</v>
      </c>
    </row>
    <row r="767" spans="1:12">
      <c r="A767" s="103" t="s">
        <v>431</v>
      </c>
      <c r="B767" s="103" t="s">
        <v>432</v>
      </c>
      <c r="C767" s="103" t="s">
        <v>721</v>
      </c>
      <c r="D767" s="103" t="s">
        <v>722</v>
      </c>
      <c r="E767" s="104" t="s">
        <v>94</v>
      </c>
      <c r="F767" s="103" t="s">
        <v>94</v>
      </c>
      <c r="G767" s="103"/>
      <c r="H767" s="106">
        <v>89254</v>
      </c>
      <c r="I767" s="103" t="s">
        <v>932</v>
      </c>
      <c r="J767" s="100" t="s">
        <v>724</v>
      </c>
      <c r="K767" s="105">
        <v>11.99</v>
      </c>
      <c r="L767" s="168">
        <v>8.1199999999999992</v>
      </c>
    </row>
    <row r="768" spans="1:12">
      <c r="A768" s="103" t="s">
        <v>431</v>
      </c>
      <c r="B768" s="103" t="s">
        <v>432</v>
      </c>
      <c r="C768" s="103" t="s">
        <v>721</v>
      </c>
      <c r="D768" s="103" t="s">
        <v>722</v>
      </c>
      <c r="E768" s="104" t="s">
        <v>94</v>
      </c>
      <c r="F768" s="103" t="s">
        <v>94</v>
      </c>
      <c r="G768" s="103"/>
      <c r="H768" s="106">
        <v>89255</v>
      </c>
      <c r="I768" s="103" t="s">
        <v>933</v>
      </c>
      <c r="J768" s="100" t="s">
        <v>724</v>
      </c>
      <c r="K768" s="105">
        <v>49.84</v>
      </c>
      <c r="L768" s="168">
        <v>72.55</v>
      </c>
    </row>
    <row r="769" spans="1:12">
      <c r="A769" s="103" t="s">
        <v>431</v>
      </c>
      <c r="B769" s="103" t="s">
        <v>432</v>
      </c>
      <c r="C769" s="103" t="s">
        <v>721</v>
      </c>
      <c r="D769" s="103" t="s">
        <v>722</v>
      </c>
      <c r="E769" s="104" t="s">
        <v>94</v>
      </c>
      <c r="F769" s="103" t="s">
        <v>94</v>
      </c>
      <c r="G769" s="103"/>
      <c r="H769" s="106">
        <v>89256</v>
      </c>
      <c r="I769" s="103" t="s">
        <v>934</v>
      </c>
      <c r="J769" s="100" t="s">
        <v>724</v>
      </c>
      <c r="K769" s="105">
        <v>43.26</v>
      </c>
      <c r="L769" s="168">
        <v>42.22</v>
      </c>
    </row>
    <row r="770" spans="1:12">
      <c r="A770" s="103" t="s">
        <v>431</v>
      </c>
      <c r="B770" s="103" t="s">
        <v>432</v>
      </c>
      <c r="C770" s="103" t="s">
        <v>721</v>
      </c>
      <c r="D770" s="103" t="s">
        <v>722</v>
      </c>
      <c r="E770" s="104" t="s">
        <v>94</v>
      </c>
      <c r="F770" s="103" t="s">
        <v>94</v>
      </c>
      <c r="G770" s="103"/>
      <c r="H770" s="106">
        <v>89259</v>
      </c>
      <c r="I770" s="103" t="s">
        <v>935</v>
      </c>
      <c r="J770" s="100" t="s">
        <v>724</v>
      </c>
      <c r="K770" s="105">
        <v>13.51</v>
      </c>
      <c r="L770" s="168">
        <v>10.62</v>
      </c>
    </row>
    <row r="771" spans="1:12">
      <c r="A771" s="103" t="s">
        <v>431</v>
      </c>
      <c r="B771" s="103" t="s">
        <v>432</v>
      </c>
      <c r="C771" s="103" t="s">
        <v>721</v>
      </c>
      <c r="D771" s="103" t="s">
        <v>722</v>
      </c>
      <c r="E771" s="104" t="s">
        <v>94</v>
      </c>
      <c r="F771" s="103" t="s">
        <v>94</v>
      </c>
      <c r="G771" s="103"/>
      <c r="H771" s="106">
        <v>89260</v>
      </c>
      <c r="I771" s="103" t="s">
        <v>936</v>
      </c>
      <c r="J771" s="100" t="s">
        <v>724</v>
      </c>
      <c r="K771" s="105">
        <v>3.44</v>
      </c>
      <c r="L771" s="168">
        <v>2.2200000000000002</v>
      </c>
    </row>
    <row r="772" spans="1:12">
      <c r="A772" s="103" t="s">
        <v>431</v>
      </c>
      <c r="B772" s="103" t="s">
        <v>432</v>
      </c>
      <c r="C772" s="103" t="s">
        <v>721</v>
      </c>
      <c r="D772" s="103" t="s">
        <v>722</v>
      </c>
      <c r="E772" s="104" t="s">
        <v>94</v>
      </c>
      <c r="F772" s="103" t="s">
        <v>94</v>
      </c>
      <c r="G772" s="103"/>
      <c r="H772" s="106">
        <v>89262</v>
      </c>
      <c r="I772" s="103" t="s">
        <v>937</v>
      </c>
      <c r="J772" s="100" t="s">
        <v>724</v>
      </c>
      <c r="K772" s="105">
        <v>16.89</v>
      </c>
      <c r="L772" s="168">
        <v>19.93</v>
      </c>
    </row>
    <row r="773" spans="1:12">
      <c r="A773" s="103" t="s">
        <v>431</v>
      </c>
      <c r="B773" s="103" t="s">
        <v>432</v>
      </c>
      <c r="C773" s="103" t="s">
        <v>721</v>
      </c>
      <c r="D773" s="103" t="s">
        <v>722</v>
      </c>
      <c r="E773" s="104" t="s">
        <v>94</v>
      </c>
      <c r="F773" s="103" t="s">
        <v>94</v>
      </c>
      <c r="G773" s="103"/>
      <c r="H773" s="106">
        <v>89264</v>
      </c>
      <c r="I773" s="103" t="s">
        <v>938</v>
      </c>
      <c r="J773" s="100" t="s">
        <v>724</v>
      </c>
      <c r="K773" s="105">
        <v>10.99</v>
      </c>
      <c r="L773" s="168">
        <v>8.31</v>
      </c>
    </row>
    <row r="774" spans="1:12">
      <c r="A774" s="103" t="s">
        <v>431</v>
      </c>
      <c r="B774" s="103" t="s">
        <v>432</v>
      </c>
      <c r="C774" s="103" t="s">
        <v>721</v>
      </c>
      <c r="D774" s="103" t="s">
        <v>722</v>
      </c>
      <c r="E774" s="104" t="s">
        <v>94</v>
      </c>
      <c r="F774" s="103" t="s">
        <v>94</v>
      </c>
      <c r="G774" s="103"/>
      <c r="H774" s="106">
        <v>89265</v>
      </c>
      <c r="I774" s="103" t="s">
        <v>939</v>
      </c>
      <c r="J774" s="100" t="s">
        <v>724</v>
      </c>
      <c r="K774" s="105">
        <v>2.8</v>
      </c>
      <c r="L774" s="168">
        <v>1.74</v>
      </c>
    </row>
    <row r="775" spans="1:12">
      <c r="A775" s="103" t="s">
        <v>431</v>
      </c>
      <c r="B775" s="103" t="s">
        <v>432</v>
      </c>
      <c r="C775" s="103" t="s">
        <v>721</v>
      </c>
      <c r="D775" s="103" t="s">
        <v>722</v>
      </c>
      <c r="E775" s="104" t="s">
        <v>94</v>
      </c>
      <c r="F775" s="103" t="s">
        <v>94</v>
      </c>
      <c r="G775" s="103"/>
      <c r="H775" s="106">
        <v>89266</v>
      </c>
      <c r="I775" s="103" t="s">
        <v>940</v>
      </c>
      <c r="J775" s="100" t="s">
        <v>724</v>
      </c>
      <c r="K775" s="105">
        <v>0.56999999999999995</v>
      </c>
      <c r="L775" s="168">
        <v>0.67</v>
      </c>
    </row>
    <row r="776" spans="1:12">
      <c r="A776" s="103" t="s">
        <v>431</v>
      </c>
      <c r="B776" s="103" t="s">
        <v>432</v>
      </c>
      <c r="C776" s="103" t="s">
        <v>721</v>
      </c>
      <c r="D776" s="103" t="s">
        <v>722</v>
      </c>
      <c r="E776" s="104" t="s">
        <v>94</v>
      </c>
      <c r="F776" s="103" t="s">
        <v>94</v>
      </c>
      <c r="G776" s="103"/>
      <c r="H776" s="106">
        <v>89267</v>
      </c>
      <c r="I776" s="103" t="s">
        <v>941</v>
      </c>
      <c r="J776" s="100" t="s">
        <v>724</v>
      </c>
      <c r="K776" s="105">
        <v>29.84</v>
      </c>
      <c r="L776" s="168">
        <v>30.88</v>
      </c>
    </row>
    <row r="777" spans="1:12">
      <c r="A777" s="103" t="s">
        <v>431</v>
      </c>
      <c r="B777" s="103" t="s">
        <v>432</v>
      </c>
      <c r="C777" s="103" t="s">
        <v>721</v>
      </c>
      <c r="D777" s="103" t="s">
        <v>722</v>
      </c>
      <c r="E777" s="104" t="s">
        <v>94</v>
      </c>
      <c r="F777" s="103" t="s">
        <v>94</v>
      </c>
      <c r="G777" s="103"/>
      <c r="H777" s="106">
        <v>89268</v>
      </c>
      <c r="I777" s="103" t="s">
        <v>942</v>
      </c>
      <c r="J777" s="100" t="s">
        <v>724</v>
      </c>
      <c r="K777" s="105">
        <v>7.62</v>
      </c>
      <c r="L777" s="168">
        <v>5.56</v>
      </c>
    </row>
    <row r="778" spans="1:12">
      <c r="A778" s="103" t="s">
        <v>431</v>
      </c>
      <c r="B778" s="103" t="s">
        <v>432</v>
      </c>
      <c r="C778" s="103" t="s">
        <v>721</v>
      </c>
      <c r="D778" s="103" t="s">
        <v>722</v>
      </c>
      <c r="E778" s="104" t="s">
        <v>94</v>
      </c>
      <c r="F778" s="103" t="s">
        <v>94</v>
      </c>
      <c r="G778" s="103"/>
      <c r="H778" s="106">
        <v>89269</v>
      </c>
      <c r="I778" s="103" t="s">
        <v>943</v>
      </c>
      <c r="J778" s="100" t="s">
        <v>724</v>
      </c>
      <c r="K778" s="105">
        <v>1.56</v>
      </c>
      <c r="L778" s="168">
        <v>2.16</v>
      </c>
    </row>
    <row r="779" spans="1:12">
      <c r="A779" s="103" t="s">
        <v>431</v>
      </c>
      <c r="B779" s="103" t="s">
        <v>432</v>
      </c>
      <c r="C779" s="103" t="s">
        <v>721</v>
      </c>
      <c r="D779" s="103" t="s">
        <v>722</v>
      </c>
      <c r="E779" s="104" t="s">
        <v>94</v>
      </c>
      <c r="F779" s="103" t="s">
        <v>94</v>
      </c>
      <c r="G779" s="103"/>
      <c r="H779" s="106">
        <v>89270</v>
      </c>
      <c r="I779" s="103" t="s">
        <v>944</v>
      </c>
      <c r="J779" s="100" t="s">
        <v>724</v>
      </c>
      <c r="K779" s="105">
        <v>37.299999999999997</v>
      </c>
      <c r="L779" s="168">
        <v>49.65</v>
      </c>
    </row>
    <row r="780" spans="1:12">
      <c r="A780" s="103" t="s">
        <v>431</v>
      </c>
      <c r="B780" s="103" t="s">
        <v>432</v>
      </c>
      <c r="C780" s="103" t="s">
        <v>721</v>
      </c>
      <c r="D780" s="103" t="s">
        <v>722</v>
      </c>
      <c r="E780" s="104" t="s">
        <v>94</v>
      </c>
      <c r="F780" s="103" t="s">
        <v>94</v>
      </c>
      <c r="G780" s="103"/>
      <c r="H780" s="106">
        <v>89271</v>
      </c>
      <c r="I780" s="103" t="s">
        <v>945</v>
      </c>
      <c r="J780" s="100" t="s">
        <v>724</v>
      </c>
      <c r="K780" s="105">
        <v>42.19</v>
      </c>
      <c r="L780" s="168">
        <v>14.45</v>
      </c>
    </row>
    <row r="781" spans="1:12">
      <c r="A781" s="103" t="s">
        <v>431</v>
      </c>
      <c r="B781" s="103" t="s">
        <v>432</v>
      </c>
      <c r="C781" s="103" t="s">
        <v>721</v>
      </c>
      <c r="D781" s="103" t="s">
        <v>722</v>
      </c>
      <c r="E781" s="104" t="s">
        <v>94</v>
      </c>
      <c r="F781" s="103" t="s">
        <v>94</v>
      </c>
      <c r="G781" s="103"/>
      <c r="H781" s="106">
        <v>89274</v>
      </c>
      <c r="I781" s="103" t="s">
        <v>946</v>
      </c>
      <c r="J781" s="100" t="s">
        <v>724</v>
      </c>
      <c r="K781" s="105">
        <v>1.17</v>
      </c>
      <c r="L781" s="168">
        <v>1.05</v>
      </c>
    </row>
    <row r="782" spans="1:12">
      <c r="A782" s="103" t="s">
        <v>431</v>
      </c>
      <c r="B782" s="103" t="s">
        <v>432</v>
      </c>
      <c r="C782" s="103" t="s">
        <v>721</v>
      </c>
      <c r="D782" s="103" t="s">
        <v>722</v>
      </c>
      <c r="E782" s="104" t="s">
        <v>94</v>
      </c>
      <c r="F782" s="103" t="s">
        <v>94</v>
      </c>
      <c r="G782" s="103"/>
      <c r="H782" s="106">
        <v>89275</v>
      </c>
      <c r="I782" s="103" t="s">
        <v>947</v>
      </c>
      <c r="J782" s="100" t="s">
        <v>724</v>
      </c>
      <c r="K782" s="105">
        <v>0.27</v>
      </c>
      <c r="L782" s="168">
        <v>0.12</v>
      </c>
    </row>
    <row r="783" spans="1:12">
      <c r="A783" s="103" t="s">
        <v>431</v>
      </c>
      <c r="B783" s="103" t="s">
        <v>432</v>
      </c>
      <c r="C783" s="103" t="s">
        <v>721</v>
      </c>
      <c r="D783" s="103" t="s">
        <v>722</v>
      </c>
      <c r="E783" s="104" t="s">
        <v>94</v>
      </c>
      <c r="F783" s="103" t="s">
        <v>94</v>
      </c>
      <c r="G783" s="103"/>
      <c r="H783" s="106">
        <v>89276</v>
      </c>
      <c r="I783" s="103" t="s">
        <v>948</v>
      </c>
      <c r="J783" s="100" t="s">
        <v>724</v>
      </c>
      <c r="K783" s="105">
        <v>0.97</v>
      </c>
      <c r="L783" s="168">
        <v>0.99</v>
      </c>
    </row>
    <row r="784" spans="1:12">
      <c r="A784" s="103" t="s">
        <v>431</v>
      </c>
      <c r="B784" s="103" t="s">
        <v>432</v>
      </c>
      <c r="C784" s="103" t="s">
        <v>721</v>
      </c>
      <c r="D784" s="103" t="s">
        <v>722</v>
      </c>
      <c r="E784" s="104" t="s">
        <v>94</v>
      </c>
      <c r="F784" s="103" t="s">
        <v>94</v>
      </c>
      <c r="G784" s="103"/>
      <c r="H784" s="106">
        <v>89277</v>
      </c>
      <c r="I784" s="103" t="s">
        <v>949</v>
      </c>
      <c r="J784" s="100" t="s">
        <v>724</v>
      </c>
      <c r="K784" s="105">
        <v>4.32</v>
      </c>
      <c r="L784" s="168">
        <v>4.2300000000000004</v>
      </c>
    </row>
    <row r="785" spans="1:12">
      <c r="A785" s="103" t="s">
        <v>431</v>
      </c>
      <c r="B785" s="103" t="s">
        <v>432</v>
      </c>
      <c r="C785" s="103" t="s">
        <v>721</v>
      </c>
      <c r="D785" s="103" t="s">
        <v>722</v>
      </c>
      <c r="E785" s="104" t="s">
        <v>94</v>
      </c>
      <c r="F785" s="103" t="s">
        <v>94</v>
      </c>
      <c r="G785" s="103"/>
      <c r="H785" s="106">
        <v>89280</v>
      </c>
      <c r="I785" s="103" t="s">
        <v>950</v>
      </c>
      <c r="J785" s="100" t="s">
        <v>724</v>
      </c>
      <c r="K785" s="105">
        <v>24.57</v>
      </c>
      <c r="L785" s="168">
        <v>22.61</v>
      </c>
    </row>
    <row r="786" spans="1:12">
      <c r="A786" s="103" t="s">
        <v>431</v>
      </c>
      <c r="B786" s="103" t="s">
        <v>432</v>
      </c>
      <c r="C786" s="103" t="s">
        <v>721</v>
      </c>
      <c r="D786" s="103" t="s">
        <v>722</v>
      </c>
      <c r="E786" s="104" t="s">
        <v>94</v>
      </c>
      <c r="F786" s="103" t="s">
        <v>94</v>
      </c>
      <c r="G786" s="103"/>
      <c r="H786" s="106">
        <v>89281</v>
      </c>
      <c r="I786" s="103" t="s">
        <v>951</v>
      </c>
      <c r="J786" s="100" t="s">
        <v>724</v>
      </c>
      <c r="K786" s="105">
        <v>5.73</v>
      </c>
      <c r="L786" s="168">
        <v>3.13</v>
      </c>
    </row>
    <row r="787" spans="1:12">
      <c r="A787" s="103" t="s">
        <v>431</v>
      </c>
      <c r="B787" s="103" t="s">
        <v>432</v>
      </c>
      <c r="C787" s="103" t="s">
        <v>721</v>
      </c>
      <c r="D787" s="103" t="s">
        <v>722</v>
      </c>
      <c r="E787" s="104" t="s">
        <v>94</v>
      </c>
      <c r="F787" s="103" t="s">
        <v>94</v>
      </c>
      <c r="G787" s="103"/>
      <c r="H787" s="106">
        <v>89870</v>
      </c>
      <c r="I787" s="103" t="s">
        <v>952</v>
      </c>
      <c r="J787" s="100" t="s">
        <v>724</v>
      </c>
      <c r="K787" s="105">
        <v>24.79</v>
      </c>
      <c r="L787" s="168">
        <v>20.260000000000002</v>
      </c>
    </row>
    <row r="788" spans="1:12">
      <c r="A788" s="103" t="s">
        <v>431</v>
      </c>
      <c r="B788" s="103" t="s">
        <v>432</v>
      </c>
      <c r="C788" s="103" t="s">
        <v>721</v>
      </c>
      <c r="D788" s="103" t="s">
        <v>722</v>
      </c>
      <c r="E788" s="104" t="s">
        <v>94</v>
      </c>
      <c r="F788" s="103" t="s">
        <v>94</v>
      </c>
      <c r="G788" s="103"/>
      <c r="H788" s="106">
        <v>89871</v>
      </c>
      <c r="I788" s="103" t="s">
        <v>953</v>
      </c>
      <c r="J788" s="100" t="s">
        <v>724</v>
      </c>
      <c r="K788" s="105">
        <v>5.86</v>
      </c>
      <c r="L788" s="168">
        <v>3.74</v>
      </c>
    </row>
    <row r="789" spans="1:12">
      <c r="A789" s="103" t="s">
        <v>431</v>
      </c>
      <c r="B789" s="103" t="s">
        <v>432</v>
      </c>
      <c r="C789" s="103" t="s">
        <v>721</v>
      </c>
      <c r="D789" s="103" t="s">
        <v>722</v>
      </c>
      <c r="E789" s="104" t="s">
        <v>94</v>
      </c>
      <c r="F789" s="103" t="s">
        <v>94</v>
      </c>
      <c r="G789" s="103"/>
      <c r="H789" s="106">
        <v>89872</v>
      </c>
      <c r="I789" s="103" t="s">
        <v>954</v>
      </c>
      <c r="J789" s="100" t="s">
        <v>724</v>
      </c>
      <c r="K789" s="105">
        <v>1.18</v>
      </c>
      <c r="L789" s="168">
        <v>1.46</v>
      </c>
    </row>
    <row r="790" spans="1:12">
      <c r="A790" s="103" t="s">
        <v>431</v>
      </c>
      <c r="B790" s="103" t="s">
        <v>432</v>
      </c>
      <c r="C790" s="103" t="s">
        <v>721</v>
      </c>
      <c r="D790" s="103" t="s">
        <v>722</v>
      </c>
      <c r="E790" s="104" t="s">
        <v>94</v>
      </c>
      <c r="F790" s="103" t="s">
        <v>94</v>
      </c>
      <c r="G790" s="103"/>
      <c r="H790" s="106">
        <v>89873</v>
      </c>
      <c r="I790" s="103" t="s">
        <v>955</v>
      </c>
      <c r="J790" s="100" t="s">
        <v>724</v>
      </c>
      <c r="K790" s="105">
        <v>34.86</v>
      </c>
      <c r="L790" s="168">
        <v>37.99</v>
      </c>
    </row>
    <row r="791" spans="1:12">
      <c r="A791" s="103" t="s">
        <v>431</v>
      </c>
      <c r="B791" s="103" t="s">
        <v>432</v>
      </c>
      <c r="C791" s="103" t="s">
        <v>721</v>
      </c>
      <c r="D791" s="103" t="s">
        <v>722</v>
      </c>
      <c r="E791" s="104" t="s">
        <v>94</v>
      </c>
      <c r="F791" s="103" t="s">
        <v>94</v>
      </c>
      <c r="G791" s="103"/>
      <c r="H791" s="106">
        <v>89874</v>
      </c>
      <c r="I791" s="103" t="s">
        <v>956</v>
      </c>
      <c r="J791" s="100" t="s">
        <v>724</v>
      </c>
      <c r="K791" s="105">
        <v>91.55</v>
      </c>
      <c r="L791" s="168">
        <v>87.82</v>
      </c>
    </row>
    <row r="792" spans="1:12">
      <c r="A792" s="103" t="s">
        <v>431</v>
      </c>
      <c r="B792" s="103" t="s">
        <v>432</v>
      </c>
      <c r="C792" s="103" t="s">
        <v>721</v>
      </c>
      <c r="D792" s="103" t="s">
        <v>722</v>
      </c>
      <c r="E792" s="104" t="s">
        <v>94</v>
      </c>
      <c r="F792" s="103" t="s">
        <v>94</v>
      </c>
      <c r="G792" s="103"/>
      <c r="H792" s="106">
        <v>89878</v>
      </c>
      <c r="I792" s="103" t="s">
        <v>957</v>
      </c>
      <c r="J792" s="100" t="s">
        <v>724</v>
      </c>
      <c r="K792" s="105">
        <v>26.14</v>
      </c>
      <c r="L792" s="168">
        <v>21.39</v>
      </c>
    </row>
    <row r="793" spans="1:12">
      <c r="A793" s="103" t="s">
        <v>431</v>
      </c>
      <c r="B793" s="103" t="s">
        <v>432</v>
      </c>
      <c r="C793" s="103" t="s">
        <v>721</v>
      </c>
      <c r="D793" s="103" t="s">
        <v>722</v>
      </c>
      <c r="E793" s="104" t="s">
        <v>94</v>
      </c>
      <c r="F793" s="103" t="s">
        <v>94</v>
      </c>
      <c r="G793" s="103"/>
      <c r="H793" s="106">
        <v>89879</v>
      </c>
      <c r="I793" s="103" t="s">
        <v>958</v>
      </c>
      <c r="J793" s="100" t="s">
        <v>724</v>
      </c>
      <c r="K793" s="105">
        <v>6.18</v>
      </c>
      <c r="L793" s="168">
        <v>3.94</v>
      </c>
    </row>
    <row r="794" spans="1:12">
      <c r="A794" s="103" t="s">
        <v>431</v>
      </c>
      <c r="B794" s="103" t="s">
        <v>432</v>
      </c>
      <c r="C794" s="103" t="s">
        <v>721</v>
      </c>
      <c r="D794" s="103" t="s">
        <v>722</v>
      </c>
      <c r="E794" s="104" t="s">
        <v>94</v>
      </c>
      <c r="F794" s="103" t="s">
        <v>94</v>
      </c>
      <c r="G794" s="103"/>
      <c r="H794" s="106">
        <v>89880</v>
      </c>
      <c r="I794" s="103" t="s">
        <v>959</v>
      </c>
      <c r="J794" s="100" t="s">
        <v>724</v>
      </c>
      <c r="K794" s="105">
        <v>1.25</v>
      </c>
      <c r="L794" s="168">
        <v>1.54</v>
      </c>
    </row>
    <row r="795" spans="1:12">
      <c r="A795" s="103" t="s">
        <v>431</v>
      </c>
      <c r="B795" s="103" t="s">
        <v>432</v>
      </c>
      <c r="C795" s="103" t="s">
        <v>721</v>
      </c>
      <c r="D795" s="103" t="s">
        <v>722</v>
      </c>
      <c r="E795" s="104" t="s">
        <v>94</v>
      </c>
      <c r="F795" s="103" t="s">
        <v>94</v>
      </c>
      <c r="G795" s="103"/>
      <c r="H795" s="106">
        <v>89881</v>
      </c>
      <c r="I795" s="103" t="s">
        <v>960</v>
      </c>
      <c r="J795" s="100" t="s">
        <v>724</v>
      </c>
      <c r="K795" s="105">
        <v>36.75</v>
      </c>
      <c r="L795" s="168">
        <v>40.119999999999997</v>
      </c>
    </row>
    <row r="796" spans="1:12">
      <c r="A796" s="103" t="s">
        <v>431</v>
      </c>
      <c r="B796" s="103" t="s">
        <v>432</v>
      </c>
      <c r="C796" s="103" t="s">
        <v>721</v>
      </c>
      <c r="D796" s="103" t="s">
        <v>722</v>
      </c>
      <c r="E796" s="104" t="s">
        <v>94</v>
      </c>
      <c r="F796" s="103" t="s">
        <v>94</v>
      </c>
      <c r="G796" s="103"/>
      <c r="H796" s="106">
        <v>89882</v>
      </c>
      <c r="I796" s="103" t="s">
        <v>961</v>
      </c>
      <c r="J796" s="100" t="s">
        <v>724</v>
      </c>
      <c r="K796" s="105">
        <v>105.64</v>
      </c>
      <c r="L796" s="168">
        <v>101.32</v>
      </c>
    </row>
    <row r="797" spans="1:12">
      <c r="A797" s="103" t="s">
        <v>431</v>
      </c>
      <c r="B797" s="103" t="s">
        <v>432</v>
      </c>
      <c r="C797" s="103" t="s">
        <v>721</v>
      </c>
      <c r="D797" s="103" t="s">
        <v>722</v>
      </c>
      <c r="E797" s="104" t="s">
        <v>94</v>
      </c>
      <c r="F797" s="103" t="s">
        <v>94</v>
      </c>
      <c r="G797" s="103"/>
      <c r="H797" s="106">
        <v>90582</v>
      </c>
      <c r="I797" s="103" t="s">
        <v>962</v>
      </c>
      <c r="J797" s="100" t="s">
        <v>724</v>
      </c>
      <c r="K797" s="105">
        <v>0.22</v>
      </c>
      <c r="L797" s="168">
        <v>0.28999999999999998</v>
      </c>
    </row>
    <row r="798" spans="1:12">
      <c r="A798" s="103" t="s">
        <v>431</v>
      </c>
      <c r="B798" s="103" t="s">
        <v>432</v>
      </c>
      <c r="C798" s="103" t="s">
        <v>721</v>
      </c>
      <c r="D798" s="103" t="s">
        <v>722</v>
      </c>
      <c r="E798" s="104" t="s">
        <v>94</v>
      </c>
      <c r="F798" s="103" t="s">
        <v>94</v>
      </c>
      <c r="G798" s="103"/>
      <c r="H798" s="106">
        <v>90583</v>
      </c>
      <c r="I798" s="103" t="s">
        <v>963</v>
      </c>
      <c r="J798" s="100" t="s">
        <v>724</v>
      </c>
      <c r="K798" s="105">
        <v>0.05</v>
      </c>
      <c r="L798" s="168">
        <v>0.03</v>
      </c>
    </row>
    <row r="799" spans="1:12">
      <c r="A799" s="103" t="s">
        <v>431</v>
      </c>
      <c r="B799" s="103" t="s">
        <v>432</v>
      </c>
      <c r="C799" s="103" t="s">
        <v>721</v>
      </c>
      <c r="D799" s="103" t="s">
        <v>722</v>
      </c>
      <c r="E799" s="104" t="s">
        <v>94</v>
      </c>
      <c r="F799" s="103" t="s">
        <v>94</v>
      </c>
      <c r="G799" s="103"/>
      <c r="H799" s="106">
        <v>90584</v>
      </c>
      <c r="I799" s="103" t="s">
        <v>964</v>
      </c>
      <c r="J799" s="100" t="s">
        <v>724</v>
      </c>
      <c r="K799" s="105">
        <v>0.14000000000000001</v>
      </c>
      <c r="L799" s="168">
        <v>0.23</v>
      </c>
    </row>
    <row r="800" spans="1:12">
      <c r="A800" s="103" t="s">
        <v>431</v>
      </c>
      <c r="B800" s="103" t="s">
        <v>432</v>
      </c>
      <c r="C800" s="103" t="s">
        <v>721</v>
      </c>
      <c r="D800" s="103" t="s">
        <v>722</v>
      </c>
      <c r="E800" s="104" t="s">
        <v>94</v>
      </c>
      <c r="F800" s="103" t="s">
        <v>94</v>
      </c>
      <c r="G800" s="103"/>
      <c r="H800" s="106">
        <v>90585</v>
      </c>
      <c r="I800" s="103" t="s">
        <v>965</v>
      </c>
      <c r="J800" s="100" t="s">
        <v>724</v>
      </c>
      <c r="K800" s="105">
        <v>0.8</v>
      </c>
      <c r="L800" s="168">
        <v>1.02</v>
      </c>
    </row>
    <row r="801" spans="1:12">
      <c r="A801" s="103" t="s">
        <v>431</v>
      </c>
      <c r="B801" s="103" t="s">
        <v>432</v>
      </c>
      <c r="C801" s="103" t="s">
        <v>721</v>
      </c>
      <c r="D801" s="103" t="s">
        <v>722</v>
      </c>
      <c r="E801" s="104" t="s">
        <v>94</v>
      </c>
      <c r="F801" s="103" t="s">
        <v>94</v>
      </c>
      <c r="G801" s="103"/>
      <c r="H801" s="106">
        <v>90621</v>
      </c>
      <c r="I801" s="103" t="s">
        <v>966</v>
      </c>
      <c r="J801" s="100" t="s">
        <v>724</v>
      </c>
      <c r="K801" s="105">
        <v>1.99</v>
      </c>
      <c r="L801" s="168">
        <v>1.83</v>
      </c>
    </row>
    <row r="802" spans="1:12">
      <c r="A802" s="103" t="s">
        <v>431</v>
      </c>
      <c r="B802" s="103" t="s">
        <v>432</v>
      </c>
      <c r="C802" s="103" t="s">
        <v>721</v>
      </c>
      <c r="D802" s="103" t="s">
        <v>722</v>
      </c>
      <c r="E802" s="104" t="s">
        <v>94</v>
      </c>
      <c r="F802" s="103" t="s">
        <v>94</v>
      </c>
      <c r="G802" s="103"/>
      <c r="H802" s="106">
        <v>90622</v>
      </c>
      <c r="I802" s="103" t="s">
        <v>967</v>
      </c>
      <c r="J802" s="100" t="s">
        <v>724</v>
      </c>
      <c r="K802" s="105">
        <v>0.44</v>
      </c>
      <c r="L802" s="168">
        <v>0.21</v>
      </c>
    </row>
    <row r="803" spans="1:12">
      <c r="A803" s="103" t="s">
        <v>431</v>
      </c>
      <c r="B803" s="103" t="s">
        <v>432</v>
      </c>
      <c r="C803" s="103" t="s">
        <v>721</v>
      </c>
      <c r="D803" s="103" t="s">
        <v>722</v>
      </c>
      <c r="E803" s="104" t="s">
        <v>94</v>
      </c>
      <c r="F803" s="103" t="s">
        <v>94</v>
      </c>
      <c r="G803" s="103"/>
      <c r="H803" s="106">
        <v>90623</v>
      </c>
      <c r="I803" s="103" t="s">
        <v>968</v>
      </c>
      <c r="J803" s="100" t="s">
        <v>724</v>
      </c>
      <c r="K803" s="105">
        <v>2.09</v>
      </c>
      <c r="L803" s="168">
        <v>2.29</v>
      </c>
    </row>
    <row r="804" spans="1:12">
      <c r="A804" s="103" t="s">
        <v>431</v>
      </c>
      <c r="B804" s="103" t="s">
        <v>432</v>
      </c>
      <c r="C804" s="103" t="s">
        <v>721</v>
      </c>
      <c r="D804" s="103" t="s">
        <v>722</v>
      </c>
      <c r="E804" s="104" t="s">
        <v>94</v>
      </c>
      <c r="F804" s="103" t="s">
        <v>94</v>
      </c>
      <c r="G804" s="103"/>
      <c r="H804" s="106">
        <v>90624</v>
      </c>
      <c r="I804" s="103" t="s">
        <v>969</v>
      </c>
      <c r="J804" s="100" t="s">
        <v>724</v>
      </c>
      <c r="K804" s="105">
        <v>2</v>
      </c>
      <c r="L804" s="168">
        <v>2.56</v>
      </c>
    </row>
    <row r="805" spans="1:12">
      <c r="A805" s="103" t="s">
        <v>431</v>
      </c>
      <c r="B805" s="103" t="s">
        <v>432</v>
      </c>
      <c r="C805" s="103" t="s">
        <v>721</v>
      </c>
      <c r="D805" s="103" t="s">
        <v>722</v>
      </c>
      <c r="E805" s="104" t="s">
        <v>94</v>
      </c>
      <c r="F805" s="103" t="s">
        <v>94</v>
      </c>
      <c r="G805" s="103"/>
      <c r="H805" s="106">
        <v>90627</v>
      </c>
      <c r="I805" s="103" t="s">
        <v>970</v>
      </c>
      <c r="J805" s="100" t="s">
        <v>724</v>
      </c>
      <c r="K805" s="105">
        <v>33.479999999999997</v>
      </c>
      <c r="L805" s="168">
        <v>26.5</v>
      </c>
    </row>
    <row r="806" spans="1:12">
      <c r="A806" s="103" t="s">
        <v>431</v>
      </c>
      <c r="B806" s="103" t="s">
        <v>432</v>
      </c>
      <c r="C806" s="103" t="s">
        <v>721</v>
      </c>
      <c r="D806" s="103" t="s">
        <v>722</v>
      </c>
      <c r="E806" s="104" t="s">
        <v>94</v>
      </c>
      <c r="F806" s="103" t="s">
        <v>94</v>
      </c>
      <c r="G806" s="103"/>
      <c r="H806" s="106">
        <v>90628</v>
      </c>
      <c r="I806" s="103" t="s">
        <v>971</v>
      </c>
      <c r="J806" s="100" t="s">
        <v>724</v>
      </c>
      <c r="K806" s="105">
        <v>7.4</v>
      </c>
      <c r="L806" s="168">
        <v>3.77</v>
      </c>
    </row>
    <row r="807" spans="1:12">
      <c r="A807" s="103" t="s">
        <v>431</v>
      </c>
      <c r="B807" s="103" t="s">
        <v>432</v>
      </c>
      <c r="C807" s="103" t="s">
        <v>721</v>
      </c>
      <c r="D807" s="103" t="s">
        <v>722</v>
      </c>
      <c r="E807" s="104" t="s">
        <v>94</v>
      </c>
      <c r="F807" s="103" t="s">
        <v>94</v>
      </c>
      <c r="G807" s="103"/>
      <c r="H807" s="106">
        <v>90629</v>
      </c>
      <c r="I807" s="103" t="s">
        <v>972</v>
      </c>
      <c r="J807" s="100" t="s">
        <v>724</v>
      </c>
      <c r="K807" s="105">
        <v>35.24</v>
      </c>
      <c r="L807" s="168">
        <v>33.159999999999997</v>
      </c>
    </row>
    <row r="808" spans="1:12">
      <c r="A808" s="103" t="s">
        <v>431</v>
      </c>
      <c r="B808" s="103" t="s">
        <v>432</v>
      </c>
      <c r="C808" s="103" t="s">
        <v>721</v>
      </c>
      <c r="D808" s="103" t="s">
        <v>722</v>
      </c>
      <c r="E808" s="104" t="s">
        <v>94</v>
      </c>
      <c r="F808" s="103" t="s">
        <v>94</v>
      </c>
      <c r="G808" s="103"/>
      <c r="H808" s="106">
        <v>90630</v>
      </c>
      <c r="I808" s="103" t="s">
        <v>973</v>
      </c>
      <c r="J808" s="100" t="s">
        <v>724</v>
      </c>
      <c r="K808" s="105">
        <v>8.11</v>
      </c>
      <c r="L808" s="168">
        <v>10.39</v>
      </c>
    </row>
    <row r="809" spans="1:12">
      <c r="A809" s="103" t="s">
        <v>431</v>
      </c>
      <c r="B809" s="103" t="s">
        <v>432</v>
      </c>
      <c r="C809" s="103" t="s">
        <v>721</v>
      </c>
      <c r="D809" s="103" t="s">
        <v>722</v>
      </c>
      <c r="E809" s="104" t="s">
        <v>94</v>
      </c>
      <c r="F809" s="103" t="s">
        <v>94</v>
      </c>
      <c r="G809" s="103"/>
      <c r="H809" s="106">
        <v>90633</v>
      </c>
      <c r="I809" s="103" t="s">
        <v>974</v>
      </c>
      <c r="J809" s="100" t="s">
        <v>724</v>
      </c>
      <c r="K809" s="105">
        <v>2.97</v>
      </c>
      <c r="L809" s="168">
        <v>2.68</v>
      </c>
    </row>
    <row r="810" spans="1:12">
      <c r="A810" s="103" t="s">
        <v>431</v>
      </c>
      <c r="B810" s="103" t="s">
        <v>432</v>
      </c>
      <c r="C810" s="103" t="s">
        <v>721</v>
      </c>
      <c r="D810" s="103" t="s">
        <v>722</v>
      </c>
      <c r="E810" s="104" t="s">
        <v>94</v>
      </c>
      <c r="F810" s="103" t="s">
        <v>94</v>
      </c>
      <c r="G810" s="103"/>
      <c r="H810" s="106">
        <v>90634</v>
      </c>
      <c r="I810" s="103" t="s">
        <v>975</v>
      </c>
      <c r="J810" s="100" t="s">
        <v>724</v>
      </c>
      <c r="K810" s="105">
        <v>0.69</v>
      </c>
      <c r="L810" s="168">
        <v>0.31</v>
      </c>
    </row>
    <row r="811" spans="1:12">
      <c r="A811" s="103" t="s">
        <v>431</v>
      </c>
      <c r="B811" s="103" t="s">
        <v>432</v>
      </c>
      <c r="C811" s="103" t="s">
        <v>721</v>
      </c>
      <c r="D811" s="103" t="s">
        <v>722</v>
      </c>
      <c r="E811" s="104" t="s">
        <v>94</v>
      </c>
      <c r="F811" s="103" t="s">
        <v>94</v>
      </c>
      <c r="G811" s="103"/>
      <c r="H811" s="106">
        <v>90635</v>
      </c>
      <c r="I811" s="103" t="s">
        <v>976</v>
      </c>
      <c r="J811" s="100" t="s">
        <v>724</v>
      </c>
      <c r="K811" s="105">
        <v>2.4700000000000002</v>
      </c>
      <c r="L811" s="168">
        <v>2.93</v>
      </c>
    </row>
    <row r="812" spans="1:12">
      <c r="A812" s="103" t="s">
        <v>431</v>
      </c>
      <c r="B812" s="103" t="s">
        <v>432</v>
      </c>
      <c r="C812" s="103" t="s">
        <v>721</v>
      </c>
      <c r="D812" s="103" t="s">
        <v>722</v>
      </c>
      <c r="E812" s="104" t="s">
        <v>94</v>
      </c>
      <c r="F812" s="103" t="s">
        <v>94</v>
      </c>
      <c r="G812" s="103"/>
      <c r="H812" s="106">
        <v>90636</v>
      </c>
      <c r="I812" s="103" t="s">
        <v>977</v>
      </c>
      <c r="J812" s="100" t="s">
        <v>724</v>
      </c>
      <c r="K812" s="105">
        <v>4</v>
      </c>
      <c r="L812" s="168">
        <v>5.13</v>
      </c>
    </row>
    <row r="813" spans="1:12">
      <c r="A813" s="103" t="s">
        <v>431</v>
      </c>
      <c r="B813" s="103" t="s">
        <v>432</v>
      </c>
      <c r="C813" s="103" t="s">
        <v>721</v>
      </c>
      <c r="D813" s="103" t="s">
        <v>722</v>
      </c>
      <c r="E813" s="104" t="s">
        <v>94</v>
      </c>
      <c r="F813" s="103" t="s">
        <v>94</v>
      </c>
      <c r="G813" s="103"/>
      <c r="H813" s="106">
        <v>90639</v>
      </c>
      <c r="I813" s="103" t="s">
        <v>978</v>
      </c>
      <c r="J813" s="100" t="s">
        <v>724</v>
      </c>
      <c r="K813" s="105">
        <v>4.92</v>
      </c>
      <c r="L813" s="168">
        <v>4</v>
      </c>
    </row>
    <row r="814" spans="1:12">
      <c r="A814" s="103" t="s">
        <v>431</v>
      </c>
      <c r="B814" s="103" t="s">
        <v>432</v>
      </c>
      <c r="C814" s="103" t="s">
        <v>721</v>
      </c>
      <c r="D814" s="103" t="s">
        <v>722</v>
      </c>
      <c r="E814" s="104" t="s">
        <v>94</v>
      </c>
      <c r="F814" s="103" t="s">
        <v>94</v>
      </c>
      <c r="G814" s="103"/>
      <c r="H814" s="106">
        <v>90640</v>
      </c>
      <c r="I814" s="103" t="s">
        <v>979</v>
      </c>
      <c r="J814" s="100" t="s">
        <v>724</v>
      </c>
      <c r="K814" s="105">
        <v>1.4</v>
      </c>
      <c r="L814" s="168">
        <v>0.47</v>
      </c>
    </row>
    <row r="815" spans="1:12">
      <c r="A815" s="103" t="s">
        <v>431</v>
      </c>
      <c r="B815" s="103" t="s">
        <v>432</v>
      </c>
      <c r="C815" s="103" t="s">
        <v>721</v>
      </c>
      <c r="D815" s="103" t="s">
        <v>722</v>
      </c>
      <c r="E815" s="104" t="s">
        <v>94</v>
      </c>
      <c r="F815" s="103" t="s">
        <v>94</v>
      </c>
      <c r="G815" s="103"/>
      <c r="H815" s="106">
        <v>90641</v>
      </c>
      <c r="I815" s="103" t="s">
        <v>980</v>
      </c>
      <c r="J815" s="100" t="s">
        <v>724</v>
      </c>
      <c r="K815" s="105">
        <v>3.24</v>
      </c>
      <c r="L815" s="168">
        <v>4.37</v>
      </c>
    </row>
    <row r="816" spans="1:12">
      <c r="A816" s="103" t="s">
        <v>431</v>
      </c>
      <c r="B816" s="103" t="s">
        <v>432</v>
      </c>
      <c r="C816" s="103" t="s">
        <v>721</v>
      </c>
      <c r="D816" s="103" t="s">
        <v>722</v>
      </c>
      <c r="E816" s="104" t="s">
        <v>94</v>
      </c>
      <c r="F816" s="103" t="s">
        <v>94</v>
      </c>
      <c r="G816" s="103"/>
      <c r="H816" s="106">
        <v>90642</v>
      </c>
      <c r="I816" s="103" t="s">
        <v>981</v>
      </c>
      <c r="J816" s="100" t="s">
        <v>724</v>
      </c>
      <c r="K816" s="105">
        <v>4.6900000000000004</v>
      </c>
      <c r="L816" s="168">
        <v>4.58</v>
      </c>
    </row>
    <row r="817" spans="1:12">
      <c r="A817" s="103" t="s">
        <v>431</v>
      </c>
      <c r="B817" s="103" t="s">
        <v>432</v>
      </c>
      <c r="C817" s="103" t="s">
        <v>721</v>
      </c>
      <c r="D817" s="103" t="s">
        <v>722</v>
      </c>
      <c r="E817" s="104" t="s">
        <v>94</v>
      </c>
      <c r="F817" s="103" t="s">
        <v>94</v>
      </c>
      <c r="G817" s="103"/>
      <c r="H817" s="106">
        <v>90646</v>
      </c>
      <c r="I817" s="103" t="s">
        <v>982</v>
      </c>
      <c r="J817" s="100" t="s">
        <v>724</v>
      </c>
      <c r="K817" s="105">
        <v>0.57999999999999996</v>
      </c>
      <c r="L817" s="168">
        <v>0.55000000000000004</v>
      </c>
    </row>
    <row r="818" spans="1:12">
      <c r="A818" s="103" t="s">
        <v>431</v>
      </c>
      <c r="B818" s="103" t="s">
        <v>432</v>
      </c>
      <c r="C818" s="103" t="s">
        <v>721</v>
      </c>
      <c r="D818" s="103" t="s">
        <v>722</v>
      </c>
      <c r="E818" s="104" t="s">
        <v>94</v>
      </c>
      <c r="F818" s="103" t="s">
        <v>94</v>
      </c>
      <c r="G818" s="103"/>
      <c r="H818" s="106">
        <v>90647</v>
      </c>
      <c r="I818" s="103" t="s">
        <v>983</v>
      </c>
      <c r="J818" s="100" t="s">
        <v>724</v>
      </c>
      <c r="K818" s="105">
        <v>0.16</v>
      </c>
      <c r="L818" s="168">
        <v>0.06</v>
      </c>
    </row>
    <row r="819" spans="1:12">
      <c r="A819" s="103" t="s">
        <v>431</v>
      </c>
      <c r="B819" s="103" t="s">
        <v>432</v>
      </c>
      <c r="C819" s="103" t="s">
        <v>721</v>
      </c>
      <c r="D819" s="103" t="s">
        <v>722</v>
      </c>
      <c r="E819" s="104" t="s">
        <v>94</v>
      </c>
      <c r="F819" s="103" t="s">
        <v>94</v>
      </c>
      <c r="G819" s="103"/>
      <c r="H819" s="106">
        <v>90648</v>
      </c>
      <c r="I819" s="103" t="s">
        <v>984</v>
      </c>
      <c r="J819" s="100" t="s">
        <v>724</v>
      </c>
      <c r="K819" s="105">
        <v>0.38</v>
      </c>
      <c r="L819" s="168">
        <v>0.6</v>
      </c>
    </row>
    <row r="820" spans="1:12">
      <c r="A820" s="103" t="s">
        <v>431</v>
      </c>
      <c r="B820" s="103" t="s">
        <v>432</v>
      </c>
      <c r="C820" s="103" t="s">
        <v>721</v>
      </c>
      <c r="D820" s="103" t="s">
        <v>722</v>
      </c>
      <c r="E820" s="104" t="s">
        <v>94</v>
      </c>
      <c r="F820" s="103" t="s">
        <v>94</v>
      </c>
      <c r="G820" s="103"/>
      <c r="H820" s="106">
        <v>90649</v>
      </c>
      <c r="I820" s="103" t="s">
        <v>985</v>
      </c>
      <c r="J820" s="100" t="s">
        <v>724</v>
      </c>
      <c r="K820" s="105">
        <v>6.18</v>
      </c>
      <c r="L820" s="168">
        <v>7.98</v>
      </c>
    </row>
    <row r="821" spans="1:12">
      <c r="A821" s="103" t="s">
        <v>431</v>
      </c>
      <c r="B821" s="103" t="s">
        <v>432</v>
      </c>
      <c r="C821" s="103" t="s">
        <v>721</v>
      </c>
      <c r="D821" s="103" t="s">
        <v>722</v>
      </c>
      <c r="E821" s="104" t="s">
        <v>94</v>
      </c>
      <c r="F821" s="103" t="s">
        <v>94</v>
      </c>
      <c r="G821" s="103"/>
      <c r="H821" s="106">
        <v>90652</v>
      </c>
      <c r="I821" s="103" t="s">
        <v>986</v>
      </c>
      <c r="J821" s="100" t="s">
        <v>724</v>
      </c>
      <c r="K821" s="105">
        <v>3.2</v>
      </c>
      <c r="L821" s="168">
        <v>2.6</v>
      </c>
    </row>
    <row r="822" spans="1:12">
      <c r="A822" s="103" t="s">
        <v>431</v>
      </c>
      <c r="B822" s="103" t="s">
        <v>432</v>
      </c>
      <c r="C822" s="103" t="s">
        <v>721</v>
      </c>
      <c r="D822" s="103" t="s">
        <v>722</v>
      </c>
      <c r="E822" s="104" t="s">
        <v>94</v>
      </c>
      <c r="F822" s="103" t="s">
        <v>94</v>
      </c>
      <c r="G822" s="103"/>
      <c r="H822" s="106">
        <v>90653</v>
      </c>
      <c r="I822" s="103" t="s">
        <v>987</v>
      </c>
      <c r="J822" s="100" t="s">
        <v>724</v>
      </c>
      <c r="K822" s="105">
        <v>0.91</v>
      </c>
      <c r="L822" s="168">
        <v>0.3</v>
      </c>
    </row>
    <row r="823" spans="1:12">
      <c r="A823" s="103" t="s">
        <v>431</v>
      </c>
      <c r="B823" s="103" t="s">
        <v>432</v>
      </c>
      <c r="C823" s="103" t="s">
        <v>721</v>
      </c>
      <c r="D823" s="103" t="s">
        <v>722</v>
      </c>
      <c r="E823" s="104" t="s">
        <v>94</v>
      </c>
      <c r="F823" s="103" t="s">
        <v>94</v>
      </c>
      <c r="G823" s="103"/>
      <c r="H823" s="106">
        <v>90654</v>
      </c>
      <c r="I823" s="103" t="s">
        <v>988</v>
      </c>
      <c r="J823" s="100" t="s">
        <v>724</v>
      </c>
      <c r="K823" s="105">
        <v>2.11</v>
      </c>
      <c r="L823" s="168">
        <v>2.85</v>
      </c>
    </row>
    <row r="824" spans="1:12">
      <c r="A824" s="103" t="s">
        <v>431</v>
      </c>
      <c r="B824" s="103" t="s">
        <v>432</v>
      </c>
      <c r="C824" s="103" t="s">
        <v>721</v>
      </c>
      <c r="D824" s="103" t="s">
        <v>722</v>
      </c>
      <c r="E824" s="104" t="s">
        <v>94</v>
      </c>
      <c r="F824" s="103" t="s">
        <v>94</v>
      </c>
      <c r="G824" s="103"/>
      <c r="H824" s="106">
        <v>90655</v>
      </c>
      <c r="I824" s="103" t="s">
        <v>989</v>
      </c>
      <c r="J824" s="100" t="s">
        <v>724</v>
      </c>
      <c r="K824" s="105">
        <v>4.0599999999999996</v>
      </c>
      <c r="L824" s="168">
        <v>5.25</v>
      </c>
    </row>
    <row r="825" spans="1:12">
      <c r="A825" s="103" t="s">
        <v>431</v>
      </c>
      <c r="B825" s="103" t="s">
        <v>432</v>
      </c>
      <c r="C825" s="103" t="s">
        <v>721</v>
      </c>
      <c r="D825" s="103" t="s">
        <v>722</v>
      </c>
      <c r="E825" s="104" t="s">
        <v>94</v>
      </c>
      <c r="F825" s="103" t="s">
        <v>94</v>
      </c>
      <c r="G825" s="103"/>
      <c r="H825" s="106">
        <v>90658</v>
      </c>
      <c r="I825" s="103" t="s">
        <v>990</v>
      </c>
      <c r="J825" s="100" t="s">
        <v>724</v>
      </c>
      <c r="K825" s="105">
        <v>3.43</v>
      </c>
      <c r="L825" s="168">
        <v>2.79</v>
      </c>
    </row>
    <row r="826" spans="1:12">
      <c r="A826" s="103" t="s">
        <v>431</v>
      </c>
      <c r="B826" s="103" t="s">
        <v>432</v>
      </c>
      <c r="C826" s="103" t="s">
        <v>721</v>
      </c>
      <c r="D826" s="103" t="s">
        <v>722</v>
      </c>
      <c r="E826" s="104" t="s">
        <v>94</v>
      </c>
      <c r="F826" s="103" t="s">
        <v>94</v>
      </c>
      <c r="G826" s="103"/>
      <c r="H826" s="106">
        <v>90659</v>
      </c>
      <c r="I826" s="103" t="s">
        <v>991</v>
      </c>
      <c r="J826" s="100" t="s">
        <v>724</v>
      </c>
      <c r="K826" s="105">
        <v>0.97</v>
      </c>
      <c r="L826" s="168">
        <v>0.33</v>
      </c>
    </row>
    <row r="827" spans="1:12">
      <c r="A827" s="103" t="s">
        <v>431</v>
      </c>
      <c r="B827" s="103" t="s">
        <v>432</v>
      </c>
      <c r="C827" s="103" t="s">
        <v>721</v>
      </c>
      <c r="D827" s="103" t="s">
        <v>722</v>
      </c>
      <c r="E827" s="104" t="s">
        <v>94</v>
      </c>
      <c r="F827" s="103" t="s">
        <v>94</v>
      </c>
      <c r="G827" s="103"/>
      <c r="H827" s="106">
        <v>90660</v>
      </c>
      <c r="I827" s="103" t="s">
        <v>992</v>
      </c>
      <c r="J827" s="100" t="s">
        <v>724</v>
      </c>
      <c r="K827" s="105">
        <v>2.2599999999999998</v>
      </c>
      <c r="L827" s="168">
        <v>3.05</v>
      </c>
    </row>
    <row r="828" spans="1:12">
      <c r="A828" s="103" t="s">
        <v>431</v>
      </c>
      <c r="B828" s="103" t="s">
        <v>432</v>
      </c>
      <c r="C828" s="103" t="s">
        <v>721</v>
      </c>
      <c r="D828" s="103" t="s">
        <v>722</v>
      </c>
      <c r="E828" s="104" t="s">
        <v>94</v>
      </c>
      <c r="F828" s="103" t="s">
        <v>94</v>
      </c>
      <c r="G828" s="103"/>
      <c r="H828" s="106">
        <v>90661</v>
      </c>
      <c r="I828" s="103" t="s">
        <v>993</v>
      </c>
      <c r="J828" s="100" t="s">
        <v>724</v>
      </c>
      <c r="K828" s="105">
        <v>4.0599999999999996</v>
      </c>
      <c r="L828" s="168">
        <v>5.25</v>
      </c>
    </row>
    <row r="829" spans="1:12">
      <c r="A829" s="103" t="s">
        <v>431</v>
      </c>
      <c r="B829" s="103" t="s">
        <v>432</v>
      </c>
      <c r="C829" s="103" t="s">
        <v>721</v>
      </c>
      <c r="D829" s="103" t="s">
        <v>722</v>
      </c>
      <c r="E829" s="104" t="s">
        <v>94</v>
      </c>
      <c r="F829" s="103" t="s">
        <v>94</v>
      </c>
      <c r="G829" s="103"/>
      <c r="H829" s="106">
        <v>90664</v>
      </c>
      <c r="I829" s="103" t="s">
        <v>994</v>
      </c>
      <c r="J829" s="100" t="s">
        <v>724</v>
      </c>
      <c r="K829" s="105">
        <v>3.16</v>
      </c>
      <c r="L829" s="168">
        <v>3.76</v>
      </c>
    </row>
    <row r="830" spans="1:12">
      <c r="A830" s="103" t="s">
        <v>431</v>
      </c>
      <c r="B830" s="103" t="s">
        <v>432</v>
      </c>
      <c r="C830" s="103" t="s">
        <v>721</v>
      </c>
      <c r="D830" s="103" t="s">
        <v>722</v>
      </c>
      <c r="E830" s="104" t="s">
        <v>94</v>
      </c>
      <c r="F830" s="103" t="s">
        <v>94</v>
      </c>
      <c r="G830" s="103"/>
      <c r="H830" s="106">
        <v>90665</v>
      </c>
      <c r="I830" s="103" t="s">
        <v>995</v>
      </c>
      <c r="J830" s="100" t="s">
        <v>724</v>
      </c>
      <c r="K830" s="105">
        <v>0.73</v>
      </c>
      <c r="L830" s="168">
        <v>0.43</v>
      </c>
    </row>
    <row r="831" spans="1:12">
      <c r="A831" s="103" t="s">
        <v>431</v>
      </c>
      <c r="B831" s="103" t="s">
        <v>432</v>
      </c>
      <c r="C831" s="103" t="s">
        <v>721</v>
      </c>
      <c r="D831" s="103" t="s">
        <v>722</v>
      </c>
      <c r="E831" s="104" t="s">
        <v>94</v>
      </c>
      <c r="F831" s="103" t="s">
        <v>94</v>
      </c>
      <c r="G831" s="103"/>
      <c r="H831" s="106">
        <v>90666</v>
      </c>
      <c r="I831" s="103" t="s">
        <v>996</v>
      </c>
      <c r="J831" s="100" t="s">
        <v>724</v>
      </c>
      <c r="K831" s="105">
        <v>2.62</v>
      </c>
      <c r="L831" s="168">
        <v>4.12</v>
      </c>
    </row>
    <row r="832" spans="1:12">
      <c r="A832" s="103" t="s">
        <v>431</v>
      </c>
      <c r="B832" s="103" t="s">
        <v>432</v>
      </c>
      <c r="C832" s="103" t="s">
        <v>721</v>
      </c>
      <c r="D832" s="103" t="s">
        <v>722</v>
      </c>
      <c r="E832" s="104" t="s">
        <v>94</v>
      </c>
      <c r="F832" s="103" t="s">
        <v>94</v>
      </c>
      <c r="G832" s="103"/>
      <c r="H832" s="106">
        <v>90667</v>
      </c>
      <c r="I832" s="103" t="s">
        <v>997</v>
      </c>
      <c r="J832" s="100" t="s">
        <v>724</v>
      </c>
      <c r="K832" s="105">
        <v>8.52</v>
      </c>
      <c r="L832" s="168">
        <v>7.45</v>
      </c>
    </row>
    <row r="833" spans="1:12">
      <c r="A833" s="103" t="s">
        <v>431</v>
      </c>
      <c r="B833" s="103" t="s">
        <v>432</v>
      </c>
      <c r="C833" s="103" t="s">
        <v>721</v>
      </c>
      <c r="D833" s="103" t="s">
        <v>722</v>
      </c>
      <c r="E833" s="104" t="s">
        <v>94</v>
      </c>
      <c r="F833" s="103" t="s">
        <v>94</v>
      </c>
      <c r="G833" s="103"/>
      <c r="H833" s="106">
        <v>90670</v>
      </c>
      <c r="I833" s="103" t="s">
        <v>998</v>
      </c>
      <c r="J833" s="100" t="s">
        <v>724</v>
      </c>
      <c r="K833" s="105">
        <v>153.68</v>
      </c>
      <c r="L833" s="168">
        <v>121.63</v>
      </c>
    </row>
    <row r="834" spans="1:12">
      <c r="A834" s="103" t="s">
        <v>431</v>
      </c>
      <c r="B834" s="103" t="s">
        <v>432</v>
      </c>
      <c r="C834" s="103" t="s">
        <v>721</v>
      </c>
      <c r="D834" s="103" t="s">
        <v>722</v>
      </c>
      <c r="E834" s="104" t="s">
        <v>94</v>
      </c>
      <c r="F834" s="103" t="s">
        <v>94</v>
      </c>
      <c r="G834" s="103"/>
      <c r="H834" s="106">
        <v>90671</v>
      </c>
      <c r="I834" s="103" t="s">
        <v>999</v>
      </c>
      <c r="J834" s="100" t="s">
        <v>724</v>
      </c>
      <c r="K834" s="105">
        <v>33.96</v>
      </c>
      <c r="L834" s="168">
        <v>16.88</v>
      </c>
    </row>
    <row r="835" spans="1:12">
      <c r="A835" s="103" t="s">
        <v>431</v>
      </c>
      <c r="B835" s="103" t="s">
        <v>432</v>
      </c>
      <c r="C835" s="103" t="s">
        <v>721</v>
      </c>
      <c r="D835" s="103" t="s">
        <v>722</v>
      </c>
      <c r="E835" s="104" t="s">
        <v>94</v>
      </c>
      <c r="F835" s="103" t="s">
        <v>94</v>
      </c>
      <c r="G835" s="103"/>
      <c r="H835" s="106">
        <v>90672</v>
      </c>
      <c r="I835" s="103" t="s">
        <v>1000</v>
      </c>
      <c r="J835" s="100" t="s">
        <v>724</v>
      </c>
      <c r="K835" s="105">
        <v>161.74</v>
      </c>
      <c r="L835" s="168">
        <v>152.22</v>
      </c>
    </row>
    <row r="836" spans="1:12">
      <c r="A836" s="103" t="s">
        <v>431</v>
      </c>
      <c r="B836" s="103" t="s">
        <v>432</v>
      </c>
      <c r="C836" s="103" t="s">
        <v>721</v>
      </c>
      <c r="D836" s="103" t="s">
        <v>722</v>
      </c>
      <c r="E836" s="104" t="s">
        <v>94</v>
      </c>
      <c r="F836" s="103" t="s">
        <v>94</v>
      </c>
      <c r="G836" s="103"/>
      <c r="H836" s="106">
        <v>90673</v>
      </c>
      <c r="I836" s="103" t="s">
        <v>1001</v>
      </c>
      <c r="J836" s="100" t="s">
        <v>724</v>
      </c>
      <c r="K836" s="105">
        <v>115.97</v>
      </c>
      <c r="L836" s="168">
        <v>59.6</v>
      </c>
    </row>
    <row r="837" spans="1:12">
      <c r="A837" s="103" t="s">
        <v>431</v>
      </c>
      <c r="B837" s="103" t="s">
        <v>432</v>
      </c>
      <c r="C837" s="103" t="s">
        <v>721</v>
      </c>
      <c r="D837" s="103" t="s">
        <v>722</v>
      </c>
      <c r="E837" s="104" t="s">
        <v>94</v>
      </c>
      <c r="F837" s="103" t="s">
        <v>94</v>
      </c>
      <c r="G837" s="103"/>
      <c r="H837" s="106">
        <v>90676</v>
      </c>
      <c r="I837" s="103" t="s">
        <v>1002</v>
      </c>
      <c r="J837" s="100" t="s">
        <v>724</v>
      </c>
      <c r="K837" s="105">
        <v>77.95</v>
      </c>
      <c r="L837" s="168">
        <v>63.67</v>
      </c>
    </row>
    <row r="838" spans="1:12">
      <c r="A838" s="103" t="s">
        <v>431</v>
      </c>
      <c r="B838" s="103" t="s">
        <v>432</v>
      </c>
      <c r="C838" s="103" t="s">
        <v>721</v>
      </c>
      <c r="D838" s="103" t="s">
        <v>722</v>
      </c>
      <c r="E838" s="104" t="s">
        <v>94</v>
      </c>
      <c r="F838" s="103" t="s">
        <v>94</v>
      </c>
      <c r="G838" s="103"/>
      <c r="H838" s="106">
        <v>90677</v>
      </c>
      <c r="I838" s="103" t="s">
        <v>1003</v>
      </c>
      <c r="J838" s="100" t="s">
        <v>724</v>
      </c>
      <c r="K838" s="105">
        <v>17.21</v>
      </c>
      <c r="L838" s="168">
        <v>8.83</v>
      </c>
    </row>
    <row r="839" spans="1:12">
      <c r="A839" s="103" t="s">
        <v>431</v>
      </c>
      <c r="B839" s="103" t="s">
        <v>432</v>
      </c>
      <c r="C839" s="103" t="s">
        <v>721</v>
      </c>
      <c r="D839" s="103" t="s">
        <v>722</v>
      </c>
      <c r="E839" s="104" t="s">
        <v>94</v>
      </c>
      <c r="F839" s="103" t="s">
        <v>94</v>
      </c>
      <c r="G839" s="103"/>
      <c r="H839" s="106">
        <v>90678</v>
      </c>
      <c r="I839" s="103" t="s">
        <v>1004</v>
      </c>
      <c r="J839" s="100" t="s">
        <v>724</v>
      </c>
      <c r="K839" s="105">
        <v>82.04</v>
      </c>
      <c r="L839" s="168">
        <v>79.69</v>
      </c>
    </row>
    <row r="840" spans="1:12">
      <c r="A840" s="103" t="s">
        <v>431</v>
      </c>
      <c r="B840" s="103" t="s">
        <v>432</v>
      </c>
      <c r="C840" s="103" t="s">
        <v>721</v>
      </c>
      <c r="D840" s="103" t="s">
        <v>722</v>
      </c>
      <c r="E840" s="104" t="s">
        <v>94</v>
      </c>
      <c r="F840" s="103" t="s">
        <v>94</v>
      </c>
      <c r="G840" s="103"/>
      <c r="H840" s="106">
        <v>90679</v>
      </c>
      <c r="I840" s="103" t="s">
        <v>1005</v>
      </c>
      <c r="J840" s="100" t="s">
        <v>724</v>
      </c>
      <c r="K840" s="105">
        <v>59.27</v>
      </c>
      <c r="L840" s="168">
        <v>45.68</v>
      </c>
    </row>
    <row r="841" spans="1:12">
      <c r="A841" s="103" t="s">
        <v>431</v>
      </c>
      <c r="B841" s="103" t="s">
        <v>432</v>
      </c>
      <c r="C841" s="103" t="s">
        <v>721</v>
      </c>
      <c r="D841" s="103" t="s">
        <v>722</v>
      </c>
      <c r="E841" s="104" t="s">
        <v>94</v>
      </c>
      <c r="F841" s="103" t="s">
        <v>94</v>
      </c>
      <c r="G841" s="103"/>
      <c r="H841" s="106">
        <v>90682</v>
      </c>
      <c r="I841" s="103" t="s">
        <v>1006</v>
      </c>
      <c r="J841" s="100" t="s">
        <v>724</v>
      </c>
      <c r="K841" s="105">
        <v>27.2</v>
      </c>
      <c r="L841" s="168">
        <v>21.46</v>
      </c>
    </row>
    <row r="842" spans="1:12">
      <c r="A842" s="103" t="s">
        <v>431</v>
      </c>
      <c r="B842" s="103" t="s">
        <v>432</v>
      </c>
      <c r="C842" s="103" t="s">
        <v>721</v>
      </c>
      <c r="D842" s="103" t="s">
        <v>722</v>
      </c>
      <c r="E842" s="104" t="s">
        <v>94</v>
      </c>
      <c r="F842" s="103" t="s">
        <v>94</v>
      </c>
      <c r="G842" s="103"/>
      <c r="H842" s="106">
        <v>90683</v>
      </c>
      <c r="I842" s="103" t="s">
        <v>1007</v>
      </c>
      <c r="J842" s="100" t="s">
        <v>724</v>
      </c>
      <c r="K842" s="105">
        <v>6.12</v>
      </c>
      <c r="L842" s="168">
        <v>2.54</v>
      </c>
    </row>
    <row r="843" spans="1:12">
      <c r="A843" s="103" t="s">
        <v>431</v>
      </c>
      <c r="B843" s="103" t="s">
        <v>432</v>
      </c>
      <c r="C843" s="103" t="s">
        <v>721</v>
      </c>
      <c r="D843" s="103" t="s">
        <v>722</v>
      </c>
      <c r="E843" s="104" t="s">
        <v>94</v>
      </c>
      <c r="F843" s="103" t="s">
        <v>94</v>
      </c>
      <c r="G843" s="103"/>
      <c r="H843" s="106">
        <v>90684</v>
      </c>
      <c r="I843" s="103" t="s">
        <v>1008</v>
      </c>
      <c r="J843" s="100" t="s">
        <v>724</v>
      </c>
      <c r="K843" s="105">
        <v>29.75</v>
      </c>
      <c r="L843" s="168">
        <v>23.47</v>
      </c>
    </row>
    <row r="844" spans="1:12">
      <c r="A844" s="103" t="s">
        <v>431</v>
      </c>
      <c r="B844" s="103" t="s">
        <v>432</v>
      </c>
      <c r="C844" s="103" t="s">
        <v>721</v>
      </c>
      <c r="D844" s="103" t="s">
        <v>722</v>
      </c>
      <c r="E844" s="104" t="s">
        <v>94</v>
      </c>
      <c r="F844" s="103" t="s">
        <v>94</v>
      </c>
      <c r="G844" s="103"/>
      <c r="H844" s="106">
        <v>90685</v>
      </c>
      <c r="I844" s="103" t="s">
        <v>1009</v>
      </c>
      <c r="J844" s="100" t="s">
        <v>724</v>
      </c>
      <c r="K844" s="105">
        <v>36.770000000000003</v>
      </c>
      <c r="L844" s="168">
        <v>28.33</v>
      </c>
    </row>
    <row r="845" spans="1:12">
      <c r="A845" s="103" t="s">
        <v>431</v>
      </c>
      <c r="B845" s="103" t="s">
        <v>432</v>
      </c>
      <c r="C845" s="103" t="s">
        <v>721</v>
      </c>
      <c r="D845" s="103" t="s">
        <v>722</v>
      </c>
      <c r="E845" s="104" t="s">
        <v>94</v>
      </c>
      <c r="F845" s="103" t="s">
        <v>94</v>
      </c>
      <c r="G845" s="103"/>
      <c r="H845" s="106">
        <v>90688</v>
      </c>
      <c r="I845" s="103" t="s">
        <v>1010</v>
      </c>
      <c r="J845" s="100" t="s">
        <v>724</v>
      </c>
      <c r="K845" s="105">
        <v>7.63</v>
      </c>
      <c r="L845" s="168">
        <v>14.12</v>
      </c>
    </row>
    <row r="846" spans="1:12">
      <c r="A846" s="103" t="s">
        <v>431</v>
      </c>
      <c r="B846" s="103" t="s">
        <v>432</v>
      </c>
      <c r="C846" s="103" t="s">
        <v>721</v>
      </c>
      <c r="D846" s="103" t="s">
        <v>722</v>
      </c>
      <c r="E846" s="104" t="s">
        <v>94</v>
      </c>
      <c r="F846" s="103" t="s">
        <v>94</v>
      </c>
      <c r="G846" s="103"/>
      <c r="H846" s="106">
        <v>90689</v>
      </c>
      <c r="I846" s="103" t="s">
        <v>1011</v>
      </c>
      <c r="J846" s="100" t="s">
        <v>724</v>
      </c>
      <c r="K846" s="105">
        <v>1.71</v>
      </c>
      <c r="L846" s="168">
        <v>1.42</v>
      </c>
    </row>
    <row r="847" spans="1:12">
      <c r="A847" s="103" t="s">
        <v>431</v>
      </c>
      <c r="B847" s="103" t="s">
        <v>432</v>
      </c>
      <c r="C847" s="103" t="s">
        <v>721</v>
      </c>
      <c r="D847" s="103" t="s">
        <v>722</v>
      </c>
      <c r="E847" s="104" t="s">
        <v>94</v>
      </c>
      <c r="F847" s="103" t="s">
        <v>94</v>
      </c>
      <c r="G847" s="103"/>
      <c r="H847" s="106">
        <v>90690</v>
      </c>
      <c r="I847" s="103" t="s">
        <v>1012</v>
      </c>
      <c r="J847" s="100" t="s">
        <v>724</v>
      </c>
      <c r="K847" s="105">
        <v>8.35</v>
      </c>
      <c r="L847" s="168">
        <v>17.649999999999999</v>
      </c>
    </row>
    <row r="848" spans="1:12">
      <c r="A848" s="103" t="s">
        <v>431</v>
      </c>
      <c r="B848" s="103" t="s">
        <v>432</v>
      </c>
      <c r="C848" s="103" t="s">
        <v>721</v>
      </c>
      <c r="D848" s="103" t="s">
        <v>722</v>
      </c>
      <c r="E848" s="104" t="s">
        <v>94</v>
      </c>
      <c r="F848" s="103" t="s">
        <v>94</v>
      </c>
      <c r="G848" s="103"/>
      <c r="H848" s="106">
        <v>90691</v>
      </c>
      <c r="I848" s="103" t="s">
        <v>1013</v>
      </c>
      <c r="J848" s="100" t="s">
        <v>724</v>
      </c>
      <c r="K848" s="105">
        <v>20.32</v>
      </c>
      <c r="L848" s="168">
        <v>26.1</v>
      </c>
    </row>
    <row r="849" spans="1:12">
      <c r="A849" s="103" t="s">
        <v>431</v>
      </c>
      <c r="B849" s="103" t="s">
        <v>432</v>
      </c>
      <c r="C849" s="103" t="s">
        <v>721</v>
      </c>
      <c r="D849" s="103" t="s">
        <v>722</v>
      </c>
      <c r="E849" s="104" t="s">
        <v>94</v>
      </c>
      <c r="F849" s="103" t="s">
        <v>94</v>
      </c>
      <c r="G849" s="103"/>
      <c r="H849" s="106">
        <v>90957</v>
      </c>
      <c r="I849" s="103" t="s">
        <v>1014</v>
      </c>
      <c r="J849" s="100" t="s">
        <v>724</v>
      </c>
      <c r="K849" s="105">
        <v>1.89</v>
      </c>
      <c r="L849" s="168">
        <v>2.33</v>
      </c>
    </row>
    <row r="850" spans="1:12">
      <c r="A850" s="103" t="s">
        <v>431</v>
      </c>
      <c r="B850" s="103" t="s">
        <v>432</v>
      </c>
      <c r="C850" s="103" t="s">
        <v>721</v>
      </c>
      <c r="D850" s="103" t="s">
        <v>722</v>
      </c>
      <c r="E850" s="104" t="s">
        <v>94</v>
      </c>
      <c r="F850" s="103" t="s">
        <v>94</v>
      </c>
      <c r="G850" s="103"/>
      <c r="H850" s="106">
        <v>90958</v>
      </c>
      <c r="I850" s="103" t="s">
        <v>1015</v>
      </c>
      <c r="J850" s="100" t="s">
        <v>724</v>
      </c>
      <c r="K850" s="105">
        <v>0.53</v>
      </c>
      <c r="L850" s="168">
        <v>0.32</v>
      </c>
    </row>
    <row r="851" spans="1:12">
      <c r="A851" s="103" t="s">
        <v>431</v>
      </c>
      <c r="B851" s="103" t="s">
        <v>432</v>
      </c>
      <c r="C851" s="103" t="s">
        <v>721</v>
      </c>
      <c r="D851" s="103" t="s">
        <v>722</v>
      </c>
      <c r="E851" s="104" t="s">
        <v>94</v>
      </c>
      <c r="F851" s="103" t="s">
        <v>94</v>
      </c>
      <c r="G851" s="103"/>
      <c r="H851" s="106">
        <v>90960</v>
      </c>
      <c r="I851" s="103" t="s">
        <v>1016</v>
      </c>
      <c r="J851" s="100" t="s">
        <v>724</v>
      </c>
      <c r="K851" s="105">
        <v>2.5299999999999998</v>
      </c>
      <c r="L851" s="168">
        <v>3.11</v>
      </c>
    </row>
    <row r="852" spans="1:12">
      <c r="A852" s="103" t="s">
        <v>431</v>
      </c>
      <c r="B852" s="103" t="s">
        <v>432</v>
      </c>
      <c r="C852" s="103" t="s">
        <v>721</v>
      </c>
      <c r="D852" s="103" t="s">
        <v>722</v>
      </c>
      <c r="E852" s="104" t="s">
        <v>94</v>
      </c>
      <c r="F852" s="103" t="s">
        <v>94</v>
      </c>
      <c r="G852" s="103"/>
      <c r="H852" s="106">
        <v>90961</v>
      </c>
      <c r="I852" s="103" t="s">
        <v>1017</v>
      </c>
      <c r="J852" s="100" t="s">
        <v>724</v>
      </c>
      <c r="K852" s="105">
        <v>0.71</v>
      </c>
      <c r="L852" s="168">
        <v>0.43</v>
      </c>
    </row>
    <row r="853" spans="1:12">
      <c r="A853" s="103" t="s">
        <v>431</v>
      </c>
      <c r="B853" s="103" t="s">
        <v>432</v>
      </c>
      <c r="C853" s="103" t="s">
        <v>721</v>
      </c>
      <c r="D853" s="103" t="s">
        <v>722</v>
      </c>
      <c r="E853" s="104" t="s">
        <v>94</v>
      </c>
      <c r="F853" s="103" t="s">
        <v>94</v>
      </c>
      <c r="G853" s="103"/>
      <c r="H853" s="106">
        <v>90962</v>
      </c>
      <c r="I853" s="103" t="s">
        <v>1018</v>
      </c>
      <c r="J853" s="100" t="s">
        <v>724</v>
      </c>
      <c r="K853" s="105">
        <v>2.98</v>
      </c>
      <c r="L853" s="168">
        <v>3.89</v>
      </c>
    </row>
    <row r="854" spans="1:12">
      <c r="A854" s="103" t="s">
        <v>431</v>
      </c>
      <c r="B854" s="103" t="s">
        <v>432</v>
      </c>
      <c r="C854" s="103" t="s">
        <v>721</v>
      </c>
      <c r="D854" s="103" t="s">
        <v>722</v>
      </c>
      <c r="E854" s="104" t="s">
        <v>94</v>
      </c>
      <c r="F854" s="103" t="s">
        <v>94</v>
      </c>
      <c r="G854" s="103"/>
      <c r="H854" s="106">
        <v>90963</v>
      </c>
      <c r="I854" s="103" t="s">
        <v>1019</v>
      </c>
      <c r="J854" s="100" t="s">
        <v>724</v>
      </c>
      <c r="K854" s="105">
        <v>9.39</v>
      </c>
      <c r="L854" s="168">
        <v>7.45</v>
      </c>
    </row>
    <row r="855" spans="1:12">
      <c r="A855" s="103" t="s">
        <v>431</v>
      </c>
      <c r="B855" s="103" t="s">
        <v>432</v>
      </c>
      <c r="C855" s="103" t="s">
        <v>721</v>
      </c>
      <c r="D855" s="103" t="s">
        <v>722</v>
      </c>
      <c r="E855" s="104" t="s">
        <v>94</v>
      </c>
      <c r="F855" s="103" t="s">
        <v>94</v>
      </c>
      <c r="G855" s="103"/>
      <c r="H855" s="106">
        <v>90968</v>
      </c>
      <c r="I855" s="103" t="s">
        <v>1020</v>
      </c>
      <c r="J855" s="100" t="s">
        <v>724</v>
      </c>
      <c r="K855" s="105">
        <v>2.54</v>
      </c>
      <c r="L855" s="168">
        <v>3.12</v>
      </c>
    </row>
    <row r="856" spans="1:12">
      <c r="A856" s="103" t="s">
        <v>431</v>
      </c>
      <c r="B856" s="103" t="s">
        <v>432</v>
      </c>
      <c r="C856" s="103" t="s">
        <v>721</v>
      </c>
      <c r="D856" s="103" t="s">
        <v>722</v>
      </c>
      <c r="E856" s="104" t="s">
        <v>94</v>
      </c>
      <c r="F856" s="103" t="s">
        <v>94</v>
      </c>
      <c r="G856" s="103"/>
      <c r="H856" s="106">
        <v>90969</v>
      </c>
      <c r="I856" s="103" t="s">
        <v>1021</v>
      </c>
      <c r="J856" s="100" t="s">
        <v>724</v>
      </c>
      <c r="K856" s="105">
        <v>0.71</v>
      </c>
      <c r="L856" s="168">
        <v>0.43</v>
      </c>
    </row>
    <row r="857" spans="1:12">
      <c r="A857" s="103" t="s">
        <v>431</v>
      </c>
      <c r="B857" s="103" t="s">
        <v>432</v>
      </c>
      <c r="C857" s="103" t="s">
        <v>721</v>
      </c>
      <c r="D857" s="103" t="s">
        <v>722</v>
      </c>
      <c r="E857" s="104" t="s">
        <v>94</v>
      </c>
      <c r="F857" s="103" t="s">
        <v>94</v>
      </c>
      <c r="G857" s="103"/>
      <c r="H857" s="106">
        <v>90970</v>
      </c>
      <c r="I857" s="103" t="s">
        <v>1022</v>
      </c>
      <c r="J857" s="100" t="s">
        <v>724</v>
      </c>
      <c r="K857" s="105">
        <v>2.98</v>
      </c>
      <c r="L857" s="168">
        <v>3.91</v>
      </c>
    </row>
    <row r="858" spans="1:12">
      <c r="A858" s="103" t="s">
        <v>431</v>
      </c>
      <c r="B858" s="103" t="s">
        <v>432</v>
      </c>
      <c r="C858" s="103" t="s">
        <v>721</v>
      </c>
      <c r="D858" s="103" t="s">
        <v>722</v>
      </c>
      <c r="E858" s="104" t="s">
        <v>94</v>
      </c>
      <c r="F858" s="103" t="s">
        <v>94</v>
      </c>
      <c r="G858" s="103"/>
      <c r="H858" s="106">
        <v>90971</v>
      </c>
      <c r="I858" s="103" t="s">
        <v>1023</v>
      </c>
      <c r="J858" s="100" t="s">
        <v>724</v>
      </c>
      <c r="K858" s="105">
        <v>38.04</v>
      </c>
      <c r="L858" s="168">
        <v>30.18</v>
      </c>
    </row>
    <row r="859" spans="1:12">
      <c r="A859" s="103" t="s">
        <v>431</v>
      </c>
      <c r="B859" s="103" t="s">
        <v>432</v>
      </c>
      <c r="C859" s="103" t="s">
        <v>721</v>
      </c>
      <c r="D859" s="103" t="s">
        <v>722</v>
      </c>
      <c r="E859" s="104" t="s">
        <v>94</v>
      </c>
      <c r="F859" s="103" t="s">
        <v>94</v>
      </c>
      <c r="G859" s="103"/>
      <c r="H859" s="106">
        <v>90975</v>
      </c>
      <c r="I859" s="103" t="s">
        <v>1024</v>
      </c>
      <c r="J859" s="100" t="s">
        <v>724</v>
      </c>
      <c r="K859" s="105">
        <v>6.45</v>
      </c>
      <c r="L859" s="168">
        <v>7.93</v>
      </c>
    </row>
    <row r="860" spans="1:12">
      <c r="A860" s="103" t="s">
        <v>431</v>
      </c>
      <c r="B860" s="103" t="s">
        <v>432</v>
      </c>
      <c r="C860" s="103" t="s">
        <v>721</v>
      </c>
      <c r="D860" s="103" t="s">
        <v>722</v>
      </c>
      <c r="E860" s="104" t="s">
        <v>94</v>
      </c>
      <c r="F860" s="103" t="s">
        <v>94</v>
      </c>
      <c r="G860" s="103"/>
      <c r="H860" s="106">
        <v>90976</v>
      </c>
      <c r="I860" s="103" t="s">
        <v>1025</v>
      </c>
      <c r="J860" s="100" t="s">
        <v>724</v>
      </c>
      <c r="K860" s="105">
        <v>1.82</v>
      </c>
      <c r="L860" s="168">
        <v>1.1000000000000001</v>
      </c>
    </row>
    <row r="861" spans="1:12">
      <c r="A861" s="103" t="s">
        <v>431</v>
      </c>
      <c r="B861" s="103" t="s">
        <v>432</v>
      </c>
      <c r="C861" s="103" t="s">
        <v>721</v>
      </c>
      <c r="D861" s="103" t="s">
        <v>722</v>
      </c>
      <c r="E861" s="104" t="s">
        <v>94</v>
      </c>
      <c r="F861" s="103" t="s">
        <v>94</v>
      </c>
      <c r="G861" s="103"/>
      <c r="H861" s="106">
        <v>90977</v>
      </c>
      <c r="I861" s="103" t="s">
        <v>1026</v>
      </c>
      <c r="J861" s="100" t="s">
        <v>724</v>
      </c>
      <c r="K861" s="105">
        <v>7.58</v>
      </c>
      <c r="L861" s="168">
        <v>9.92</v>
      </c>
    </row>
    <row r="862" spans="1:12">
      <c r="A862" s="103" t="s">
        <v>431</v>
      </c>
      <c r="B862" s="103" t="s">
        <v>432</v>
      </c>
      <c r="C862" s="103" t="s">
        <v>721</v>
      </c>
      <c r="D862" s="103" t="s">
        <v>722</v>
      </c>
      <c r="E862" s="104" t="s">
        <v>94</v>
      </c>
      <c r="F862" s="103" t="s">
        <v>94</v>
      </c>
      <c r="G862" s="103"/>
      <c r="H862" s="106">
        <v>90978</v>
      </c>
      <c r="I862" s="103" t="s">
        <v>1027</v>
      </c>
      <c r="J862" s="100" t="s">
        <v>724</v>
      </c>
      <c r="K862" s="105">
        <v>98.6</v>
      </c>
      <c r="L862" s="168">
        <v>78.31</v>
      </c>
    </row>
    <row r="863" spans="1:12">
      <c r="A863" s="103" t="s">
        <v>431</v>
      </c>
      <c r="B863" s="103" t="s">
        <v>432</v>
      </c>
      <c r="C863" s="103" t="s">
        <v>721</v>
      </c>
      <c r="D863" s="103" t="s">
        <v>722</v>
      </c>
      <c r="E863" s="104" t="s">
        <v>94</v>
      </c>
      <c r="F863" s="103" t="s">
        <v>94</v>
      </c>
      <c r="G863" s="103"/>
      <c r="H863" s="106">
        <v>90992</v>
      </c>
      <c r="I863" s="103" t="s">
        <v>1028</v>
      </c>
      <c r="J863" s="100" t="s">
        <v>724</v>
      </c>
      <c r="K863" s="105">
        <v>3.01</v>
      </c>
      <c r="L863" s="168">
        <v>3.7</v>
      </c>
    </row>
    <row r="864" spans="1:12">
      <c r="A864" s="103" t="s">
        <v>431</v>
      </c>
      <c r="B864" s="103" t="s">
        <v>432</v>
      </c>
      <c r="C864" s="103" t="s">
        <v>721</v>
      </c>
      <c r="D864" s="103" t="s">
        <v>722</v>
      </c>
      <c r="E864" s="104" t="s">
        <v>94</v>
      </c>
      <c r="F864" s="103" t="s">
        <v>94</v>
      </c>
      <c r="G864" s="103"/>
      <c r="H864" s="106">
        <v>90993</v>
      </c>
      <c r="I864" s="103" t="s">
        <v>1029</v>
      </c>
      <c r="J864" s="100" t="s">
        <v>724</v>
      </c>
      <c r="K864" s="105">
        <v>0.85</v>
      </c>
      <c r="L864" s="168">
        <v>0.51</v>
      </c>
    </row>
    <row r="865" spans="1:12">
      <c r="A865" s="103" t="s">
        <v>431</v>
      </c>
      <c r="B865" s="103" t="s">
        <v>432</v>
      </c>
      <c r="C865" s="103" t="s">
        <v>721</v>
      </c>
      <c r="D865" s="103" t="s">
        <v>722</v>
      </c>
      <c r="E865" s="104" t="s">
        <v>94</v>
      </c>
      <c r="F865" s="103" t="s">
        <v>94</v>
      </c>
      <c r="G865" s="103"/>
      <c r="H865" s="106">
        <v>90994</v>
      </c>
      <c r="I865" s="103" t="s">
        <v>1030</v>
      </c>
      <c r="J865" s="100" t="s">
        <v>724</v>
      </c>
      <c r="K865" s="105">
        <v>3.54</v>
      </c>
      <c r="L865" s="168">
        <v>4.63</v>
      </c>
    </row>
    <row r="866" spans="1:12">
      <c r="A866" s="103" t="s">
        <v>431</v>
      </c>
      <c r="B866" s="103" t="s">
        <v>432</v>
      </c>
      <c r="C866" s="103" t="s">
        <v>721</v>
      </c>
      <c r="D866" s="103" t="s">
        <v>722</v>
      </c>
      <c r="E866" s="104" t="s">
        <v>94</v>
      </c>
      <c r="F866" s="103" t="s">
        <v>94</v>
      </c>
      <c r="G866" s="103"/>
      <c r="H866" s="106">
        <v>90995</v>
      </c>
      <c r="I866" s="103" t="s">
        <v>1031</v>
      </c>
      <c r="J866" s="100" t="s">
        <v>724</v>
      </c>
      <c r="K866" s="105">
        <v>51.64</v>
      </c>
      <c r="L866" s="168">
        <v>41</v>
      </c>
    </row>
    <row r="867" spans="1:12">
      <c r="A867" s="103" t="s">
        <v>431</v>
      </c>
      <c r="B867" s="103" t="s">
        <v>432</v>
      </c>
      <c r="C867" s="103" t="s">
        <v>721</v>
      </c>
      <c r="D867" s="103" t="s">
        <v>722</v>
      </c>
      <c r="E867" s="104" t="s">
        <v>94</v>
      </c>
      <c r="F867" s="103" t="s">
        <v>94</v>
      </c>
      <c r="G867" s="103"/>
      <c r="H867" s="106">
        <v>91021</v>
      </c>
      <c r="I867" s="103" t="s">
        <v>1032</v>
      </c>
      <c r="J867" s="100" t="s">
        <v>724</v>
      </c>
      <c r="K867" s="105">
        <v>3.54</v>
      </c>
      <c r="L867" s="168">
        <v>3.45</v>
      </c>
    </row>
    <row r="868" spans="1:12">
      <c r="A868" s="103" t="s">
        <v>431</v>
      </c>
      <c r="B868" s="103" t="s">
        <v>432</v>
      </c>
      <c r="C868" s="103" t="s">
        <v>721</v>
      </c>
      <c r="D868" s="103" t="s">
        <v>722</v>
      </c>
      <c r="E868" s="104" t="s">
        <v>94</v>
      </c>
      <c r="F868" s="103" t="s">
        <v>94</v>
      </c>
      <c r="G868" s="103"/>
      <c r="H868" s="106">
        <v>91026</v>
      </c>
      <c r="I868" s="103" t="s">
        <v>1033</v>
      </c>
      <c r="J868" s="100" t="s">
        <v>724</v>
      </c>
      <c r="K868" s="105">
        <v>15.57</v>
      </c>
      <c r="L868" s="168">
        <v>11.76</v>
      </c>
    </row>
    <row r="869" spans="1:12">
      <c r="A869" s="103" t="s">
        <v>431</v>
      </c>
      <c r="B869" s="103" t="s">
        <v>432</v>
      </c>
      <c r="C869" s="103" t="s">
        <v>721</v>
      </c>
      <c r="D869" s="103" t="s">
        <v>722</v>
      </c>
      <c r="E869" s="104" t="s">
        <v>94</v>
      </c>
      <c r="F869" s="103" t="s">
        <v>94</v>
      </c>
      <c r="G869" s="103"/>
      <c r="H869" s="106">
        <v>91027</v>
      </c>
      <c r="I869" s="103" t="s">
        <v>1034</v>
      </c>
      <c r="J869" s="100" t="s">
        <v>724</v>
      </c>
      <c r="K869" s="105">
        <v>3.96</v>
      </c>
      <c r="L869" s="168">
        <v>2.46</v>
      </c>
    </row>
    <row r="870" spans="1:12">
      <c r="A870" s="103" t="s">
        <v>431</v>
      </c>
      <c r="B870" s="103" t="s">
        <v>432</v>
      </c>
      <c r="C870" s="103" t="s">
        <v>721</v>
      </c>
      <c r="D870" s="103" t="s">
        <v>722</v>
      </c>
      <c r="E870" s="104" t="s">
        <v>94</v>
      </c>
      <c r="F870" s="103" t="s">
        <v>94</v>
      </c>
      <c r="G870" s="103"/>
      <c r="H870" s="106">
        <v>91028</v>
      </c>
      <c r="I870" s="103" t="s">
        <v>1035</v>
      </c>
      <c r="J870" s="100" t="s">
        <v>724</v>
      </c>
      <c r="K870" s="105">
        <v>0.8</v>
      </c>
      <c r="L870" s="168">
        <v>0.95</v>
      </c>
    </row>
    <row r="871" spans="1:12">
      <c r="A871" s="103" t="s">
        <v>431</v>
      </c>
      <c r="B871" s="103" t="s">
        <v>432</v>
      </c>
      <c r="C871" s="103" t="s">
        <v>721</v>
      </c>
      <c r="D871" s="103" t="s">
        <v>722</v>
      </c>
      <c r="E871" s="104" t="s">
        <v>94</v>
      </c>
      <c r="F871" s="103" t="s">
        <v>94</v>
      </c>
      <c r="G871" s="103"/>
      <c r="H871" s="106">
        <v>91029</v>
      </c>
      <c r="I871" s="103" t="s">
        <v>1036</v>
      </c>
      <c r="J871" s="100" t="s">
        <v>724</v>
      </c>
      <c r="K871" s="105">
        <v>19.46</v>
      </c>
      <c r="L871" s="168">
        <v>22.06</v>
      </c>
    </row>
    <row r="872" spans="1:12">
      <c r="A872" s="103" t="s">
        <v>431</v>
      </c>
      <c r="B872" s="103" t="s">
        <v>432</v>
      </c>
      <c r="C872" s="103" t="s">
        <v>721</v>
      </c>
      <c r="D872" s="103" t="s">
        <v>722</v>
      </c>
      <c r="E872" s="104" t="s">
        <v>94</v>
      </c>
      <c r="F872" s="103" t="s">
        <v>94</v>
      </c>
      <c r="G872" s="103"/>
      <c r="H872" s="106">
        <v>91030</v>
      </c>
      <c r="I872" s="103" t="s">
        <v>1037</v>
      </c>
      <c r="J872" s="100" t="s">
        <v>724</v>
      </c>
      <c r="K872" s="105">
        <v>73.95</v>
      </c>
      <c r="L872" s="168">
        <v>70.92</v>
      </c>
    </row>
    <row r="873" spans="1:12">
      <c r="A873" s="103" t="s">
        <v>431</v>
      </c>
      <c r="B873" s="103" t="s">
        <v>432</v>
      </c>
      <c r="C873" s="103" t="s">
        <v>721</v>
      </c>
      <c r="D873" s="103" t="s">
        <v>722</v>
      </c>
      <c r="E873" s="104" t="s">
        <v>94</v>
      </c>
      <c r="F873" s="103" t="s">
        <v>94</v>
      </c>
      <c r="G873" s="103"/>
      <c r="H873" s="106">
        <v>91273</v>
      </c>
      <c r="I873" s="103" t="s">
        <v>1038</v>
      </c>
      <c r="J873" s="100" t="s">
        <v>724</v>
      </c>
      <c r="K873" s="105">
        <v>0.69</v>
      </c>
      <c r="L873" s="168">
        <v>0.62</v>
      </c>
    </row>
    <row r="874" spans="1:12">
      <c r="A874" s="103" t="s">
        <v>431</v>
      </c>
      <c r="B874" s="103" t="s">
        <v>432</v>
      </c>
      <c r="C874" s="103" t="s">
        <v>721</v>
      </c>
      <c r="D874" s="103" t="s">
        <v>722</v>
      </c>
      <c r="E874" s="104" t="s">
        <v>94</v>
      </c>
      <c r="F874" s="103" t="s">
        <v>94</v>
      </c>
      <c r="G874" s="103"/>
      <c r="H874" s="106">
        <v>91274</v>
      </c>
      <c r="I874" s="103" t="s">
        <v>1039</v>
      </c>
      <c r="J874" s="100" t="s">
        <v>724</v>
      </c>
      <c r="K874" s="105">
        <v>0.24</v>
      </c>
      <c r="L874" s="168">
        <v>0.08</v>
      </c>
    </row>
    <row r="875" spans="1:12">
      <c r="A875" s="103" t="s">
        <v>431</v>
      </c>
      <c r="B875" s="103" t="s">
        <v>432</v>
      </c>
      <c r="C875" s="103" t="s">
        <v>721</v>
      </c>
      <c r="D875" s="103" t="s">
        <v>722</v>
      </c>
      <c r="E875" s="104" t="s">
        <v>94</v>
      </c>
      <c r="F875" s="103" t="s">
        <v>94</v>
      </c>
      <c r="G875" s="103"/>
      <c r="H875" s="106">
        <v>91275</v>
      </c>
      <c r="I875" s="103" t="s">
        <v>1040</v>
      </c>
      <c r="J875" s="100" t="s">
        <v>724</v>
      </c>
      <c r="K875" s="105">
        <v>0.45</v>
      </c>
      <c r="L875" s="168">
        <v>0.77</v>
      </c>
    </row>
    <row r="876" spans="1:12">
      <c r="A876" s="103" t="s">
        <v>431</v>
      </c>
      <c r="B876" s="103" t="s">
        <v>432</v>
      </c>
      <c r="C876" s="103" t="s">
        <v>721</v>
      </c>
      <c r="D876" s="103" t="s">
        <v>722</v>
      </c>
      <c r="E876" s="104" t="s">
        <v>94</v>
      </c>
      <c r="F876" s="103" t="s">
        <v>94</v>
      </c>
      <c r="G876" s="103"/>
      <c r="H876" s="106">
        <v>91276</v>
      </c>
      <c r="I876" s="103" t="s">
        <v>1041</v>
      </c>
      <c r="J876" s="100" t="s">
        <v>724</v>
      </c>
      <c r="K876" s="105">
        <v>4.47</v>
      </c>
      <c r="L876" s="168">
        <v>5.39</v>
      </c>
    </row>
    <row r="877" spans="1:12">
      <c r="A877" s="103" t="s">
        <v>431</v>
      </c>
      <c r="B877" s="103" t="s">
        <v>432</v>
      </c>
      <c r="C877" s="103" t="s">
        <v>721</v>
      </c>
      <c r="D877" s="103" t="s">
        <v>722</v>
      </c>
      <c r="E877" s="104" t="s">
        <v>94</v>
      </c>
      <c r="F877" s="103" t="s">
        <v>94</v>
      </c>
      <c r="G877" s="103"/>
      <c r="H877" s="106">
        <v>91279</v>
      </c>
      <c r="I877" s="103" t="s">
        <v>1042</v>
      </c>
      <c r="J877" s="100" t="s">
        <v>724</v>
      </c>
      <c r="K877" s="105">
        <v>0.61</v>
      </c>
      <c r="L877" s="168">
        <v>0.61</v>
      </c>
    </row>
    <row r="878" spans="1:12">
      <c r="A878" s="103" t="s">
        <v>431</v>
      </c>
      <c r="B878" s="103" t="s">
        <v>432</v>
      </c>
      <c r="C878" s="103" t="s">
        <v>721</v>
      </c>
      <c r="D878" s="103" t="s">
        <v>722</v>
      </c>
      <c r="E878" s="104" t="s">
        <v>94</v>
      </c>
      <c r="F878" s="103" t="s">
        <v>94</v>
      </c>
      <c r="G878" s="103"/>
      <c r="H878" s="106">
        <v>91280</v>
      </c>
      <c r="I878" s="103" t="s">
        <v>1043</v>
      </c>
      <c r="J878" s="100" t="s">
        <v>724</v>
      </c>
      <c r="K878" s="105">
        <v>0.18</v>
      </c>
      <c r="L878" s="168">
        <v>0.06</v>
      </c>
    </row>
    <row r="879" spans="1:12">
      <c r="A879" s="103" t="s">
        <v>431</v>
      </c>
      <c r="B879" s="103" t="s">
        <v>432</v>
      </c>
      <c r="C879" s="103" t="s">
        <v>721</v>
      </c>
      <c r="D879" s="103" t="s">
        <v>722</v>
      </c>
      <c r="E879" s="104" t="s">
        <v>94</v>
      </c>
      <c r="F879" s="103" t="s">
        <v>94</v>
      </c>
      <c r="G879" s="103"/>
      <c r="H879" s="106">
        <v>91281</v>
      </c>
      <c r="I879" s="103" t="s">
        <v>1044</v>
      </c>
      <c r="J879" s="100" t="s">
        <v>724</v>
      </c>
      <c r="K879" s="105">
        <v>0.59</v>
      </c>
      <c r="L879" s="168">
        <v>0.76</v>
      </c>
    </row>
    <row r="880" spans="1:12">
      <c r="A880" s="103" t="s">
        <v>431</v>
      </c>
      <c r="B880" s="103" t="s">
        <v>432</v>
      </c>
      <c r="C880" s="103" t="s">
        <v>721</v>
      </c>
      <c r="D880" s="103" t="s">
        <v>722</v>
      </c>
      <c r="E880" s="104" t="s">
        <v>94</v>
      </c>
      <c r="F880" s="103" t="s">
        <v>94</v>
      </c>
      <c r="G880" s="103"/>
      <c r="H880" s="106">
        <v>91282</v>
      </c>
      <c r="I880" s="103" t="s">
        <v>1045</v>
      </c>
      <c r="J880" s="100" t="s">
        <v>724</v>
      </c>
      <c r="K880" s="105">
        <v>10.76</v>
      </c>
      <c r="L880" s="168">
        <v>12.9</v>
      </c>
    </row>
    <row r="881" spans="1:12">
      <c r="A881" s="103" t="s">
        <v>431</v>
      </c>
      <c r="B881" s="103" t="s">
        <v>432</v>
      </c>
      <c r="C881" s="103" t="s">
        <v>721</v>
      </c>
      <c r="D881" s="103" t="s">
        <v>722</v>
      </c>
      <c r="E881" s="104" t="s">
        <v>94</v>
      </c>
      <c r="F881" s="103" t="s">
        <v>94</v>
      </c>
      <c r="G881" s="103"/>
      <c r="H881" s="106">
        <v>91354</v>
      </c>
      <c r="I881" s="103" t="s">
        <v>1046</v>
      </c>
      <c r="J881" s="100" t="s">
        <v>724</v>
      </c>
      <c r="K881" s="105">
        <v>12.09</v>
      </c>
      <c r="L881" s="168">
        <v>9.1300000000000008</v>
      </c>
    </row>
    <row r="882" spans="1:12">
      <c r="A882" s="103" t="s">
        <v>431</v>
      </c>
      <c r="B882" s="103" t="s">
        <v>432</v>
      </c>
      <c r="C882" s="103" t="s">
        <v>721</v>
      </c>
      <c r="D882" s="103" t="s">
        <v>722</v>
      </c>
      <c r="E882" s="104" t="s">
        <v>94</v>
      </c>
      <c r="F882" s="103" t="s">
        <v>94</v>
      </c>
      <c r="G882" s="103"/>
      <c r="H882" s="106">
        <v>91355</v>
      </c>
      <c r="I882" s="103" t="s">
        <v>1047</v>
      </c>
      <c r="J882" s="100" t="s">
        <v>724</v>
      </c>
      <c r="K882" s="105">
        <v>3.09</v>
      </c>
      <c r="L882" s="168">
        <v>1.91</v>
      </c>
    </row>
    <row r="883" spans="1:12">
      <c r="A883" s="103" t="s">
        <v>431</v>
      </c>
      <c r="B883" s="103" t="s">
        <v>432</v>
      </c>
      <c r="C883" s="103" t="s">
        <v>721</v>
      </c>
      <c r="D883" s="103" t="s">
        <v>722</v>
      </c>
      <c r="E883" s="104" t="s">
        <v>94</v>
      </c>
      <c r="F883" s="103" t="s">
        <v>94</v>
      </c>
      <c r="G883" s="103"/>
      <c r="H883" s="106">
        <v>91356</v>
      </c>
      <c r="I883" s="103" t="s">
        <v>1048</v>
      </c>
      <c r="J883" s="100" t="s">
        <v>724</v>
      </c>
      <c r="K883" s="105">
        <v>0.63</v>
      </c>
      <c r="L883" s="168">
        <v>0.74</v>
      </c>
    </row>
    <row r="884" spans="1:12">
      <c r="A884" s="103" t="s">
        <v>431</v>
      </c>
      <c r="B884" s="103" t="s">
        <v>432</v>
      </c>
      <c r="C884" s="103" t="s">
        <v>721</v>
      </c>
      <c r="D884" s="103" t="s">
        <v>722</v>
      </c>
      <c r="E884" s="104" t="s">
        <v>94</v>
      </c>
      <c r="F884" s="103" t="s">
        <v>94</v>
      </c>
      <c r="G884" s="103"/>
      <c r="H884" s="106">
        <v>91359</v>
      </c>
      <c r="I884" s="103" t="s">
        <v>1049</v>
      </c>
      <c r="J884" s="100" t="s">
        <v>724</v>
      </c>
      <c r="K884" s="105">
        <v>12.66</v>
      </c>
      <c r="L884" s="168">
        <v>10.31</v>
      </c>
    </row>
    <row r="885" spans="1:12">
      <c r="A885" s="103" t="s">
        <v>431</v>
      </c>
      <c r="B885" s="103" t="s">
        <v>432</v>
      </c>
      <c r="C885" s="103" t="s">
        <v>721</v>
      </c>
      <c r="D885" s="103" t="s">
        <v>722</v>
      </c>
      <c r="E885" s="104" t="s">
        <v>94</v>
      </c>
      <c r="F885" s="103" t="s">
        <v>94</v>
      </c>
      <c r="G885" s="103"/>
      <c r="H885" s="106">
        <v>91360</v>
      </c>
      <c r="I885" s="103" t="s">
        <v>1050</v>
      </c>
      <c r="J885" s="100" t="s">
        <v>724</v>
      </c>
      <c r="K885" s="105">
        <v>3.23</v>
      </c>
      <c r="L885" s="168">
        <v>2.16</v>
      </c>
    </row>
    <row r="886" spans="1:12">
      <c r="A886" s="103" t="s">
        <v>431</v>
      </c>
      <c r="B886" s="103" t="s">
        <v>432</v>
      </c>
      <c r="C886" s="103" t="s">
        <v>721</v>
      </c>
      <c r="D886" s="103" t="s">
        <v>722</v>
      </c>
      <c r="E886" s="104" t="s">
        <v>94</v>
      </c>
      <c r="F886" s="103" t="s">
        <v>94</v>
      </c>
      <c r="G886" s="103"/>
      <c r="H886" s="106">
        <v>91361</v>
      </c>
      <c r="I886" s="103" t="s">
        <v>1051</v>
      </c>
      <c r="J886" s="100" t="s">
        <v>724</v>
      </c>
      <c r="K886" s="105">
        <v>0.65</v>
      </c>
      <c r="L886" s="168">
        <v>0.83</v>
      </c>
    </row>
    <row r="887" spans="1:12">
      <c r="A887" s="103" t="s">
        <v>431</v>
      </c>
      <c r="B887" s="103" t="s">
        <v>432</v>
      </c>
      <c r="C887" s="103" t="s">
        <v>721</v>
      </c>
      <c r="D887" s="103" t="s">
        <v>722</v>
      </c>
      <c r="E887" s="104" t="s">
        <v>94</v>
      </c>
      <c r="F887" s="103" t="s">
        <v>94</v>
      </c>
      <c r="G887" s="103"/>
      <c r="H887" s="106">
        <v>91367</v>
      </c>
      <c r="I887" s="103" t="s">
        <v>1052</v>
      </c>
      <c r="J887" s="100" t="s">
        <v>724</v>
      </c>
      <c r="K887" s="105">
        <v>16.54</v>
      </c>
      <c r="L887" s="168">
        <v>13.36</v>
      </c>
    </row>
    <row r="888" spans="1:12">
      <c r="A888" s="103" t="s">
        <v>431</v>
      </c>
      <c r="B888" s="103" t="s">
        <v>432</v>
      </c>
      <c r="C888" s="103" t="s">
        <v>721</v>
      </c>
      <c r="D888" s="103" t="s">
        <v>722</v>
      </c>
      <c r="E888" s="104" t="s">
        <v>94</v>
      </c>
      <c r="F888" s="103" t="s">
        <v>94</v>
      </c>
      <c r="G888" s="103"/>
      <c r="H888" s="106">
        <v>91368</v>
      </c>
      <c r="I888" s="103" t="s">
        <v>1053</v>
      </c>
      <c r="J888" s="100" t="s">
        <v>724</v>
      </c>
      <c r="K888" s="105">
        <v>3.91</v>
      </c>
      <c r="L888" s="168">
        <v>2.46</v>
      </c>
    </row>
    <row r="889" spans="1:12">
      <c r="A889" s="103" t="s">
        <v>431</v>
      </c>
      <c r="B889" s="103" t="s">
        <v>432</v>
      </c>
      <c r="C889" s="103" t="s">
        <v>721</v>
      </c>
      <c r="D889" s="103" t="s">
        <v>722</v>
      </c>
      <c r="E889" s="104" t="s">
        <v>94</v>
      </c>
      <c r="F889" s="103" t="s">
        <v>94</v>
      </c>
      <c r="G889" s="103"/>
      <c r="H889" s="106">
        <v>91369</v>
      </c>
      <c r="I889" s="103" t="s">
        <v>1054</v>
      </c>
      <c r="J889" s="100" t="s">
        <v>724</v>
      </c>
      <c r="K889" s="105">
        <v>0.78</v>
      </c>
      <c r="L889" s="168">
        <v>0.96</v>
      </c>
    </row>
    <row r="890" spans="1:12">
      <c r="A890" s="103" t="s">
        <v>431</v>
      </c>
      <c r="B890" s="103" t="s">
        <v>432</v>
      </c>
      <c r="C890" s="103" t="s">
        <v>721</v>
      </c>
      <c r="D890" s="103" t="s">
        <v>722</v>
      </c>
      <c r="E890" s="104" t="s">
        <v>94</v>
      </c>
      <c r="F890" s="103" t="s">
        <v>94</v>
      </c>
      <c r="G890" s="103"/>
      <c r="H890" s="106">
        <v>91375</v>
      </c>
      <c r="I890" s="103" t="s">
        <v>1055</v>
      </c>
      <c r="J890" s="100" t="s">
        <v>724</v>
      </c>
      <c r="K890" s="105">
        <v>10.199999999999999</v>
      </c>
      <c r="L890" s="168">
        <v>7.69</v>
      </c>
    </row>
    <row r="891" spans="1:12">
      <c r="A891" s="103" t="s">
        <v>431</v>
      </c>
      <c r="B891" s="103" t="s">
        <v>432</v>
      </c>
      <c r="C891" s="103" t="s">
        <v>721</v>
      </c>
      <c r="D891" s="103" t="s">
        <v>722</v>
      </c>
      <c r="E891" s="104" t="s">
        <v>94</v>
      </c>
      <c r="F891" s="103" t="s">
        <v>94</v>
      </c>
      <c r="G891" s="103"/>
      <c r="H891" s="106">
        <v>91376</v>
      </c>
      <c r="I891" s="103" t="s">
        <v>1056</v>
      </c>
      <c r="J891" s="100" t="s">
        <v>724</v>
      </c>
      <c r="K891" s="105">
        <v>2.6</v>
      </c>
      <c r="L891" s="168">
        <v>1.61</v>
      </c>
    </row>
    <row r="892" spans="1:12">
      <c r="A892" s="103" t="s">
        <v>431</v>
      </c>
      <c r="B892" s="103" t="s">
        <v>432</v>
      </c>
      <c r="C892" s="103" t="s">
        <v>721</v>
      </c>
      <c r="D892" s="103" t="s">
        <v>722</v>
      </c>
      <c r="E892" s="104" t="s">
        <v>94</v>
      </c>
      <c r="F892" s="103" t="s">
        <v>94</v>
      </c>
      <c r="G892" s="103"/>
      <c r="H892" s="106">
        <v>91377</v>
      </c>
      <c r="I892" s="103" t="s">
        <v>1057</v>
      </c>
      <c r="J892" s="100" t="s">
        <v>724</v>
      </c>
      <c r="K892" s="105">
        <v>0.53</v>
      </c>
      <c r="L892" s="168">
        <v>0.62</v>
      </c>
    </row>
    <row r="893" spans="1:12">
      <c r="A893" s="103" t="s">
        <v>431</v>
      </c>
      <c r="B893" s="103" t="s">
        <v>432</v>
      </c>
      <c r="C893" s="103" t="s">
        <v>721</v>
      </c>
      <c r="D893" s="103" t="s">
        <v>722</v>
      </c>
      <c r="E893" s="104" t="s">
        <v>94</v>
      </c>
      <c r="F893" s="103" t="s">
        <v>94</v>
      </c>
      <c r="G893" s="103"/>
      <c r="H893" s="106">
        <v>91380</v>
      </c>
      <c r="I893" s="103" t="s">
        <v>1058</v>
      </c>
      <c r="J893" s="100" t="s">
        <v>724</v>
      </c>
      <c r="K893" s="105">
        <v>18.670000000000002</v>
      </c>
      <c r="L893" s="168">
        <v>15.1</v>
      </c>
    </row>
    <row r="894" spans="1:12">
      <c r="A894" s="103" t="s">
        <v>431</v>
      </c>
      <c r="B894" s="103" t="s">
        <v>432</v>
      </c>
      <c r="C894" s="103" t="s">
        <v>721</v>
      </c>
      <c r="D894" s="103" t="s">
        <v>722</v>
      </c>
      <c r="E894" s="104" t="s">
        <v>94</v>
      </c>
      <c r="F894" s="103" t="s">
        <v>94</v>
      </c>
      <c r="G894" s="103"/>
      <c r="H894" s="106">
        <v>91381</v>
      </c>
      <c r="I894" s="103" t="s">
        <v>1059</v>
      </c>
      <c r="J894" s="100" t="s">
        <v>724</v>
      </c>
      <c r="K894" s="105">
        <v>4.42</v>
      </c>
      <c r="L894" s="168">
        <v>2.79</v>
      </c>
    </row>
    <row r="895" spans="1:12">
      <c r="A895" s="103" t="s">
        <v>431</v>
      </c>
      <c r="B895" s="103" t="s">
        <v>432</v>
      </c>
      <c r="C895" s="103" t="s">
        <v>721</v>
      </c>
      <c r="D895" s="103" t="s">
        <v>722</v>
      </c>
      <c r="E895" s="104" t="s">
        <v>94</v>
      </c>
      <c r="F895" s="103" t="s">
        <v>94</v>
      </c>
      <c r="G895" s="103"/>
      <c r="H895" s="106">
        <v>91382</v>
      </c>
      <c r="I895" s="103" t="s">
        <v>1060</v>
      </c>
      <c r="J895" s="100" t="s">
        <v>724</v>
      </c>
      <c r="K895" s="105">
        <v>0.89</v>
      </c>
      <c r="L895" s="168">
        <v>1.0900000000000001</v>
      </c>
    </row>
    <row r="896" spans="1:12">
      <c r="A896" s="103" t="s">
        <v>431</v>
      </c>
      <c r="B896" s="103" t="s">
        <v>432</v>
      </c>
      <c r="C896" s="103" t="s">
        <v>721</v>
      </c>
      <c r="D896" s="103" t="s">
        <v>722</v>
      </c>
      <c r="E896" s="104" t="s">
        <v>94</v>
      </c>
      <c r="F896" s="103" t="s">
        <v>94</v>
      </c>
      <c r="G896" s="103"/>
      <c r="H896" s="106">
        <v>91383</v>
      </c>
      <c r="I896" s="103" t="s">
        <v>1061</v>
      </c>
      <c r="J896" s="100" t="s">
        <v>724</v>
      </c>
      <c r="K896" s="105">
        <v>26.25</v>
      </c>
      <c r="L896" s="168">
        <v>28.32</v>
      </c>
    </row>
    <row r="897" spans="1:12">
      <c r="A897" s="103" t="s">
        <v>431</v>
      </c>
      <c r="B897" s="103" t="s">
        <v>432</v>
      </c>
      <c r="C897" s="103" t="s">
        <v>721</v>
      </c>
      <c r="D897" s="103" t="s">
        <v>722</v>
      </c>
      <c r="E897" s="104" t="s">
        <v>94</v>
      </c>
      <c r="F897" s="103" t="s">
        <v>94</v>
      </c>
      <c r="G897" s="103"/>
      <c r="H897" s="106">
        <v>91384</v>
      </c>
      <c r="I897" s="103" t="s">
        <v>1062</v>
      </c>
      <c r="J897" s="100" t="s">
        <v>724</v>
      </c>
      <c r="K897" s="105">
        <v>73.63</v>
      </c>
      <c r="L897" s="168">
        <v>70.62</v>
      </c>
    </row>
    <row r="898" spans="1:12">
      <c r="A898" s="103" t="s">
        <v>431</v>
      </c>
      <c r="B898" s="103" t="s">
        <v>432</v>
      </c>
      <c r="C898" s="103" t="s">
        <v>721</v>
      </c>
      <c r="D898" s="103" t="s">
        <v>722</v>
      </c>
      <c r="E898" s="104" t="s">
        <v>94</v>
      </c>
      <c r="F898" s="103" t="s">
        <v>94</v>
      </c>
      <c r="G898" s="103"/>
      <c r="H898" s="106">
        <v>91390</v>
      </c>
      <c r="I898" s="103" t="s">
        <v>1063</v>
      </c>
      <c r="J898" s="100" t="s">
        <v>724</v>
      </c>
      <c r="K898" s="105">
        <v>13.07</v>
      </c>
      <c r="L898" s="168">
        <v>9.8699999999999992</v>
      </c>
    </row>
    <row r="899" spans="1:12">
      <c r="A899" s="103" t="s">
        <v>431</v>
      </c>
      <c r="B899" s="103" t="s">
        <v>432</v>
      </c>
      <c r="C899" s="103" t="s">
        <v>721</v>
      </c>
      <c r="D899" s="103" t="s">
        <v>722</v>
      </c>
      <c r="E899" s="104" t="s">
        <v>94</v>
      </c>
      <c r="F899" s="103" t="s">
        <v>94</v>
      </c>
      <c r="G899" s="103"/>
      <c r="H899" s="106">
        <v>91391</v>
      </c>
      <c r="I899" s="103" t="s">
        <v>1064</v>
      </c>
      <c r="J899" s="100" t="s">
        <v>724</v>
      </c>
      <c r="K899" s="105">
        <v>3.33</v>
      </c>
      <c r="L899" s="168">
        <v>2.0699999999999998</v>
      </c>
    </row>
    <row r="900" spans="1:12">
      <c r="A900" s="103" t="s">
        <v>431</v>
      </c>
      <c r="B900" s="103" t="s">
        <v>432</v>
      </c>
      <c r="C900" s="103" t="s">
        <v>721</v>
      </c>
      <c r="D900" s="103" t="s">
        <v>722</v>
      </c>
      <c r="E900" s="104" t="s">
        <v>94</v>
      </c>
      <c r="F900" s="103" t="s">
        <v>94</v>
      </c>
      <c r="G900" s="103"/>
      <c r="H900" s="106">
        <v>91392</v>
      </c>
      <c r="I900" s="103" t="s">
        <v>1065</v>
      </c>
      <c r="J900" s="100" t="s">
        <v>724</v>
      </c>
      <c r="K900" s="105">
        <v>0.67</v>
      </c>
      <c r="L900" s="168">
        <v>0.79</v>
      </c>
    </row>
    <row r="901" spans="1:12">
      <c r="A901" s="103" t="s">
        <v>431</v>
      </c>
      <c r="B901" s="103" t="s">
        <v>432</v>
      </c>
      <c r="C901" s="103" t="s">
        <v>721</v>
      </c>
      <c r="D901" s="103" t="s">
        <v>722</v>
      </c>
      <c r="E901" s="104" t="s">
        <v>94</v>
      </c>
      <c r="F901" s="103" t="s">
        <v>94</v>
      </c>
      <c r="G901" s="103"/>
      <c r="H901" s="106">
        <v>91396</v>
      </c>
      <c r="I901" s="103" t="s">
        <v>1066</v>
      </c>
      <c r="J901" s="100" t="s">
        <v>724</v>
      </c>
      <c r="K901" s="105">
        <v>16.329999999999998</v>
      </c>
      <c r="L901" s="168">
        <v>13.23</v>
      </c>
    </row>
    <row r="902" spans="1:12">
      <c r="A902" s="103" t="s">
        <v>431</v>
      </c>
      <c r="B902" s="103" t="s">
        <v>432</v>
      </c>
      <c r="C902" s="103" t="s">
        <v>721</v>
      </c>
      <c r="D902" s="103" t="s">
        <v>722</v>
      </c>
      <c r="E902" s="104" t="s">
        <v>94</v>
      </c>
      <c r="F902" s="103" t="s">
        <v>94</v>
      </c>
      <c r="G902" s="103"/>
      <c r="H902" s="106">
        <v>91397</v>
      </c>
      <c r="I902" s="103" t="s">
        <v>1067</v>
      </c>
      <c r="J902" s="100" t="s">
        <v>724</v>
      </c>
      <c r="K902" s="105">
        <v>4.16</v>
      </c>
      <c r="L902" s="168">
        <v>2.77</v>
      </c>
    </row>
    <row r="903" spans="1:12">
      <c r="A903" s="103" t="s">
        <v>431</v>
      </c>
      <c r="B903" s="103" t="s">
        <v>432</v>
      </c>
      <c r="C903" s="103" t="s">
        <v>721</v>
      </c>
      <c r="D903" s="103" t="s">
        <v>722</v>
      </c>
      <c r="E903" s="104" t="s">
        <v>94</v>
      </c>
      <c r="F903" s="103" t="s">
        <v>94</v>
      </c>
      <c r="G903" s="103"/>
      <c r="H903" s="106">
        <v>91398</v>
      </c>
      <c r="I903" s="103" t="s">
        <v>1068</v>
      </c>
      <c r="J903" s="100" t="s">
        <v>724</v>
      </c>
      <c r="K903" s="105">
        <v>0.85</v>
      </c>
      <c r="L903" s="168">
        <v>1.07</v>
      </c>
    </row>
    <row r="904" spans="1:12">
      <c r="A904" s="103" t="s">
        <v>431</v>
      </c>
      <c r="B904" s="103" t="s">
        <v>432</v>
      </c>
      <c r="C904" s="103" t="s">
        <v>721</v>
      </c>
      <c r="D904" s="103" t="s">
        <v>722</v>
      </c>
      <c r="E904" s="104" t="s">
        <v>94</v>
      </c>
      <c r="F904" s="103" t="s">
        <v>94</v>
      </c>
      <c r="G904" s="103"/>
      <c r="H904" s="106">
        <v>91402</v>
      </c>
      <c r="I904" s="103" t="s">
        <v>1069</v>
      </c>
      <c r="J904" s="100" t="s">
        <v>724</v>
      </c>
      <c r="K904" s="105">
        <v>0.74</v>
      </c>
      <c r="L904" s="168">
        <v>0.92</v>
      </c>
    </row>
    <row r="905" spans="1:12">
      <c r="A905" s="103" t="s">
        <v>431</v>
      </c>
      <c r="B905" s="103" t="s">
        <v>432</v>
      </c>
      <c r="C905" s="103" t="s">
        <v>721</v>
      </c>
      <c r="D905" s="103" t="s">
        <v>722</v>
      </c>
      <c r="E905" s="104" t="s">
        <v>94</v>
      </c>
      <c r="F905" s="103" t="s">
        <v>94</v>
      </c>
      <c r="G905" s="103"/>
      <c r="H905" s="106">
        <v>91466</v>
      </c>
      <c r="I905" s="103" t="s">
        <v>1070</v>
      </c>
      <c r="J905" s="100" t="s">
        <v>724</v>
      </c>
      <c r="K905" s="105">
        <v>0.7</v>
      </c>
      <c r="L905" s="168">
        <v>0.85</v>
      </c>
    </row>
    <row r="906" spans="1:12">
      <c r="A906" s="103" t="s">
        <v>431</v>
      </c>
      <c r="B906" s="103" t="s">
        <v>432</v>
      </c>
      <c r="C906" s="103" t="s">
        <v>721</v>
      </c>
      <c r="D906" s="103" t="s">
        <v>722</v>
      </c>
      <c r="E906" s="104" t="s">
        <v>94</v>
      </c>
      <c r="F906" s="103" t="s">
        <v>94</v>
      </c>
      <c r="G906" s="103"/>
      <c r="H906" s="106">
        <v>91467</v>
      </c>
      <c r="I906" s="103" t="s">
        <v>1071</v>
      </c>
      <c r="J906" s="100" t="s">
        <v>724</v>
      </c>
      <c r="K906" s="105">
        <v>60.49</v>
      </c>
      <c r="L906" s="168">
        <v>78.760000000000005</v>
      </c>
    </row>
    <row r="907" spans="1:12">
      <c r="A907" s="103" t="s">
        <v>431</v>
      </c>
      <c r="B907" s="103" t="s">
        <v>432</v>
      </c>
      <c r="C907" s="103" t="s">
        <v>721</v>
      </c>
      <c r="D907" s="103" t="s">
        <v>722</v>
      </c>
      <c r="E907" s="104" t="s">
        <v>94</v>
      </c>
      <c r="F907" s="103" t="s">
        <v>94</v>
      </c>
      <c r="G907" s="103"/>
      <c r="H907" s="106">
        <v>91468</v>
      </c>
      <c r="I907" s="103" t="s">
        <v>1072</v>
      </c>
      <c r="J907" s="100" t="s">
        <v>724</v>
      </c>
      <c r="K907" s="105">
        <v>19.690000000000001</v>
      </c>
      <c r="L907" s="168">
        <v>14.09</v>
      </c>
    </row>
    <row r="908" spans="1:12">
      <c r="A908" s="103" t="s">
        <v>431</v>
      </c>
      <c r="B908" s="103" t="s">
        <v>432</v>
      </c>
      <c r="C908" s="103" t="s">
        <v>721</v>
      </c>
      <c r="D908" s="103" t="s">
        <v>722</v>
      </c>
      <c r="E908" s="104" t="s">
        <v>94</v>
      </c>
      <c r="F908" s="103" t="s">
        <v>94</v>
      </c>
      <c r="G908" s="103"/>
      <c r="H908" s="106">
        <v>91469</v>
      </c>
      <c r="I908" s="103" t="s">
        <v>1073</v>
      </c>
      <c r="J908" s="100" t="s">
        <v>724</v>
      </c>
      <c r="K908" s="105">
        <v>5.03</v>
      </c>
      <c r="L908" s="168">
        <v>3.04</v>
      </c>
    </row>
    <row r="909" spans="1:12">
      <c r="A909" s="103" t="s">
        <v>431</v>
      </c>
      <c r="B909" s="103" t="s">
        <v>432</v>
      </c>
      <c r="C909" s="103" t="s">
        <v>721</v>
      </c>
      <c r="D909" s="103" t="s">
        <v>722</v>
      </c>
      <c r="E909" s="104" t="s">
        <v>94</v>
      </c>
      <c r="F909" s="103" t="s">
        <v>94</v>
      </c>
      <c r="G909" s="103"/>
      <c r="H909" s="106">
        <v>91484</v>
      </c>
      <c r="I909" s="103" t="s">
        <v>1074</v>
      </c>
      <c r="J909" s="100" t="s">
        <v>724</v>
      </c>
      <c r="K909" s="105">
        <v>1.03</v>
      </c>
      <c r="L909" s="168">
        <v>0.97</v>
      </c>
    </row>
    <row r="910" spans="1:12">
      <c r="A910" s="103" t="s">
        <v>431</v>
      </c>
      <c r="B910" s="103" t="s">
        <v>432</v>
      </c>
      <c r="C910" s="103" t="s">
        <v>721</v>
      </c>
      <c r="D910" s="103" t="s">
        <v>722</v>
      </c>
      <c r="E910" s="104" t="s">
        <v>94</v>
      </c>
      <c r="F910" s="103" t="s">
        <v>94</v>
      </c>
      <c r="G910" s="103"/>
      <c r="H910" s="106">
        <v>91485</v>
      </c>
      <c r="I910" s="103" t="s">
        <v>1075</v>
      </c>
      <c r="J910" s="100" t="s">
        <v>724</v>
      </c>
      <c r="K910" s="105">
        <v>88.21</v>
      </c>
      <c r="L910" s="168">
        <v>106.89</v>
      </c>
    </row>
    <row r="911" spans="1:12">
      <c r="A911" s="103" t="s">
        <v>431</v>
      </c>
      <c r="B911" s="103" t="s">
        <v>432</v>
      </c>
      <c r="C911" s="103" t="s">
        <v>721</v>
      </c>
      <c r="D911" s="103" t="s">
        <v>722</v>
      </c>
      <c r="E911" s="104" t="s">
        <v>94</v>
      </c>
      <c r="F911" s="103" t="s">
        <v>94</v>
      </c>
      <c r="G911" s="103"/>
      <c r="H911" s="106">
        <v>91529</v>
      </c>
      <c r="I911" s="103" t="s">
        <v>1076</v>
      </c>
      <c r="J911" s="100" t="s">
        <v>724</v>
      </c>
      <c r="K911" s="105">
        <v>1.1299999999999999</v>
      </c>
      <c r="L911" s="168">
        <v>0.91</v>
      </c>
    </row>
    <row r="912" spans="1:12">
      <c r="A912" s="103" t="s">
        <v>431</v>
      </c>
      <c r="B912" s="103" t="s">
        <v>432</v>
      </c>
      <c r="C912" s="103" t="s">
        <v>721</v>
      </c>
      <c r="D912" s="103" t="s">
        <v>722</v>
      </c>
      <c r="E912" s="104" t="s">
        <v>94</v>
      </c>
      <c r="F912" s="103" t="s">
        <v>94</v>
      </c>
      <c r="G912" s="103"/>
      <c r="H912" s="106">
        <v>91530</v>
      </c>
      <c r="I912" s="103" t="s">
        <v>1077</v>
      </c>
      <c r="J912" s="100" t="s">
        <v>724</v>
      </c>
      <c r="K912" s="105">
        <v>0.35</v>
      </c>
      <c r="L912" s="168">
        <v>0.12</v>
      </c>
    </row>
    <row r="913" spans="1:12">
      <c r="A913" s="103" t="s">
        <v>431</v>
      </c>
      <c r="B913" s="103" t="s">
        <v>432</v>
      </c>
      <c r="C913" s="103" t="s">
        <v>721</v>
      </c>
      <c r="D913" s="103" t="s">
        <v>722</v>
      </c>
      <c r="E913" s="104" t="s">
        <v>94</v>
      </c>
      <c r="F913" s="103" t="s">
        <v>94</v>
      </c>
      <c r="G913" s="103"/>
      <c r="H913" s="106">
        <v>91531</v>
      </c>
      <c r="I913" s="103" t="s">
        <v>1078</v>
      </c>
      <c r="J913" s="100" t="s">
        <v>724</v>
      </c>
      <c r="K913" s="105">
        <v>1.19</v>
      </c>
      <c r="L913" s="168">
        <v>1.1499999999999999</v>
      </c>
    </row>
    <row r="914" spans="1:12">
      <c r="A914" s="103" t="s">
        <v>431</v>
      </c>
      <c r="B914" s="103" t="s">
        <v>432</v>
      </c>
      <c r="C914" s="103" t="s">
        <v>721</v>
      </c>
      <c r="D914" s="103" t="s">
        <v>722</v>
      </c>
      <c r="E914" s="104" t="s">
        <v>94</v>
      </c>
      <c r="F914" s="103" t="s">
        <v>94</v>
      </c>
      <c r="G914" s="103"/>
      <c r="H914" s="106">
        <v>91532</v>
      </c>
      <c r="I914" s="103" t="s">
        <v>1079</v>
      </c>
      <c r="J914" s="100" t="s">
        <v>724</v>
      </c>
      <c r="K914" s="105">
        <v>3.25</v>
      </c>
      <c r="L914" s="168">
        <v>3.91</v>
      </c>
    </row>
    <row r="915" spans="1:12">
      <c r="A915" s="103" t="s">
        <v>431</v>
      </c>
      <c r="B915" s="103" t="s">
        <v>432</v>
      </c>
      <c r="C915" s="103" t="s">
        <v>721</v>
      </c>
      <c r="D915" s="103" t="s">
        <v>722</v>
      </c>
      <c r="E915" s="104" t="s">
        <v>94</v>
      </c>
      <c r="F915" s="103" t="s">
        <v>94</v>
      </c>
      <c r="G915" s="103"/>
      <c r="H915" s="106">
        <v>91629</v>
      </c>
      <c r="I915" s="103" t="s">
        <v>1080</v>
      </c>
      <c r="J915" s="100" t="s">
        <v>724</v>
      </c>
      <c r="K915" s="105">
        <v>12.55</v>
      </c>
      <c r="L915" s="168">
        <v>9.77</v>
      </c>
    </row>
    <row r="916" spans="1:12">
      <c r="A916" s="103" t="s">
        <v>431</v>
      </c>
      <c r="B916" s="103" t="s">
        <v>432</v>
      </c>
      <c r="C916" s="103" t="s">
        <v>721</v>
      </c>
      <c r="D916" s="103" t="s">
        <v>722</v>
      </c>
      <c r="E916" s="104" t="s">
        <v>94</v>
      </c>
      <c r="F916" s="103" t="s">
        <v>94</v>
      </c>
      <c r="G916" s="103"/>
      <c r="H916" s="106">
        <v>91630</v>
      </c>
      <c r="I916" s="103" t="s">
        <v>1081</v>
      </c>
      <c r="J916" s="100" t="s">
        <v>724</v>
      </c>
      <c r="K916" s="105">
        <v>3.2</v>
      </c>
      <c r="L916" s="168">
        <v>2.04</v>
      </c>
    </row>
    <row r="917" spans="1:12">
      <c r="A917" s="103" t="s">
        <v>431</v>
      </c>
      <c r="B917" s="103" t="s">
        <v>432</v>
      </c>
      <c r="C917" s="103" t="s">
        <v>721</v>
      </c>
      <c r="D917" s="103" t="s">
        <v>722</v>
      </c>
      <c r="E917" s="104" t="s">
        <v>94</v>
      </c>
      <c r="F917" s="103" t="s">
        <v>94</v>
      </c>
      <c r="G917" s="103"/>
      <c r="H917" s="106">
        <v>91631</v>
      </c>
      <c r="I917" s="103" t="s">
        <v>1082</v>
      </c>
      <c r="J917" s="100" t="s">
        <v>724</v>
      </c>
      <c r="K917" s="105">
        <v>0.65</v>
      </c>
      <c r="L917" s="168">
        <v>0.79</v>
      </c>
    </row>
    <row r="918" spans="1:12">
      <c r="A918" s="103" t="s">
        <v>431</v>
      </c>
      <c r="B918" s="103" t="s">
        <v>432</v>
      </c>
      <c r="C918" s="103" t="s">
        <v>721</v>
      </c>
      <c r="D918" s="103" t="s">
        <v>722</v>
      </c>
      <c r="E918" s="104" t="s">
        <v>94</v>
      </c>
      <c r="F918" s="103" t="s">
        <v>94</v>
      </c>
      <c r="G918" s="103"/>
      <c r="H918" s="106">
        <v>91632</v>
      </c>
      <c r="I918" s="103" t="s">
        <v>1083</v>
      </c>
      <c r="J918" s="100" t="s">
        <v>724</v>
      </c>
      <c r="K918" s="105">
        <v>15.69</v>
      </c>
      <c r="L918" s="168">
        <v>18.329999999999998</v>
      </c>
    </row>
    <row r="919" spans="1:12">
      <c r="A919" s="103" t="s">
        <v>431</v>
      </c>
      <c r="B919" s="103" t="s">
        <v>432</v>
      </c>
      <c r="C919" s="103" t="s">
        <v>721</v>
      </c>
      <c r="D919" s="103" t="s">
        <v>722</v>
      </c>
      <c r="E919" s="104" t="s">
        <v>94</v>
      </c>
      <c r="F919" s="103" t="s">
        <v>94</v>
      </c>
      <c r="G919" s="103"/>
      <c r="H919" s="106">
        <v>91633</v>
      </c>
      <c r="I919" s="103" t="s">
        <v>1084</v>
      </c>
      <c r="J919" s="100" t="s">
        <v>724</v>
      </c>
      <c r="K919" s="105">
        <v>51.21</v>
      </c>
      <c r="L919" s="168">
        <v>66.66</v>
      </c>
    </row>
    <row r="920" spans="1:12">
      <c r="A920" s="103" t="s">
        <v>431</v>
      </c>
      <c r="B920" s="103" t="s">
        <v>432</v>
      </c>
      <c r="C920" s="103" t="s">
        <v>721</v>
      </c>
      <c r="D920" s="103" t="s">
        <v>722</v>
      </c>
      <c r="E920" s="104" t="s">
        <v>94</v>
      </c>
      <c r="F920" s="103" t="s">
        <v>94</v>
      </c>
      <c r="G920" s="103"/>
      <c r="H920" s="106">
        <v>91640</v>
      </c>
      <c r="I920" s="103" t="s">
        <v>1085</v>
      </c>
      <c r="J920" s="100" t="s">
        <v>724</v>
      </c>
      <c r="K920" s="105">
        <v>25.01</v>
      </c>
      <c r="L920" s="168">
        <v>21.17</v>
      </c>
    </row>
    <row r="921" spans="1:12">
      <c r="A921" s="103" t="s">
        <v>431</v>
      </c>
      <c r="B921" s="103" t="s">
        <v>432</v>
      </c>
      <c r="C921" s="103" t="s">
        <v>721</v>
      </c>
      <c r="D921" s="103" t="s">
        <v>722</v>
      </c>
      <c r="E921" s="104" t="s">
        <v>94</v>
      </c>
      <c r="F921" s="103" t="s">
        <v>94</v>
      </c>
      <c r="G921" s="103"/>
      <c r="H921" s="106">
        <v>91641</v>
      </c>
      <c r="I921" s="103" t="s">
        <v>1086</v>
      </c>
      <c r="J921" s="100" t="s">
        <v>724</v>
      </c>
      <c r="K921" s="105">
        <v>12.19</v>
      </c>
      <c r="L921" s="168">
        <v>4.43</v>
      </c>
    </row>
    <row r="922" spans="1:12">
      <c r="A922" s="103" t="s">
        <v>431</v>
      </c>
      <c r="B922" s="103" t="s">
        <v>432</v>
      </c>
      <c r="C922" s="103" t="s">
        <v>721</v>
      </c>
      <c r="D922" s="103" t="s">
        <v>722</v>
      </c>
      <c r="E922" s="104" t="s">
        <v>94</v>
      </c>
      <c r="F922" s="103" t="s">
        <v>94</v>
      </c>
      <c r="G922" s="103"/>
      <c r="H922" s="106">
        <v>91642</v>
      </c>
      <c r="I922" s="103" t="s">
        <v>1087</v>
      </c>
      <c r="J922" s="100" t="s">
        <v>724</v>
      </c>
      <c r="K922" s="105">
        <v>2.5299999999999998</v>
      </c>
      <c r="L922" s="168">
        <v>1.72</v>
      </c>
    </row>
    <row r="923" spans="1:12">
      <c r="A923" s="103" t="s">
        <v>431</v>
      </c>
      <c r="B923" s="103" t="s">
        <v>432</v>
      </c>
      <c r="C923" s="103" t="s">
        <v>721</v>
      </c>
      <c r="D923" s="103" t="s">
        <v>722</v>
      </c>
      <c r="E923" s="104" t="s">
        <v>94</v>
      </c>
      <c r="F923" s="103" t="s">
        <v>94</v>
      </c>
      <c r="G923" s="103"/>
      <c r="H923" s="106">
        <v>91643</v>
      </c>
      <c r="I923" s="103" t="s">
        <v>1088</v>
      </c>
      <c r="J923" s="100" t="s">
        <v>724</v>
      </c>
      <c r="K923" s="105">
        <v>35.200000000000003</v>
      </c>
      <c r="L923" s="168">
        <v>39.700000000000003</v>
      </c>
    </row>
    <row r="924" spans="1:12">
      <c r="A924" s="103" t="s">
        <v>431</v>
      </c>
      <c r="B924" s="103" t="s">
        <v>432</v>
      </c>
      <c r="C924" s="103" t="s">
        <v>721</v>
      </c>
      <c r="D924" s="103" t="s">
        <v>722</v>
      </c>
      <c r="E924" s="104" t="s">
        <v>94</v>
      </c>
      <c r="F924" s="103" t="s">
        <v>94</v>
      </c>
      <c r="G924" s="103"/>
      <c r="H924" s="106">
        <v>91644</v>
      </c>
      <c r="I924" s="103" t="s">
        <v>1089</v>
      </c>
      <c r="J924" s="100" t="s">
        <v>724</v>
      </c>
      <c r="K924" s="105">
        <v>115.24</v>
      </c>
      <c r="L924" s="168">
        <v>150.01</v>
      </c>
    </row>
    <row r="925" spans="1:12">
      <c r="A925" s="103" t="s">
        <v>431</v>
      </c>
      <c r="B925" s="103" t="s">
        <v>432</v>
      </c>
      <c r="C925" s="103" t="s">
        <v>721</v>
      </c>
      <c r="D925" s="103" t="s">
        <v>722</v>
      </c>
      <c r="E925" s="104" t="s">
        <v>94</v>
      </c>
      <c r="F925" s="103" t="s">
        <v>94</v>
      </c>
      <c r="G925" s="103"/>
      <c r="H925" s="106">
        <v>91688</v>
      </c>
      <c r="I925" s="103" t="s">
        <v>1090</v>
      </c>
      <c r="J925" s="100" t="s">
        <v>724</v>
      </c>
      <c r="K925" s="105">
        <v>0.04</v>
      </c>
      <c r="L925" s="168">
        <v>7.0000000000000007E-2</v>
      </c>
    </row>
    <row r="926" spans="1:12">
      <c r="A926" s="103" t="s">
        <v>431</v>
      </c>
      <c r="B926" s="103" t="s">
        <v>432</v>
      </c>
      <c r="C926" s="103" t="s">
        <v>721</v>
      </c>
      <c r="D926" s="103" t="s">
        <v>722</v>
      </c>
      <c r="E926" s="104" t="s">
        <v>94</v>
      </c>
      <c r="F926" s="103" t="s">
        <v>94</v>
      </c>
      <c r="G926" s="103"/>
      <c r="H926" s="106">
        <v>91689</v>
      </c>
      <c r="I926" s="103" t="s">
        <v>1091</v>
      </c>
      <c r="J926" s="100" t="s">
        <v>724</v>
      </c>
      <c r="K926" s="105">
        <v>0.01</v>
      </c>
      <c r="L926" s="168">
        <v>0.01</v>
      </c>
    </row>
    <row r="927" spans="1:12">
      <c r="A927" s="103" t="s">
        <v>431</v>
      </c>
      <c r="B927" s="103" t="s">
        <v>432</v>
      </c>
      <c r="C927" s="103" t="s">
        <v>721</v>
      </c>
      <c r="D927" s="103" t="s">
        <v>722</v>
      </c>
      <c r="E927" s="104" t="s">
        <v>94</v>
      </c>
      <c r="F927" s="103" t="s">
        <v>94</v>
      </c>
      <c r="G927" s="103"/>
      <c r="H927" s="106">
        <v>91690</v>
      </c>
      <c r="I927" s="103" t="s">
        <v>1092</v>
      </c>
      <c r="J927" s="100" t="s">
        <v>724</v>
      </c>
      <c r="K927" s="105">
        <v>0.02</v>
      </c>
      <c r="L927" s="168">
        <v>0.05</v>
      </c>
    </row>
    <row r="928" spans="1:12">
      <c r="A928" s="103" t="s">
        <v>431</v>
      </c>
      <c r="B928" s="103" t="s">
        <v>432</v>
      </c>
      <c r="C928" s="103" t="s">
        <v>721</v>
      </c>
      <c r="D928" s="103" t="s">
        <v>722</v>
      </c>
      <c r="E928" s="104" t="s">
        <v>94</v>
      </c>
      <c r="F928" s="103" t="s">
        <v>94</v>
      </c>
      <c r="G928" s="103"/>
      <c r="H928" s="106">
        <v>91691</v>
      </c>
      <c r="I928" s="103" t="s">
        <v>1093</v>
      </c>
      <c r="J928" s="100" t="s">
        <v>724</v>
      </c>
      <c r="K928" s="105">
        <v>2.02</v>
      </c>
      <c r="L928" s="168">
        <v>2.59</v>
      </c>
    </row>
    <row r="929" spans="1:12">
      <c r="A929" s="103" t="s">
        <v>431</v>
      </c>
      <c r="B929" s="103" t="s">
        <v>432</v>
      </c>
      <c r="C929" s="103" t="s">
        <v>721</v>
      </c>
      <c r="D929" s="103" t="s">
        <v>722</v>
      </c>
      <c r="E929" s="104" t="s">
        <v>94</v>
      </c>
      <c r="F929" s="103" t="s">
        <v>94</v>
      </c>
      <c r="G929" s="103"/>
      <c r="H929" s="106">
        <v>92040</v>
      </c>
      <c r="I929" s="103" t="s">
        <v>1094</v>
      </c>
      <c r="J929" s="100" t="s">
        <v>724</v>
      </c>
      <c r="K929" s="105">
        <v>2.9</v>
      </c>
      <c r="L929" s="168">
        <v>4.13</v>
      </c>
    </row>
    <row r="930" spans="1:12">
      <c r="A930" s="103" t="s">
        <v>431</v>
      </c>
      <c r="B930" s="103" t="s">
        <v>432</v>
      </c>
      <c r="C930" s="103" t="s">
        <v>721</v>
      </c>
      <c r="D930" s="103" t="s">
        <v>722</v>
      </c>
      <c r="E930" s="104" t="s">
        <v>94</v>
      </c>
      <c r="F930" s="103" t="s">
        <v>94</v>
      </c>
      <c r="G930" s="103"/>
      <c r="H930" s="106">
        <v>92041</v>
      </c>
      <c r="I930" s="103" t="s">
        <v>1095</v>
      </c>
      <c r="J930" s="100" t="s">
        <v>724</v>
      </c>
      <c r="K930" s="105">
        <v>1.06</v>
      </c>
      <c r="L930" s="168">
        <v>0.43</v>
      </c>
    </row>
    <row r="931" spans="1:12">
      <c r="A931" s="103" t="s">
        <v>431</v>
      </c>
      <c r="B931" s="103" t="s">
        <v>432</v>
      </c>
      <c r="C931" s="103" t="s">
        <v>721</v>
      </c>
      <c r="D931" s="103" t="s">
        <v>722</v>
      </c>
      <c r="E931" s="104" t="s">
        <v>94</v>
      </c>
      <c r="F931" s="103" t="s">
        <v>94</v>
      </c>
      <c r="G931" s="103"/>
      <c r="H931" s="106">
        <v>92042</v>
      </c>
      <c r="I931" s="103" t="s">
        <v>1096</v>
      </c>
      <c r="J931" s="100" t="s">
        <v>724</v>
      </c>
      <c r="K931" s="105">
        <v>2.0099999999999998</v>
      </c>
      <c r="L931" s="168">
        <v>3.44</v>
      </c>
    </row>
    <row r="932" spans="1:12">
      <c r="A932" s="103" t="s">
        <v>431</v>
      </c>
      <c r="B932" s="103" t="s">
        <v>432</v>
      </c>
      <c r="C932" s="103" t="s">
        <v>721</v>
      </c>
      <c r="D932" s="103" t="s">
        <v>722</v>
      </c>
      <c r="E932" s="104" t="s">
        <v>94</v>
      </c>
      <c r="F932" s="103" t="s">
        <v>94</v>
      </c>
      <c r="G932" s="103"/>
      <c r="H932" s="106">
        <v>92101</v>
      </c>
      <c r="I932" s="103" t="s">
        <v>1097</v>
      </c>
      <c r="J932" s="100" t="s">
        <v>724</v>
      </c>
      <c r="K932" s="105">
        <v>18.27</v>
      </c>
      <c r="L932" s="168">
        <v>14.72</v>
      </c>
    </row>
    <row r="933" spans="1:12">
      <c r="A933" s="103" t="s">
        <v>431</v>
      </c>
      <c r="B933" s="103" t="s">
        <v>432</v>
      </c>
      <c r="C933" s="103" t="s">
        <v>721</v>
      </c>
      <c r="D933" s="103" t="s">
        <v>722</v>
      </c>
      <c r="E933" s="104" t="s">
        <v>94</v>
      </c>
      <c r="F933" s="103" t="s">
        <v>94</v>
      </c>
      <c r="G933" s="103"/>
      <c r="H933" s="106">
        <v>92102</v>
      </c>
      <c r="I933" s="103" t="s">
        <v>1098</v>
      </c>
      <c r="J933" s="100" t="s">
        <v>724</v>
      </c>
      <c r="K933" s="105">
        <v>8.91</v>
      </c>
      <c r="L933" s="168">
        <v>3.08</v>
      </c>
    </row>
    <row r="934" spans="1:12">
      <c r="A934" s="103" t="s">
        <v>431</v>
      </c>
      <c r="B934" s="103" t="s">
        <v>432</v>
      </c>
      <c r="C934" s="103" t="s">
        <v>721</v>
      </c>
      <c r="D934" s="103" t="s">
        <v>722</v>
      </c>
      <c r="E934" s="104" t="s">
        <v>94</v>
      </c>
      <c r="F934" s="103" t="s">
        <v>94</v>
      </c>
      <c r="G934" s="103"/>
      <c r="H934" s="106">
        <v>92103</v>
      </c>
      <c r="I934" s="103" t="s">
        <v>1099</v>
      </c>
      <c r="J934" s="100" t="s">
        <v>724</v>
      </c>
      <c r="K934" s="105">
        <v>1.84</v>
      </c>
      <c r="L934" s="168">
        <v>1.19</v>
      </c>
    </row>
    <row r="935" spans="1:12">
      <c r="A935" s="103" t="s">
        <v>431</v>
      </c>
      <c r="B935" s="103" t="s">
        <v>432</v>
      </c>
      <c r="C935" s="103" t="s">
        <v>721</v>
      </c>
      <c r="D935" s="103" t="s">
        <v>722</v>
      </c>
      <c r="E935" s="104" t="s">
        <v>94</v>
      </c>
      <c r="F935" s="103" t="s">
        <v>94</v>
      </c>
      <c r="G935" s="103"/>
      <c r="H935" s="106">
        <v>92104</v>
      </c>
      <c r="I935" s="103" t="s">
        <v>1100</v>
      </c>
      <c r="J935" s="100" t="s">
        <v>724</v>
      </c>
      <c r="K935" s="105">
        <v>25.71</v>
      </c>
      <c r="L935" s="168">
        <v>27.61</v>
      </c>
    </row>
    <row r="936" spans="1:12">
      <c r="A936" s="103" t="s">
        <v>431</v>
      </c>
      <c r="B936" s="103" t="s">
        <v>432</v>
      </c>
      <c r="C936" s="103" t="s">
        <v>721</v>
      </c>
      <c r="D936" s="103" t="s">
        <v>722</v>
      </c>
      <c r="E936" s="104" t="s">
        <v>94</v>
      </c>
      <c r="F936" s="103" t="s">
        <v>94</v>
      </c>
      <c r="G936" s="103"/>
      <c r="H936" s="106">
        <v>92105</v>
      </c>
      <c r="I936" s="103" t="s">
        <v>1101</v>
      </c>
      <c r="J936" s="100" t="s">
        <v>724</v>
      </c>
      <c r="K936" s="105">
        <v>73.63</v>
      </c>
      <c r="L936" s="168">
        <v>95.83</v>
      </c>
    </row>
    <row r="937" spans="1:12">
      <c r="A937" s="103" t="s">
        <v>431</v>
      </c>
      <c r="B937" s="103" t="s">
        <v>432</v>
      </c>
      <c r="C937" s="103" t="s">
        <v>721</v>
      </c>
      <c r="D937" s="103" t="s">
        <v>722</v>
      </c>
      <c r="E937" s="104" t="s">
        <v>94</v>
      </c>
      <c r="F937" s="103" t="s">
        <v>94</v>
      </c>
      <c r="G937" s="103"/>
      <c r="H937" s="106">
        <v>92108</v>
      </c>
      <c r="I937" s="103" t="s">
        <v>1102</v>
      </c>
      <c r="J937" s="100" t="s">
        <v>724</v>
      </c>
      <c r="K937" s="105">
        <v>0.85</v>
      </c>
      <c r="L937" s="168">
        <v>0.62</v>
      </c>
    </row>
    <row r="938" spans="1:12">
      <c r="A938" s="103" t="s">
        <v>431</v>
      </c>
      <c r="B938" s="103" t="s">
        <v>432</v>
      </c>
      <c r="C938" s="103" t="s">
        <v>721</v>
      </c>
      <c r="D938" s="103" t="s">
        <v>722</v>
      </c>
      <c r="E938" s="104" t="s">
        <v>94</v>
      </c>
      <c r="F938" s="103" t="s">
        <v>94</v>
      </c>
      <c r="G938" s="103"/>
      <c r="H938" s="106">
        <v>92109</v>
      </c>
      <c r="I938" s="103" t="s">
        <v>1103</v>
      </c>
      <c r="J938" s="100" t="s">
        <v>724</v>
      </c>
      <c r="K938" s="105">
        <v>0.27</v>
      </c>
      <c r="L938" s="168">
        <v>7.0000000000000007E-2</v>
      </c>
    </row>
    <row r="939" spans="1:12">
      <c r="A939" s="103" t="s">
        <v>431</v>
      </c>
      <c r="B939" s="103" t="s">
        <v>432</v>
      </c>
      <c r="C939" s="103" t="s">
        <v>721</v>
      </c>
      <c r="D939" s="103" t="s">
        <v>722</v>
      </c>
      <c r="E939" s="104" t="s">
        <v>94</v>
      </c>
      <c r="F939" s="103" t="s">
        <v>94</v>
      </c>
      <c r="G939" s="103"/>
      <c r="H939" s="106">
        <v>92110</v>
      </c>
      <c r="I939" s="103" t="s">
        <v>1104</v>
      </c>
      <c r="J939" s="100" t="s">
        <v>724</v>
      </c>
      <c r="K939" s="105">
        <v>0.9</v>
      </c>
      <c r="L939" s="168">
        <v>0.49</v>
      </c>
    </row>
    <row r="940" spans="1:12">
      <c r="A940" s="103" t="s">
        <v>431</v>
      </c>
      <c r="B940" s="103" t="s">
        <v>432</v>
      </c>
      <c r="C940" s="103" t="s">
        <v>721</v>
      </c>
      <c r="D940" s="103" t="s">
        <v>722</v>
      </c>
      <c r="E940" s="104" t="s">
        <v>94</v>
      </c>
      <c r="F940" s="103" t="s">
        <v>94</v>
      </c>
      <c r="G940" s="103"/>
      <c r="H940" s="106">
        <v>92111</v>
      </c>
      <c r="I940" s="103" t="s">
        <v>1105</v>
      </c>
      <c r="J940" s="100" t="s">
        <v>724</v>
      </c>
      <c r="K940" s="105">
        <v>0.8</v>
      </c>
      <c r="L940" s="168">
        <v>1.02</v>
      </c>
    </row>
    <row r="941" spans="1:12">
      <c r="A941" s="103" t="s">
        <v>431</v>
      </c>
      <c r="B941" s="103" t="s">
        <v>432</v>
      </c>
      <c r="C941" s="103" t="s">
        <v>721</v>
      </c>
      <c r="D941" s="103" t="s">
        <v>722</v>
      </c>
      <c r="E941" s="104" t="s">
        <v>94</v>
      </c>
      <c r="F941" s="103" t="s">
        <v>94</v>
      </c>
      <c r="G941" s="103"/>
      <c r="H941" s="106">
        <v>92114</v>
      </c>
      <c r="I941" s="103" t="s">
        <v>1106</v>
      </c>
      <c r="J941" s="100" t="s">
        <v>724</v>
      </c>
      <c r="K941" s="105">
        <v>0.87</v>
      </c>
      <c r="L941" s="168">
        <v>7.0000000000000007E-2</v>
      </c>
    </row>
    <row r="942" spans="1:12">
      <c r="A942" s="103" t="s">
        <v>431</v>
      </c>
      <c r="B942" s="103" t="s">
        <v>432</v>
      </c>
      <c r="C942" s="103" t="s">
        <v>721</v>
      </c>
      <c r="D942" s="103" t="s">
        <v>722</v>
      </c>
      <c r="E942" s="104" t="s">
        <v>94</v>
      </c>
      <c r="F942" s="103" t="s">
        <v>94</v>
      </c>
      <c r="G942" s="103"/>
      <c r="H942" s="106">
        <v>92115</v>
      </c>
      <c r="I942" s="103" t="s">
        <v>1107</v>
      </c>
      <c r="J942" s="100" t="s">
        <v>724</v>
      </c>
      <c r="K942" s="105">
        <v>0.05</v>
      </c>
      <c r="L942" s="168">
        <v>0</v>
      </c>
    </row>
    <row r="943" spans="1:12">
      <c r="A943" s="103" t="s">
        <v>431</v>
      </c>
      <c r="B943" s="103" t="s">
        <v>432</v>
      </c>
      <c r="C943" s="103" t="s">
        <v>721</v>
      </c>
      <c r="D943" s="103" t="s">
        <v>722</v>
      </c>
      <c r="E943" s="104" t="s">
        <v>94</v>
      </c>
      <c r="F943" s="103" t="s">
        <v>94</v>
      </c>
      <c r="G943" s="103"/>
      <c r="H943" s="106">
        <v>92116</v>
      </c>
      <c r="I943" s="103" t="s">
        <v>1108</v>
      </c>
      <c r="J943" s="100" t="s">
        <v>724</v>
      </c>
      <c r="K943" s="105">
        <v>0.91</v>
      </c>
      <c r="L943" s="168">
        <v>0.08</v>
      </c>
    </row>
    <row r="944" spans="1:12">
      <c r="A944" s="103" t="s">
        <v>431</v>
      </c>
      <c r="B944" s="103" t="s">
        <v>432</v>
      </c>
      <c r="C944" s="103" t="s">
        <v>721</v>
      </c>
      <c r="D944" s="103" t="s">
        <v>722</v>
      </c>
      <c r="E944" s="104" t="s">
        <v>94</v>
      </c>
      <c r="F944" s="103" t="s">
        <v>94</v>
      </c>
      <c r="G944" s="103"/>
      <c r="H944" s="106">
        <v>92133</v>
      </c>
      <c r="I944" s="103" t="s">
        <v>1109</v>
      </c>
      <c r="J944" s="100" t="s">
        <v>724</v>
      </c>
      <c r="K944" s="105">
        <v>8.43</v>
      </c>
      <c r="L944" s="168">
        <v>7.69</v>
      </c>
    </row>
    <row r="945" spans="1:12">
      <c r="A945" s="103" t="s">
        <v>431</v>
      </c>
      <c r="B945" s="103" t="s">
        <v>432</v>
      </c>
      <c r="C945" s="103" t="s">
        <v>721</v>
      </c>
      <c r="D945" s="103" t="s">
        <v>722</v>
      </c>
      <c r="E945" s="104" t="s">
        <v>94</v>
      </c>
      <c r="F945" s="103" t="s">
        <v>94</v>
      </c>
      <c r="G945" s="103"/>
      <c r="H945" s="106">
        <v>92134</v>
      </c>
      <c r="I945" s="103" t="s">
        <v>1110</v>
      </c>
      <c r="J945" s="100" t="s">
        <v>724</v>
      </c>
      <c r="K945" s="105">
        <v>2.02</v>
      </c>
      <c r="L945" s="168">
        <v>1.21</v>
      </c>
    </row>
    <row r="946" spans="1:12">
      <c r="A946" s="103" t="s">
        <v>431</v>
      </c>
      <c r="B946" s="103" t="s">
        <v>432</v>
      </c>
      <c r="C946" s="103" t="s">
        <v>721</v>
      </c>
      <c r="D946" s="103" t="s">
        <v>722</v>
      </c>
      <c r="E946" s="104" t="s">
        <v>94</v>
      </c>
      <c r="F946" s="103" t="s">
        <v>94</v>
      </c>
      <c r="G946" s="103"/>
      <c r="H946" s="106">
        <v>92135</v>
      </c>
      <c r="I946" s="103" t="s">
        <v>1111</v>
      </c>
      <c r="J946" s="100" t="s">
        <v>724</v>
      </c>
      <c r="K946" s="105">
        <v>0.42</v>
      </c>
      <c r="L946" s="168">
        <v>0.48</v>
      </c>
    </row>
    <row r="947" spans="1:12">
      <c r="A947" s="103" t="s">
        <v>431</v>
      </c>
      <c r="B947" s="103" t="s">
        <v>432</v>
      </c>
      <c r="C947" s="103" t="s">
        <v>721</v>
      </c>
      <c r="D947" s="103" t="s">
        <v>722</v>
      </c>
      <c r="E947" s="104" t="s">
        <v>94</v>
      </c>
      <c r="F947" s="103" t="s">
        <v>94</v>
      </c>
      <c r="G947" s="103"/>
      <c r="H947" s="106">
        <v>92136</v>
      </c>
      <c r="I947" s="103" t="s">
        <v>1112</v>
      </c>
      <c r="J947" s="100" t="s">
        <v>724</v>
      </c>
      <c r="K947" s="105">
        <v>11.24</v>
      </c>
      <c r="L947" s="168">
        <v>9.61</v>
      </c>
    </row>
    <row r="948" spans="1:12">
      <c r="A948" s="103" t="s">
        <v>431</v>
      </c>
      <c r="B948" s="103" t="s">
        <v>432</v>
      </c>
      <c r="C948" s="103" t="s">
        <v>721</v>
      </c>
      <c r="D948" s="103" t="s">
        <v>722</v>
      </c>
      <c r="E948" s="104" t="s">
        <v>94</v>
      </c>
      <c r="F948" s="103" t="s">
        <v>94</v>
      </c>
      <c r="G948" s="103"/>
      <c r="H948" s="106">
        <v>92137</v>
      </c>
      <c r="I948" s="103" t="s">
        <v>1113</v>
      </c>
      <c r="J948" s="100" t="s">
        <v>724</v>
      </c>
      <c r="K948" s="105">
        <v>57.62</v>
      </c>
      <c r="L948" s="168">
        <v>19.72</v>
      </c>
    </row>
    <row r="949" spans="1:12">
      <c r="A949" s="103" t="s">
        <v>431</v>
      </c>
      <c r="B949" s="103" t="s">
        <v>432</v>
      </c>
      <c r="C949" s="103" t="s">
        <v>721</v>
      </c>
      <c r="D949" s="103" t="s">
        <v>722</v>
      </c>
      <c r="E949" s="104" t="s">
        <v>94</v>
      </c>
      <c r="F949" s="103" t="s">
        <v>94</v>
      </c>
      <c r="G949" s="103"/>
      <c r="H949" s="106">
        <v>92140</v>
      </c>
      <c r="I949" s="103" t="s">
        <v>1114</v>
      </c>
      <c r="J949" s="100" t="s">
        <v>724</v>
      </c>
      <c r="K949" s="105">
        <v>2.57</v>
      </c>
      <c r="L949" s="168">
        <v>2.34</v>
      </c>
    </row>
    <row r="950" spans="1:12">
      <c r="A950" s="103" t="s">
        <v>431</v>
      </c>
      <c r="B950" s="103" t="s">
        <v>432</v>
      </c>
      <c r="C950" s="103" t="s">
        <v>721</v>
      </c>
      <c r="D950" s="103" t="s">
        <v>722</v>
      </c>
      <c r="E950" s="104" t="s">
        <v>94</v>
      </c>
      <c r="F950" s="103" t="s">
        <v>94</v>
      </c>
      <c r="G950" s="103"/>
      <c r="H950" s="106">
        <v>92141</v>
      </c>
      <c r="I950" s="103" t="s">
        <v>1115</v>
      </c>
      <c r="J950" s="100" t="s">
        <v>724</v>
      </c>
      <c r="K950" s="105">
        <v>0.61</v>
      </c>
      <c r="L950" s="168">
        <v>0.37</v>
      </c>
    </row>
    <row r="951" spans="1:12">
      <c r="A951" s="103" t="s">
        <v>431</v>
      </c>
      <c r="B951" s="103" t="s">
        <v>432</v>
      </c>
      <c r="C951" s="103" t="s">
        <v>721</v>
      </c>
      <c r="D951" s="103" t="s">
        <v>722</v>
      </c>
      <c r="E951" s="104" t="s">
        <v>94</v>
      </c>
      <c r="F951" s="103" t="s">
        <v>94</v>
      </c>
      <c r="G951" s="103"/>
      <c r="H951" s="106">
        <v>92142</v>
      </c>
      <c r="I951" s="103" t="s">
        <v>1116</v>
      </c>
      <c r="J951" s="100" t="s">
        <v>724</v>
      </c>
      <c r="K951" s="105">
        <v>0.12</v>
      </c>
      <c r="L951" s="168">
        <v>0.14000000000000001</v>
      </c>
    </row>
    <row r="952" spans="1:12">
      <c r="A952" s="103" t="s">
        <v>431</v>
      </c>
      <c r="B952" s="103" t="s">
        <v>432</v>
      </c>
      <c r="C952" s="103" t="s">
        <v>721</v>
      </c>
      <c r="D952" s="103" t="s">
        <v>722</v>
      </c>
      <c r="E952" s="104" t="s">
        <v>94</v>
      </c>
      <c r="F952" s="103" t="s">
        <v>94</v>
      </c>
      <c r="G952" s="103"/>
      <c r="H952" s="106">
        <v>92143</v>
      </c>
      <c r="I952" s="103" t="s">
        <v>1117</v>
      </c>
      <c r="J952" s="100" t="s">
        <v>724</v>
      </c>
      <c r="K952" s="105">
        <v>3.42</v>
      </c>
      <c r="L952" s="168">
        <v>2.93</v>
      </c>
    </row>
    <row r="953" spans="1:12">
      <c r="A953" s="103" t="s">
        <v>431</v>
      </c>
      <c r="B953" s="103" t="s">
        <v>432</v>
      </c>
      <c r="C953" s="103" t="s">
        <v>721</v>
      </c>
      <c r="D953" s="103" t="s">
        <v>722</v>
      </c>
      <c r="E953" s="104" t="s">
        <v>94</v>
      </c>
      <c r="F953" s="103" t="s">
        <v>94</v>
      </c>
      <c r="G953" s="103"/>
      <c r="H953" s="106">
        <v>92144</v>
      </c>
      <c r="I953" s="103" t="s">
        <v>1118</v>
      </c>
      <c r="J953" s="100" t="s">
        <v>724</v>
      </c>
      <c r="K953" s="105">
        <v>55.01</v>
      </c>
      <c r="L953" s="168">
        <v>25.42</v>
      </c>
    </row>
    <row r="954" spans="1:12">
      <c r="A954" s="103" t="s">
        <v>431</v>
      </c>
      <c r="B954" s="103" t="s">
        <v>432</v>
      </c>
      <c r="C954" s="103" t="s">
        <v>721</v>
      </c>
      <c r="D954" s="103" t="s">
        <v>722</v>
      </c>
      <c r="E954" s="104" t="s">
        <v>94</v>
      </c>
      <c r="F954" s="103" t="s">
        <v>94</v>
      </c>
      <c r="G954" s="103"/>
      <c r="H954" s="106">
        <v>92237</v>
      </c>
      <c r="I954" s="103" t="s">
        <v>1119</v>
      </c>
      <c r="J954" s="100" t="s">
        <v>724</v>
      </c>
      <c r="K954" s="105">
        <v>18.14</v>
      </c>
      <c r="L954" s="168">
        <v>15.5</v>
      </c>
    </row>
    <row r="955" spans="1:12">
      <c r="A955" s="103" t="s">
        <v>431</v>
      </c>
      <c r="B955" s="103" t="s">
        <v>432</v>
      </c>
      <c r="C955" s="103" t="s">
        <v>721</v>
      </c>
      <c r="D955" s="103" t="s">
        <v>722</v>
      </c>
      <c r="E955" s="104" t="s">
        <v>94</v>
      </c>
      <c r="F955" s="103" t="s">
        <v>94</v>
      </c>
      <c r="G955" s="103"/>
      <c r="H955" s="106">
        <v>92238</v>
      </c>
      <c r="I955" s="103" t="s">
        <v>1120</v>
      </c>
      <c r="J955" s="100" t="s">
        <v>724</v>
      </c>
      <c r="K955" s="105">
        <v>8.84</v>
      </c>
      <c r="L955" s="168">
        <v>3.25</v>
      </c>
    </row>
    <row r="956" spans="1:12">
      <c r="A956" s="103" t="s">
        <v>431</v>
      </c>
      <c r="B956" s="103" t="s">
        <v>432</v>
      </c>
      <c r="C956" s="103" t="s">
        <v>721</v>
      </c>
      <c r="D956" s="103" t="s">
        <v>722</v>
      </c>
      <c r="E956" s="104" t="s">
        <v>94</v>
      </c>
      <c r="F956" s="103" t="s">
        <v>94</v>
      </c>
      <c r="G956" s="103"/>
      <c r="H956" s="106">
        <v>92239</v>
      </c>
      <c r="I956" s="103" t="s">
        <v>1121</v>
      </c>
      <c r="J956" s="100" t="s">
        <v>724</v>
      </c>
      <c r="K956" s="105">
        <v>1.83</v>
      </c>
      <c r="L956" s="168">
        <v>1.26</v>
      </c>
    </row>
    <row r="957" spans="1:12">
      <c r="A957" s="103" t="s">
        <v>431</v>
      </c>
      <c r="B957" s="103" t="s">
        <v>432</v>
      </c>
      <c r="C957" s="103" t="s">
        <v>721</v>
      </c>
      <c r="D957" s="103" t="s">
        <v>722</v>
      </c>
      <c r="E957" s="104" t="s">
        <v>94</v>
      </c>
      <c r="F957" s="103" t="s">
        <v>94</v>
      </c>
      <c r="G957" s="103"/>
      <c r="H957" s="106">
        <v>92240</v>
      </c>
      <c r="I957" s="103" t="s">
        <v>1122</v>
      </c>
      <c r="J957" s="100" t="s">
        <v>724</v>
      </c>
      <c r="K957" s="105">
        <v>25.53</v>
      </c>
      <c r="L957" s="168">
        <v>29.06</v>
      </c>
    </row>
    <row r="958" spans="1:12">
      <c r="A958" s="103" t="s">
        <v>431</v>
      </c>
      <c r="B958" s="103" t="s">
        <v>432</v>
      </c>
      <c r="C958" s="103" t="s">
        <v>721</v>
      </c>
      <c r="D958" s="103" t="s">
        <v>722</v>
      </c>
      <c r="E958" s="104" t="s">
        <v>94</v>
      </c>
      <c r="F958" s="103" t="s">
        <v>94</v>
      </c>
      <c r="G958" s="103"/>
      <c r="H958" s="106">
        <v>92241</v>
      </c>
      <c r="I958" s="103" t="s">
        <v>1123</v>
      </c>
      <c r="J958" s="100" t="s">
        <v>724</v>
      </c>
      <c r="K958" s="105">
        <v>105.64</v>
      </c>
      <c r="L958" s="168">
        <v>137.52000000000001</v>
      </c>
    </row>
    <row r="959" spans="1:12">
      <c r="A959" s="103" t="s">
        <v>431</v>
      </c>
      <c r="B959" s="103" t="s">
        <v>432</v>
      </c>
      <c r="C959" s="103" t="s">
        <v>721</v>
      </c>
      <c r="D959" s="103" t="s">
        <v>722</v>
      </c>
      <c r="E959" s="104" t="s">
        <v>94</v>
      </c>
      <c r="F959" s="103" t="s">
        <v>94</v>
      </c>
      <c r="G959" s="103"/>
      <c r="H959" s="106">
        <v>92712</v>
      </c>
      <c r="I959" s="103" t="s">
        <v>1124</v>
      </c>
      <c r="J959" s="100" t="s">
        <v>724</v>
      </c>
      <c r="K959" s="105">
        <v>0.18</v>
      </c>
      <c r="L959" s="168">
        <v>0.17</v>
      </c>
    </row>
    <row r="960" spans="1:12">
      <c r="A960" s="103" t="s">
        <v>431</v>
      </c>
      <c r="B960" s="103" t="s">
        <v>432</v>
      </c>
      <c r="C960" s="103" t="s">
        <v>721</v>
      </c>
      <c r="D960" s="103" t="s">
        <v>722</v>
      </c>
      <c r="E960" s="104" t="s">
        <v>94</v>
      </c>
      <c r="F960" s="103" t="s">
        <v>94</v>
      </c>
      <c r="G960" s="103"/>
      <c r="H960" s="106">
        <v>92713</v>
      </c>
      <c r="I960" s="103" t="s">
        <v>1125</v>
      </c>
      <c r="J960" s="100" t="s">
        <v>724</v>
      </c>
      <c r="K960" s="105">
        <v>0.04</v>
      </c>
      <c r="L960" s="168">
        <v>0.02</v>
      </c>
    </row>
    <row r="961" spans="1:12">
      <c r="A961" s="103" t="s">
        <v>431</v>
      </c>
      <c r="B961" s="103" t="s">
        <v>432</v>
      </c>
      <c r="C961" s="103" t="s">
        <v>721</v>
      </c>
      <c r="D961" s="103" t="s">
        <v>722</v>
      </c>
      <c r="E961" s="104" t="s">
        <v>94</v>
      </c>
      <c r="F961" s="103" t="s">
        <v>94</v>
      </c>
      <c r="G961" s="103"/>
      <c r="H961" s="106">
        <v>92714</v>
      </c>
      <c r="I961" s="103" t="s">
        <v>1126</v>
      </c>
      <c r="J961" s="100" t="s">
        <v>724</v>
      </c>
      <c r="K961" s="105">
        <v>0.12</v>
      </c>
      <c r="L961" s="168">
        <v>0.21</v>
      </c>
    </row>
    <row r="962" spans="1:12">
      <c r="A962" s="103" t="s">
        <v>431</v>
      </c>
      <c r="B962" s="103" t="s">
        <v>432</v>
      </c>
      <c r="C962" s="103" t="s">
        <v>721</v>
      </c>
      <c r="D962" s="103" t="s">
        <v>722</v>
      </c>
      <c r="E962" s="104" t="s">
        <v>94</v>
      </c>
      <c r="F962" s="103" t="s">
        <v>94</v>
      </c>
      <c r="G962" s="103"/>
      <c r="H962" s="106">
        <v>92715</v>
      </c>
      <c r="I962" s="103" t="s">
        <v>1127</v>
      </c>
      <c r="J962" s="100" t="s">
        <v>724</v>
      </c>
      <c r="K962" s="105">
        <v>16.329999999999998</v>
      </c>
      <c r="L962" s="168">
        <v>17.920000000000002</v>
      </c>
    </row>
    <row r="963" spans="1:12">
      <c r="A963" s="103" t="s">
        <v>431</v>
      </c>
      <c r="B963" s="103" t="s">
        <v>432</v>
      </c>
      <c r="C963" s="103" t="s">
        <v>721</v>
      </c>
      <c r="D963" s="103" t="s">
        <v>722</v>
      </c>
      <c r="E963" s="104" t="s">
        <v>94</v>
      </c>
      <c r="F963" s="103" t="s">
        <v>94</v>
      </c>
      <c r="G963" s="103"/>
      <c r="H963" s="106">
        <v>92956</v>
      </c>
      <c r="I963" s="103" t="s">
        <v>1128</v>
      </c>
      <c r="J963" s="100" t="s">
        <v>724</v>
      </c>
      <c r="K963" s="105">
        <v>4.5</v>
      </c>
      <c r="L963" s="168">
        <v>3.75</v>
      </c>
    </row>
    <row r="964" spans="1:12">
      <c r="A964" s="103" t="s">
        <v>431</v>
      </c>
      <c r="B964" s="103" t="s">
        <v>432</v>
      </c>
      <c r="C964" s="103" t="s">
        <v>721</v>
      </c>
      <c r="D964" s="103" t="s">
        <v>722</v>
      </c>
      <c r="E964" s="104" t="s">
        <v>94</v>
      </c>
      <c r="F964" s="103" t="s">
        <v>94</v>
      </c>
      <c r="G964" s="103"/>
      <c r="H964" s="106">
        <v>92957</v>
      </c>
      <c r="I964" s="103" t="s">
        <v>1129</v>
      </c>
      <c r="J964" s="100" t="s">
        <v>724</v>
      </c>
      <c r="K964" s="105">
        <v>1.35</v>
      </c>
      <c r="L964" s="168">
        <v>0.44</v>
      </c>
    </row>
    <row r="965" spans="1:12">
      <c r="A965" s="103" t="s">
        <v>431</v>
      </c>
      <c r="B965" s="103" t="s">
        <v>432</v>
      </c>
      <c r="C965" s="103" t="s">
        <v>721</v>
      </c>
      <c r="D965" s="103" t="s">
        <v>722</v>
      </c>
      <c r="E965" s="104" t="s">
        <v>94</v>
      </c>
      <c r="F965" s="103" t="s">
        <v>94</v>
      </c>
      <c r="G965" s="103"/>
      <c r="H965" s="106">
        <v>92958</v>
      </c>
      <c r="I965" s="103" t="s">
        <v>1130</v>
      </c>
      <c r="J965" s="100" t="s">
        <v>724</v>
      </c>
      <c r="K965" s="105">
        <v>4.38</v>
      </c>
      <c r="L965" s="168">
        <v>4.1100000000000003</v>
      </c>
    </row>
    <row r="966" spans="1:12">
      <c r="A966" s="103" t="s">
        <v>431</v>
      </c>
      <c r="B966" s="103" t="s">
        <v>432</v>
      </c>
      <c r="C966" s="103" t="s">
        <v>721</v>
      </c>
      <c r="D966" s="103" t="s">
        <v>722</v>
      </c>
      <c r="E966" s="104" t="s">
        <v>94</v>
      </c>
      <c r="F966" s="103" t="s">
        <v>94</v>
      </c>
      <c r="G966" s="103"/>
      <c r="H966" s="106">
        <v>92959</v>
      </c>
      <c r="I966" s="103" t="s">
        <v>1131</v>
      </c>
      <c r="J966" s="100" t="s">
        <v>724</v>
      </c>
      <c r="K966" s="105">
        <v>5.97</v>
      </c>
      <c r="L966" s="168">
        <v>4.6100000000000003</v>
      </c>
    </row>
    <row r="967" spans="1:12">
      <c r="A967" s="103" t="s">
        <v>431</v>
      </c>
      <c r="B967" s="103" t="s">
        <v>432</v>
      </c>
      <c r="C967" s="103" t="s">
        <v>721</v>
      </c>
      <c r="D967" s="103" t="s">
        <v>722</v>
      </c>
      <c r="E967" s="104" t="s">
        <v>94</v>
      </c>
      <c r="F967" s="103" t="s">
        <v>94</v>
      </c>
      <c r="G967" s="103"/>
      <c r="H967" s="106">
        <v>92963</v>
      </c>
      <c r="I967" s="103" t="s">
        <v>1132</v>
      </c>
      <c r="J967" s="100" t="s">
        <v>724</v>
      </c>
      <c r="K967" s="105">
        <v>1.61</v>
      </c>
      <c r="L967" s="168">
        <v>1.41</v>
      </c>
    </row>
    <row r="968" spans="1:12">
      <c r="A968" s="103" t="s">
        <v>431</v>
      </c>
      <c r="B968" s="103" t="s">
        <v>432</v>
      </c>
      <c r="C968" s="103" t="s">
        <v>721</v>
      </c>
      <c r="D968" s="103" t="s">
        <v>722</v>
      </c>
      <c r="E968" s="104" t="s">
        <v>94</v>
      </c>
      <c r="F968" s="103" t="s">
        <v>94</v>
      </c>
      <c r="G968" s="103"/>
      <c r="H968" s="106">
        <v>92964</v>
      </c>
      <c r="I968" s="103" t="s">
        <v>1133</v>
      </c>
      <c r="J968" s="100" t="s">
        <v>724</v>
      </c>
      <c r="K968" s="105">
        <v>0.45</v>
      </c>
      <c r="L968" s="168">
        <v>0.16</v>
      </c>
    </row>
    <row r="969" spans="1:12">
      <c r="A969" s="103" t="s">
        <v>431</v>
      </c>
      <c r="B969" s="103" t="s">
        <v>432</v>
      </c>
      <c r="C969" s="103" t="s">
        <v>721</v>
      </c>
      <c r="D969" s="103" t="s">
        <v>722</v>
      </c>
      <c r="E969" s="104" t="s">
        <v>94</v>
      </c>
      <c r="F969" s="103" t="s">
        <v>94</v>
      </c>
      <c r="G969" s="103"/>
      <c r="H969" s="106">
        <v>92965</v>
      </c>
      <c r="I969" s="103" t="s">
        <v>1134</v>
      </c>
      <c r="J969" s="100" t="s">
        <v>724</v>
      </c>
      <c r="K969" s="105">
        <v>1.06</v>
      </c>
      <c r="L969" s="168">
        <v>1.76</v>
      </c>
    </row>
    <row r="970" spans="1:12">
      <c r="A970" s="103" t="s">
        <v>431</v>
      </c>
      <c r="B970" s="103" t="s">
        <v>432</v>
      </c>
      <c r="C970" s="103" t="s">
        <v>721</v>
      </c>
      <c r="D970" s="103" t="s">
        <v>722</v>
      </c>
      <c r="E970" s="104" t="s">
        <v>94</v>
      </c>
      <c r="F970" s="103" t="s">
        <v>94</v>
      </c>
      <c r="G970" s="103"/>
      <c r="H970" s="106">
        <v>93220</v>
      </c>
      <c r="I970" s="103" t="s">
        <v>1135</v>
      </c>
      <c r="J970" s="100" t="s">
        <v>724</v>
      </c>
      <c r="K970" s="105">
        <v>238.96</v>
      </c>
      <c r="L970" s="168">
        <v>189.14</v>
      </c>
    </row>
    <row r="971" spans="1:12">
      <c r="A971" s="103" t="s">
        <v>431</v>
      </c>
      <c r="B971" s="103" t="s">
        <v>432</v>
      </c>
      <c r="C971" s="103" t="s">
        <v>721</v>
      </c>
      <c r="D971" s="103" t="s">
        <v>722</v>
      </c>
      <c r="E971" s="104" t="s">
        <v>94</v>
      </c>
      <c r="F971" s="103" t="s">
        <v>94</v>
      </c>
      <c r="G971" s="103"/>
      <c r="H971" s="106">
        <v>93221</v>
      </c>
      <c r="I971" s="103" t="s">
        <v>1136</v>
      </c>
      <c r="J971" s="100" t="s">
        <v>724</v>
      </c>
      <c r="K971" s="105">
        <v>52.81</v>
      </c>
      <c r="L971" s="168">
        <v>26.26</v>
      </c>
    </row>
    <row r="972" spans="1:12">
      <c r="A972" s="103" t="s">
        <v>431</v>
      </c>
      <c r="B972" s="103" t="s">
        <v>432</v>
      </c>
      <c r="C972" s="103" t="s">
        <v>721</v>
      </c>
      <c r="D972" s="103" t="s">
        <v>722</v>
      </c>
      <c r="E972" s="104" t="s">
        <v>94</v>
      </c>
      <c r="F972" s="103" t="s">
        <v>94</v>
      </c>
      <c r="G972" s="103"/>
      <c r="H972" s="106">
        <v>93222</v>
      </c>
      <c r="I972" s="103" t="s">
        <v>1137</v>
      </c>
      <c r="J972" s="100" t="s">
        <v>724</v>
      </c>
      <c r="K972" s="105">
        <v>251.51</v>
      </c>
      <c r="L972" s="168">
        <v>236.69</v>
      </c>
    </row>
    <row r="973" spans="1:12">
      <c r="A973" s="103" t="s">
        <v>431</v>
      </c>
      <c r="B973" s="103" t="s">
        <v>432</v>
      </c>
      <c r="C973" s="103" t="s">
        <v>721</v>
      </c>
      <c r="D973" s="103" t="s">
        <v>722</v>
      </c>
      <c r="E973" s="104" t="s">
        <v>94</v>
      </c>
      <c r="F973" s="103" t="s">
        <v>94</v>
      </c>
      <c r="G973" s="103"/>
      <c r="H973" s="106">
        <v>93223</v>
      </c>
      <c r="I973" s="103" t="s">
        <v>1138</v>
      </c>
      <c r="J973" s="100" t="s">
        <v>724</v>
      </c>
      <c r="K973" s="105">
        <v>151.43</v>
      </c>
      <c r="L973" s="168">
        <v>77.83</v>
      </c>
    </row>
    <row r="974" spans="1:12">
      <c r="A974" s="103" t="s">
        <v>431</v>
      </c>
      <c r="B974" s="103" t="s">
        <v>432</v>
      </c>
      <c r="C974" s="103" t="s">
        <v>721</v>
      </c>
      <c r="D974" s="103" t="s">
        <v>722</v>
      </c>
      <c r="E974" s="104" t="s">
        <v>94</v>
      </c>
      <c r="F974" s="103" t="s">
        <v>94</v>
      </c>
      <c r="G974" s="103"/>
      <c r="H974" s="106">
        <v>93229</v>
      </c>
      <c r="I974" s="103" t="s">
        <v>1139</v>
      </c>
      <c r="J974" s="100" t="s">
        <v>724</v>
      </c>
      <c r="K974" s="105">
        <v>0.28999999999999998</v>
      </c>
      <c r="L974" s="168">
        <v>0.26</v>
      </c>
    </row>
    <row r="975" spans="1:12">
      <c r="A975" s="103" t="s">
        <v>431</v>
      </c>
      <c r="B975" s="103" t="s">
        <v>432</v>
      </c>
      <c r="C975" s="103" t="s">
        <v>721</v>
      </c>
      <c r="D975" s="103" t="s">
        <v>722</v>
      </c>
      <c r="E975" s="104" t="s">
        <v>94</v>
      </c>
      <c r="F975" s="103" t="s">
        <v>94</v>
      </c>
      <c r="G975" s="103"/>
      <c r="H975" s="106">
        <v>93230</v>
      </c>
      <c r="I975" s="103" t="s">
        <v>1140</v>
      </c>
      <c r="J975" s="100" t="s">
        <v>724</v>
      </c>
      <c r="K975" s="105">
        <v>0.06</v>
      </c>
      <c r="L975" s="168">
        <v>0.03</v>
      </c>
    </row>
    <row r="976" spans="1:12">
      <c r="A976" s="103" t="s">
        <v>431</v>
      </c>
      <c r="B976" s="103" t="s">
        <v>432</v>
      </c>
      <c r="C976" s="103" t="s">
        <v>721</v>
      </c>
      <c r="D976" s="103" t="s">
        <v>722</v>
      </c>
      <c r="E976" s="104" t="s">
        <v>94</v>
      </c>
      <c r="F976" s="103" t="s">
        <v>94</v>
      </c>
      <c r="G976" s="103"/>
      <c r="H976" s="106">
        <v>93231</v>
      </c>
      <c r="I976" s="103" t="s">
        <v>1141</v>
      </c>
      <c r="J976" s="100" t="s">
        <v>724</v>
      </c>
      <c r="K976" s="105">
        <v>0.24</v>
      </c>
      <c r="L976" s="168">
        <v>0.25</v>
      </c>
    </row>
    <row r="977" spans="1:12">
      <c r="A977" s="103" t="s">
        <v>431</v>
      </c>
      <c r="B977" s="103" t="s">
        <v>432</v>
      </c>
      <c r="C977" s="103" t="s">
        <v>721</v>
      </c>
      <c r="D977" s="103" t="s">
        <v>722</v>
      </c>
      <c r="E977" s="104" t="s">
        <v>94</v>
      </c>
      <c r="F977" s="103" t="s">
        <v>94</v>
      </c>
      <c r="G977" s="103"/>
      <c r="H977" s="106">
        <v>93232</v>
      </c>
      <c r="I977" s="103" t="s">
        <v>1142</v>
      </c>
      <c r="J977" s="100" t="s">
        <v>724</v>
      </c>
      <c r="K977" s="105">
        <v>4.55</v>
      </c>
      <c r="L977" s="168">
        <v>5.47</v>
      </c>
    </row>
    <row r="978" spans="1:12">
      <c r="A978" s="103" t="s">
        <v>431</v>
      </c>
      <c r="B978" s="103" t="s">
        <v>432</v>
      </c>
      <c r="C978" s="103" t="s">
        <v>721</v>
      </c>
      <c r="D978" s="103" t="s">
        <v>722</v>
      </c>
      <c r="E978" s="104" t="s">
        <v>94</v>
      </c>
      <c r="F978" s="103" t="s">
        <v>94</v>
      </c>
      <c r="G978" s="103"/>
      <c r="H978" s="106">
        <v>93235</v>
      </c>
      <c r="I978" s="103" t="s">
        <v>1143</v>
      </c>
      <c r="J978" s="100" t="s">
        <v>724</v>
      </c>
      <c r="K978" s="105">
        <v>1.3</v>
      </c>
      <c r="L978" s="168">
        <v>0.79</v>
      </c>
    </row>
    <row r="979" spans="1:12">
      <c r="A979" s="103" t="s">
        <v>431</v>
      </c>
      <c r="B979" s="103" t="s">
        <v>432</v>
      </c>
      <c r="C979" s="103" t="s">
        <v>721</v>
      </c>
      <c r="D979" s="103" t="s">
        <v>722</v>
      </c>
      <c r="E979" s="104" t="s">
        <v>94</v>
      </c>
      <c r="F979" s="103" t="s">
        <v>94</v>
      </c>
      <c r="G979" s="103"/>
      <c r="H979" s="106">
        <v>93238</v>
      </c>
      <c r="I979" s="103" t="s">
        <v>1144</v>
      </c>
      <c r="J979" s="100" t="s">
        <v>724</v>
      </c>
      <c r="K979" s="105">
        <v>1.4</v>
      </c>
      <c r="L979" s="168">
        <v>0.77</v>
      </c>
    </row>
    <row r="980" spans="1:12">
      <c r="A980" s="103" t="s">
        <v>431</v>
      </c>
      <c r="B980" s="103" t="s">
        <v>432</v>
      </c>
      <c r="C980" s="103" t="s">
        <v>721</v>
      </c>
      <c r="D980" s="103" t="s">
        <v>722</v>
      </c>
      <c r="E980" s="104" t="s">
        <v>94</v>
      </c>
      <c r="F980" s="103" t="s">
        <v>94</v>
      </c>
      <c r="G980" s="103"/>
      <c r="H980" s="106">
        <v>93239</v>
      </c>
      <c r="I980" s="103" t="s">
        <v>1145</v>
      </c>
      <c r="J980" s="100" t="s">
        <v>724</v>
      </c>
      <c r="K980" s="105">
        <v>6.37</v>
      </c>
      <c r="L980" s="168">
        <v>3.49</v>
      </c>
    </row>
    <row r="981" spans="1:12">
      <c r="A981" s="103" t="s">
        <v>431</v>
      </c>
      <c r="B981" s="103" t="s">
        <v>432</v>
      </c>
      <c r="C981" s="103" t="s">
        <v>721</v>
      </c>
      <c r="D981" s="103" t="s">
        <v>722</v>
      </c>
      <c r="E981" s="104" t="s">
        <v>94</v>
      </c>
      <c r="F981" s="103" t="s">
        <v>94</v>
      </c>
      <c r="G981" s="103"/>
      <c r="H981" s="106">
        <v>93240</v>
      </c>
      <c r="I981" s="103" t="s">
        <v>1146</v>
      </c>
      <c r="J981" s="100" t="s">
        <v>724</v>
      </c>
      <c r="K981" s="105">
        <v>7.25</v>
      </c>
      <c r="L981" s="168">
        <v>5.96</v>
      </c>
    </row>
    <row r="982" spans="1:12">
      <c r="A982" s="103" t="s">
        <v>431</v>
      </c>
      <c r="B982" s="103" t="s">
        <v>432</v>
      </c>
      <c r="C982" s="103" t="s">
        <v>721</v>
      </c>
      <c r="D982" s="103" t="s">
        <v>722</v>
      </c>
      <c r="E982" s="104" t="s">
        <v>94</v>
      </c>
      <c r="F982" s="103" t="s">
        <v>94</v>
      </c>
      <c r="G982" s="103"/>
      <c r="H982" s="106">
        <v>93267</v>
      </c>
      <c r="I982" s="103" t="s">
        <v>1147</v>
      </c>
      <c r="J982" s="100" t="s">
        <v>724</v>
      </c>
      <c r="K982" s="105">
        <v>17.059999999999999</v>
      </c>
      <c r="L982" s="168">
        <v>28.26</v>
      </c>
    </row>
    <row r="983" spans="1:12">
      <c r="A983" s="103" t="s">
        <v>431</v>
      </c>
      <c r="B983" s="103" t="s">
        <v>432</v>
      </c>
      <c r="C983" s="103" t="s">
        <v>721</v>
      </c>
      <c r="D983" s="103" t="s">
        <v>722</v>
      </c>
      <c r="E983" s="104" t="s">
        <v>94</v>
      </c>
      <c r="F983" s="103" t="s">
        <v>94</v>
      </c>
      <c r="G983" s="103"/>
      <c r="H983" s="106">
        <v>93269</v>
      </c>
      <c r="I983" s="103" t="s">
        <v>1148</v>
      </c>
      <c r="J983" s="100" t="s">
        <v>724</v>
      </c>
      <c r="K983" s="105">
        <v>4.3499999999999996</v>
      </c>
      <c r="L983" s="168">
        <v>3.35</v>
      </c>
    </row>
    <row r="984" spans="1:12">
      <c r="A984" s="103" t="s">
        <v>431</v>
      </c>
      <c r="B984" s="103" t="s">
        <v>432</v>
      </c>
      <c r="C984" s="103" t="s">
        <v>721</v>
      </c>
      <c r="D984" s="103" t="s">
        <v>722</v>
      </c>
      <c r="E984" s="104" t="s">
        <v>94</v>
      </c>
      <c r="F984" s="103" t="s">
        <v>94</v>
      </c>
      <c r="G984" s="103"/>
      <c r="H984" s="106">
        <v>93270</v>
      </c>
      <c r="I984" s="103" t="s">
        <v>1149</v>
      </c>
      <c r="J984" s="100" t="s">
        <v>724</v>
      </c>
      <c r="K984" s="105">
        <v>21.33</v>
      </c>
      <c r="L984" s="168">
        <v>30.91</v>
      </c>
    </row>
    <row r="985" spans="1:12">
      <c r="A985" s="103" t="s">
        <v>431</v>
      </c>
      <c r="B985" s="103" t="s">
        <v>432</v>
      </c>
      <c r="C985" s="103" t="s">
        <v>721</v>
      </c>
      <c r="D985" s="103" t="s">
        <v>722</v>
      </c>
      <c r="E985" s="104" t="s">
        <v>94</v>
      </c>
      <c r="F985" s="103" t="s">
        <v>94</v>
      </c>
      <c r="G985" s="103"/>
      <c r="H985" s="106">
        <v>93271</v>
      </c>
      <c r="I985" s="103" t="s">
        <v>1150</v>
      </c>
      <c r="J985" s="100" t="s">
        <v>724</v>
      </c>
      <c r="K985" s="105">
        <v>5.98</v>
      </c>
      <c r="L985" s="168">
        <v>7.66</v>
      </c>
    </row>
    <row r="986" spans="1:12">
      <c r="A986" s="103" t="s">
        <v>431</v>
      </c>
      <c r="B986" s="103" t="s">
        <v>432</v>
      </c>
      <c r="C986" s="103" t="s">
        <v>721</v>
      </c>
      <c r="D986" s="103" t="s">
        <v>722</v>
      </c>
      <c r="E986" s="104" t="s">
        <v>94</v>
      </c>
      <c r="F986" s="103" t="s">
        <v>94</v>
      </c>
      <c r="G986" s="103"/>
      <c r="H986" s="106">
        <v>93277</v>
      </c>
      <c r="I986" s="103" t="s">
        <v>1151</v>
      </c>
      <c r="J986" s="100" t="s">
        <v>724</v>
      </c>
      <c r="K986" s="105">
        <v>0.25</v>
      </c>
      <c r="L986" s="168">
        <v>0.28999999999999998</v>
      </c>
    </row>
    <row r="987" spans="1:12">
      <c r="A987" s="103" t="s">
        <v>431</v>
      </c>
      <c r="B987" s="103" t="s">
        <v>432</v>
      </c>
      <c r="C987" s="103" t="s">
        <v>721</v>
      </c>
      <c r="D987" s="103" t="s">
        <v>722</v>
      </c>
      <c r="E987" s="104" t="s">
        <v>94</v>
      </c>
      <c r="F987" s="103" t="s">
        <v>94</v>
      </c>
      <c r="G987" s="103"/>
      <c r="H987" s="106">
        <v>93278</v>
      </c>
      <c r="I987" s="103" t="s">
        <v>1152</v>
      </c>
      <c r="J987" s="100" t="s">
        <v>724</v>
      </c>
      <c r="K987" s="105">
        <v>0.09</v>
      </c>
      <c r="L987" s="168">
        <v>0.03</v>
      </c>
    </row>
    <row r="988" spans="1:12">
      <c r="A988" s="103" t="s">
        <v>431</v>
      </c>
      <c r="B988" s="103" t="s">
        <v>432</v>
      </c>
      <c r="C988" s="103" t="s">
        <v>721</v>
      </c>
      <c r="D988" s="103" t="s">
        <v>722</v>
      </c>
      <c r="E988" s="104" t="s">
        <v>94</v>
      </c>
      <c r="F988" s="103" t="s">
        <v>94</v>
      </c>
      <c r="G988" s="103"/>
      <c r="H988" s="106">
        <v>93279</v>
      </c>
      <c r="I988" s="103" t="s">
        <v>1153</v>
      </c>
      <c r="J988" s="100" t="s">
        <v>724</v>
      </c>
      <c r="K988" s="105">
        <v>0.16</v>
      </c>
      <c r="L988" s="168">
        <v>0.27</v>
      </c>
    </row>
    <row r="989" spans="1:12">
      <c r="A989" s="103" t="s">
        <v>431</v>
      </c>
      <c r="B989" s="103" t="s">
        <v>432</v>
      </c>
      <c r="C989" s="103" t="s">
        <v>721</v>
      </c>
      <c r="D989" s="103" t="s">
        <v>722</v>
      </c>
      <c r="E989" s="104" t="s">
        <v>94</v>
      </c>
      <c r="F989" s="103" t="s">
        <v>94</v>
      </c>
      <c r="G989" s="103"/>
      <c r="H989" s="106">
        <v>93280</v>
      </c>
      <c r="I989" s="103" t="s">
        <v>1154</v>
      </c>
      <c r="J989" s="100" t="s">
        <v>724</v>
      </c>
      <c r="K989" s="105">
        <v>0.49</v>
      </c>
      <c r="L989" s="168">
        <v>0.63</v>
      </c>
    </row>
    <row r="990" spans="1:12">
      <c r="A990" s="103" t="s">
        <v>431</v>
      </c>
      <c r="B990" s="103" t="s">
        <v>432</v>
      </c>
      <c r="C990" s="103" t="s">
        <v>721</v>
      </c>
      <c r="D990" s="103" t="s">
        <v>722</v>
      </c>
      <c r="E990" s="104" t="s">
        <v>94</v>
      </c>
      <c r="F990" s="103" t="s">
        <v>94</v>
      </c>
      <c r="G990" s="103"/>
      <c r="H990" s="106">
        <v>93283</v>
      </c>
      <c r="I990" s="103" t="s">
        <v>1155</v>
      </c>
      <c r="J990" s="100" t="s">
        <v>724</v>
      </c>
      <c r="K990" s="105">
        <v>57.39</v>
      </c>
      <c r="L990" s="168">
        <v>59.4</v>
      </c>
    </row>
    <row r="991" spans="1:12">
      <c r="A991" s="103" t="s">
        <v>431</v>
      </c>
      <c r="B991" s="103" t="s">
        <v>432</v>
      </c>
      <c r="C991" s="103" t="s">
        <v>721</v>
      </c>
      <c r="D991" s="103" t="s">
        <v>722</v>
      </c>
      <c r="E991" s="104" t="s">
        <v>94</v>
      </c>
      <c r="F991" s="103" t="s">
        <v>94</v>
      </c>
      <c r="G991" s="103"/>
      <c r="H991" s="106">
        <v>93284</v>
      </c>
      <c r="I991" s="103" t="s">
        <v>1156</v>
      </c>
      <c r="J991" s="100" t="s">
        <v>724</v>
      </c>
      <c r="K991" s="105">
        <v>14.66</v>
      </c>
      <c r="L991" s="168">
        <v>11.28</v>
      </c>
    </row>
    <row r="992" spans="1:12">
      <c r="A992" s="103" t="s">
        <v>431</v>
      </c>
      <c r="B992" s="103" t="s">
        <v>432</v>
      </c>
      <c r="C992" s="103" t="s">
        <v>721</v>
      </c>
      <c r="D992" s="103" t="s">
        <v>722</v>
      </c>
      <c r="E992" s="104" t="s">
        <v>94</v>
      </c>
      <c r="F992" s="103" t="s">
        <v>94</v>
      </c>
      <c r="G992" s="103"/>
      <c r="H992" s="106">
        <v>93285</v>
      </c>
      <c r="I992" s="103" t="s">
        <v>1157</v>
      </c>
      <c r="J992" s="100" t="s">
        <v>724</v>
      </c>
      <c r="K992" s="105">
        <v>71.739999999999995</v>
      </c>
      <c r="L992" s="168">
        <v>95.49</v>
      </c>
    </row>
    <row r="993" spans="1:12">
      <c r="A993" s="103" t="s">
        <v>431</v>
      </c>
      <c r="B993" s="103" t="s">
        <v>432</v>
      </c>
      <c r="C993" s="103" t="s">
        <v>721</v>
      </c>
      <c r="D993" s="103" t="s">
        <v>722</v>
      </c>
      <c r="E993" s="104" t="s">
        <v>94</v>
      </c>
      <c r="F993" s="103" t="s">
        <v>94</v>
      </c>
      <c r="G993" s="103"/>
      <c r="H993" s="106">
        <v>93286</v>
      </c>
      <c r="I993" s="103" t="s">
        <v>1158</v>
      </c>
      <c r="J993" s="100" t="s">
        <v>724</v>
      </c>
      <c r="K993" s="105">
        <v>141.44</v>
      </c>
      <c r="L993" s="168">
        <v>181.22</v>
      </c>
    </row>
    <row r="994" spans="1:12">
      <c r="A994" s="103" t="s">
        <v>431</v>
      </c>
      <c r="B994" s="103" t="s">
        <v>432</v>
      </c>
      <c r="C994" s="103" t="s">
        <v>721</v>
      </c>
      <c r="D994" s="103" t="s">
        <v>722</v>
      </c>
      <c r="E994" s="104" t="s">
        <v>94</v>
      </c>
      <c r="F994" s="103" t="s">
        <v>94</v>
      </c>
      <c r="G994" s="103"/>
      <c r="H994" s="106">
        <v>93296</v>
      </c>
      <c r="I994" s="103" t="s">
        <v>1159</v>
      </c>
      <c r="J994" s="100" t="s">
        <v>724</v>
      </c>
      <c r="K994" s="105">
        <v>3.01</v>
      </c>
      <c r="L994" s="168">
        <v>4.1500000000000004</v>
      </c>
    </row>
    <row r="995" spans="1:12">
      <c r="A995" s="103" t="s">
        <v>431</v>
      </c>
      <c r="B995" s="103" t="s">
        <v>432</v>
      </c>
      <c r="C995" s="103" t="s">
        <v>721</v>
      </c>
      <c r="D995" s="103" t="s">
        <v>722</v>
      </c>
      <c r="E995" s="104" t="s">
        <v>94</v>
      </c>
      <c r="F995" s="103" t="s">
        <v>94</v>
      </c>
      <c r="G995" s="103"/>
      <c r="H995" s="106">
        <v>93397</v>
      </c>
      <c r="I995" s="103" t="s">
        <v>1160</v>
      </c>
      <c r="J995" s="100" t="s">
        <v>724</v>
      </c>
      <c r="K995" s="105">
        <v>12.55</v>
      </c>
      <c r="L995" s="168">
        <v>9.77</v>
      </c>
    </row>
    <row r="996" spans="1:12">
      <c r="A996" s="103" t="s">
        <v>431</v>
      </c>
      <c r="B996" s="103" t="s">
        <v>432</v>
      </c>
      <c r="C996" s="103" t="s">
        <v>721</v>
      </c>
      <c r="D996" s="103" t="s">
        <v>722</v>
      </c>
      <c r="E996" s="104" t="s">
        <v>94</v>
      </c>
      <c r="F996" s="103" t="s">
        <v>94</v>
      </c>
      <c r="G996" s="103"/>
      <c r="H996" s="106">
        <v>93398</v>
      </c>
      <c r="I996" s="103" t="s">
        <v>1161</v>
      </c>
      <c r="J996" s="100" t="s">
        <v>724</v>
      </c>
      <c r="K996" s="105">
        <v>3.2</v>
      </c>
      <c r="L996" s="168">
        <v>2.04</v>
      </c>
    </row>
    <row r="997" spans="1:12">
      <c r="A997" s="103" t="s">
        <v>431</v>
      </c>
      <c r="B997" s="103" t="s">
        <v>432</v>
      </c>
      <c r="C997" s="103" t="s">
        <v>721</v>
      </c>
      <c r="D997" s="103" t="s">
        <v>722</v>
      </c>
      <c r="E997" s="104" t="s">
        <v>94</v>
      </c>
      <c r="F997" s="103" t="s">
        <v>94</v>
      </c>
      <c r="G997" s="103"/>
      <c r="H997" s="106">
        <v>93399</v>
      </c>
      <c r="I997" s="103" t="s">
        <v>1162</v>
      </c>
      <c r="J997" s="100" t="s">
        <v>724</v>
      </c>
      <c r="K997" s="105">
        <v>0.65</v>
      </c>
      <c r="L997" s="168">
        <v>0.79</v>
      </c>
    </row>
    <row r="998" spans="1:12">
      <c r="A998" s="103" t="s">
        <v>431</v>
      </c>
      <c r="B998" s="103" t="s">
        <v>432</v>
      </c>
      <c r="C998" s="103" t="s">
        <v>721</v>
      </c>
      <c r="D998" s="103" t="s">
        <v>722</v>
      </c>
      <c r="E998" s="104" t="s">
        <v>94</v>
      </c>
      <c r="F998" s="103" t="s">
        <v>94</v>
      </c>
      <c r="G998" s="103"/>
      <c r="H998" s="106">
        <v>93400</v>
      </c>
      <c r="I998" s="103" t="s">
        <v>1163</v>
      </c>
      <c r="J998" s="100" t="s">
        <v>724</v>
      </c>
      <c r="K998" s="105">
        <v>15.69</v>
      </c>
      <c r="L998" s="168">
        <v>18.329999999999998</v>
      </c>
    </row>
    <row r="999" spans="1:12">
      <c r="A999" s="103" t="s">
        <v>431</v>
      </c>
      <c r="B999" s="103" t="s">
        <v>432</v>
      </c>
      <c r="C999" s="103" t="s">
        <v>721</v>
      </c>
      <c r="D999" s="103" t="s">
        <v>722</v>
      </c>
      <c r="E999" s="104" t="s">
        <v>94</v>
      </c>
      <c r="F999" s="103" t="s">
        <v>94</v>
      </c>
      <c r="G999" s="103"/>
      <c r="H999" s="106">
        <v>93401</v>
      </c>
      <c r="I999" s="103" t="s">
        <v>1164</v>
      </c>
      <c r="J999" s="100" t="s">
        <v>724</v>
      </c>
      <c r="K999" s="105">
        <v>60.52</v>
      </c>
      <c r="L999" s="168">
        <v>78.760000000000005</v>
      </c>
    </row>
    <row r="1000" spans="1:12">
      <c r="A1000" s="103" t="s">
        <v>431</v>
      </c>
      <c r="B1000" s="103" t="s">
        <v>432</v>
      </c>
      <c r="C1000" s="103" t="s">
        <v>721</v>
      </c>
      <c r="D1000" s="103" t="s">
        <v>722</v>
      </c>
      <c r="E1000" s="104" t="s">
        <v>94</v>
      </c>
      <c r="F1000" s="103" t="s">
        <v>94</v>
      </c>
      <c r="G1000" s="103"/>
      <c r="H1000" s="106">
        <v>93404</v>
      </c>
      <c r="I1000" s="103" t="s">
        <v>1165</v>
      </c>
      <c r="J1000" s="100" t="s">
        <v>724</v>
      </c>
      <c r="K1000" s="105">
        <v>6.04</v>
      </c>
      <c r="L1000" s="168">
        <v>4.3899999999999997</v>
      </c>
    </row>
    <row r="1001" spans="1:12">
      <c r="A1001" s="103" t="s">
        <v>431</v>
      </c>
      <c r="B1001" s="103" t="s">
        <v>432</v>
      </c>
      <c r="C1001" s="103" t="s">
        <v>721</v>
      </c>
      <c r="D1001" s="103" t="s">
        <v>722</v>
      </c>
      <c r="E1001" s="104" t="s">
        <v>94</v>
      </c>
      <c r="F1001" s="103" t="s">
        <v>94</v>
      </c>
      <c r="G1001" s="103"/>
      <c r="H1001" s="106">
        <v>93405</v>
      </c>
      <c r="I1001" s="103" t="s">
        <v>1166</v>
      </c>
      <c r="J1001" s="100" t="s">
        <v>724</v>
      </c>
      <c r="K1001" s="105">
        <v>1.1399999999999999</v>
      </c>
      <c r="L1001" s="168">
        <v>0.44</v>
      </c>
    </row>
    <row r="1002" spans="1:12">
      <c r="A1002" s="103" t="s">
        <v>431</v>
      </c>
      <c r="B1002" s="103" t="s">
        <v>432</v>
      </c>
      <c r="C1002" s="103" t="s">
        <v>721</v>
      </c>
      <c r="D1002" s="103" t="s">
        <v>722</v>
      </c>
      <c r="E1002" s="104" t="s">
        <v>94</v>
      </c>
      <c r="F1002" s="103" t="s">
        <v>94</v>
      </c>
      <c r="G1002" s="103"/>
      <c r="H1002" s="106">
        <v>93406</v>
      </c>
      <c r="I1002" s="103" t="s">
        <v>1167</v>
      </c>
      <c r="J1002" s="100" t="s">
        <v>724</v>
      </c>
      <c r="K1002" s="105">
        <v>7.14</v>
      </c>
      <c r="L1002" s="168">
        <v>5.49</v>
      </c>
    </row>
    <row r="1003" spans="1:12">
      <c r="A1003" s="103" t="s">
        <v>431</v>
      </c>
      <c r="B1003" s="103" t="s">
        <v>432</v>
      </c>
      <c r="C1003" s="103" t="s">
        <v>721</v>
      </c>
      <c r="D1003" s="103" t="s">
        <v>722</v>
      </c>
      <c r="E1003" s="104" t="s">
        <v>94</v>
      </c>
      <c r="F1003" s="103" t="s">
        <v>94</v>
      </c>
      <c r="G1003" s="103"/>
      <c r="H1003" s="106">
        <v>93407</v>
      </c>
      <c r="I1003" s="103" t="s">
        <v>1168</v>
      </c>
      <c r="J1003" s="100" t="s">
        <v>724</v>
      </c>
      <c r="K1003" s="105">
        <v>26.88</v>
      </c>
      <c r="L1003" s="168">
        <v>23.48</v>
      </c>
    </row>
    <row r="1004" spans="1:12">
      <c r="A1004" s="103" t="s">
        <v>431</v>
      </c>
      <c r="B1004" s="103" t="s">
        <v>432</v>
      </c>
      <c r="C1004" s="103" t="s">
        <v>721</v>
      </c>
      <c r="D1004" s="103" t="s">
        <v>722</v>
      </c>
      <c r="E1004" s="104" t="s">
        <v>94</v>
      </c>
      <c r="F1004" s="103" t="s">
        <v>94</v>
      </c>
      <c r="G1004" s="103"/>
      <c r="H1004" s="106">
        <v>93411</v>
      </c>
      <c r="I1004" s="103" t="s">
        <v>1169</v>
      </c>
      <c r="J1004" s="100" t="s">
        <v>724</v>
      </c>
      <c r="K1004" s="105">
        <v>0.22</v>
      </c>
      <c r="L1004" s="168">
        <v>0.21</v>
      </c>
    </row>
    <row r="1005" spans="1:12">
      <c r="A1005" s="103" t="s">
        <v>431</v>
      </c>
      <c r="B1005" s="103" t="s">
        <v>432</v>
      </c>
      <c r="C1005" s="103" t="s">
        <v>721</v>
      </c>
      <c r="D1005" s="103" t="s">
        <v>722</v>
      </c>
      <c r="E1005" s="104" t="s">
        <v>94</v>
      </c>
      <c r="F1005" s="103" t="s">
        <v>94</v>
      </c>
      <c r="G1005" s="103"/>
      <c r="H1005" s="106">
        <v>93412</v>
      </c>
      <c r="I1005" s="103" t="s">
        <v>1170</v>
      </c>
      <c r="J1005" s="100" t="s">
        <v>724</v>
      </c>
      <c r="K1005" s="105">
        <v>0.06</v>
      </c>
      <c r="L1005" s="168">
        <v>0.03</v>
      </c>
    </row>
    <row r="1006" spans="1:12">
      <c r="A1006" s="103" t="s">
        <v>431</v>
      </c>
      <c r="B1006" s="103" t="s">
        <v>432</v>
      </c>
      <c r="C1006" s="103" t="s">
        <v>721</v>
      </c>
      <c r="D1006" s="103" t="s">
        <v>722</v>
      </c>
      <c r="E1006" s="104" t="s">
        <v>94</v>
      </c>
      <c r="F1006" s="103" t="s">
        <v>94</v>
      </c>
      <c r="G1006" s="103"/>
      <c r="H1006" s="106">
        <v>93413</v>
      </c>
      <c r="I1006" s="103" t="s">
        <v>1171</v>
      </c>
      <c r="J1006" s="100" t="s">
        <v>724</v>
      </c>
      <c r="K1006" s="105">
        <v>0.16</v>
      </c>
      <c r="L1006" s="168">
        <v>0.18</v>
      </c>
    </row>
    <row r="1007" spans="1:12">
      <c r="A1007" s="103" t="s">
        <v>431</v>
      </c>
      <c r="B1007" s="103" t="s">
        <v>432</v>
      </c>
      <c r="C1007" s="103" t="s">
        <v>721</v>
      </c>
      <c r="D1007" s="103" t="s">
        <v>722</v>
      </c>
      <c r="E1007" s="104" t="s">
        <v>94</v>
      </c>
      <c r="F1007" s="103" t="s">
        <v>94</v>
      </c>
      <c r="G1007" s="103"/>
      <c r="H1007" s="106">
        <v>93414</v>
      </c>
      <c r="I1007" s="103" t="s">
        <v>1172</v>
      </c>
      <c r="J1007" s="100" t="s">
        <v>724</v>
      </c>
      <c r="K1007" s="105">
        <v>10.61</v>
      </c>
      <c r="L1007" s="168">
        <v>9.43</v>
      </c>
    </row>
    <row r="1008" spans="1:12">
      <c r="A1008" s="103" t="s">
        <v>431</v>
      </c>
      <c r="B1008" s="103" t="s">
        <v>432</v>
      </c>
      <c r="C1008" s="103" t="s">
        <v>721</v>
      </c>
      <c r="D1008" s="103" t="s">
        <v>722</v>
      </c>
      <c r="E1008" s="104" t="s">
        <v>94</v>
      </c>
      <c r="F1008" s="103" t="s">
        <v>94</v>
      </c>
      <c r="G1008" s="103"/>
      <c r="H1008" s="106">
        <v>93417</v>
      </c>
      <c r="I1008" s="103" t="s">
        <v>1173</v>
      </c>
      <c r="J1008" s="100" t="s">
        <v>724</v>
      </c>
      <c r="K1008" s="105">
        <v>2.92</v>
      </c>
      <c r="L1008" s="168">
        <v>2.76</v>
      </c>
    </row>
    <row r="1009" spans="1:12">
      <c r="A1009" s="103" t="s">
        <v>431</v>
      </c>
      <c r="B1009" s="103" t="s">
        <v>432</v>
      </c>
      <c r="C1009" s="103" t="s">
        <v>721</v>
      </c>
      <c r="D1009" s="103" t="s">
        <v>722</v>
      </c>
      <c r="E1009" s="104" t="s">
        <v>94</v>
      </c>
      <c r="F1009" s="103" t="s">
        <v>94</v>
      </c>
      <c r="G1009" s="103"/>
      <c r="H1009" s="106">
        <v>93418</v>
      </c>
      <c r="I1009" s="103" t="s">
        <v>1174</v>
      </c>
      <c r="J1009" s="100" t="s">
        <v>724</v>
      </c>
      <c r="K1009" s="105">
        <v>0.82</v>
      </c>
      <c r="L1009" s="168">
        <v>0.49</v>
      </c>
    </row>
    <row r="1010" spans="1:12">
      <c r="A1010" s="103" t="s">
        <v>431</v>
      </c>
      <c r="B1010" s="103" t="s">
        <v>432</v>
      </c>
      <c r="C1010" s="103" t="s">
        <v>721</v>
      </c>
      <c r="D1010" s="103" t="s">
        <v>722</v>
      </c>
      <c r="E1010" s="104" t="s">
        <v>94</v>
      </c>
      <c r="F1010" s="103" t="s">
        <v>94</v>
      </c>
      <c r="G1010" s="103"/>
      <c r="H1010" s="106">
        <v>93419</v>
      </c>
      <c r="I1010" s="103" t="s">
        <v>1175</v>
      </c>
      <c r="J1010" s="100" t="s">
        <v>724</v>
      </c>
      <c r="K1010" s="105">
        <v>2.14</v>
      </c>
      <c r="L1010" s="168">
        <v>2.46</v>
      </c>
    </row>
    <row r="1011" spans="1:12">
      <c r="A1011" s="103" t="s">
        <v>431</v>
      </c>
      <c r="B1011" s="103" t="s">
        <v>432</v>
      </c>
      <c r="C1011" s="103" t="s">
        <v>721</v>
      </c>
      <c r="D1011" s="103" t="s">
        <v>722</v>
      </c>
      <c r="E1011" s="104" t="s">
        <v>94</v>
      </c>
      <c r="F1011" s="103" t="s">
        <v>94</v>
      </c>
      <c r="G1011" s="103"/>
      <c r="H1011" s="106">
        <v>93420</v>
      </c>
      <c r="I1011" s="103" t="s">
        <v>1176</v>
      </c>
      <c r="J1011" s="100" t="s">
        <v>724</v>
      </c>
      <c r="K1011" s="105">
        <v>37.64</v>
      </c>
      <c r="L1011" s="168">
        <v>33.4</v>
      </c>
    </row>
    <row r="1012" spans="1:12">
      <c r="A1012" s="103" t="s">
        <v>431</v>
      </c>
      <c r="B1012" s="103" t="s">
        <v>432</v>
      </c>
      <c r="C1012" s="103" t="s">
        <v>721</v>
      </c>
      <c r="D1012" s="103" t="s">
        <v>722</v>
      </c>
      <c r="E1012" s="104" t="s">
        <v>94</v>
      </c>
      <c r="F1012" s="103" t="s">
        <v>94</v>
      </c>
      <c r="G1012" s="103"/>
      <c r="H1012" s="106">
        <v>93423</v>
      </c>
      <c r="I1012" s="103" t="s">
        <v>1177</v>
      </c>
      <c r="J1012" s="100" t="s">
        <v>724</v>
      </c>
      <c r="K1012" s="105">
        <v>4.13</v>
      </c>
      <c r="L1012" s="168">
        <v>3.91</v>
      </c>
    </row>
    <row r="1013" spans="1:12">
      <c r="A1013" s="103" t="s">
        <v>431</v>
      </c>
      <c r="B1013" s="103" t="s">
        <v>432</v>
      </c>
      <c r="C1013" s="103" t="s">
        <v>721</v>
      </c>
      <c r="D1013" s="103" t="s">
        <v>722</v>
      </c>
      <c r="E1013" s="104" t="s">
        <v>94</v>
      </c>
      <c r="F1013" s="103" t="s">
        <v>94</v>
      </c>
      <c r="G1013" s="103"/>
      <c r="H1013" s="106">
        <v>93424</v>
      </c>
      <c r="I1013" s="103" t="s">
        <v>1178</v>
      </c>
      <c r="J1013" s="100" t="s">
        <v>724</v>
      </c>
      <c r="K1013" s="105">
        <v>1.1599999999999999</v>
      </c>
      <c r="L1013" s="168">
        <v>0.7</v>
      </c>
    </row>
    <row r="1014" spans="1:12">
      <c r="A1014" s="103" t="s">
        <v>431</v>
      </c>
      <c r="B1014" s="103" t="s">
        <v>432</v>
      </c>
      <c r="C1014" s="103" t="s">
        <v>721</v>
      </c>
      <c r="D1014" s="103" t="s">
        <v>722</v>
      </c>
      <c r="E1014" s="104" t="s">
        <v>94</v>
      </c>
      <c r="F1014" s="103" t="s">
        <v>94</v>
      </c>
      <c r="G1014" s="103"/>
      <c r="H1014" s="106">
        <v>93425</v>
      </c>
      <c r="I1014" s="103" t="s">
        <v>1179</v>
      </c>
      <c r="J1014" s="100" t="s">
        <v>724</v>
      </c>
      <c r="K1014" s="105">
        <v>3.03</v>
      </c>
      <c r="L1014" s="168">
        <v>3.48</v>
      </c>
    </row>
    <row r="1015" spans="1:12">
      <c r="A1015" s="103" t="s">
        <v>431</v>
      </c>
      <c r="B1015" s="103" t="s">
        <v>432</v>
      </c>
      <c r="C1015" s="103" t="s">
        <v>721</v>
      </c>
      <c r="D1015" s="103" t="s">
        <v>722</v>
      </c>
      <c r="E1015" s="104" t="s">
        <v>94</v>
      </c>
      <c r="F1015" s="103" t="s">
        <v>94</v>
      </c>
      <c r="G1015" s="103"/>
      <c r="H1015" s="106">
        <v>93426</v>
      </c>
      <c r="I1015" s="103" t="s">
        <v>1180</v>
      </c>
      <c r="J1015" s="100" t="s">
        <v>724</v>
      </c>
      <c r="K1015" s="105">
        <v>89.95</v>
      </c>
      <c r="L1015" s="168">
        <v>79.83</v>
      </c>
    </row>
    <row r="1016" spans="1:12">
      <c r="A1016" s="103" t="s">
        <v>431</v>
      </c>
      <c r="B1016" s="103" t="s">
        <v>432</v>
      </c>
      <c r="C1016" s="103" t="s">
        <v>721</v>
      </c>
      <c r="D1016" s="103" t="s">
        <v>722</v>
      </c>
      <c r="E1016" s="104" t="s">
        <v>94</v>
      </c>
      <c r="F1016" s="103" t="s">
        <v>94</v>
      </c>
      <c r="G1016" s="103"/>
      <c r="H1016" s="106">
        <v>93429</v>
      </c>
      <c r="I1016" s="103" t="s">
        <v>1181</v>
      </c>
      <c r="J1016" s="100" t="s">
        <v>724</v>
      </c>
      <c r="K1016" s="105">
        <v>63.22</v>
      </c>
      <c r="L1016" s="168">
        <v>56</v>
      </c>
    </row>
    <row r="1017" spans="1:12">
      <c r="A1017" s="103" t="s">
        <v>431</v>
      </c>
      <c r="B1017" s="103" t="s">
        <v>432</v>
      </c>
      <c r="C1017" s="103" t="s">
        <v>721</v>
      </c>
      <c r="D1017" s="103" t="s">
        <v>722</v>
      </c>
      <c r="E1017" s="104" t="s">
        <v>94</v>
      </c>
      <c r="F1017" s="103" t="s">
        <v>94</v>
      </c>
      <c r="G1017" s="103"/>
      <c r="H1017" s="106">
        <v>93430</v>
      </c>
      <c r="I1017" s="103" t="s">
        <v>1182</v>
      </c>
      <c r="J1017" s="100" t="s">
        <v>724</v>
      </c>
      <c r="K1017" s="105">
        <v>18.940000000000001</v>
      </c>
      <c r="L1017" s="168">
        <v>10.08</v>
      </c>
    </row>
    <row r="1018" spans="1:12">
      <c r="A1018" s="103" t="s">
        <v>431</v>
      </c>
      <c r="B1018" s="103" t="s">
        <v>432</v>
      </c>
      <c r="C1018" s="103" t="s">
        <v>721</v>
      </c>
      <c r="D1018" s="103" t="s">
        <v>722</v>
      </c>
      <c r="E1018" s="104" t="s">
        <v>94</v>
      </c>
      <c r="F1018" s="103" t="s">
        <v>94</v>
      </c>
      <c r="G1018" s="103"/>
      <c r="H1018" s="106">
        <v>93431</v>
      </c>
      <c r="I1018" s="103" t="s">
        <v>1183</v>
      </c>
      <c r="J1018" s="100" t="s">
        <v>724</v>
      </c>
      <c r="K1018" s="105">
        <v>79.08</v>
      </c>
      <c r="L1018" s="168">
        <v>90.02</v>
      </c>
    </row>
    <row r="1019" spans="1:12">
      <c r="A1019" s="103" t="s">
        <v>431</v>
      </c>
      <c r="B1019" s="103" t="s">
        <v>432</v>
      </c>
      <c r="C1019" s="103" t="s">
        <v>721</v>
      </c>
      <c r="D1019" s="103" t="s">
        <v>722</v>
      </c>
      <c r="E1019" s="104" t="s">
        <v>94</v>
      </c>
      <c r="F1019" s="103" t="s">
        <v>94</v>
      </c>
      <c r="G1019" s="103"/>
      <c r="H1019" s="106">
        <v>93432</v>
      </c>
      <c r="I1019" s="103" t="s">
        <v>1184</v>
      </c>
      <c r="J1019" s="100" t="s">
        <v>724</v>
      </c>
      <c r="K1019" s="105">
        <v>1392</v>
      </c>
      <c r="L1019" s="169">
        <v>1430.4</v>
      </c>
    </row>
    <row r="1020" spans="1:12">
      <c r="A1020" s="103" t="s">
        <v>431</v>
      </c>
      <c r="B1020" s="103" t="s">
        <v>432</v>
      </c>
      <c r="C1020" s="103" t="s">
        <v>721</v>
      </c>
      <c r="D1020" s="103" t="s">
        <v>722</v>
      </c>
      <c r="E1020" s="104" t="s">
        <v>94</v>
      </c>
      <c r="F1020" s="103" t="s">
        <v>94</v>
      </c>
      <c r="G1020" s="103"/>
      <c r="H1020" s="106">
        <v>93435</v>
      </c>
      <c r="I1020" s="103" t="s">
        <v>1185</v>
      </c>
      <c r="J1020" s="100" t="s">
        <v>724</v>
      </c>
      <c r="K1020" s="105">
        <v>3.99</v>
      </c>
      <c r="L1020" s="168">
        <v>3.03</v>
      </c>
    </row>
    <row r="1021" spans="1:12">
      <c r="A1021" s="103" t="s">
        <v>431</v>
      </c>
      <c r="B1021" s="103" t="s">
        <v>432</v>
      </c>
      <c r="C1021" s="103" t="s">
        <v>721</v>
      </c>
      <c r="D1021" s="103" t="s">
        <v>722</v>
      </c>
      <c r="E1021" s="104" t="s">
        <v>94</v>
      </c>
      <c r="F1021" s="103" t="s">
        <v>94</v>
      </c>
      <c r="G1021" s="103"/>
      <c r="H1021" s="106">
        <v>93436</v>
      </c>
      <c r="I1021" s="103" t="s">
        <v>1186</v>
      </c>
      <c r="J1021" s="100" t="s">
        <v>724</v>
      </c>
      <c r="K1021" s="105">
        <v>1.19</v>
      </c>
      <c r="L1021" s="168">
        <v>0.63</v>
      </c>
    </row>
    <row r="1022" spans="1:12">
      <c r="A1022" s="103" t="s">
        <v>431</v>
      </c>
      <c r="B1022" s="103" t="s">
        <v>432</v>
      </c>
      <c r="C1022" s="103" t="s">
        <v>721</v>
      </c>
      <c r="D1022" s="103" t="s">
        <v>722</v>
      </c>
      <c r="E1022" s="104" t="s">
        <v>94</v>
      </c>
      <c r="F1022" s="103" t="s">
        <v>94</v>
      </c>
      <c r="G1022" s="103"/>
      <c r="H1022" s="106">
        <v>93437</v>
      </c>
      <c r="I1022" s="103" t="s">
        <v>1187</v>
      </c>
      <c r="J1022" s="100" t="s">
        <v>724</v>
      </c>
      <c r="K1022" s="105">
        <v>3.88</v>
      </c>
      <c r="L1022" s="168">
        <v>5.68</v>
      </c>
    </row>
    <row r="1023" spans="1:12">
      <c r="A1023" s="103" t="s">
        <v>431</v>
      </c>
      <c r="B1023" s="103" t="s">
        <v>432</v>
      </c>
      <c r="C1023" s="103" t="s">
        <v>721</v>
      </c>
      <c r="D1023" s="103" t="s">
        <v>722</v>
      </c>
      <c r="E1023" s="104" t="s">
        <v>94</v>
      </c>
      <c r="F1023" s="103" t="s">
        <v>94</v>
      </c>
      <c r="G1023" s="103"/>
      <c r="H1023" s="106">
        <v>93438</v>
      </c>
      <c r="I1023" s="103" t="s">
        <v>1188</v>
      </c>
      <c r="J1023" s="100" t="s">
        <v>724</v>
      </c>
      <c r="K1023" s="105">
        <v>13.65</v>
      </c>
      <c r="L1023" s="168">
        <v>14.78</v>
      </c>
    </row>
    <row r="1024" spans="1:12">
      <c r="A1024" s="103" t="s">
        <v>431</v>
      </c>
      <c r="B1024" s="103" t="s">
        <v>432</v>
      </c>
      <c r="C1024" s="103" t="s">
        <v>721</v>
      </c>
      <c r="D1024" s="103" t="s">
        <v>722</v>
      </c>
      <c r="E1024" s="104" t="s">
        <v>94</v>
      </c>
      <c r="F1024" s="103" t="s">
        <v>94</v>
      </c>
      <c r="G1024" s="103"/>
      <c r="H1024" s="106">
        <v>95114</v>
      </c>
      <c r="I1024" s="103" t="s">
        <v>1189</v>
      </c>
      <c r="J1024" s="100" t="s">
        <v>724</v>
      </c>
      <c r="K1024" s="105">
        <v>1.56</v>
      </c>
      <c r="L1024" s="168">
        <v>1.37</v>
      </c>
    </row>
    <row r="1025" spans="1:12">
      <c r="A1025" s="103" t="s">
        <v>431</v>
      </c>
      <c r="B1025" s="103" t="s">
        <v>432</v>
      </c>
      <c r="C1025" s="103" t="s">
        <v>721</v>
      </c>
      <c r="D1025" s="103" t="s">
        <v>722</v>
      </c>
      <c r="E1025" s="104" t="s">
        <v>94</v>
      </c>
      <c r="F1025" s="103" t="s">
        <v>94</v>
      </c>
      <c r="G1025" s="103"/>
      <c r="H1025" s="106">
        <v>95115</v>
      </c>
      <c r="I1025" s="103" t="s">
        <v>1190</v>
      </c>
      <c r="J1025" s="100" t="s">
        <v>724</v>
      </c>
      <c r="K1025" s="105">
        <v>0.44</v>
      </c>
      <c r="L1025" s="168">
        <v>0.16</v>
      </c>
    </row>
    <row r="1026" spans="1:12">
      <c r="A1026" s="103" t="s">
        <v>431</v>
      </c>
      <c r="B1026" s="103" t="s">
        <v>432</v>
      </c>
      <c r="C1026" s="103" t="s">
        <v>721</v>
      </c>
      <c r="D1026" s="103" t="s">
        <v>722</v>
      </c>
      <c r="E1026" s="104" t="s">
        <v>94</v>
      </c>
      <c r="F1026" s="103" t="s">
        <v>94</v>
      </c>
      <c r="G1026" s="103"/>
      <c r="H1026" s="106">
        <v>95116</v>
      </c>
      <c r="I1026" s="103" t="s">
        <v>1191</v>
      </c>
      <c r="J1026" s="100" t="s">
        <v>724</v>
      </c>
      <c r="K1026" s="105">
        <v>39.96</v>
      </c>
      <c r="L1026" s="168">
        <v>31.99</v>
      </c>
    </row>
    <row r="1027" spans="1:12">
      <c r="A1027" s="103" t="s">
        <v>431</v>
      </c>
      <c r="B1027" s="103" t="s">
        <v>432</v>
      </c>
      <c r="C1027" s="103" t="s">
        <v>721</v>
      </c>
      <c r="D1027" s="103" t="s">
        <v>722</v>
      </c>
      <c r="E1027" s="104" t="s">
        <v>94</v>
      </c>
      <c r="F1027" s="103" t="s">
        <v>94</v>
      </c>
      <c r="G1027" s="103"/>
      <c r="H1027" s="106">
        <v>95117</v>
      </c>
      <c r="I1027" s="103" t="s">
        <v>1192</v>
      </c>
      <c r="J1027" s="100" t="s">
        <v>724</v>
      </c>
      <c r="K1027" s="105">
        <v>11.97</v>
      </c>
      <c r="L1027" s="168">
        <v>5.04</v>
      </c>
    </row>
    <row r="1028" spans="1:12">
      <c r="A1028" s="103" t="s">
        <v>431</v>
      </c>
      <c r="B1028" s="103" t="s">
        <v>432</v>
      </c>
      <c r="C1028" s="103" t="s">
        <v>721</v>
      </c>
      <c r="D1028" s="103" t="s">
        <v>722</v>
      </c>
      <c r="E1028" s="104" t="s">
        <v>94</v>
      </c>
      <c r="F1028" s="103" t="s">
        <v>94</v>
      </c>
      <c r="G1028" s="103"/>
      <c r="H1028" s="106">
        <v>95118</v>
      </c>
      <c r="I1028" s="103" t="s">
        <v>1193</v>
      </c>
      <c r="J1028" s="100" t="s">
        <v>724</v>
      </c>
      <c r="K1028" s="105">
        <v>32.61</v>
      </c>
      <c r="L1028" s="168">
        <v>28.88</v>
      </c>
    </row>
    <row r="1029" spans="1:12">
      <c r="A1029" s="103" t="s">
        <v>431</v>
      </c>
      <c r="B1029" s="103" t="s">
        <v>432</v>
      </c>
      <c r="C1029" s="103" t="s">
        <v>721</v>
      </c>
      <c r="D1029" s="103" t="s">
        <v>722</v>
      </c>
      <c r="E1029" s="104" t="s">
        <v>94</v>
      </c>
      <c r="F1029" s="103" t="s">
        <v>94</v>
      </c>
      <c r="G1029" s="103"/>
      <c r="H1029" s="106">
        <v>95119</v>
      </c>
      <c r="I1029" s="103" t="s">
        <v>1194</v>
      </c>
      <c r="J1029" s="100" t="s">
        <v>724</v>
      </c>
      <c r="K1029" s="105">
        <v>9.77</v>
      </c>
      <c r="L1029" s="168">
        <v>5.19</v>
      </c>
    </row>
    <row r="1030" spans="1:12">
      <c r="A1030" s="103" t="s">
        <v>431</v>
      </c>
      <c r="B1030" s="103" t="s">
        <v>432</v>
      </c>
      <c r="C1030" s="103" t="s">
        <v>721</v>
      </c>
      <c r="D1030" s="103" t="s">
        <v>722</v>
      </c>
      <c r="E1030" s="104" t="s">
        <v>94</v>
      </c>
      <c r="F1030" s="103" t="s">
        <v>94</v>
      </c>
      <c r="G1030" s="103"/>
      <c r="H1030" s="106">
        <v>95120</v>
      </c>
      <c r="I1030" s="103" t="s">
        <v>1195</v>
      </c>
      <c r="J1030" s="100" t="s">
        <v>724</v>
      </c>
      <c r="K1030" s="105">
        <v>40.799999999999997</v>
      </c>
      <c r="L1030" s="168">
        <v>52.27</v>
      </c>
    </row>
    <row r="1031" spans="1:12">
      <c r="A1031" s="103" t="s">
        <v>431</v>
      </c>
      <c r="B1031" s="103" t="s">
        <v>432</v>
      </c>
      <c r="C1031" s="103" t="s">
        <v>721</v>
      </c>
      <c r="D1031" s="103" t="s">
        <v>722</v>
      </c>
      <c r="E1031" s="104" t="s">
        <v>94</v>
      </c>
      <c r="F1031" s="103" t="s">
        <v>94</v>
      </c>
      <c r="G1031" s="103"/>
      <c r="H1031" s="106">
        <v>95123</v>
      </c>
      <c r="I1031" s="103" t="s">
        <v>1196</v>
      </c>
      <c r="J1031" s="100" t="s">
        <v>724</v>
      </c>
      <c r="K1031" s="105">
        <v>11.26</v>
      </c>
      <c r="L1031" s="168">
        <v>11.4</v>
      </c>
    </row>
    <row r="1032" spans="1:12">
      <c r="A1032" s="103" t="s">
        <v>431</v>
      </c>
      <c r="B1032" s="103" t="s">
        <v>432</v>
      </c>
      <c r="C1032" s="103" t="s">
        <v>721</v>
      </c>
      <c r="D1032" s="103" t="s">
        <v>722</v>
      </c>
      <c r="E1032" s="104" t="s">
        <v>94</v>
      </c>
      <c r="F1032" s="103" t="s">
        <v>94</v>
      </c>
      <c r="G1032" s="103"/>
      <c r="H1032" s="106">
        <v>95124</v>
      </c>
      <c r="I1032" s="103" t="s">
        <v>1197</v>
      </c>
      <c r="J1032" s="100" t="s">
        <v>724</v>
      </c>
      <c r="K1032" s="105">
        <v>3.37</v>
      </c>
      <c r="L1032" s="168">
        <v>1.79</v>
      </c>
    </row>
    <row r="1033" spans="1:12">
      <c r="A1033" s="103" t="s">
        <v>431</v>
      </c>
      <c r="B1033" s="103" t="s">
        <v>432</v>
      </c>
      <c r="C1033" s="103" t="s">
        <v>721</v>
      </c>
      <c r="D1033" s="103" t="s">
        <v>722</v>
      </c>
      <c r="E1033" s="104" t="s">
        <v>94</v>
      </c>
      <c r="F1033" s="103" t="s">
        <v>94</v>
      </c>
      <c r="G1033" s="103"/>
      <c r="H1033" s="106">
        <v>95125</v>
      </c>
      <c r="I1033" s="103" t="s">
        <v>1198</v>
      </c>
      <c r="J1033" s="100" t="s">
        <v>724</v>
      </c>
      <c r="K1033" s="105">
        <v>10.96</v>
      </c>
      <c r="L1033" s="168">
        <v>12.47</v>
      </c>
    </row>
    <row r="1034" spans="1:12">
      <c r="A1034" s="103" t="s">
        <v>431</v>
      </c>
      <c r="B1034" s="103" t="s">
        <v>432</v>
      </c>
      <c r="C1034" s="103" t="s">
        <v>721</v>
      </c>
      <c r="D1034" s="103" t="s">
        <v>722</v>
      </c>
      <c r="E1034" s="104" t="s">
        <v>94</v>
      </c>
      <c r="F1034" s="103" t="s">
        <v>94</v>
      </c>
      <c r="G1034" s="103"/>
      <c r="H1034" s="106">
        <v>95126</v>
      </c>
      <c r="I1034" s="103" t="s">
        <v>1199</v>
      </c>
      <c r="J1034" s="100" t="s">
        <v>724</v>
      </c>
      <c r="K1034" s="105">
        <v>56.34</v>
      </c>
      <c r="L1034" s="168">
        <v>73.33</v>
      </c>
    </row>
    <row r="1035" spans="1:12">
      <c r="A1035" s="103" t="s">
        <v>431</v>
      </c>
      <c r="B1035" s="103" t="s">
        <v>432</v>
      </c>
      <c r="C1035" s="103" t="s">
        <v>721</v>
      </c>
      <c r="D1035" s="103" t="s">
        <v>722</v>
      </c>
      <c r="E1035" s="104" t="s">
        <v>94</v>
      </c>
      <c r="F1035" s="103" t="s">
        <v>94</v>
      </c>
      <c r="G1035" s="103"/>
      <c r="H1035" s="106">
        <v>95129</v>
      </c>
      <c r="I1035" s="103" t="s">
        <v>1200</v>
      </c>
      <c r="J1035" s="100" t="s">
        <v>724</v>
      </c>
      <c r="K1035" s="105">
        <v>40.299999999999997</v>
      </c>
      <c r="L1035" s="168">
        <v>20.23</v>
      </c>
    </row>
    <row r="1036" spans="1:12">
      <c r="A1036" s="103" t="s">
        <v>431</v>
      </c>
      <c r="B1036" s="103" t="s">
        <v>432</v>
      </c>
      <c r="C1036" s="103" t="s">
        <v>721</v>
      </c>
      <c r="D1036" s="103" t="s">
        <v>722</v>
      </c>
      <c r="E1036" s="104" t="s">
        <v>94</v>
      </c>
      <c r="F1036" s="103" t="s">
        <v>94</v>
      </c>
      <c r="G1036" s="103"/>
      <c r="H1036" s="106">
        <v>95130</v>
      </c>
      <c r="I1036" s="103" t="s">
        <v>1201</v>
      </c>
      <c r="J1036" s="100" t="s">
        <v>724</v>
      </c>
      <c r="K1036" s="105">
        <v>8.5299999999999994</v>
      </c>
      <c r="L1036" s="168">
        <v>3.64</v>
      </c>
    </row>
    <row r="1037" spans="1:12">
      <c r="A1037" s="103" t="s">
        <v>431</v>
      </c>
      <c r="B1037" s="103" t="s">
        <v>432</v>
      </c>
      <c r="C1037" s="103" t="s">
        <v>721</v>
      </c>
      <c r="D1037" s="103" t="s">
        <v>722</v>
      </c>
      <c r="E1037" s="104" t="s">
        <v>94</v>
      </c>
      <c r="F1037" s="103" t="s">
        <v>94</v>
      </c>
      <c r="G1037" s="103"/>
      <c r="H1037" s="106">
        <v>95131</v>
      </c>
      <c r="I1037" s="103" t="s">
        <v>1202</v>
      </c>
      <c r="J1037" s="100" t="s">
        <v>724</v>
      </c>
      <c r="K1037" s="105">
        <v>47.41</v>
      </c>
      <c r="L1037" s="168">
        <v>37.94</v>
      </c>
    </row>
    <row r="1038" spans="1:12">
      <c r="A1038" s="103" t="s">
        <v>431</v>
      </c>
      <c r="B1038" s="103" t="s">
        <v>432</v>
      </c>
      <c r="C1038" s="103" t="s">
        <v>721</v>
      </c>
      <c r="D1038" s="103" t="s">
        <v>722</v>
      </c>
      <c r="E1038" s="104" t="s">
        <v>94</v>
      </c>
      <c r="F1038" s="103" t="s">
        <v>94</v>
      </c>
      <c r="G1038" s="103"/>
      <c r="H1038" s="106">
        <v>95132</v>
      </c>
      <c r="I1038" s="103" t="s">
        <v>1203</v>
      </c>
      <c r="J1038" s="100" t="s">
        <v>724</v>
      </c>
      <c r="K1038" s="105">
        <v>16.440000000000001</v>
      </c>
      <c r="L1038" s="168">
        <v>16.059999999999999</v>
      </c>
    </row>
    <row r="1039" spans="1:12">
      <c r="A1039" s="103" t="s">
        <v>431</v>
      </c>
      <c r="B1039" s="103" t="s">
        <v>432</v>
      </c>
      <c r="C1039" s="103" t="s">
        <v>721</v>
      </c>
      <c r="D1039" s="103" t="s">
        <v>722</v>
      </c>
      <c r="E1039" s="104" t="s">
        <v>94</v>
      </c>
      <c r="F1039" s="103" t="s">
        <v>94</v>
      </c>
      <c r="G1039" s="103"/>
      <c r="H1039" s="106">
        <v>95136</v>
      </c>
      <c r="I1039" s="103" t="s">
        <v>1204</v>
      </c>
      <c r="J1039" s="100" t="s">
        <v>724</v>
      </c>
      <c r="K1039" s="105">
        <v>0.06</v>
      </c>
      <c r="L1039" s="168">
        <v>0.03</v>
      </c>
    </row>
    <row r="1040" spans="1:12">
      <c r="A1040" s="103" t="s">
        <v>431</v>
      </c>
      <c r="B1040" s="103" t="s">
        <v>432</v>
      </c>
      <c r="C1040" s="103" t="s">
        <v>721</v>
      </c>
      <c r="D1040" s="103" t="s">
        <v>722</v>
      </c>
      <c r="E1040" s="104" t="s">
        <v>94</v>
      </c>
      <c r="F1040" s="103" t="s">
        <v>94</v>
      </c>
      <c r="G1040" s="103"/>
      <c r="H1040" s="106">
        <v>95137</v>
      </c>
      <c r="I1040" s="103" t="s">
        <v>1205</v>
      </c>
      <c r="J1040" s="100" t="s">
        <v>724</v>
      </c>
      <c r="K1040" s="105">
        <v>0.02</v>
      </c>
      <c r="L1040" s="168">
        <v>0.01</v>
      </c>
    </row>
    <row r="1041" spans="1:12">
      <c r="A1041" s="103" t="s">
        <v>431</v>
      </c>
      <c r="B1041" s="103" t="s">
        <v>432</v>
      </c>
      <c r="C1041" s="103" t="s">
        <v>721</v>
      </c>
      <c r="D1041" s="103" t="s">
        <v>722</v>
      </c>
      <c r="E1041" s="104" t="s">
        <v>94</v>
      </c>
      <c r="F1041" s="103" t="s">
        <v>94</v>
      </c>
      <c r="G1041" s="103"/>
      <c r="H1041" s="106">
        <v>95138</v>
      </c>
      <c r="I1041" s="103" t="s">
        <v>1206</v>
      </c>
      <c r="J1041" s="100" t="s">
        <v>724</v>
      </c>
      <c r="K1041" s="105">
        <v>0.03</v>
      </c>
      <c r="L1041" s="168">
        <v>0.02</v>
      </c>
    </row>
    <row r="1042" spans="1:12">
      <c r="A1042" s="103" t="s">
        <v>431</v>
      </c>
      <c r="B1042" s="103" t="s">
        <v>432</v>
      </c>
      <c r="C1042" s="103" t="s">
        <v>721</v>
      </c>
      <c r="D1042" s="103" t="s">
        <v>722</v>
      </c>
      <c r="E1042" s="104" t="s">
        <v>94</v>
      </c>
      <c r="F1042" s="103" t="s">
        <v>94</v>
      </c>
      <c r="G1042" s="103"/>
      <c r="H1042" s="106">
        <v>95208</v>
      </c>
      <c r="I1042" s="103" t="s">
        <v>1207</v>
      </c>
      <c r="J1042" s="100" t="s">
        <v>724</v>
      </c>
      <c r="K1042" s="105">
        <v>19.329999999999998</v>
      </c>
      <c r="L1042" s="168">
        <v>32.020000000000003</v>
      </c>
    </row>
    <row r="1043" spans="1:12">
      <c r="A1043" s="103" t="s">
        <v>431</v>
      </c>
      <c r="B1043" s="103" t="s">
        <v>432</v>
      </c>
      <c r="C1043" s="103" t="s">
        <v>721</v>
      </c>
      <c r="D1043" s="103" t="s">
        <v>722</v>
      </c>
      <c r="E1043" s="104" t="s">
        <v>94</v>
      </c>
      <c r="F1043" s="103" t="s">
        <v>94</v>
      </c>
      <c r="G1043" s="103"/>
      <c r="H1043" s="106">
        <v>95209</v>
      </c>
      <c r="I1043" s="103" t="s">
        <v>1208</v>
      </c>
      <c r="J1043" s="100" t="s">
        <v>724</v>
      </c>
      <c r="K1043" s="105">
        <v>4.93</v>
      </c>
      <c r="L1043" s="168">
        <v>3.8</v>
      </c>
    </row>
    <row r="1044" spans="1:12">
      <c r="A1044" s="103" t="s">
        <v>431</v>
      </c>
      <c r="B1044" s="103" t="s">
        <v>432</v>
      </c>
      <c r="C1044" s="103" t="s">
        <v>721</v>
      </c>
      <c r="D1044" s="103" t="s">
        <v>722</v>
      </c>
      <c r="E1044" s="104" t="s">
        <v>94</v>
      </c>
      <c r="F1044" s="103" t="s">
        <v>94</v>
      </c>
      <c r="G1044" s="103"/>
      <c r="H1044" s="106">
        <v>95210</v>
      </c>
      <c r="I1044" s="103" t="s">
        <v>1209</v>
      </c>
      <c r="J1044" s="100" t="s">
        <v>724</v>
      </c>
      <c r="K1044" s="105">
        <v>24.17</v>
      </c>
      <c r="L1044" s="168">
        <v>35.020000000000003</v>
      </c>
    </row>
    <row r="1045" spans="1:12">
      <c r="A1045" s="103" t="s">
        <v>431</v>
      </c>
      <c r="B1045" s="103" t="s">
        <v>432</v>
      </c>
      <c r="C1045" s="103" t="s">
        <v>721</v>
      </c>
      <c r="D1045" s="103" t="s">
        <v>722</v>
      </c>
      <c r="E1045" s="104" t="s">
        <v>94</v>
      </c>
      <c r="F1045" s="103" t="s">
        <v>94</v>
      </c>
      <c r="G1045" s="103"/>
      <c r="H1045" s="106">
        <v>95211</v>
      </c>
      <c r="I1045" s="103" t="s">
        <v>1210</v>
      </c>
      <c r="J1045" s="100" t="s">
        <v>724</v>
      </c>
      <c r="K1045" s="105">
        <v>5.98</v>
      </c>
      <c r="L1045" s="168">
        <v>7.66</v>
      </c>
    </row>
    <row r="1046" spans="1:12">
      <c r="A1046" s="103" t="s">
        <v>431</v>
      </c>
      <c r="B1046" s="103" t="s">
        <v>432</v>
      </c>
      <c r="C1046" s="103" t="s">
        <v>721</v>
      </c>
      <c r="D1046" s="103" t="s">
        <v>722</v>
      </c>
      <c r="E1046" s="104" t="s">
        <v>94</v>
      </c>
      <c r="F1046" s="103" t="s">
        <v>94</v>
      </c>
      <c r="G1046" s="103"/>
      <c r="H1046" s="106">
        <v>95214</v>
      </c>
      <c r="I1046" s="103" t="s">
        <v>1211</v>
      </c>
      <c r="J1046" s="100" t="s">
        <v>724</v>
      </c>
      <c r="K1046" s="105">
        <v>0.57999999999999996</v>
      </c>
      <c r="L1046" s="168">
        <v>0.23</v>
      </c>
    </row>
    <row r="1047" spans="1:12">
      <c r="A1047" s="103" t="s">
        <v>431</v>
      </c>
      <c r="B1047" s="103" t="s">
        <v>432</v>
      </c>
      <c r="C1047" s="103" t="s">
        <v>721</v>
      </c>
      <c r="D1047" s="103" t="s">
        <v>722</v>
      </c>
      <c r="E1047" s="104" t="s">
        <v>94</v>
      </c>
      <c r="F1047" s="103" t="s">
        <v>94</v>
      </c>
      <c r="G1047" s="103"/>
      <c r="H1047" s="106">
        <v>95215</v>
      </c>
      <c r="I1047" s="103" t="s">
        <v>1212</v>
      </c>
      <c r="J1047" s="100" t="s">
        <v>724</v>
      </c>
      <c r="K1047" s="105">
        <v>0.14000000000000001</v>
      </c>
      <c r="L1047" s="168">
        <v>0.02</v>
      </c>
    </row>
    <row r="1048" spans="1:12">
      <c r="A1048" s="103" t="s">
        <v>431</v>
      </c>
      <c r="B1048" s="103" t="s">
        <v>432</v>
      </c>
      <c r="C1048" s="103" t="s">
        <v>721</v>
      </c>
      <c r="D1048" s="103" t="s">
        <v>722</v>
      </c>
      <c r="E1048" s="104" t="s">
        <v>94</v>
      </c>
      <c r="F1048" s="103" t="s">
        <v>94</v>
      </c>
      <c r="G1048" s="103"/>
      <c r="H1048" s="106">
        <v>95216</v>
      </c>
      <c r="I1048" s="103" t="s">
        <v>1213</v>
      </c>
      <c r="J1048" s="100" t="s">
        <v>724</v>
      </c>
      <c r="K1048" s="105">
        <v>0.69</v>
      </c>
      <c r="L1048" s="168">
        <v>0.16</v>
      </c>
    </row>
    <row r="1049" spans="1:12">
      <c r="A1049" s="103" t="s">
        <v>431</v>
      </c>
      <c r="B1049" s="103" t="s">
        <v>432</v>
      </c>
      <c r="C1049" s="103" t="s">
        <v>721</v>
      </c>
      <c r="D1049" s="103" t="s">
        <v>722</v>
      </c>
      <c r="E1049" s="104" t="s">
        <v>94</v>
      </c>
      <c r="F1049" s="103" t="s">
        <v>94</v>
      </c>
      <c r="G1049" s="103"/>
      <c r="H1049" s="106">
        <v>95217</v>
      </c>
      <c r="I1049" s="103" t="s">
        <v>1214</v>
      </c>
      <c r="J1049" s="100" t="s">
        <v>724</v>
      </c>
      <c r="K1049" s="105">
        <v>0.4</v>
      </c>
      <c r="L1049" s="168">
        <v>0.51</v>
      </c>
    </row>
    <row r="1050" spans="1:12">
      <c r="A1050" s="103" t="s">
        <v>431</v>
      </c>
      <c r="B1050" s="103" t="s">
        <v>432</v>
      </c>
      <c r="C1050" s="103" t="s">
        <v>721</v>
      </c>
      <c r="D1050" s="103" t="s">
        <v>722</v>
      </c>
      <c r="E1050" s="104" t="s">
        <v>94</v>
      </c>
      <c r="F1050" s="103" t="s">
        <v>94</v>
      </c>
      <c r="G1050" s="103"/>
      <c r="H1050" s="106">
        <v>95255</v>
      </c>
      <c r="I1050" s="103" t="s">
        <v>1215</v>
      </c>
      <c r="J1050" s="100" t="s">
        <v>724</v>
      </c>
      <c r="K1050" s="105">
        <v>1.32</v>
      </c>
      <c r="L1050" s="168">
        <v>1.22</v>
      </c>
    </row>
    <row r="1051" spans="1:12">
      <c r="A1051" s="103" t="s">
        <v>431</v>
      </c>
      <c r="B1051" s="103" t="s">
        <v>432</v>
      </c>
      <c r="C1051" s="103" t="s">
        <v>721</v>
      </c>
      <c r="D1051" s="103" t="s">
        <v>722</v>
      </c>
      <c r="E1051" s="104" t="s">
        <v>94</v>
      </c>
      <c r="F1051" s="103" t="s">
        <v>94</v>
      </c>
      <c r="G1051" s="103"/>
      <c r="H1051" s="106">
        <v>95256</v>
      </c>
      <c r="I1051" s="103" t="s">
        <v>1216</v>
      </c>
      <c r="J1051" s="100" t="s">
        <v>724</v>
      </c>
      <c r="K1051" s="105">
        <v>0.28999999999999998</v>
      </c>
      <c r="L1051" s="168">
        <v>0.14000000000000001</v>
      </c>
    </row>
    <row r="1052" spans="1:12">
      <c r="A1052" s="103" t="s">
        <v>431</v>
      </c>
      <c r="B1052" s="103" t="s">
        <v>432</v>
      </c>
      <c r="C1052" s="103" t="s">
        <v>721</v>
      </c>
      <c r="D1052" s="103" t="s">
        <v>722</v>
      </c>
      <c r="E1052" s="104" t="s">
        <v>94</v>
      </c>
      <c r="F1052" s="103" t="s">
        <v>94</v>
      </c>
      <c r="G1052" s="103"/>
      <c r="H1052" s="106">
        <v>95257</v>
      </c>
      <c r="I1052" s="103" t="s">
        <v>1217</v>
      </c>
      <c r="J1052" s="100" t="s">
        <v>724</v>
      </c>
      <c r="K1052" s="105">
        <v>1.39</v>
      </c>
      <c r="L1052" s="168">
        <v>1.52</v>
      </c>
    </row>
    <row r="1053" spans="1:12">
      <c r="A1053" s="103" t="s">
        <v>431</v>
      </c>
      <c r="B1053" s="103" t="s">
        <v>432</v>
      </c>
      <c r="C1053" s="103" t="s">
        <v>721</v>
      </c>
      <c r="D1053" s="103" t="s">
        <v>722</v>
      </c>
      <c r="E1053" s="104" t="s">
        <v>94</v>
      </c>
      <c r="F1053" s="103" t="s">
        <v>94</v>
      </c>
      <c r="G1053" s="103"/>
      <c r="H1053" s="106">
        <v>95260</v>
      </c>
      <c r="I1053" s="103" t="s">
        <v>1218</v>
      </c>
      <c r="J1053" s="100" t="s">
        <v>724</v>
      </c>
      <c r="K1053" s="105">
        <v>0.91</v>
      </c>
      <c r="L1053" s="168">
        <v>0.74</v>
      </c>
    </row>
    <row r="1054" spans="1:12">
      <c r="A1054" s="103" t="s">
        <v>431</v>
      </c>
      <c r="B1054" s="103" t="s">
        <v>432</v>
      </c>
      <c r="C1054" s="103" t="s">
        <v>721</v>
      </c>
      <c r="D1054" s="103" t="s">
        <v>722</v>
      </c>
      <c r="E1054" s="104" t="s">
        <v>94</v>
      </c>
      <c r="F1054" s="103" t="s">
        <v>94</v>
      </c>
      <c r="G1054" s="103"/>
      <c r="H1054" s="106">
        <v>95261</v>
      </c>
      <c r="I1054" s="103" t="s">
        <v>1219</v>
      </c>
      <c r="J1054" s="100" t="s">
        <v>724</v>
      </c>
      <c r="K1054" s="105">
        <v>0.49</v>
      </c>
      <c r="L1054" s="168">
        <v>0.14000000000000001</v>
      </c>
    </row>
    <row r="1055" spans="1:12">
      <c r="A1055" s="103" t="s">
        <v>431</v>
      </c>
      <c r="B1055" s="103" t="s">
        <v>432</v>
      </c>
      <c r="C1055" s="103" t="s">
        <v>721</v>
      </c>
      <c r="D1055" s="103" t="s">
        <v>722</v>
      </c>
      <c r="E1055" s="104" t="s">
        <v>94</v>
      </c>
      <c r="F1055" s="103" t="s">
        <v>94</v>
      </c>
      <c r="G1055" s="103"/>
      <c r="H1055" s="106">
        <v>95262</v>
      </c>
      <c r="I1055" s="103" t="s">
        <v>1220</v>
      </c>
      <c r="J1055" s="100" t="s">
        <v>724</v>
      </c>
      <c r="K1055" s="105">
        <v>1.63</v>
      </c>
      <c r="L1055" s="168">
        <v>1.27</v>
      </c>
    </row>
    <row r="1056" spans="1:12">
      <c r="A1056" s="103" t="s">
        <v>431</v>
      </c>
      <c r="B1056" s="103" t="s">
        <v>432</v>
      </c>
      <c r="C1056" s="103" t="s">
        <v>721</v>
      </c>
      <c r="D1056" s="103" t="s">
        <v>722</v>
      </c>
      <c r="E1056" s="104" t="s">
        <v>94</v>
      </c>
      <c r="F1056" s="103" t="s">
        <v>94</v>
      </c>
      <c r="G1056" s="103"/>
      <c r="H1056" s="106">
        <v>95263</v>
      </c>
      <c r="I1056" s="103" t="s">
        <v>1221</v>
      </c>
      <c r="J1056" s="100" t="s">
        <v>724</v>
      </c>
      <c r="K1056" s="105">
        <v>2.44</v>
      </c>
      <c r="L1056" s="168">
        <v>2.92</v>
      </c>
    </row>
    <row r="1057" spans="1:12">
      <c r="A1057" s="103" t="s">
        <v>431</v>
      </c>
      <c r="B1057" s="103" t="s">
        <v>432</v>
      </c>
      <c r="C1057" s="103" t="s">
        <v>721</v>
      </c>
      <c r="D1057" s="103" t="s">
        <v>722</v>
      </c>
      <c r="E1057" s="104" t="s">
        <v>94</v>
      </c>
      <c r="F1057" s="103" t="s">
        <v>94</v>
      </c>
      <c r="G1057" s="103"/>
      <c r="H1057" s="106">
        <v>95266</v>
      </c>
      <c r="I1057" s="103" t="s">
        <v>1222</v>
      </c>
      <c r="J1057" s="100" t="s">
        <v>724</v>
      </c>
      <c r="K1057" s="105">
        <v>0.48</v>
      </c>
      <c r="L1057" s="168">
        <v>0.44</v>
      </c>
    </row>
    <row r="1058" spans="1:12">
      <c r="A1058" s="103" t="s">
        <v>431</v>
      </c>
      <c r="B1058" s="103" t="s">
        <v>432</v>
      </c>
      <c r="C1058" s="103" t="s">
        <v>721</v>
      </c>
      <c r="D1058" s="103" t="s">
        <v>722</v>
      </c>
      <c r="E1058" s="104" t="s">
        <v>94</v>
      </c>
      <c r="F1058" s="103" t="s">
        <v>94</v>
      </c>
      <c r="G1058" s="103"/>
      <c r="H1058" s="106">
        <v>95267</v>
      </c>
      <c r="I1058" s="103" t="s">
        <v>1223</v>
      </c>
      <c r="J1058" s="100" t="s">
        <v>724</v>
      </c>
      <c r="K1058" s="105">
        <v>0.13</v>
      </c>
      <c r="L1058" s="168">
        <v>0.04</v>
      </c>
    </row>
    <row r="1059" spans="1:12">
      <c r="A1059" s="103" t="s">
        <v>431</v>
      </c>
      <c r="B1059" s="103" t="s">
        <v>432</v>
      </c>
      <c r="C1059" s="103" t="s">
        <v>721</v>
      </c>
      <c r="D1059" s="103" t="s">
        <v>722</v>
      </c>
      <c r="E1059" s="104" t="s">
        <v>94</v>
      </c>
      <c r="F1059" s="103" t="s">
        <v>94</v>
      </c>
      <c r="G1059" s="103"/>
      <c r="H1059" s="106">
        <v>95268</v>
      </c>
      <c r="I1059" s="103" t="s">
        <v>1224</v>
      </c>
      <c r="J1059" s="100" t="s">
        <v>724</v>
      </c>
      <c r="K1059" s="105">
        <v>0.44</v>
      </c>
      <c r="L1059" s="168">
        <v>0.43</v>
      </c>
    </row>
    <row r="1060" spans="1:12">
      <c r="A1060" s="103" t="s">
        <v>431</v>
      </c>
      <c r="B1060" s="103" t="s">
        <v>432</v>
      </c>
      <c r="C1060" s="103" t="s">
        <v>721</v>
      </c>
      <c r="D1060" s="103" t="s">
        <v>722</v>
      </c>
      <c r="E1060" s="104" t="s">
        <v>94</v>
      </c>
      <c r="F1060" s="103" t="s">
        <v>94</v>
      </c>
      <c r="G1060" s="103"/>
      <c r="H1060" s="106">
        <v>95269</v>
      </c>
      <c r="I1060" s="103" t="s">
        <v>1225</v>
      </c>
      <c r="J1060" s="100" t="s">
        <v>724</v>
      </c>
      <c r="K1060" s="105">
        <v>4.55</v>
      </c>
      <c r="L1060" s="168">
        <v>5.47</v>
      </c>
    </row>
    <row r="1061" spans="1:12">
      <c r="A1061" s="103" t="s">
        <v>431</v>
      </c>
      <c r="B1061" s="103" t="s">
        <v>432</v>
      </c>
      <c r="C1061" s="103" t="s">
        <v>721</v>
      </c>
      <c r="D1061" s="103" t="s">
        <v>722</v>
      </c>
      <c r="E1061" s="104" t="s">
        <v>94</v>
      </c>
      <c r="F1061" s="103" t="s">
        <v>94</v>
      </c>
      <c r="G1061" s="103"/>
      <c r="H1061" s="106">
        <v>95272</v>
      </c>
      <c r="I1061" s="103" t="s">
        <v>1226</v>
      </c>
      <c r="J1061" s="100" t="s">
        <v>724</v>
      </c>
      <c r="K1061" s="105">
        <v>0.52</v>
      </c>
      <c r="L1061" s="168">
        <v>0.43</v>
      </c>
    </row>
    <row r="1062" spans="1:12">
      <c r="A1062" s="103" t="s">
        <v>431</v>
      </c>
      <c r="B1062" s="103" t="s">
        <v>432</v>
      </c>
      <c r="C1062" s="103" t="s">
        <v>721</v>
      </c>
      <c r="D1062" s="103" t="s">
        <v>722</v>
      </c>
      <c r="E1062" s="104" t="s">
        <v>94</v>
      </c>
      <c r="F1062" s="103" t="s">
        <v>94</v>
      </c>
      <c r="G1062" s="103"/>
      <c r="H1062" s="106">
        <v>95273</v>
      </c>
      <c r="I1062" s="103" t="s">
        <v>1227</v>
      </c>
      <c r="J1062" s="100" t="s">
        <v>724</v>
      </c>
      <c r="K1062" s="105">
        <v>0.14000000000000001</v>
      </c>
      <c r="L1062" s="168">
        <v>0.05</v>
      </c>
    </row>
    <row r="1063" spans="1:12">
      <c r="A1063" s="103" t="s">
        <v>431</v>
      </c>
      <c r="B1063" s="103" t="s">
        <v>432</v>
      </c>
      <c r="C1063" s="103" t="s">
        <v>721</v>
      </c>
      <c r="D1063" s="103" t="s">
        <v>722</v>
      </c>
      <c r="E1063" s="104" t="s">
        <v>94</v>
      </c>
      <c r="F1063" s="103" t="s">
        <v>94</v>
      </c>
      <c r="G1063" s="103"/>
      <c r="H1063" s="106">
        <v>95274</v>
      </c>
      <c r="I1063" s="103" t="s">
        <v>1228</v>
      </c>
      <c r="J1063" s="100" t="s">
        <v>724</v>
      </c>
      <c r="K1063" s="105">
        <v>0.48</v>
      </c>
      <c r="L1063" s="168">
        <v>0.33</v>
      </c>
    </row>
    <row r="1064" spans="1:12">
      <c r="A1064" s="103" t="s">
        <v>431</v>
      </c>
      <c r="B1064" s="103" t="s">
        <v>432</v>
      </c>
      <c r="C1064" s="103" t="s">
        <v>721</v>
      </c>
      <c r="D1064" s="103" t="s">
        <v>722</v>
      </c>
      <c r="E1064" s="104" t="s">
        <v>94</v>
      </c>
      <c r="F1064" s="103" t="s">
        <v>94</v>
      </c>
      <c r="G1064" s="103"/>
      <c r="H1064" s="106">
        <v>95275</v>
      </c>
      <c r="I1064" s="103" t="s">
        <v>1229</v>
      </c>
      <c r="J1064" s="100" t="s">
        <v>724</v>
      </c>
      <c r="K1064" s="105">
        <v>1.62</v>
      </c>
      <c r="L1064" s="168">
        <v>2.08</v>
      </c>
    </row>
    <row r="1065" spans="1:12">
      <c r="A1065" s="103" t="s">
        <v>431</v>
      </c>
      <c r="B1065" s="103" t="s">
        <v>432</v>
      </c>
      <c r="C1065" s="103" t="s">
        <v>721</v>
      </c>
      <c r="D1065" s="103" t="s">
        <v>722</v>
      </c>
      <c r="E1065" s="104" t="s">
        <v>94</v>
      </c>
      <c r="F1065" s="103" t="s">
        <v>94</v>
      </c>
      <c r="G1065" s="103"/>
      <c r="H1065" s="106">
        <v>95278</v>
      </c>
      <c r="I1065" s="103" t="s">
        <v>1230</v>
      </c>
      <c r="J1065" s="100" t="s">
        <v>724</v>
      </c>
      <c r="K1065" s="105">
        <v>0.56999999999999995</v>
      </c>
      <c r="L1065" s="168">
        <v>0.47</v>
      </c>
    </row>
    <row r="1066" spans="1:12">
      <c r="A1066" s="103" t="s">
        <v>431</v>
      </c>
      <c r="B1066" s="103" t="s">
        <v>432</v>
      </c>
      <c r="C1066" s="103" t="s">
        <v>721</v>
      </c>
      <c r="D1066" s="103" t="s">
        <v>722</v>
      </c>
      <c r="E1066" s="104" t="s">
        <v>94</v>
      </c>
      <c r="F1066" s="103" t="s">
        <v>94</v>
      </c>
      <c r="G1066" s="103"/>
      <c r="H1066" s="106">
        <v>95279</v>
      </c>
      <c r="I1066" s="103" t="s">
        <v>1231</v>
      </c>
      <c r="J1066" s="100" t="s">
        <v>724</v>
      </c>
      <c r="K1066" s="105">
        <v>0.16</v>
      </c>
      <c r="L1066" s="168">
        <v>0.05</v>
      </c>
    </row>
    <row r="1067" spans="1:12">
      <c r="A1067" s="103" t="s">
        <v>431</v>
      </c>
      <c r="B1067" s="103" t="s">
        <v>432</v>
      </c>
      <c r="C1067" s="103" t="s">
        <v>721</v>
      </c>
      <c r="D1067" s="103" t="s">
        <v>722</v>
      </c>
      <c r="E1067" s="104" t="s">
        <v>94</v>
      </c>
      <c r="F1067" s="103" t="s">
        <v>94</v>
      </c>
      <c r="G1067" s="103"/>
      <c r="H1067" s="106">
        <v>95280</v>
      </c>
      <c r="I1067" s="103" t="s">
        <v>1232</v>
      </c>
      <c r="J1067" s="100" t="s">
        <v>724</v>
      </c>
      <c r="K1067" s="105">
        <v>0.37</v>
      </c>
      <c r="L1067" s="168">
        <v>0.36</v>
      </c>
    </row>
    <row r="1068" spans="1:12">
      <c r="A1068" s="103" t="s">
        <v>431</v>
      </c>
      <c r="B1068" s="103" t="s">
        <v>432</v>
      </c>
      <c r="C1068" s="103" t="s">
        <v>721</v>
      </c>
      <c r="D1068" s="103" t="s">
        <v>722</v>
      </c>
      <c r="E1068" s="104" t="s">
        <v>94</v>
      </c>
      <c r="F1068" s="103" t="s">
        <v>94</v>
      </c>
      <c r="G1068" s="103"/>
      <c r="H1068" s="106">
        <v>95281</v>
      </c>
      <c r="I1068" s="103" t="s">
        <v>1233</v>
      </c>
      <c r="J1068" s="100" t="s">
        <v>724</v>
      </c>
      <c r="K1068" s="105">
        <v>4.55</v>
      </c>
      <c r="L1068" s="168">
        <v>5.47</v>
      </c>
    </row>
    <row r="1069" spans="1:12">
      <c r="A1069" s="103" t="s">
        <v>431</v>
      </c>
      <c r="B1069" s="103" t="s">
        <v>432</v>
      </c>
      <c r="C1069" s="103" t="s">
        <v>721</v>
      </c>
      <c r="D1069" s="103" t="s">
        <v>722</v>
      </c>
      <c r="E1069" s="104" t="s">
        <v>94</v>
      </c>
      <c r="F1069" s="103" t="s">
        <v>94</v>
      </c>
      <c r="G1069" s="103"/>
      <c r="H1069" s="106">
        <v>95617</v>
      </c>
      <c r="I1069" s="103" t="s">
        <v>1234</v>
      </c>
      <c r="J1069" s="100" t="s">
        <v>724</v>
      </c>
      <c r="K1069" s="105">
        <v>1.1399999999999999</v>
      </c>
      <c r="L1069" s="168">
        <v>1</v>
      </c>
    </row>
    <row r="1070" spans="1:12">
      <c r="A1070" s="103" t="s">
        <v>431</v>
      </c>
      <c r="B1070" s="103" t="s">
        <v>432</v>
      </c>
      <c r="C1070" s="103" t="s">
        <v>721</v>
      </c>
      <c r="D1070" s="103" t="s">
        <v>722</v>
      </c>
      <c r="E1070" s="104" t="s">
        <v>94</v>
      </c>
      <c r="F1070" s="103" t="s">
        <v>94</v>
      </c>
      <c r="G1070" s="103"/>
      <c r="H1070" s="106">
        <v>95618</v>
      </c>
      <c r="I1070" s="103" t="s">
        <v>1235</v>
      </c>
      <c r="J1070" s="100" t="s">
        <v>724</v>
      </c>
      <c r="K1070" s="105">
        <v>0.32</v>
      </c>
      <c r="L1070" s="168">
        <v>0.11</v>
      </c>
    </row>
    <row r="1071" spans="1:12">
      <c r="A1071" s="103" t="s">
        <v>431</v>
      </c>
      <c r="B1071" s="103" t="s">
        <v>432</v>
      </c>
      <c r="C1071" s="103" t="s">
        <v>721</v>
      </c>
      <c r="D1071" s="103" t="s">
        <v>722</v>
      </c>
      <c r="E1071" s="104" t="s">
        <v>94</v>
      </c>
      <c r="F1071" s="103" t="s">
        <v>94</v>
      </c>
      <c r="G1071" s="103"/>
      <c r="H1071" s="106">
        <v>95619</v>
      </c>
      <c r="I1071" s="103" t="s">
        <v>1236</v>
      </c>
      <c r="J1071" s="100" t="s">
        <v>724</v>
      </c>
      <c r="K1071" s="105">
        <v>0.75</v>
      </c>
      <c r="L1071" s="168">
        <v>1.25</v>
      </c>
    </row>
    <row r="1072" spans="1:12">
      <c r="A1072" s="103" t="s">
        <v>431</v>
      </c>
      <c r="B1072" s="103" t="s">
        <v>432</v>
      </c>
      <c r="C1072" s="103" t="s">
        <v>721</v>
      </c>
      <c r="D1072" s="103" t="s">
        <v>722</v>
      </c>
      <c r="E1072" s="104" t="s">
        <v>94</v>
      </c>
      <c r="F1072" s="103" t="s">
        <v>94</v>
      </c>
      <c r="G1072" s="103"/>
      <c r="H1072" s="106">
        <v>95627</v>
      </c>
      <c r="I1072" s="103" t="s">
        <v>1237</v>
      </c>
      <c r="J1072" s="100" t="s">
        <v>724</v>
      </c>
      <c r="K1072" s="105">
        <v>29.94</v>
      </c>
      <c r="L1072" s="168">
        <v>27.54</v>
      </c>
    </row>
    <row r="1073" spans="1:12">
      <c r="A1073" s="103" t="s">
        <v>431</v>
      </c>
      <c r="B1073" s="103" t="s">
        <v>432</v>
      </c>
      <c r="C1073" s="103" t="s">
        <v>721</v>
      </c>
      <c r="D1073" s="103" t="s">
        <v>722</v>
      </c>
      <c r="E1073" s="104" t="s">
        <v>94</v>
      </c>
      <c r="F1073" s="103" t="s">
        <v>94</v>
      </c>
      <c r="G1073" s="103"/>
      <c r="H1073" s="106">
        <v>95628</v>
      </c>
      <c r="I1073" s="103" t="s">
        <v>1238</v>
      </c>
      <c r="J1073" s="100" t="s">
        <v>724</v>
      </c>
      <c r="K1073" s="105">
        <v>6.98</v>
      </c>
      <c r="L1073" s="168">
        <v>3.82</v>
      </c>
    </row>
    <row r="1074" spans="1:12">
      <c r="A1074" s="103" t="s">
        <v>431</v>
      </c>
      <c r="B1074" s="103" t="s">
        <v>432</v>
      </c>
      <c r="C1074" s="103" t="s">
        <v>721</v>
      </c>
      <c r="D1074" s="103" t="s">
        <v>722</v>
      </c>
      <c r="E1074" s="104" t="s">
        <v>94</v>
      </c>
      <c r="F1074" s="103" t="s">
        <v>94</v>
      </c>
      <c r="G1074" s="103"/>
      <c r="H1074" s="106">
        <v>95629</v>
      </c>
      <c r="I1074" s="103" t="s">
        <v>1239</v>
      </c>
      <c r="J1074" s="100" t="s">
        <v>724</v>
      </c>
      <c r="K1074" s="105">
        <v>33.25</v>
      </c>
      <c r="L1074" s="168">
        <v>34.47</v>
      </c>
    </row>
    <row r="1075" spans="1:12">
      <c r="A1075" s="103" t="s">
        <v>431</v>
      </c>
      <c r="B1075" s="103" t="s">
        <v>432</v>
      </c>
      <c r="C1075" s="103" t="s">
        <v>721</v>
      </c>
      <c r="D1075" s="103" t="s">
        <v>722</v>
      </c>
      <c r="E1075" s="104" t="s">
        <v>94</v>
      </c>
      <c r="F1075" s="103" t="s">
        <v>94</v>
      </c>
      <c r="G1075" s="103"/>
      <c r="H1075" s="106">
        <v>95630</v>
      </c>
      <c r="I1075" s="103" t="s">
        <v>1240</v>
      </c>
      <c r="J1075" s="100" t="s">
        <v>724</v>
      </c>
      <c r="K1075" s="105">
        <v>54.08</v>
      </c>
      <c r="L1075" s="168">
        <v>44.46</v>
      </c>
    </row>
    <row r="1076" spans="1:12">
      <c r="A1076" s="103" t="s">
        <v>431</v>
      </c>
      <c r="B1076" s="103" t="s">
        <v>432</v>
      </c>
      <c r="C1076" s="103" t="s">
        <v>721</v>
      </c>
      <c r="D1076" s="103" t="s">
        <v>722</v>
      </c>
      <c r="E1076" s="104" t="s">
        <v>94</v>
      </c>
      <c r="F1076" s="103" t="s">
        <v>94</v>
      </c>
      <c r="G1076" s="103"/>
      <c r="H1076" s="106">
        <v>95698</v>
      </c>
      <c r="I1076" s="103" t="s">
        <v>1241</v>
      </c>
      <c r="J1076" s="100" t="s">
        <v>724</v>
      </c>
      <c r="K1076" s="105">
        <v>4.41</v>
      </c>
      <c r="L1076" s="168">
        <v>4.0599999999999996</v>
      </c>
    </row>
    <row r="1077" spans="1:12">
      <c r="A1077" s="103" t="s">
        <v>431</v>
      </c>
      <c r="B1077" s="103" t="s">
        <v>432</v>
      </c>
      <c r="C1077" s="103" t="s">
        <v>721</v>
      </c>
      <c r="D1077" s="103" t="s">
        <v>722</v>
      </c>
      <c r="E1077" s="104" t="s">
        <v>94</v>
      </c>
      <c r="F1077" s="103" t="s">
        <v>94</v>
      </c>
      <c r="G1077" s="103"/>
      <c r="H1077" s="106">
        <v>95699</v>
      </c>
      <c r="I1077" s="103" t="s">
        <v>1242</v>
      </c>
      <c r="J1077" s="100" t="s">
        <v>724</v>
      </c>
      <c r="K1077" s="105">
        <v>0.97</v>
      </c>
      <c r="L1077" s="168">
        <v>0.48</v>
      </c>
    </row>
    <row r="1078" spans="1:12">
      <c r="A1078" s="103" t="s">
        <v>431</v>
      </c>
      <c r="B1078" s="103" t="s">
        <v>432</v>
      </c>
      <c r="C1078" s="103" t="s">
        <v>721</v>
      </c>
      <c r="D1078" s="103" t="s">
        <v>722</v>
      </c>
      <c r="E1078" s="104" t="s">
        <v>94</v>
      </c>
      <c r="F1078" s="103" t="s">
        <v>94</v>
      </c>
      <c r="G1078" s="103"/>
      <c r="H1078" s="106">
        <v>95700</v>
      </c>
      <c r="I1078" s="103" t="s">
        <v>1243</v>
      </c>
      <c r="J1078" s="100" t="s">
        <v>724</v>
      </c>
      <c r="K1078" s="105">
        <v>4.6399999999999997</v>
      </c>
      <c r="L1078" s="168">
        <v>5.08</v>
      </c>
    </row>
    <row r="1079" spans="1:12">
      <c r="A1079" s="103" t="s">
        <v>431</v>
      </c>
      <c r="B1079" s="103" t="s">
        <v>432</v>
      </c>
      <c r="C1079" s="103" t="s">
        <v>721</v>
      </c>
      <c r="D1079" s="103" t="s">
        <v>722</v>
      </c>
      <c r="E1079" s="104" t="s">
        <v>94</v>
      </c>
      <c r="F1079" s="103" t="s">
        <v>94</v>
      </c>
      <c r="G1079" s="103"/>
      <c r="H1079" s="106">
        <v>95701</v>
      </c>
      <c r="I1079" s="103" t="s">
        <v>1244</v>
      </c>
      <c r="J1079" s="100" t="s">
        <v>724</v>
      </c>
      <c r="K1079" s="105">
        <v>2</v>
      </c>
      <c r="L1079" s="168">
        <v>2.56</v>
      </c>
    </row>
    <row r="1080" spans="1:12">
      <c r="A1080" s="103" t="s">
        <v>431</v>
      </c>
      <c r="B1080" s="103" t="s">
        <v>432</v>
      </c>
      <c r="C1080" s="103" t="s">
        <v>721</v>
      </c>
      <c r="D1080" s="103" t="s">
        <v>722</v>
      </c>
      <c r="E1080" s="104" t="s">
        <v>94</v>
      </c>
      <c r="F1080" s="103" t="s">
        <v>94</v>
      </c>
      <c r="G1080" s="103"/>
      <c r="H1080" s="106">
        <v>95704</v>
      </c>
      <c r="I1080" s="103" t="s">
        <v>1245</v>
      </c>
      <c r="J1080" s="100" t="s">
        <v>724</v>
      </c>
      <c r="K1080" s="105">
        <v>32.090000000000003</v>
      </c>
      <c r="L1080" s="168">
        <v>25.4</v>
      </c>
    </row>
    <row r="1081" spans="1:12">
      <c r="A1081" s="103" t="s">
        <v>431</v>
      </c>
      <c r="B1081" s="103" t="s">
        <v>432</v>
      </c>
      <c r="C1081" s="103" t="s">
        <v>721</v>
      </c>
      <c r="D1081" s="103" t="s">
        <v>722</v>
      </c>
      <c r="E1081" s="104" t="s">
        <v>94</v>
      </c>
      <c r="F1081" s="103" t="s">
        <v>94</v>
      </c>
      <c r="G1081" s="103"/>
      <c r="H1081" s="106">
        <v>95705</v>
      </c>
      <c r="I1081" s="103" t="s">
        <v>1246</v>
      </c>
      <c r="J1081" s="100" t="s">
        <v>724</v>
      </c>
      <c r="K1081" s="105">
        <v>7.09</v>
      </c>
      <c r="L1081" s="168">
        <v>3.62</v>
      </c>
    </row>
    <row r="1082" spans="1:12">
      <c r="A1082" s="103" t="s">
        <v>431</v>
      </c>
      <c r="B1082" s="103" t="s">
        <v>432</v>
      </c>
      <c r="C1082" s="103" t="s">
        <v>721</v>
      </c>
      <c r="D1082" s="103" t="s">
        <v>722</v>
      </c>
      <c r="E1082" s="104" t="s">
        <v>94</v>
      </c>
      <c r="F1082" s="103" t="s">
        <v>94</v>
      </c>
      <c r="G1082" s="103"/>
      <c r="H1082" s="106">
        <v>95706</v>
      </c>
      <c r="I1082" s="103" t="s">
        <v>1247</v>
      </c>
      <c r="J1082" s="100" t="s">
        <v>724</v>
      </c>
      <c r="K1082" s="105">
        <v>33.78</v>
      </c>
      <c r="L1082" s="168">
        <v>31.79</v>
      </c>
    </row>
    <row r="1083" spans="1:12">
      <c r="A1083" s="103" t="s">
        <v>431</v>
      </c>
      <c r="B1083" s="103" t="s">
        <v>432</v>
      </c>
      <c r="C1083" s="103" t="s">
        <v>721</v>
      </c>
      <c r="D1083" s="103" t="s">
        <v>722</v>
      </c>
      <c r="E1083" s="104" t="s">
        <v>94</v>
      </c>
      <c r="F1083" s="103" t="s">
        <v>94</v>
      </c>
      <c r="G1083" s="103"/>
      <c r="H1083" s="106">
        <v>95707</v>
      </c>
      <c r="I1083" s="103" t="s">
        <v>1248</v>
      </c>
      <c r="J1083" s="100" t="s">
        <v>724</v>
      </c>
      <c r="K1083" s="105">
        <v>22.32</v>
      </c>
      <c r="L1083" s="168">
        <v>28.6</v>
      </c>
    </row>
    <row r="1084" spans="1:12">
      <c r="A1084" s="103" t="s">
        <v>431</v>
      </c>
      <c r="B1084" s="103" t="s">
        <v>432</v>
      </c>
      <c r="C1084" s="103" t="s">
        <v>721</v>
      </c>
      <c r="D1084" s="103" t="s">
        <v>722</v>
      </c>
      <c r="E1084" s="104" t="s">
        <v>94</v>
      </c>
      <c r="F1084" s="103" t="s">
        <v>94</v>
      </c>
      <c r="G1084" s="103"/>
      <c r="H1084" s="106">
        <v>95710</v>
      </c>
      <c r="I1084" s="103" t="s">
        <v>1249</v>
      </c>
      <c r="J1084" s="100" t="s">
        <v>724</v>
      </c>
      <c r="K1084" s="105">
        <v>32.450000000000003</v>
      </c>
      <c r="L1084" s="168">
        <v>30.53</v>
      </c>
    </row>
    <row r="1085" spans="1:12">
      <c r="A1085" s="103" t="s">
        <v>431</v>
      </c>
      <c r="B1085" s="103" t="s">
        <v>432</v>
      </c>
      <c r="C1085" s="103" t="s">
        <v>721</v>
      </c>
      <c r="D1085" s="103" t="s">
        <v>722</v>
      </c>
      <c r="E1085" s="104" t="s">
        <v>94</v>
      </c>
      <c r="F1085" s="103" t="s">
        <v>94</v>
      </c>
      <c r="G1085" s="103"/>
      <c r="H1085" s="106">
        <v>95711</v>
      </c>
      <c r="I1085" s="103" t="s">
        <v>1250</v>
      </c>
      <c r="J1085" s="100" t="s">
        <v>724</v>
      </c>
      <c r="K1085" s="105">
        <v>7.3</v>
      </c>
      <c r="L1085" s="168">
        <v>4.1399999999999997</v>
      </c>
    </row>
    <row r="1086" spans="1:12">
      <c r="A1086" s="103" t="s">
        <v>431</v>
      </c>
      <c r="B1086" s="103" t="s">
        <v>432</v>
      </c>
      <c r="C1086" s="103" t="s">
        <v>721</v>
      </c>
      <c r="D1086" s="103" t="s">
        <v>722</v>
      </c>
      <c r="E1086" s="104" t="s">
        <v>94</v>
      </c>
      <c r="F1086" s="103" t="s">
        <v>94</v>
      </c>
      <c r="G1086" s="103"/>
      <c r="H1086" s="106">
        <v>95712</v>
      </c>
      <c r="I1086" s="103" t="s">
        <v>1251</v>
      </c>
      <c r="J1086" s="100" t="s">
        <v>724</v>
      </c>
      <c r="K1086" s="105">
        <v>45.64</v>
      </c>
      <c r="L1086" s="168">
        <v>38.159999999999997</v>
      </c>
    </row>
    <row r="1087" spans="1:12">
      <c r="A1087" s="103" t="s">
        <v>431</v>
      </c>
      <c r="B1087" s="103" t="s">
        <v>432</v>
      </c>
      <c r="C1087" s="103" t="s">
        <v>721</v>
      </c>
      <c r="D1087" s="103" t="s">
        <v>722</v>
      </c>
      <c r="E1087" s="104" t="s">
        <v>94</v>
      </c>
      <c r="F1087" s="103" t="s">
        <v>94</v>
      </c>
      <c r="G1087" s="103"/>
      <c r="H1087" s="106">
        <v>95713</v>
      </c>
      <c r="I1087" s="103" t="s">
        <v>1252</v>
      </c>
      <c r="J1087" s="100" t="s">
        <v>724</v>
      </c>
      <c r="K1087" s="105">
        <v>67.069999999999993</v>
      </c>
      <c r="L1087" s="168">
        <v>44.78</v>
      </c>
    </row>
    <row r="1088" spans="1:12">
      <c r="A1088" s="103" t="s">
        <v>431</v>
      </c>
      <c r="B1088" s="103" t="s">
        <v>432</v>
      </c>
      <c r="C1088" s="103" t="s">
        <v>721</v>
      </c>
      <c r="D1088" s="103" t="s">
        <v>722</v>
      </c>
      <c r="E1088" s="104" t="s">
        <v>94</v>
      </c>
      <c r="F1088" s="103" t="s">
        <v>94</v>
      </c>
      <c r="G1088" s="103"/>
      <c r="H1088" s="106">
        <v>95716</v>
      </c>
      <c r="I1088" s="103" t="s">
        <v>1253</v>
      </c>
      <c r="J1088" s="100" t="s">
        <v>724</v>
      </c>
      <c r="K1088" s="105">
        <v>31.24</v>
      </c>
      <c r="L1088" s="168">
        <v>29.39</v>
      </c>
    </row>
    <row r="1089" spans="1:12">
      <c r="A1089" s="103" t="s">
        <v>431</v>
      </c>
      <c r="B1089" s="103" t="s">
        <v>432</v>
      </c>
      <c r="C1089" s="103" t="s">
        <v>721</v>
      </c>
      <c r="D1089" s="103" t="s">
        <v>722</v>
      </c>
      <c r="E1089" s="104" t="s">
        <v>94</v>
      </c>
      <c r="F1089" s="103" t="s">
        <v>94</v>
      </c>
      <c r="G1089" s="103"/>
      <c r="H1089" s="106">
        <v>95717</v>
      </c>
      <c r="I1089" s="103" t="s">
        <v>1254</v>
      </c>
      <c r="J1089" s="100" t="s">
        <v>724</v>
      </c>
      <c r="K1089" s="105">
        <v>7.03</v>
      </c>
      <c r="L1089" s="168">
        <v>3.98</v>
      </c>
    </row>
    <row r="1090" spans="1:12">
      <c r="A1090" s="103" t="s">
        <v>431</v>
      </c>
      <c r="B1090" s="103" t="s">
        <v>432</v>
      </c>
      <c r="C1090" s="103" t="s">
        <v>721</v>
      </c>
      <c r="D1090" s="103" t="s">
        <v>722</v>
      </c>
      <c r="E1090" s="104" t="s">
        <v>94</v>
      </c>
      <c r="F1090" s="103" t="s">
        <v>94</v>
      </c>
      <c r="G1090" s="103"/>
      <c r="H1090" s="106">
        <v>95718</v>
      </c>
      <c r="I1090" s="103" t="s">
        <v>1255</v>
      </c>
      <c r="J1090" s="100" t="s">
        <v>724</v>
      </c>
      <c r="K1090" s="105">
        <v>43.93</v>
      </c>
      <c r="L1090" s="168">
        <v>36.74</v>
      </c>
    </row>
    <row r="1091" spans="1:12">
      <c r="A1091" s="103" t="s">
        <v>431</v>
      </c>
      <c r="B1091" s="103" t="s">
        <v>432</v>
      </c>
      <c r="C1091" s="103" t="s">
        <v>721</v>
      </c>
      <c r="D1091" s="103" t="s">
        <v>722</v>
      </c>
      <c r="E1091" s="104" t="s">
        <v>94</v>
      </c>
      <c r="F1091" s="103" t="s">
        <v>94</v>
      </c>
      <c r="G1091" s="103"/>
      <c r="H1091" s="106">
        <v>95719</v>
      </c>
      <c r="I1091" s="103" t="s">
        <v>1256</v>
      </c>
      <c r="J1091" s="100" t="s">
        <v>724</v>
      </c>
      <c r="K1091" s="105">
        <v>67.069999999999993</v>
      </c>
      <c r="L1091" s="168">
        <v>44.78</v>
      </c>
    </row>
    <row r="1092" spans="1:12">
      <c r="A1092" s="103" t="s">
        <v>431</v>
      </c>
      <c r="B1092" s="103" t="s">
        <v>432</v>
      </c>
      <c r="C1092" s="103" t="s">
        <v>721</v>
      </c>
      <c r="D1092" s="103" t="s">
        <v>722</v>
      </c>
      <c r="E1092" s="104" t="s">
        <v>94</v>
      </c>
      <c r="F1092" s="103" t="s">
        <v>94</v>
      </c>
      <c r="G1092" s="103"/>
      <c r="H1092" s="106">
        <v>95869</v>
      </c>
      <c r="I1092" s="103" t="s">
        <v>1257</v>
      </c>
      <c r="J1092" s="100" t="s">
        <v>724</v>
      </c>
      <c r="K1092" s="105">
        <v>1.86</v>
      </c>
      <c r="L1092" s="168">
        <v>1.1200000000000001</v>
      </c>
    </row>
    <row r="1093" spans="1:12">
      <c r="A1093" s="103" t="s">
        <v>431</v>
      </c>
      <c r="B1093" s="103" t="s">
        <v>432</v>
      </c>
      <c r="C1093" s="103" t="s">
        <v>721</v>
      </c>
      <c r="D1093" s="103" t="s">
        <v>722</v>
      </c>
      <c r="E1093" s="104" t="s">
        <v>94</v>
      </c>
      <c r="F1093" s="103" t="s">
        <v>94</v>
      </c>
      <c r="G1093" s="103"/>
      <c r="H1093" s="106">
        <v>95870</v>
      </c>
      <c r="I1093" s="103" t="s">
        <v>1258</v>
      </c>
      <c r="J1093" s="100" t="s">
        <v>724</v>
      </c>
      <c r="K1093" s="105">
        <v>4.8499999999999996</v>
      </c>
      <c r="L1093" s="168">
        <v>5.57</v>
      </c>
    </row>
    <row r="1094" spans="1:12">
      <c r="A1094" s="103" t="s">
        <v>431</v>
      </c>
      <c r="B1094" s="103" t="s">
        <v>432</v>
      </c>
      <c r="C1094" s="103" t="s">
        <v>721</v>
      </c>
      <c r="D1094" s="103" t="s">
        <v>722</v>
      </c>
      <c r="E1094" s="104" t="s">
        <v>94</v>
      </c>
      <c r="F1094" s="103" t="s">
        <v>94</v>
      </c>
      <c r="G1094" s="103"/>
      <c r="H1094" s="106">
        <v>95871</v>
      </c>
      <c r="I1094" s="103" t="s">
        <v>1259</v>
      </c>
      <c r="J1094" s="100" t="s">
        <v>724</v>
      </c>
      <c r="K1094" s="105">
        <v>153.26</v>
      </c>
      <c r="L1094" s="168">
        <v>136</v>
      </c>
    </row>
    <row r="1095" spans="1:12">
      <c r="A1095" s="103" t="s">
        <v>431</v>
      </c>
      <c r="B1095" s="103" t="s">
        <v>432</v>
      </c>
      <c r="C1095" s="103" t="s">
        <v>721</v>
      </c>
      <c r="D1095" s="103" t="s">
        <v>722</v>
      </c>
      <c r="E1095" s="104" t="s">
        <v>94</v>
      </c>
      <c r="F1095" s="103" t="s">
        <v>94</v>
      </c>
      <c r="G1095" s="103"/>
      <c r="H1095" s="106">
        <v>95874</v>
      </c>
      <c r="I1095" s="103" t="s">
        <v>1260</v>
      </c>
      <c r="J1095" s="100" t="s">
        <v>724</v>
      </c>
      <c r="K1095" s="105">
        <v>6.6</v>
      </c>
      <c r="L1095" s="168">
        <v>6.24</v>
      </c>
    </row>
    <row r="1096" spans="1:12">
      <c r="A1096" s="103" t="s">
        <v>431</v>
      </c>
      <c r="B1096" s="103" t="s">
        <v>432</v>
      </c>
      <c r="C1096" s="103" t="s">
        <v>721</v>
      </c>
      <c r="D1096" s="103" t="s">
        <v>722</v>
      </c>
      <c r="E1096" s="104" t="s">
        <v>94</v>
      </c>
      <c r="F1096" s="103" t="s">
        <v>94</v>
      </c>
      <c r="G1096" s="103"/>
      <c r="H1096" s="106">
        <v>96008</v>
      </c>
      <c r="I1096" s="103" t="s">
        <v>1261</v>
      </c>
      <c r="J1096" s="100" t="s">
        <v>724</v>
      </c>
      <c r="K1096" s="105">
        <v>8.35</v>
      </c>
      <c r="L1096" s="168">
        <v>12.56</v>
      </c>
    </row>
    <row r="1097" spans="1:12">
      <c r="A1097" s="103" t="s">
        <v>431</v>
      </c>
      <c r="B1097" s="103" t="s">
        <v>432</v>
      </c>
      <c r="C1097" s="103" t="s">
        <v>721</v>
      </c>
      <c r="D1097" s="103" t="s">
        <v>722</v>
      </c>
      <c r="E1097" s="104" t="s">
        <v>94</v>
      </c>
      <c r="F1097" s="103" t="s">
        <v>94</v>
      </c>
      <c r="G1097" s="103"/>
      <c r="H1097" s="106">
        <v>96009</v>
      </c>
      <c r="I1097" s="103" t="s">
        <v>1262</v>
      </c>
      <c r="J1097" s="100" t="s">
        <v>724</v>
      </c>
      <c r="K1097" s="105">
        <v>2.82</v>
      </c>
      <c r="L1097" s="168">
        <v>1.74</v>
      </c>
    </row>
    <row r="1098" spans="1:12">
      <c r="A1098" s="103" t="s">
        <v>431</v>
      </c>
      <c r="B1098" s="103" t="s">
        <v>432</v>
      </c>
      <c r="C1098" s="103" t="s">
        <v>721</v>
      </c>
      <c r="D1098" s="103" t="s">
        <v>722</v>
      </c>
      <c r="E1098" s="104" t="s">
        <v>94</v>
      </c>
      <c r="F1098" s="103" t="s">
        <v>94</v>
      </c>
      <c r="G1098" s="103"/>
      <c r="H1098" s="106">
        <v>96011</v>
      </c>
      <c r="I1098" s="103" t="s">
        <v>1263</v>
      </c>
      <c r="J1098" s="100" t="s">
        <v>724</v>
      </c>
      <c r="K1098" s="105">
        <v>9.19</v>
      </c>
      <c r="L1098" s="168">
        <v>13.74</v>
      </c>
    </row>
    <row r="1099" spans="1:12">
      <c r="A1099" s="103" t="s">
        <v>431</v>
      </c>
      <c r="B1099" s="103" t="s">
        <v>432</v>
      </c>
      <c r="C1099" s="103" t="s">
        <v>721</v>
      </c>
      <c r="D1099" s="103" t="s">
        <v>722</v>
      </c>
      <c r="E1099" s="104" t="s">
        <v>94</v>
      </c>
      <c r="F1099" s="103" t="s">
        <v>94</v>
      </c>
      <c r="G1099" s="103"/>
      <c r="H1099" s="106">
        <v>96012</v>
      </c>
      <c r="I1099" s="103" t="s">
        <v>1264</v>
      </c>
      <c r="J1099" s="100" t="s">
        <v>724</v>
      </c>
      <c r="K1099" s="105">
        <v>39.06</v>
      </c>
      <c r="L1099" s="168">
        <v>85.61</v>
      </c>
    </row>
    <row r="1100" spans="1:12">
      <c r="A1100" s="103" t="s">
        <v>431</v>
      </c>
      <c r="B1100" s="103" t="s">
        <v>432</v>
      </c>
      <c r="C1100" s="103" t="s">
        <v>721</v>
      </c>
      <c r="D1100" s="103" t="s">
        <v>722</v>
      </c>
      <c r="E1100" s="104" t="s">
        <v>94</v>
      </c>
      <c r="F1100" s="103" t="s">
        <v>94</v>
      </c>
      <c r="G1100" s="103"/>
      <c r="H1100" s="106">
        <v>96015</v>
      </c>
      <c r="I1100" s="103" t="s">
        <v>1265</v>
      </c>
      <c r="J1100" s="100" t="s">
        <v>724</v>
      </c>
      <c r="K1100" s="105">
        <v>8.26</v>
      </c>
      <c r="L1100" s="168">
        <v>12.44</v>
      </c>
    </row>
    <row r="1101" spans="1:12">
      <c r="A1101" s="103" t="s">
        <v>431</v>
      </c>
      <c r="B1101" s="103" t="s">
        <v>432</v>
      </c>
      <c r="C1101" s="103" t="s">
        <v>721</v>
      </c>
      <c r="D1101" s="103" t="s">
        <v>722</v>
      </c>
      <c r="E1101" s="104" t="s">
        <v>94</v>
      </c>
      <c r="F1101" s="103" t="s">
        <v>94</v>
      </c>
      <c r="G1101" s="103"/>
      <c r="H1101" s="106">
        <v>96016</v>
      </c>
      <c r="I1101" s="103" t="s">
        <v>1266</v>
      </c>
      <c r="J1101" s="100" t="s">
        <v>724</v>
      </c>
      <c r="K1101" s="105">
        <v>2.79</v>
      </c>
      <c r="L1101" s="168">
        <v>1.72</v>
      </c>
    </row>
    <row r="1102" spans="1:12">
      <c r="A1102" s="103" t="s">
        <v>431</v>
      </c>
      <c r="B1102" s="103" t="s">
        <v>432</v>
      </c>
      <c r="C1102" s="103" t="s">
        <v>721</v>
      </c>
      <c r="D1102" s="103" t="s">
        <v>722</v>
      </c>
      <c r="E1102" s="104" t="s">
        <v>94</v>
      </c>
      <c r="F1102" s="103" t="s">
        <v>94</v>
      </c>
      <c r="G1102" s="103"/>
      <c r="H1102" s="106">
        <v>96018</v>
      </c>
      <c r="I1102" s="103" t="s">
        <v>1267</v>
      </c>
      <c r="J1102" s="100" t="s">
        <v>724</v>
      </c>
      <c r="K1102" s="105">
        <v>9.06</v>
      </c>
      <c r="L1102" s="168">
        <v>13.61</v>
      </c>
    </row>
    <row r="1103" spans="1:12">
      <c r="A1103" s="103" t="s">
        <v>431</v>
      </c>
      <c r="B1103" s="103" t="s">
        <v>432</v>
      </c>
      <c r="C1103" s="103" t="s">
        <v>721</v>
      </c>
      <c r="D1103" s="103" t="s">
        <v>722</v>
      </c>
      <c r="E1103" s="104" t="s">
        <v>94</v>
      </c>
      <c r="F1103" s="103" t="s">
        <v>94</v>
      </c>
      <c r="G1103" s="103"/>
      <c r="H1103" s="106">
        <v>96019</v>
      </c>
      <c r="I1103" s="103" t="s">
        <v>1268</v>
      </c>
      <c r="J1103" s="100" t="s">
        <v>724</v>
      </c>
      <c r="K1103" s="105">
        <v>39.06</v>
      </c>
      <c r="L1103" s="168">
        <v>85.61</v>
      </c>
    </row>
    <row r="1104" spans="1:12">
      <c r="A1104" s="103" t="s">
        <v>431</v>
      </c>
      <c r="B1104" s="103" t="s">
        <v>432</v>
      </c>
      <c r="C1104" s="103" t="s">
        <v>721</v>
      </c>
      <c r="D1104" s="103" t="s">
        <v>722</v>
      </c>
      <c r="E1104" s="104" t="s">
        <v>94</v>
      </c>
      <c r="F1104" s="103" t="s">
        <v>94</v>
      </c>
      <c r="G1104" s="103"/>
      <c r="H1104" s="106">
        <v>96023</v>
      </c>
      <c r="I1104" s="103" t="s">
        <v>1269</v>
      </c>
      <c r="J1104" s="100" t="s">
        <v>724</v>
      </c>
      <c r="K1104" s="105">
        <v>6.43</v>
      </c>
      <c r="L1104" s="168">
        <v>9.6199999999999992</v>
      </c>
    </row>
    <row r="1105" spans="1:12">
      <c r="A1105" s="103" t="s">
        <v>431</v>
      </c>
      <c r="B1105" s="103" t="s">
        <v>432</v>
      </c>
      <c r="C1105" s="103" t="s">
        <v>721</v>
      </c>
      <c r="D1105" s="103" t="s">
        <v>722</v>
      </c>
      <c r="E1105" s="104" t="s">
        <v>94</v>
      </c>
      <c r="F1105" s="103" t="s">
        <v>94</v>
      </c>
      <c r="G1105" s="103"/>
      <c r="H1105" s="106">
        <v>96024</v>
      </c>
      <c r="I1105" s="103" t="s">
        <v>1270</v>
      </c>
      <c r="J1105" s="100" t="s">
        <v>724</v>
      </c>
      <c r="K1105" s="105">
        <v>2.17</v>
      </c>
      <c r="L1105" s="168">
        <v>1.33</v>
      </c>
    </row>
    <row r="1106" spans="1:12">
      <c r="A1106" s="103" t="s">
        <v>431</v>
      </c>
      <c r="B1106" s="103" t="s">
        <v>432</v>
      </c>
      <c r="C1106" s="103" t="s">
        <v>721</v>
      </c>
      <c r="D1106" s="103" t="s">
        <v>722</v>
      </c>
      <c r="E1106" s="104" t="s">
        <v>94</v>
      </c>
      <c r="F1106" s="103" t="s">
        <v>94</v>
      </c>
      <c r="G1106" s="103"/>
      <c r="H1106" s="106">
        <v>96026</v>
      </c>
      <c r="I1106" s="103" t="s">
        <v>1271</v>
      </c>
      <c r="J1106" s="100" t="s">
        <v>724</v>
      </c>
      <c r="K1106" s="105">
        <v>7.04</v>
      </c>
      <c r="L1106" s="168">
        <v>10.53</v>
      </c>
    </row>
    <row r="1107" spans="1:12">
      <c r="A1107" s="103" t="s">
        <v>431</v>
      </c>
      <c r="B1107" s="103" t="s">
        <v>432</v>
      </c>
      <c r="C1107" s="103" t="s">
        <v>721</v>
      </c>
      <c r="D1107" s="103" t="s">
        <v>722</v>
      </c>
      <c r="E1107" s="104" t="s">
        <v>94</v>
      </c>
      <c r="F1107" s="103" t="s">
        <v>94</v>
      </c>
      <c r="G1107" s="103"/>
      <c r="H1107" s="106">
        <v>96027</v>
      </c>
      <c r="I1107" s="103" t="s">
        <v>1272</v>
      </c>
      <c r="J1107" s="100" t="s">
        <v>724</v>
      </c>
      <c r="K1107" s="105">
        <v>27.2</v>
      </c>
      <c r="L1107" s="168">
        <v>59.65</v>
      </c>
    </row>
    <row r="1108" spans="1:12">
      <c r="A1108" s="103" t="s">
        <v>431</v>
      </c>
      <c r="B1108" s="103" t="s">
        <v>432</v>
      </c>
      <c r="C1108" s="103" t="s">
        <v>721</v>
      </c>
      <c r="D1108" s="103" t="s">
        <v>722</v>
      </c>
      <c r="E1108" s="104" t="s">
        <v>94</v>
      </c>
      <c r="F1108" s="103" t="s">
        <v>94</v>
      </c>
      <c r="G1108" s="103"/>
      <c r="H1108" s="106">
        <v>96030</v>
      </c>
      <c r="I1108" s="103" t="s">
        <v>1273</v>
      </c>
      <c r="J1108" s="100" t="s">
        <v>724</v>
      </c>
      <c r="K1108" s="105">
        <v>21.71</v>
      </c>
      <c r="L1108" s="168">
        <v>17.39</v>
      </c>
    </row>
    <row r="1109" spans="1:12">
      <c r="A1109" s="103" t="s">
        <v>431</v>
      </c>
      <c r="B1109" s="103" t="s">
        <v>432</v>
      </c>
      <c r="C1109" s="103" t="s">
        <v>721</v>
      </c>
      <c r="D1109" s="103" t="s">
        <v>722</v>
      </c>
      <c r="E1109" s="104" t="s">
        <v>94</v>
      </c>
      <c r="F1109" s="103" t="s">
        <v>94</v>
      </c>
      <c r="G1109" s="103"/>
      <c r="H1109" s="106">
        <v>96031</v>
      </c>
      <c r="I1109" s="103" t="s">
        <v>1274</v>
      </c>
      <c r="J1109" s="100" t="s">
        <v>724</v>
      </c>
      <c r="K1109" s="105">
        <v>5.14</v>
      </c>
      <c r="L1109" s="168">
        <v>3.21</v>
      </c>
    </row>
    <row r="1110" spans="1:12">
      <c r="A1110" s="103" t="s">
        <v>431</v>
      </c>
      <c r="B1110" s="103" t="s">
        <v>432</v>
      </c>
      <c r="C1110" s="103" t="s">
        <v>721</v>
      </c>
      <c r="D1110" s="103" t="s">
        <v>722</v>
      </c>
      <c r="E1110" s="104" t="s">
        <v>94</v>
      </c>
      <c r="F1110" s="103" t="s">
        <v>94</v>
      </c>
      <c r="G1110" s="103"/>
      <c r="H1110" s="106">
        <v>96032</v>
      </c>
      <c r="I1110" s="103" t="s">
        <v>1275</v>
      </c>
      <c r="J1110" s="100" t="s">
        <v>724</v>
      </c>
      <c r="K1110" s="105">
        <v>1.03</v>
      </c>
      <c r="L1110" s="168">
        <v>1.25</v>
      </c>
    </row>
    <row r="1111" spans="1:12">
      <c r="A1111" s="103" t="s">
        <v>431</v>
      </c>
      <c r="B1111" s="103" t="s">
        <v>432</v>
      </c>
      <c r="C1111" s="103" t="s">
        <v>721</v>
      </c>
      <c r="D1111" s="103" t="s">
        <v>722</v>
      </c>
      <c r="E1111" s="104" t="s">
        <v>94</v>
      </c>
      <c r="F1111" s="103" t="s">
        <v>94</v>
      </c>
      <c r="G1111" s="103"/>
      <c r="H1111" s="106">
        <v>96033</v>
      </c>
      <c r="I1111" s="103" t="s">
        <v>1276</v>
      </c>
      <c r="J1111" s="100" t="s">
        <v>724</v>
      </c>
      <c r="K1111" s="105">
        <v>30.53</v>
      </c>
      <c r="L1111" s="168">
        <v>32.619999999999997</v>
      </c>
    </row>
    <row r="1112" spans="1:12">
      <c r="A1112" s="103" t="s">
        <v>431</v>
      </c>
      <c r="B1112" s="103" t="s">
        <v>432</v>
      </c>
      <c r="C1112" s="103" t="s">
        <v>721</v>
      </c>
      <c r="D1112" s="103" t="s">
        <v>722</v>
      </c>
      <c r="E1112" s="104" t="s">
        <v>94</v>
      </c>
      <c r="F1112" s="103" t="s">
        <v>94</v>
      </c>
      <c r="G1112" s="103"/>
      <c r="H1112" s="106">
        <v>96034</v>
      </c>
      <c r="I1112" s="103" t="s">
        <v>1277</v>
      </c>
      <c r="J1112" s="100" t="s">
        <v>724</v>
      </c>
      <c r="K1112" s="105">
        <v>73.63</v>
      </c>
      <c r="L1112" s="168">
        <v>70.62</v>
      </c>
    </row>
    <row r="1113" spans="1:12">
      <c r="A1113" s="103" t="s">
        <v>431</v>
      </c>
      <c r="B1113" s="103" t="s">
        <v>432</v>
      </c>
      <c r="C1113" s="103" t="s">
        <v>721</v>
      </c>
      <c r="D1113" s="103" t="s">
        <v>722</v>
      </c>
      <c r="E1113" s="104" t="s">
        <v>94</v>
      </c>
      <c r="F1113" s="103" t="s">
        <v>94</v>
      </c>
      <c r="G1113" s="103"/>
      <c r="H1113" s="106">
        <v>96053</v>
      </c>
      <c r="I1113" s="103" t="s">
        <v>1278</v>
      </c>
      <c r="J1113" s="100" t="s">
        <v>724</v>
      </c>
      <c r="K1113" s="105">
        <v>6.52</v>
      </c>
      <c r="L1113" s="168">
        <v>9.74</v>
      </c>
    </row>
    <row r="1114" spans="1:12">
      <c r="A1114" s="103" t="s">
        <v>431</v>
      </c>
      <c r="B1114" s="103" t="s">
        <v>432</v>
      </c>
      <c r="C1114" s="103" t="s">
        <v>721</v>
      </c>
      <c r="D1114" s="103" t="s">
        <v>722</v>
      </c>
      <c r="E1114" s="104" t="s">
        <v>94</v>
      </c>
      <c r="F1114" s="103" t="s">
        <v>94</v>
      </c>
      <c r="G1114" s="103"/>
      <c r="H1114" s="106">
        <v>96054</v>
      </c>
      <c r="I1114" s="103" t="s">
        <v>1279</v>
      </c>
      <c r="J1114" s="100" t="s">
        <v>724</v>
      </c>
      <c r="K1114" s="105">
        <v>10</v>
      </c>
      <c r="L1114" s="168">
        <v>17.149999999999999</v>
      </c>
    </row>
    <row r="1115" spans="1:12">
      <c r="A1115" s="103" t="s">
        <v>431</v>
      </c>
      <c r="B1115" s="103" t="s">
        <v>432</v>
      </c>
      <c r="C1115" s="103" t="s">
        <v>721</v>
      </c>
      <c r="D1115" s="103" t="s">
        <v>722</v>
      </c>
      <c r="E1115" s="104" t="s">
        <v>94</v>
      </c>
      <c r="F1115" s="103" t="s">
        <v>94</v>
      </c>
      <c r="G1115" s="103"/>
      <c r="H1115" s="106">
        <v>96055</v>
      </c>
      <c r="I1115" s="103" t="s">
        <v>1280</v>
      </c>
      <c r="J1115" s="100" t="s">
        <v>724</v>
      </c>
      <c r="K1115" s="105">
        <v>2.2000000000000002</v>
      </c>
      <c r="L1115" s="168">
        <v>1.35</v>
      </c>
    </row>
    <row r="1116" spans="1:12">
      <c r="A1116" s="103" t="s">
        <v>431</v>
      </c>
      <c r="B1116" s="103" t="s">
        <v>432</v>
      </c>
      <c r="C1116" s="103" t="s">
        <v>721</v>
      </c>
      <c r="D1116" s="103" t="s">
        <v>722</v>
      </c>
      <c r="E1116" s="104" t="s">
        <v>94</v>
      </c>
      <c r="F1116" s="103" t="s">
        <v>94</v>
      </c>
      <c r="G1116" s="103"/>
      <c r="H1116" s="106">
        <v>96056</v>
      </c>
      <c r="I1116" s="103" t="s">
        <v>1281</v>
      </c>
      <c r="J1116" s="100" t="s">
        <v>724</v>
      </c>
      <c r="K1116" s="105">
        <v>7.13</v>
      </c>
      <c r="L1116" s="168">
        <v>10.66</v>
      </c>
    </row>
    <row r="1117" spans="1:12">
      <c r="A1117" s="103" t="s">
        <v>431</v>
      </c>
      <c r="B1117" s="103" t="s">
        <v>432</v>
      </c>
      <c r="C1117" s="103" t="s">
        <v>721</v>
      </c>
      <c r="D1117" s="103" t="s">
        <v>722</v>
      </c>
      <c r="E1117" s="104" t="s">
        <v>94</v>
      </c>
      <c r="F1117" s="103" t="s">
        <v>94</v>
      </c>
      <c r="G1117" s="103"/>
      <c r="H1117" s="106">
        <v>96057</v>
      </c>
      <c r="I1117" s="103" t="s">
        <v>1282</v>
      </c>
      <c r="J1117" s="100" t="s">
        <v>724</v>
      </c>
      <c r="K1117" s="105">
        <v>27.2</v>
      </c>
      <c r="L1117" s="168">
        <v>59.65</v>
      </c>
    </row>
    <row r="1118" spans="1:12">
      <c r="A1118" s="103" t="s">
        <v>431</v>
      </c>
      <c r="B1118" s="103" t="s">
        <v>432</v>
      </c>
      <c r="C1118" s="103" t="s">
        <v>721</v>
      </c>
      <c r="D1118" s="103" t="s">
        <v>722</v>
      </c>
      <c r="E1118" s="104" t="s">
        <v>94</v>
      </c>
      <c r="F1118" s="103" t="s">
        <v>94</v>
      </c>
      <c r="G1118" s="103"/>
      <c r="H1118" s="106">
        <v>96060</v>
      </c>
      <c r="I1118" s="103" t="s">
        <v>1283</v>
      </c>
      <c r="J1118" s="100" t="s">
        <v>724</v>
      </c>
      <c r="K1118" s="105">
        <v>2.2400000000000002</v>
      </c>
      <c r="L1118" s="168">
        <v>1.72</v>
      </c>
    </row>
    <row r="1119" spans="1:12">
      <c r="A1119" s="103" t="s">
        <v>431</v>
      </c>
      <c r="B1119" s="103" t="s">
        <v>432</v>
      </c>
      <c r="C1119" s="103" t="s">
        <v>721</v>
      </c>
      <c r="D1119" s="103" t="s">
        <v>722</v>
      </c>
      <c r="E1119" s="104" t="s">
        <v>94</v>
      </c>
      <c r="F1119" s="103" t="s">
        <v>94</v>
      </c>
      <c r="G1119" s="103"/>
      <c r="H1119" s="106">
        <v>96061</v>
      </c>
      <c r="I1119" s="103" t="s">
        <v>1284</v>
      </c>
      <c r="J1119" s="100" t="s">
        <v>724</v>
      </c>
      <c r="K1119" s="105">
        <v>10.94</v>
      </c>
      <c r="L1119" s="168">
        <v>21.44</v>
      </c>
    </row>
    <row r="1120" spans="1:12">
      <c r="A1120" s="103" t="s">
        <v>431</v>
      </c>
      <c r="B1120" s="103" t="s">
        <v>432</v>
      </c>
      <c r="C1120" s="103" t="s">
        <v>721</v>
      </c>
      <c r="D1120" s="103" t="s">
        <v>722</v>
      </c>
      <c r="E1120" s="104" t="s">
        <v>94</v>
      </c>
      <c r="F1120" s="103" t="s">
        <v>94</v>
      </c>
      <c r="G1120" s="103"/>
      <c r="H1120" s="106">
        <v>96062</v>
      </c>
      <c r="I1120" s="103" t="s">
        <v>1285</v>
      </c>
      <c r="J1120" s="100" t="s">
        <v>724</v>
      </c>
      <c r="K1120" s="105">
        <v>20.32</v>
      </c>
      <c r="L1120" s="168">
        <v>26.1</v>
      </c>
    </row>
    <row r="1121" spans="1:12">
      <c r="A1121" s="103" t="s">
        <v>431</v>
      </c>
      <c r="B1121" s="103" t="s">
        <v>432</v>
      </c>
      <c r="C1121" s="103" t="s">
        <v>721</v>
      </c>
      <c r="D1121" s="103" t="s">
        <v>722</v>
      </c>
      <c r="E1121" s="104" t="s">
        <v>94</v>
      </c>
      <c r="F1121" s="103" t="s">
        <v>94</v>
      </c>
      <c r="G1121" s="103"/>
      <c r="H1121" s="106">
        <v>96241</v>
      </c>
      <c r="I1121" s="103" t="s">
        <v>1286</v>
      </c>
      <c r="J1121" s="100" t="s">
        <v>724</v>
      </c>
      <c r="K1121" s="105">
        <v>10.14</v>
      </c>
      <c r="L1121" s="168">
        <v>15</v>
      </c>
    </row>
    <row r="1122" spans="1:12">
      <c r="A1122" s="103" t="s">
        <v>431</v>
      </c>
      <c r="B1122" s="103" t="s">
        <v>432</v>
      </c>
      <c r="C1122" s="103" t="s">
        <v>721</v>
      </c>
      <c r="D1122" s="103" t="s">
        <v>722</v>
      </c>
      <c r="E1122" s="104" t="s">
        <v>94</v>
      </c>
      <c r="F1122" s="103" t="s">
        <v>94</v>
      </c>
      <c r="G1122" s="103"/>
      <c r="H1122" s="106">
        <v>96242</v>
      </c>
      <c r="I1122" s="103" t="s">
        <v>1287</v>
      </c>
      <c r="J1122" s="100" t="s">
        <v>724</v>
      </c>
      <c r="K1122" s="105">
        <v>2.6</v>
      </c>
      <c r="L1122" s="168">
        <v>2.0299999999999998</v>
      </c>
    </row>
    <row r="1123" spans="1:12">
      <c r="A1123" s="103" t="s">
        <v>431</v>
      </c>
      <c r="B1123" s="103" t="s">
        <v>432</v>
      </c>
      <c r="C1123" s="103" t="s">
        <v>721</v>
      </c>
      <c r="D1123" s="103" t="s">
        <v>722</v>
      </c>
      <c r="E1123" s="104" t="s">
        <v>94</v>
      </c>
      <c r="F1123" s="103" t="s">
        <v>94</v>
      </c>
      <c r="G1123" s="103"/>
      <c r="H1123" s="106">
        <v>96243</v>
      </c>
      <c r="I1123" s="103" t="s">
        <v>1288</v>
      </c>
      <c r="J1123" s="100" t="s">
        <v>724</v>
      </c>
      <c r="K1123" s="105">
        <v>12.68</v>
      </c>
      <c r="L1123" s="168">
        <v>18.75</v>
      </c>
    </row>
    <row r="1124" spans="1:12">
      <c r="A1124" s="103" t="s">
        <v>431</v>
      </c>
      <c r="B1124" s="103" t="s">
        <v>432</v>
      </c>
      <c r="C1124" s="103" t="s">
        <v>721</v>
      </c>
      <c r="D1124" s="103" t="s">
        <v>722</v>
      </c>
      <c r="E1124" s="104" t="s">
        <v>94</v>
      </c>
      <c r="F1124" s="103" t="s">
        <v>94</v>
      </c>
      <c r="G1124" s="103"/>
      <c r="H1124" s="106">
        <v>96244</v>
      </c>
      <c r="I1124" s="103" t="s">
        <v>1289</v>
      </c>
      <c r="J1124" s="100" t="s">
        <v>724</v>
      </c>
      <c r="K1124" s="105">
        <v>11.68</v>
      </c>
      <c r="L1124" s="168">
        <v>8.67</v>
      </c>
    </row>
    <row r="1125" spans="1:12">
      <c r="A1125" s="103" t="s">
        <v>431</v>
      </c>
      <c r="B1125" s="103" t="s">
        <v>432</v>
      </c>
      <c r="C1125" s="103" t="s">
        <v>721</v>
      </c>
      <c r="D1125" s="103" t="s">
        <v>722</v>
      </c>
      <c r="E1125" s="104" t="s">
        <v>94</v>
      </c>
      <c r="F1125" s="103" t="s">
        <v>94</v>
      </c>
      <c r="G1125" s="103"/>
      <c r="H1125" s="106">
        <v>96298</v>
      </c>
      <c r="I1125" s="103" t="s">
        <v>1290</v>
      </c>
      <c r="J1125" s="100" t="s">
        <v>724</v>
      </c>
      <c r="K1125" s="105">
        <v>36.880000000000003</v>
      </c>
      <c r="L1125" s="168">
        <v>39.659999999999997</v>
      </c>
    </row>
    <row r="1126" spans="1:12">
      <c r="A1126" s="103" t="s">
        <v>431</v>
      </c>
      <c r="B1126" s="103" t="s">
        <v>432</v>
      </c>
      <c r="C1126" s="103" t="s">
        <v>721</v>
      </c>
      <c r="D1126" s="103" t="s">
        <v>722</v>
      </c>
      <c r="E1126" s="104" t="s">
        <v>94</v>
      </c>
      <c r="F1126" s="103" t="s">
        <v>94</v>
      </c>
      <c r="G1126" s="103"/>
      <c r="H1126" s="106">
        <v>96299</v>
      </c>
      <c r="I1126" s="103" t="s">
        <v>1291</v>
      </c>
      <c r="J1126" s="100" t="s">
        <v>724</v>
      </c>
      <c r="K1126" s="105">
        <v>9.68</v>
      </c>
      <c r="L1126" s="168">
        <v>5.5</v>
      </c>
    </row>
    <row r="1127" spans="1:12">
      <c r="A1127" s="103" t="s">
        <v>431</v>
      </c>
      <c r="B1127" s="103" t="s">
        <v>432</v>
      </c>
      <c r="C1127" s="103" t="s">
        <v>721</v>
      </c>
      <c r="D1127" s="103" t="s">
        <v>722</v>
      </c>
      <c r="E1127" s="104" t="s">
        <v>94</v>
      </c>
      <c r="F1127" s="103" t="s">
        <v>94</v>
      </c>
      <c r="G1127" s="103"/>
      <c r="H1127" s="106">
        <v>96300</v>
      </c>
      <c r="I1127" s="103" t="s">
        <v>1292</v>
      </c>
      <c r="J1127" s="100" t="s">
        <v>724</v>
      </c>
      <c r="K1127" s="105">
        <v>46.16</v>
      </c>
      <c r="L1127" s="168">
        <v>49.63</v>
      </c>
    </row>
    <row r="1128" spans="1:12">
      <c r="A1128" s="103" t="s">
        <v>431</v>
      </c>
      <c r="B1128" s="103" t="s">
        <v>432</v>
      </c>
      <c r="C1128" s="103" t="s">
        <v>721</v>
      </c>
      <c r="D1128" s="103" t="s">
        <v>722</v>
      </c>
      <c r="E1128" s="104" t="s">
        <v>94</v>
      </c>
      <c r="F1128" s="103" t="s">
        <v>94</v>
      </c>
      <c r="G1128" s="103"/>
      <c r="H1128" s="106">
        <v>96301</v>
      </c>
      <c r="I1128" s="103" t="s">
        <v>1293</v>
      </c>
      <c r="J1128" s="100" t="s">
        <v>724</v>
      </c>
      <c r="K1128" s="105">
        <v>42.83</v>
      </c>
      <c r="L1128" s="168">
        <v>24.46</v>
      </c>
    </row>
    <row r="1129" spans="1:12">
      <c r="A1129" s="103" t="s">
        <v>431</v>
      </c>
      <c r="B1129" s="103" t="s">
        <v>432</v>
      </c>
      <c r="C1129" s="103" t="s">
        <v>721</v>
      </c>
      <c r="D1129" s="103" t="s">
        <v>722</v>
      </c>
      <c r="E1129" s="104" t="s">
        <v>94</v>
      </c>
      <c r="F1129" s="103" t="s">
        <v>94</v>
      </c>
      <c r="G1129" s="103"/>
      <c r="H1129" s="106">
        <v>96304</v>
      </c>
      <c r="I1129" s="103" t="s">
        <v>1294</v>
      </c>
      <c r="J1129" s="100" t="s">
        <v>724</v>
      </c>
      <c r="K1129" s="105">
        <v>0.09</v>
      </c>
      <c r="L1129" s="168">
        <v>0.11</v>
      </c>
    </row>
    <row r="1130" spans="1:12">
      <c r="A1130" s="103" t="s">
        <v>431</v>
      </c>
      <c r="B1130" s="103" t="s">
        <v>432</v>
      </c>
      <c r="C1130" s="103" t="s">
        <v>721</v>
      </c>
      <c r="D1130" s="103" t="s">
        <v>722</v>
      </c>
      <c r="E1130" s="104" t="s">
        <v>94</v>
      </c>
      <c r="F1130" s="103" t="s">
        <v>94</v>
      </c>
      <c r="G1130" s="103"/>
      <c r="H1130" s="106">
        <v>96305</v>
      </c>
      <c r="I1130" s="103" t="s">
        <v>1295</v>
      </c>
      <c r="J1130" s="100" t="s">
        <v>724</v>
      </c>
      <c r="K1130" s="105">
        <v>0.02</v>
      </c>
      <c r="L1130" s="168">
        <v>0.01</v>
      </c>
    </row>
    <row r="1131" spans="1:12">
      <c r="A1131" s="103" t="s">
        <v>431</v>
      </c>
      <c r="B1131" s="103" t="s">
        <v>432</v>
      </c>
      <c r="C1131" s="103" t="s">
        <v>721</v>
      </c>
      <c r="D1131" s="103" t="s">
        <v>722</v>
      </c>
      <c r="E1131" s="104" t="s">
        <v>94</v>
      </c>
      <c r="F1131" s="103" t="s">
        <v>94</v>
      </c>
      <c r="G1131" s="103"/>
      <c r="H1131" s="106">
        <v>96306</v>
      </c>
      <c r="I1131" s="103" t="s">
        <v>1296</v>
      </c>
      <c r="J1131" s="100" t="s">
        <v>724</v>
      </c>
      <c r="K1131" s="105">
        <v>0.11</v>
      </c>
      <c r="L1131" s="168">
        <v>0.14000000000000001</v>
      </c>
    </row>
    <row r="1132" spans="1:12">
      <c r="A1132" s="103" t="s">
        <v>431</v>
      </c>
      <c r="B1132" s="103" t="s">
        <v>432</v>
      </c>
      <c r="C1132" s="103" t="s">
        <v>721</v>
      </c>
      <c r="D1132" s="103" t="s">
        <v>722</v>
      </c>
      <c r="E1132" s="104" t="s">
        <v>94</v>
      </c>
      <c r="F1132" s="103" t="s">
        <v>94</v>
      </c>
      <c r="G1132" s="103"/>
      <c r="H1132" s="106">
        <v>96307</v>
      </c>
      <c r="I1132" s="103" t="s">
        <v>1297</v>
      </c>
      <c r="J1132" s="100" t="s">
        <v>724</v>
      </c>
      <c r="K1132" s="105">
        <v>0.81</v>
      </c>
      <c r="L1132" s="168">
        <v>1.04</v>
      </c>
    </row>
    <row r="1133" spans="1:12">
      <c r="A1133" s="103" t="s">
        <v>431</v>
      </c>
      <c r="B1133" s="103" t="s">
        <v>432</v>
      </c>
      <c r="C1133" s="103" t="s">
        <v>721</v>
      </c>
      <c r="D1133" s="103" t="s">
        <v>722</v>
      </c>
      <c r="E1133" s="104" t="s">
        <v>94</v>
      </c>
      <c r="F1133" s="103" t="s">
        <v>94</v>
      </c>
      <c r="G1133" s="103"/>
      <c r="H1133" s="106">
        <v>96457</v>
      </c>
      <c r="I1133" s="103" t="s">
        <v>1298</v>
      </c>
      <c r="J1133" s="100" t="s">
        <v>724</v>
      </c>
      <c r="K1133" s="105">
        <v>42.83</v>
      </c>
      <c r="L1133" s="168">
        <v>31.79</v>
      </c>
    </row>
    <row r="1134" spans="1:12">
      <c r="A1134" s="103" t="s">
        <v>431</v>
      </c>
      <c r="B1134" s="103" t="s">
        <v>432</v>
      </c>
      <c r="C1134" s="103" t="s">
        <v>721</v>
      </c>
      <c r="D1134" s="103" t="s">
        <v>722</v>
      </c>
      <c r="E1134" s="104" t="s">
        <v>94</v>
      </c>
      <c r="F1134" s="103" t="s">
        <v>94</v>
      </c>
      <c r="G1134" s="103"/>
      <c r="H1134" s="106">
        <v>96458</v>
      </c>
      <c r="I1134" s="103" t="s">
        <v>1299</v>
      </c>
      <c r="J1134" s="100" t="s">
        <v>724</v>
      </c>
      <c r="K1134" s="105">
        <v>32.28</v>
      </c>
      <c r="L1134" s="168">
        <v>38.229999999999997</v>
      </c>
    </row>
    <row r="1135" spans="1:12">
      <c r="A1135" s="103" t="s">
        <v>431</v>
      </c>
      <c r="B1135" s="103" t="s">
        <v>432</v>
      </c>
      <c r="C1135" s="103" t="s">
        <v>721</v>
      </c>
      <c r="D1135" s="103" t="s">
        <v>722</v>
      </c>
      <c r="E1135" s="104" t="s">
        <v>94</v>
      </c>
      <c r="F1135" s="103" t="s">
        <v>94</v>
      </c>
      <c r="G1135" s="103"/>
      <c r="H1135" s="106">
        <v>96459</v>
      </c>
      <c r="I1135" s="103" t="s">
        <v>1300</v>
      </c>
      <c r="J1135" s="100" t="s">
        <v>724</v>
      </c>
      <c r="K1135" s="105">
        <v>6.77</v>
      </c>
      <c r="L1135" s="168">
        <v>4.24</v>
      </c>
    </row>
    <row r="1136" spans="1:12">
      <c r="A1136" s="103" t="s">
        <v>431</v>
      </c>
      <c r="B1136" s="103" t="s">
        <v>432</v>
      </c>
      <c r="C1136" s="103" t="s">
        <v>721</v>
      </c>
      <c r="D1136" s="103" t="s">
        <v>722</v>
      </c>
      <c r="E1136" s="104" t="s">
        <v>94</v>
      </c>
      <c r="F1136" s="103" t="s">
        <v>94</v>
      </c>
      <c r="G1136" s="103"/>
      <c r="H1136" s="106">
        <v>96460</v>
      </c>
      <c r="I1136" s="103" t="s">
        <v>1301</v>
      </c>
      <c r="J1136" s="100" t="s">
        <v>724</v>
      </c>
      <c r="K1136" s="105">
        <v>25.79</v>
      </c>
      <c r="L1136" s="168">
        <v>30.55</v>
      </c>
    </row>
    <row r="1137" spans="1:12">
      <c r="A1137" s="103" t="s">
        <v>1302</v>
      </c>
      <c r="B1137" s="103" t="s">
        <v>1303</v>
      </c>
      <c r="C1137" s="103" t="s">
        <v>1304</v>
      </c>
      <c r="D1137" s="103" t="s">
        <v>1305</v>
      </c>
      <c r="E1137" s="104" t="s">
        <v>94</v>
      </c>
      <c r="F1137" s="103" t="s">
        <v>94</v>
      </c>
      <c r="G1137" s="103"/>
      <c r="H1137" s="106">
        <v>55960</v>
      </c>
      <c r="I1137" s="103" t="s">
        <v>1306</v>
      </c>
      <c r="J1137" s="100" t="s">
        <v>33</v>
      </c>
      <c r="K1137" s="105">
        <v>4.22</v>
      </c>
      <c r="L1137" s="168">
        <v>5.48</v>
      </c>
    </row>
    <row r="1138" spans="1:12">
      <c r="A1138" s="103" t="s">
        <v>1302</v>
      </c>
      <c r="B1138" s="103" t="s">
        <v>1303</v>
      </c>
      <c r="C1138" s="103" t="s">
        <v>1304</v>
      </c>
      <c r="D1138" s="103" t="s">
        <v>1305</v>
      </c>
      <c r="E1138" s="104" t="s">
        <v>94</v>
      </c>
      <c r="F1138" s="103" t="s">
        <v>94</v>
      </c>
      <c r="G1138" s="103"/>
      <c r="H1138" s="106">
        <v>72085</v>
      </c>
      <c r="I1138" s="103" t="s">
        <v>1307</v>
      </c>
      <c r="J1138" s="100" t="s">
        <v>32</v>
      </c>
      <c r="K1138" s="105">
        <v>1.44</v>
      </c>
    </row>
    <row r="1139" spans="1:12">
      <c r="A1139" s="103" t="s">
        <v>1302</v>
      </c>
      <c r="B1139" s="103" t="s">
        <v>1303</v>
      </c>
      <c r="C1139" s="103" t="s">
        <v>1304</v>
      </c>
      <c r="D1139" s="103" t="s">
        <v>1305</v>
      </c>
      <c r="E1139" s="104" t="s">
        <v>94</v>
      </c>
      <c r="F1139" s="103" t="s">
        <v>94</v>
      </c>
      <c r="G1139" s="103"/>
      <c r="H1139" s="106">
        <v>72086</v>
      </c>
      <c r="I1139" s="103" t="s">
        <v>1308</v>
      </c>
      <c r="J1139" s="100" t="s">
        <v>32</v>
      </c>
      <c r="K1139" s="105">
        <v>4.43</v>
      </c>
    </row>
    <row r="1140" spans="1:12">
      <c r="A1140" s="103" t="s">
        <v>1302</v>
      </c>
      <c r="B1140" s="103" t="s">
        <v>1303</v>
      </c>
      <c r="C1140" s="103" t="s">
        <v>1304</v>
      </c>
      <c r="D1140" s="103" t="s">
        <v>1305</v>
      </c>
      <c r="E1140" s="104" t="s">
        <v>94</v>
      </c>
      <c r="F1140" s="103" t="s">
        <v>94</v>
      </c>
      <c r="G1140" s="103"/>
      <c r="H1140" s="106">
        <v>92259</v>
      </c>
      <c r="I1140" s="103" t="s">
        <v>1309</v>
      </c>
      <c r="J1140" s="100" t="s">
        <v>34</v>
      </c>
      <c r="K1140" s="105">
        <v>243.72</v>
      </c>
      <c r="L1140" s="168">
        <v>333.27</v>
      </c>
    </row>
    <row r="1141" spans="1:12">
      <c r="A1141" s="103" t="s">
        <v>1302</v>
      </c>
      <c r="B1141" s="103" t="s">
        <v>1303</v>
      </c>
      <c r="C1141" s="103" t="s">
        <v>1304</v>
      </c>
      <c r="D1141" s="103" t="s">
        <v>1305</v>
      </c>
      <c r="E1141" s="104" t="s">
        <v>94</v>
      </c>
      <c r="F1141" s="103" t="s">
        <v>94</v>
      </c>
      <c r="G1141" s="103"/>
      <c r="H1141" s="106">
        <v>92260</v>
      </c>
      <c r="I1141" s="103" t="s">
        <v>1310</v>
      </c>
      <c r="J1141" s="100" t="s">
        <v>34</v>
      </c>
      <c r="K1141" s="105">
        <v>281.83999999999997</v>
      </c>
      <c r="L1141" s="168">
        <v>380.52</v>
      </c>
    </row>
    <row r="1142" spans="1:12">
      <c r="A1142" s="103" t="s">
        <v>1302</v>
      </c>
      <c r="B1142" s="103" t="s">
        <v>1303</v>
      </c>
      <c r="C1142" s="103" t="s">
        <v>1304</v>
      </c>
      <c r="D1142" s="103" t="s">
        <v>1305</v>
      </c>
      <c r="E1142" s="104" t="s">
        <v>94</v>
      </c>
      <c r="F1142" s="103" t="s">
        <v>94</v>
      </c>
      <c r="G1142" s="103"/>
      <c r="H1142" s="106">
        <v>92261</v>
      </c>
      <c r="I1142" s="103" t="s">
        <v>1311</v>
      </c>
      <c r="J1142" s="100" t="s">
        <v>34</v>
      </c>
      <c r="K1142" s="105">
        <v>318.77999999999997</v>
      </c>
      <c r="L1142" s="168">
        <v>426.33</v>
      </c>
    </row>
    <row r="1143" spans="1:12">
      <c r="A1143" s="103" t="s">
        <v>1302</v>
      </c>
      <c r="B1143" s="103" t="s">
        <v>1303</v>
      </c>
      <c r="C1143" s="103" t="s">
        <v>1304</v>
      </c>
      <c r="D1143" s="103" t="s">
        <v>1305</v>
      </c>
      <c r="E1143" s="104" t="s">
        <v>94</v>
      </c>
      <c r="F1143" s="103" t="s">
        <v>94</v>
      </c>
      <c r="G1143" s="103"/>
      <c r="H1143" s="106">
        <v>92262</v>
      </c>
      <c r="I1143" s="103" t="s">
        <v>1312</v>
      </c>
      <c r="J1143" s="100" t="s">
        <v>34</v>
      </c>
      <c r="K1143" s="105">
        <v>378.28</v>
      </c>
      <c r="L1143" s="168">
        <v>500.09</v>
      </c>
    </row>
    <row r="1144" spans="1:12">
      <c r="A1144" s="103" t="s">
        <v>1302</v>
      </c>
      <c r="B1144" s="103" t="s">
        <v>1303</v>
      </c>
      <c r="C1144" s="103" t="s">
        <v>1304</v>
      </c>
      <c r="D1144" s="103" t="s">
        <v>1305</v>
      </c>
      <c r="E1144" s="104" t="s">
        <v>94</v>
      </c>
      <c r="F1144" s="103" t="s">
        <v>94</v>
      </c>
      <c r="G1144" s="103"/>
      <c r="H1144" s="106">
        <v>92539</v>
      </c>
      <c r="I1144" s="103" t="s">
        <v>1313</v>
      </c>
      <c r="J1144" s="100" t="s">
        <v>33</v>
      </c>
      <c r="K1144" s="105">
        <v>37.020000000000003</v>
      </c>
      <c r="L1144" s="168">
        <v>56.3</v>
      </c>
    </row>
    <row r="1145" spans="1:12">
      <c r="A1145" s="103" t="s">
        <v>1302</v>
      </c>
      <c r="B1145" s="103" t="s">
        <v>1303</v>
      </c>
      <c r="C1145" s="103" t="s">
        <v>1304</v>
      </c>
      <c r="D1145" s="103" t="s">
        <v>1305</v>
      </c>
      <c r="E1145" s="104" t="s">
        <v>94</v>
      </c>
      <c r="F1145" s="103" t="s">
        <v>94</v>
      </c>
      <c r="G1145" s="103"/>
      <c r="H1145" s="106">
        <v>92540</v>
      </c>
      <c r="I1145" s="103" t="s">
        <v>1314</v>
      </c>
      <c r="J1145" s="100" t="s">
        <v>33</v>
      </c>
      <c r="K1145" s="105">
        <v>42.62</v>
      </c>
      <c r="L1145" s="168">
        <v>63.34</v>
      </c>
    </row>
    <row r="1146" spans="1:12">
      <c r="A1146" s="103" t="s">
        <v>1302</v>
      </c>
      <c r="B1146" s="103" t="s">
        <v>1303</v>
      </c>
      <c r="C1146" s="103" t="s">
        <v>1304</v>
      </c>
      <c r="D1146" s="103" t="s">
        <v>1305</v>
      </c>
      <c r="E1146" s="104" t="s">
        <v>94</v>
      </c>
      <c r="F1146" s="103" t="s">
        <v>94</v>
      </c>
      <c r="G1146" s="103"/>
      <c r="H1146" s="106">
        <v>92541</v>
      </c>
      <c r="I1146" s="103" t="s">
        <v>1315</v>
      </c>
      <c r="J1146" s="100" t="s">
        <v>33</v>
      </c>
      <c r="K1146" s="105">
        <v>40.340000000000003</v>
      </c>
      <c r="L1146" s="168">
        <v>60.4</v>
      </c>
    </row>
    <row r="1147" spans="1:12">
      <c r="A1147" s="103" t="s">
        <v>1302</v>
      </c>
      <c r="B1147" s="103" t="s">
        <v>1303</v>
      </c>
      <c r="C1147" s="103" t="s">
        <v>1304</v>
      </c>
      <c r="D1147" s="103" t="s">
        <v>1305</v>
      </c>
      <c r="E1147" s="104" t="s">
        <v>94</v>
      </c>
      <c r="F1147" s="103" t="s">
        <v>94</v>
      </c>
      <c r="G1147" s="103"/>
      <c r="H1147" s="106">
        <v>92542</v>
      </c>
      <c r="I1147" s="103" t="s">
        <v>1316</v>
      </c>
      <c r="J1147" s="100" t="s">
        <v>33</v>
      </c>
      <c r="K1147" s="105">
        <v>49.77</v>
      </c>
      <c r="L1147" s="168">
        <v>73.11</v>
      </c>
    </row>
    <row r="1148" spans="1:12">
      <c r="A1148" s="103" t="s">
        <v>1302</v>
      </c>
      <c r="B1148" s="103" t="s">
        <v>1303</v>
      </c>
      <c r="C1148" s="103" t="s">
        <v>1304</v>
      </c>
      <c r="D1148" s="103" t="s">
        <v>1305</v>
      </c>
      <c r="E1148" s="104" t="s">
        <v>94</v>
      </c>
      <c r="F1148" s="103" t="s">
        <v>94</v>
      </c>
      <c r="G1148" s="103"/>
      <c r="H1148" s="106">
        <v>92543</v>
      </c>
      <c r="I1148" s="103" t="s">
        <v>1317</v>
      </c>
      <c r="J1148" s="100" t="s">
        <v>33</v>
      </c>
      <c r="K1148" s="105">
        <v>10.67</v>
      </c>
      <c r="L1148" s="168">
        <v>15.92</v>
      </c>
    </row>
    <row r="1149" spans="1:12">
      <c r="A1149" s="103" t="s">
        <v>1302</v>
      </c>
      <c r="B1149" s="103" t="s">
        <v>1303</v>
      </c>
      <c r="C1149" s="103" t="s">
        <v>1304</v>
      </c>
      <c r="D1149" s="103" t="s">
        <v>1305</v>
      </c>
      <c r="E1149" s="104" t="s">
        <v>94</v>
      </c>
      <c r="F1149" s="103" t="s">
        <v>94</v>
      </c>
      <c r="G1149" s="103"/>
      <c r="H1149" s="106">
        <v>92544</v>
      </c>
      <c r="I1149" s="103" t="s">
        <v>1318</v>
      </c>
      <c r="J1149" s="100" t="s">
        <v>33</v>
      </c>
      <c r="K1149" s="105">
        <v>9.02</v>
      </c>
      <c r="L1149" s="168">
        <v>13.54</v>
      </c>
    </row>
    <row r="1150" spans="1:12">
      <c r="A1150" s="103" t="s">
        <v>1302</v>
      </c>
      <c r="B1150" s="103" t="s">
        <v>1303</v>
      </c>
      <c r="C1150" s="103" t="s">
        <v>1304</v>
      </c>
      <c r="D1150" s="103" t="s">
        <v>1305</v>
      </c>
      <c r="E1150" s="104" t="s">
        <v>94</v>
      </c>
      <c r="F1150" s="103" t="s">
        <v>94</v>
      </c>
      <c r="G1150" s="103"/>
      <c r="H1150" s="106">
        <v>92545</v>
      </c>
      <c r="I1150" s="103" t="s">
        <v>1319</v>
      </c>
      <c r="J1150" s="100" t="s">
        <v>34</v>
      </c>
      <c r="K1150" s="105">
        <v>521.45000000000005</v>
      </c>
      <c r="L1150" s="168">
        <v>707.24</v>
      </c>
    </row>
    <row r="1151" spans="1:12">
      <c r="A1151" s="103" t="s">
        <v>1302</v>
      </c>
      <c r="B1151" s="103" t="s">
        <v>1303</v>
      </c>
      <c r="C1151" s="103" t="s">
        <v>1304</v>
      </c>
      <c r="D1151" s="103" t="s">
        <v>1305</v>
      </c>
      <c r="E1151" s="104" t="s">
        <v>94</v>
      </c>
      <c r="F1151" s="103" t="s">
        <v>94</v>
      </c>
      <c r="G1151" s="103"/>
      <c r="H1151" s="106">
        <v>92546</v>
      </c>
      <c r="I1151" s="103" t="s">
        <v>1320</v>
      </c>
      <c r="J1151" s="100" t="s">
        <v>34</v>
      </c>
      <c r="K1151" s="105">
        <v>638.72</v>
      </c>
      <c r="L1151" s="168">
        <v>867.54</v>
      </c>
    </row>
    <row r="1152" spans="1:12">
      <c r="A1152" s="103" t="s">
        <v>1302</v>
      </c>
      <c r="B1152" s="103" t="s">
        <v>1303</v>
      </c>
      <c r="C1152" s="103" t="s">
        <v>1304</v>
      </c>
      <c r="D1152" s="103" t="s">
        <v>1305</v>
      </c>
      <c r="E1152" s="104" t="s">
        <v>94</v>
      </c>
      <c r="F1152" s="103" t="s">
        <v>94</v>
      </c>
      <c r="G1152" s="103"/>
      <c r="H1152" s="106">
        <v>92547</v>
      </c>
      <c r="I1152" s="103" t="s">
        <v>1321</v>
      </c>
      <c r="J1152" s="100" t="s">
        <v>34</v>
      </c>
      <c r="K1152" s="105">
        <v>668.96</v>
      </c>
      <c r="L1152" s="168">
        <v>914.56</v>
      </c>
    </row>
    <row r="1153" spans="1:12">
      <c r="A1153" s="103" t="s">
        <v>1302</v>
      </c>
      <c r="B1153" s="103" t="s">
        <v>1303</v>
      </c>
      <c r="C1153" s="103" t="s">
        <v>1304</v>
      </c>
      <c r="D1153" s="103" t="s">
        <v>1305</v>
      </c>
      <c r="E1153" s="104" t="s">
        <v>94</v>
      </c>
      <c r="F1153" s="103" t="s">
        <v>94</v>
      </c>
      <c r="G1153" s="103"/>
      <c r="H1153" s="106">
        <v>92548</v>
      </c>
      <c r="I1153" s="103" t="s">
        <v>1322</v>
      </c>
      <c r="J1153" s="100" t="s">
        <v>34</v>
      </c>
      <c r="K1153" s="105">
        <v>740.85</v>
      </c>
      <c r="L1153" s="169">
        <v>1018.3</v>
      </c>
    </row>
    <row r="1154" spans="1:12">
      <c r="A1154" s="103" t="s">
        <v>1302</v>
      </c>
      <c r="B1154" s="103" t="s">
        <v>1303</v>
      </c>
      <c r="C1154" s="103" t="s">
        <v>1304</v>
      </c>
      <c r="D1154" s="103" t="s">
        <v>1305</v>
      </c>
      <c r="E1154" s="104" t="s">
        <v>94</v>
      </c>
      <c r="F1154" s="103" t="s">
        <v>94</v>
      </c>
      <c r="G1154" s="103"/>
      <c r="H1154" s="106">
        <v>92549</v>
      </c>
      <c r="I1154" s="103" t="s">
        <v>1323</v>
      </c>
      <c r="J1154" s="100" t="s">
        <v>34</v>
      </c>
      <c r="K1154" s="105">
        <v>941.52</v>
      </c>
      <c r="L1154" s="169">
        <v>1282.29</v>
      </c>
    </row>
    <row r="1155" spans="1:12">
      <c r="A1155" s="103" t="s">
        <v>1302</v>
      </c>
      <c r="B1155" s="103" t="s">
        <v>1303</v>
      </c>
      <c r="C1155" s="103" t="s">
        <v>1304</v>
      </c>
      <c r="D1155" s="103" t="s">
        <v>1305</v>
      </c>
      <c r="E1155" s="104" t="s">
        <v>94</v>
      </c>
      <c r="F1155" s="103" t="s">
        <v>94</v>
      </c>
      <c r="G1155" s="103"/>
      <c r="H1155" s="106">
        <v>92550</v>
      </c>
      <c r="I1155" s="103" t="s">
        <v>1324</v>
      </c>
      <c r="J1155" s="100" t="s">
        <v>34</v>
      </c>
      <c r="K1155" s="105">
        <v>1112.46</v>
      </c>
      <c r="L1155" s="169">
        <v>1563.43</v>
      </c>
    </row>
    <row r="1156" spans="1:12">
      <c r="A1156" s="103" t="s">
        <v>1302</v>
      </c>
      <c r="B1156" s="103" t="s">
        <v>1303</v>
      </c>
      <c r="C1156" s="103" t="s">
        <v>1304</v>
      </c>
      <c r="D1156" s="103" t="s">
        <v>1305</v>
      </c>
      <c r="E1156" s="104" t="s">
        <v>94</v>
      </c>
      <c r="F1156" s="103" t="s">
        <v>94</v>
      </c>
      <c r="G1156" s="103"/>
      <c r="H1156" s="106">
        <v>92551</v>
      </c>
      <c r="I1156" s="103" t="s">
        <v>1325</v>
      </c>
      <c r="J1156" s="100" t="s">
        <v>34</v>
      </c>
      <c r="K1156" s="105">
        <v>1152.48</v>
      </c>
      <c r="L1156" s="169">
        <v>1625.89</v>
      </c>
    </row>
    <row r="1157" spans="1:12">
      <c r="A1157" s="103" t="s">
        <v>1302</v>
      </c>
      <c r="B1157" s="103" t="s">
        <v>1303</v>
      </c>
      <c r="C1157" s="103" t="s">
        <v>1304</v>
      </c>
      <c r="D1157" s="103" t="s">
        <v>1305</v>
      </c>
      <c r="E1157" s="104" t="s">
        <v>94</v>
      </c>
      <c r="F1157" s="103" t="s">
        <v>94</v>
      </c>
      <c r="G1157" s="103"/>
      <c r="H1157" s="106">
        <v>92552</v>
      </c>
      <c r="I1157" s="103" t="s">
        <v>1326</v>
      </c>
      <c r="J1157" s="100" t="s">
        <v>34</v>
      </c>
      <c r="K1157" s="105">
        <v>1257.98</v>
      </c>
      <c r="L1157" s="169">
        <v>1771.59</v>
      </c>
    </row>
    <row r="1158" spans="1:12">
      <c r="A1158" s="103" t="s">
        <v>1302</v>
      </c>
      <c r="B1158" s="103" t="s">
        <v>1303</v>
      </c>
      <c r="C1158" s="103" t="s">
        <v>1304</v>
      </c>
      <c r="D1158" s="103" t="s">
        <v>1305</v>
      </c>
      <c r="E1158" s="104" t="s">
        <v>94</v>
      </c>
      <c r="F1158" s="103" t="s">
        <v>94</v>
      </c>
      <c r="G1158" s="103"/>
      <c r="H1158" s="106">
        <v>92553</v>
      </c>
      <c r="I1158" s="103" t="s">
        <v>1327</v>
      </c>
      <c r="J1158" s="100" t="s">
        <v>34</v>
      </c>
      <c r="K1158" s="105">
        <v>1463.37</v>
      </c>
      <c r="L1158" s="169">
        <v>2045.98</v>
      </c>
    </row>
    <row r="1159" spans="1:12">
      <c r="A1159" s="103" t="s">
        <v>1302</v>
      </c>
      <c r="B1159" s="103" t="s">
        <v>1303</v>
      </c>
      <c r="C1159" s="103" t="s">
        <v>1304</v>
      </c>
      <c r="D1159" s="103" t="s">
        <v>1305</v>
      </c>
      <c r="E1159" s="104" t="s">
        <v>94</v>
      </c>
      <c r="F1159" s="103" t="s">
        <v>94</v>
      </c>
      <c r="G1159" s="103"/>
      <c r="H1159" s="106">
        <v>92554</v>
      </c>
      <c r="I1159" s="103" t="s">
        <v>1328</v>
      </c>
      <c r="J1159" s="100" t="s">
        <v>34</v>
      </c>
      <c r="K1159" s="105">
        <v>1508.86</v>
      </c>
      <c r="L1159" s="169">
        <v>2117.04</v>
      </c>
    </row>
    <row r="1160" spans="1:12">
      <c r="A1160" s="103" t="s">
        <v>1302</v>
      </c>
      <c r="B1160" s="103" t="s">
        <v>1303</v>
      </c>
      <c r="C1160" s="103" t="s">
        <v>1304</v>
      </c>
      <c r="D1160" s="103" t="s">
        <v>1305</v>
      </c>
      <c r="E1160" s="104" t="s">
        <v>94</v>
      </c>
      <c r="F1160" s="103" t="s">
        <v>94</v>
      </c>
      <c r="G1160" s="103"/>
      <c r="H1160" s="106">
        <v>92555</v>
      </c>
      <c r="I1160" s="103" t="s">
        <v>1329</v>
      </c>
      <c r="J1160" s="100" t="s">
        <v>34</v>
      </c>
      <c r="K1160" s="105">
        <v>515.48</v>
      </c>
      <c r="L1160" s="168">
        <v>697.77</v>
      </c>
    </row>
    <row r="1161" spans="1:12">
      <c r="A1161" s="103" t="s">
        <v>1302</v>
      </c>
      <c r="B1161" s="103" t="s">
        <v>1303</v>
      </c>
      <c r="C1161" s="103" t="s">
        <v>1304</v>
      </c>
      <c r="D1161" s="103" t="s">
        <v>1305</v>
      </c>
      <c r="E1161" s="104" t="s">
        <v>94</v>
      </c>
      <c r="F1161" s="103" t="s">
        <v>94</v>
      </c>
      <c r="G1161" s="103"/>
      <c r="H1161" s="106">
        <v>92556</v>
      </c>
      <c r="I1161" s="103" t="s">
        <v>1330</v>
      </c>
      <c r="J1161" s="100" t="s">
        <v>34</v>
      </c>
      <c r="K1161" s="105">
        <v>628.86</v>
      </c>
      <c r="L1161" s="168">
        <v>851.9</v>
      </c>
    </row>
    <row r="1162" spans="1:12">
      <c r="A1162" s="103" t="s">
        <v>1302</v>
      </c>
      <c r="B1162" s="103" t="s">
        <v>1303</v>
      </c>
      <c r="C1162" s="103" t="s">
        <v>1304</v>
      </c>
      <c r="D1162" s="103" t="s">
        <v>1305</v>
      </c>
      <c r="E1162" s="104" t="s">
        <v>94</v>
      </c>
      <c r="F1162" s="103" t="s">
        <v>94</v>
      </c>
      <c r="G1162" s="103"/>
      <c r="H1162" s="106">
        <v>92557</v>
      </c>
      <c r="I1162" s="103" t="s">
        <v>1331</v>
      </c>
      <c r="J1162" s="100" t="s">
        <v>34</v>
      </c>
      <c r="K1162" s="105">
        <v>659.09</v>
      </c>
      <c r="L1162" s="168">
        <v>898.91</v>
      </c>
    </row>
    <row r="1163" spans="1:12">
      <c r="A1163" s="103" t="s">
        <v>1302</v>
      </c>
      <c r="B1163" s="103" t="s">
        <v>1303</v>
      </c>
      <c r="C1163" s="103" t="s">
        <v>1304</v>
      </c>
      <c r="D1163" s="103" t="s">
        <v>1305</v>
      </c>
      <c r="E1163" s="104" t="s">
        <v>94</v>
      </c>
      <c r="F1163" s="103" t="s">
        <v>94</v>
      </c>
      <c r="G1163" s="103"/>
      <c r="H1163" s="106">
        <v>92558</v>
      </c>
      <c r="I1163" s="103" t="s">
        <v>1332</v>
      </c>
      <c r="J1163" s="100" t="s">
        <v>34</v>
      </c>
      <c r="K1163" s="105">
        <v>737.31</v>
      </c>
      <c r="L1163" s="169">
        <v>1008.83</v>
      </c>
    </row>
    <row r="1164" spans="1:12">
      <c r="A1164" s="103" t="s">
        <v>1302</v>
      </c>
      <c r="B1164" s="103" t="s">
        <v>1303</v>
      </c>
      <c r="C1164" s="103" t="s">
        <v>1304</v>
      </c>
      <c r="D1164" s="103" t="s">
        <v>1305</v>
      </c>
      <c r="E1164" s="104" t="s">
        <v>94</v>
      </c>
      <c r="F1164" s="103" t="s">
        <v>94</v>
      </c>
      <c r="G1164" s="103"/>
      <c r="H1164" s="106">
        <v>92559</v>
      </c>
      <c r="I1164" s="103" t="s">
        <v>1333</v>
      </c>
      <c r="J1164" s="100" t="s">
        <v>34</v>
      </c>
      <c r="K1164" s="105">
        <v>931.01</v>
      </c>
      <c r="L1164" s="169">
        <v>1265.6199999999999</v>
      </c>
    </row>
    <row r="1165" spans="1:12">
      <c r="A1165" s="103" t="s">
        <v>1302</v>
      </c>
      <c r="B1165" s="103" t="s">
        <v>1303</v>
      </c>
      <c r="C1165" s="103" t="s">
        <v>1304</v>
      </c>
      <c r="D1165" s="103" t="s">
        <v>1305</v>
      </c>
      <c r="E1165" s="104" t="s">
        <v>94</v>
      </c>
      <c r="F1165" s="103" t="s">
        <v>94</v>
      </c>
      <c r="G1165" s="103"/>
      <c r="H1165" s="106">
        <v>92560</v>
      </c>
      <c r="I1165" s="103" t="s">
        <v>1334</v>
      </c>
      <c r="J1165" s="100" t="s">
        <v>34</v>
      </c>
      <c r="K1165" s="105">
        <v>1096.43</v>
      </c>
      <c r="L1165" s="169">
        <v>1538.01</v>
      </c>
    </row>
    <row r="1166" spans="1:12">
      <c r="A1166" s="103" t="s">
        <v>1302</v>
      </c>
      <c r="B1166" s="103" t="s">
        <v>1303</v>
      </c>
      <c r="C1166" s="103" t="s">
        <v>1304</v>
      </c>
      <c r="D1166" s="103" t="s">
        <v>1305</v>
      </c>
      <c r="E1166" s="104" t="s">
        <v>94</v>
      </c>
      <c r="F1166" s="103" t="s">
        <v>94</v>
      </c>
      <c r="G1166" s="103"/>
      <c r="H1166" s="106">
        <v>92561</v>
      </c>
      <c r="I1166" s="103" t="s">
        <v>1335</v>
      </c>
      <c r="J1166" s="100" t="s">
        <v>34</v>
      </c>
      <c r="K1166" s="105">
        <v>1137.1600000000001</v>
      </c>
      <c r="L1166" s="169">
        <v>1601.6</v>
      </c>
    </row>
    <row r="1167" spans="1:12">
      <c r="A1167" s="103" t="s">
        <v>1302</v>
      </c>
      <c r="B1167" s="103" t="s">
        <v>1303</v>
      </c>
      <c r="C1167" s="103" t="s">
        <v>1304</v>
      </c>
      <c r="D1167" s="103" t="s">
        <v>1305</v>
      </c>
      <c r="E1167" s="104" t="s">
        <v>94</v>
      </c>
      <c r="F1167" s="103" t="s">
        <v>94</v>
      </c>
      <c r="G1167" s="103"/>
      <c r="H1167" s="106">
        <v>92562</v>
      </c>
      <c r="I1167" s="103" t="s">
        <v>1336</v>
      </c>
      <c r="J1167" s="100" t="s">
        <v>34</v>
      </c>
      <c r="K1167" s="105">
        <v>1232.8</v>
      </c>
      <c r="L1167" s="169">
        <v>1731.66</v>
      </c>
    </row>
    <row r="1168" spans="1:12">
      <c r="A1168" s="103" t="s">
        <v>1302</v>
      </c>
      <c r="B1168" s="103" t="s">
        <v>1303</v>
      </c>
      <c r="C1168" s="103" t="s">
        <v>1304</v>
      </c>
      <c r="D1168" s="103" t="s">
        <v>1305</v>
      </c>
      <c r="E1168" s="104" t="s">
        <v>94</v>
      </c>
      <c r="F1168" s="103" t="s">
        <v>94</v>
      </c>
      <c r="G1168" s="103"/>
      <c r="H1168" s="106">
        <v>92563</v>
      </c>
      <c r="I1168" s="103" t="s">
        <v>1337</v>
      </c>
      <c r="J1168" s="100" t="s">
        <v>34</v>
      </c>
      <c r="K1168" s="105">
        <v>1432.75</v>
      </c>
      <c r="L1168" s="169">
        <v>1997.41</v>
      </c>
    </row>
    <row r="1169" spans="1:12">
      <c r="A1169" s="103" t="s">
        <v>1302</v>
      </c>
      <c r="B1169" s="103" t="s">
        <v>1303</v>
      </c>
      <c r="C1169" s="103" t="s">
        <v>1304</v>
      </c>
      <c r="D1169" s="103" t="s">
        <v>1305</v>
      </c>
      <c r="E1169" s="104" t="s">
        <v>94</v>
      </c>
      <c r="F1169" s="103" t="s">
        <v>94</v>
      </c>
      <c r="G1169" s="103"/>
      <c r="H1169" s="106">
        <v>92564</v>
      </c>
      <c r="I1169" s="103" t="s">
        <v>1338</v>
      </c>
      <c r="J1169" s="100" t="s">
        <v>34</v>
      </c>
      <c r="K1169" s="105">
        <v>1471.63</v>
      </c>
      <c r="L1169" s="169">
        <v>2057.98</v>
      </c>
    </row>
    <row r="1170" spans="1:12">
      <c r="A1170" s="103" t="s">
        <v>1302</v>
      </c>
      <c r="B1170" s="103" t="s">
        <v>1303</v>
      </c>
      <c r="C1170" s="103" t="s">
        <v>1304</v>
      </c>
      <c r="D1170" s="103" t="s">
        <v>1305</v>
      </c>
      <c r="E1170" s="104" t="s">
        <v>94</v>
      </c>
      <c r="F1170" s="103" t="s">
        <v>94</v>
      </c>
      <c r="G1170" s="103"/>
      <c r="H1170" s="106">
        <v>92565</v>
      </c>
      <c r="I1170" s="103" t="s">
        <v>1339</v>
      </c>
      <c r="J1170" s="100" t="s">
        <v>33</v>
      </c>
      <c r="K1170" s="105">
        <v>19.2</v>
      </c>
      <c r="L1170" s="168">
        <v>26.96</v>
      </c>
    </row>
    <row r="1171" spans="1:12">
      <c r="A1171" s="103" t="s">
        <v>1302</v>
      </c>
      <c r="B1171" s="103" t="s">
        <v>1303</v>
      </c>
      <c r="C1171" s="103" t="s">
        <v>1304</v>
      </c>
      <c r="D1171" s="103" t="s">
        <v>1305</v>
      </c>
      <c r="E1171" s="104" t="s">
        <v>94</v>
      </c>
      <c r="F1171" s="103" t="s">
        <v>94</v>
      </c>
      <c r="G1171" s="103"/>
      <c r="H1171" s="106">
        <v>92566</v>
      </c>
      <c r="I1171" s="103" t="s">
        <v>1340</v>
      </c>
      <c r="J1171" s="100" t="s">
        <v>33</v>
      </c>
      <c r="K1171" s="105">
        <v>11.32</v>
      </c>
      <c r="L1171" s="168">
        <v>16.600000000000001</v>
      </c>
    </row>
    <row r="1172" spans="1:12">
      <c r="A1172" s="103" t="s">
        <v>1302</v>
      </c>
      <c r="B1172" s="103" t="s">
        <v>1303</v>
      </c>
      <c r="C1172" s="103" t="s">
        <v>1304</v>
      </c>
      <c r="D1172" s="103" t="s">
        <v>1305</v>
      </c>
      <c r="E1172" s="104" t="s">
        <v>94</v>
      </c>
      <c r="F1172" s="103" t="s">
        <v>94</v>
      </c>
      <c r="G1172" s="103"/>
      <c r="H1172" s="106">
        <v>92567</v>
      </c>
      <c r="I1172" s="103" t="s">
        <v>1341</v>
      </c>
      <c r="J1172" s="100" t="s">
        <v>33</v>
      </c>
      <c r="K1172" s="105">
        <v>16.96</v>
      </c>
      <c r="L1172" s="168">
        <v>24.12</v>
      </c>
    </row>
    <row r="1173" spans="1:12">
      <c r="A1173" s="103" t="s">
        <v>1302</v>
      </c>
      <c r="B1173" s="103" t="s">
        <v>1303</v>
      </c>
      <c r="C1173" s="103" t="s">
        <v>1342</v>
      </c>
      <c r="D1173" s="103" t="s">
        <v>1343</v>
      </c>
      <c r="E1173" s="104" t="s">
        <v>94</v>
      </c>
      <c r="F1173" s="103" t="s">
        <v>94</v>
      </c>
      <c r="G1173" s="103"/>
      <c r="H1173" s="106">
        <v>72089</v>
      </c>
      <c r="I1173" s="103" t="s">
        <v>1344</v>
      </c>
      <c r="J1173" s="100" t="s">
        <v>33</v>
      </c>
      <c r="K1173" s="105">
        <v>8.5</v>
      </c>
    </row>
    <row r="1174" spans="1:12">
      <c r="A1174" s="103" t="s">
        <v>1302</v>
      </c>
      <c r="B1174" s="103" t="s">
        <v>1303</v>
      </c>
      <c r="C1174" s="103" t="s">
        <v>1342</v>
      </c>
      <c r="D1174" s="103" t="s">
        <v>1343</v>
      </c>
      <c r="E1174" s="104" t="s">
        <v>94</v>
      </c>
      <c r="F1174" s="103" t="s">
        <v>94</v>
      </c>
      <c r="G1174" s="103"/>
      <c r="H1174" s="106">
        <v>72091</v>
      </c>
      <c r="I1174" s="103" t="s">
        <v>1345</v>
      </c>
      <c r="J1174" s="100" t="s">
        <v>33</v>
      </c>
      <c r="K1174" s="105">
        <v>30.58</v>
      </c>
    </row>
    <row r="1175" spans="1:12">
      <c r="A1175" s="103" t="s">
        <v>1302</v>
      </c>
      <c r="B1175" s="103" t="s">
        <v>1303</v>
      </c>
      <c r="C1175" s="103" t="s">
        <v>1342</v>
      </c>
      <c r="D1175" s="103" t="s">
        <v>1343</v>
      </c>
      <c r="E1175" s="104" t="s">
        <v>94</v>
      </c>
      <c r="F1175" s="103" t="s">
        <v>94</v>
      </c>
      <c r="G1175" s="103"/>
      <c r="H1175" s="106">
        <v>94189</v>
      </c>
      <c r="I1175" s="103" t="s">
        <v>1346</v>
      </c>
      <c r="J1175" s="100" t="s">
        <v>33</v>
      </c>
      <c r="K1175" s="105">
        <v>25.02</v>
      </c>
      <c r="L1175" s="168">
        <v>33.229999999999997</v>
      </c>
    </row>
    <row r="1176" spans="1:12">
      <c r="A1176" s="103" t="s">
        <v>1302</v>
      </c>
      <c r="B1176" s="103" t="s">
        <v>1303</v>
      </c>
      <c r="C1176" s="103" t="s">
        <v>1342</v>
      </c>
      <c r="D1176" s="103" t="s">
        <v>1343</v>
      </c>
      <c r="E1176" s="104" t="s">
        <v>94</v>
      </c>
      <c r="F1176" s="103" t="s">
        <v>94</v>
      </c>
      <c r="G1176" s="103"/>
      <c r="H1176" s="106">
        <v>94192</v>
      </c>
      <c r="I1176" s="103" t="s">
        <v>1347</v>
      </c>
      <c r="J1176" s="100" t="s">
        <v>33</v>
      </c>
      <c r="K1176" s="105">
        <v>26.5</v>
      </c>
      <c r="L1176" s="168">
        <v>35.21</v>
      </c>
    </row>
    <row r="1177" spans="1:12">
      <c r="A1177" s="103" t="s">
        <v>1302</v>
      </c>
      <c r="B1177" s="103" t="s">
        <v>1303</v>
      </c>
      <c r="C1177" s="103" t="s">
        <v>1342</v>
      </c>
      <c r="D1177" s="103" t="s">
        <v>1343</v>
      </c>
      <c r="E1177" s="104" t="s">
        <v>94</v>
      </c>
      <c r="F1177" s="103" t="s">
        <v>94</v>
      </c>
      <c r="G1177" s="103"/>
      <c r="H1177" s="106">
        <v>94195</v>
      </c>
      <c r="I1177" s="103" t="s">
        <v>1348</v>
      </c>
      <c r="J1177" s="100" t="s">
        <v>33</v>
      </c>
      <c r="K1177" s="105">
        <v>27.96</v>
      </c>
      <c r="L1177" s="168">
        <v>36</v>
      </c>
    </row>
    <row r="1178" spans="1:12">
      <c r="A1178" s="103" t="s">
        <v>1302</v>
      </c>
      <c r="B1178" s="103" t="s">
        <v>1303</v>
      </c>
      <c r="C1178" s="103" t="s">
        <v>1342</v>
      </c>
      <c r="D1178" s="103" t="s">
        <v>1343</v>
      </c>
      <c r="E1178" s="104" t="s">
        <v>94</v>
      </c>
      <c r="F1178" s="103" t="s">
        <v>94</v>
      </c>
      <c r="G1178" s="103"/>
      <c r="H1178" s="106">
        <v>94198</v>
      </c>
      <c r="I1178" s="103" t="s">
        <v>1349</v>
      </c>
      <c r="J1178" s="100" t="s">
        <v>33</v>
      </c>
      <c r="K1178" s="105">
        <v>29.93</v>
      </c>
      <c r="L1178" s="168">
        <v>38.630000000000003</v>
      </c>
    </row>
    <row r="1179" spans="1:12">
      <c r="A1179" s="103" t="s">
        <v>1302</v>
      </c>
      <c r="B1179" s="103" t="s">
        <v>1303</v>
      </c>
      <c r="C1179" s="103" t="s">
        <v>1342</v>
      </c>
      <c r="D1179" s="103" t="s">
        <v>1343</v>
      </c>
      <c r="E1179" s="104" t="s">
        <v>94</v>
      </c>
      <c r="F1179" s="103" t="s">
        <v>94</v>
      </c>
      <c r="G1179" s="103"/>
      <c r="H1179" s="106">
        <v>94201</v>
      </c>
      <c r="I1179" s="103" t="s">
        <v>1350</v>
      </c>
      <c r="J1179" s="100" t="s">
        <v>33</v>
      </c>
      <c r="K1179" s="105">
        <v>42.75</v>
      </c>
      <c r="L1179" s="168">
        <v>50.82</v>
      </c>
    </row>
    <row r="1180" spans="1:12">
      <c r="A1180" s="103" t="s">
        <v>1302</v>
      </c>
      <c r="B1180" s="103" t="s">
        <v>1303</v>
      </c>
      <c r="C1180" s="103" t="s">
        <v>1342</v>
      </c>
      <c r="D1180" s="103" t="s">
        <v>1343</v>
      </c>
      <c r="E1180" s="104" t="s">
        <v>94</v>
      </c>
      <c r="F1180" s="103" t="s">
        <v>94</v>
      </c>
      <c r="G1180" s="103"/>
      <c r="H1180" s="106">
        <v>94204</v>
      </c>
      <c r="I1180" s="103" t="s">
        <v>1351</v>
      </c>
      <c r="J1180" s="100" t="s">
        <v>33</v>
      </c>
      <c r="K1180" s="105">
        <v>46.09</v>
      </c>
      <c r="L1180" s="168">
        <v>55.29</v>
      </c>
    </row>
    <row r="1181" spans="1:12">
      <c r="A1181" s="103" t="s">
        <v>1302</v>
      </c>
      <c r="B1181" s="103" t="s">
        <v>1303</v>
      </c>
      <c r="C1181" s="103" t="s">
        <v>1342</v>
      </c>
      <c r="D1181" s="103" t="s">
        <v>1343</v>
      </c>
      <c r="E1181" s="104" t="s">
        <v>94</v>
      </c>
      <c r="F1181" s="103" t="s">
        <v>94</v>
      </c>
      <c r="G1181" s="103"/>
      <c r="H1181" s="106">
        <v>94224</v>
      </c>
      <c r="I1181" s="103" t="s">
        <v>1352</v>
      </c>
      <c r="J1181" s="100" t="s">
        <v>32</v>
      </c>
      <c r="K1181" s="105">
        <v>15.15</v>
      </c>
      <c r="L1181" s="168">
        <v>19.329999999999998</v>
      </c>
    </row>
    <row r="1182" spans="1:12">
      <c r="A1182" s="103" t="s">
        <v>1302</v>
      </c>
      <c r="B1182" s="103" t="s">
        <v>1303</v>
      </c>
      <c r="C1182" s="103" t="s">
        <v>1342</v>
      </c>
      <c r="D1182" s="103" t="s">
        <v>1343</v>
      </c>
      <c r="E1182" s="104" t="s">
        <v>94</v>
      </c>
      <c r="F1182" s="103" t="s">
        <v>94</v>
      </c>
      <c r="G1182" s="103"/>
      <c r="H1182" s="106">
        <v>94225</v>
      </c>
      <c r="I1182" s="103" t="s">
        <v>1353</v>
      </c>
      <c r="J1182" s="100" t="s">
        <v>33</v>
      </c>
      <c r="K1182" s="105">
        <v>28.71</v>
      </c>
      <c r="L1182" s="168">
        <v>31.38</v>
      </c>
    </row>
    <row r="1183" spans="1:12">
      <c r="A1183" s="103" t="s">
        <v>1302</v>
      </c>
      <c r="B1183" s="103" t="s">
        <v>1303</v>
      </c>
      <c r="C1183" s="103" t="s">
        <v>1342</v>
      </c>
      <c r="D1183" s="103" t="s">
        <v>1343</v>
      </c>
      <c r="E1183" s="104" t="s">
        <v>94</v>
      </c>
      <c r="F1183" s="103" t="s">
        <v>94</v>
      </c>
      <c r="G1183" s="103"/>
      <c r="H1183" s="106">
        <v>94226</v>
      </c>
      <c r="I1183" s="103" t="s">
        <v>1354</v>
      </c>
      <c r="J1183" s="100" t="s">
        <v>33</v>
      </c>
      <c r="K1183" s="105">
        <v>5.53</v>
      </c>
      <c r="L1183" s="168">
        <v>15.33</v>
      </c>
    </row>
    <row r="1184" spans="1:12">
      <c r="A1184" s="103" t="s">
        <v>1302</v>
      </c>
      <c r="B1184" s="103" t="s">
        <v>1303</v>
      </c>
      <c r="C1184" s="103" t="s">
        <v>1342</v>
      </c>
      <c r="D1184" s="103" t="s">
        <v>1343</v>
      </c>
      <c r="E1184" s="104" t="s">
        <v>94</v>
      </c>
      <c r="F1184" s="103" t="s">
        <v>94</v>
      </c>
      <c r="G1184" s="103"/>
      <c r="H1184" s="106">
        <v>94232</v>
      </c>
      <c r="I1184" s="103" t="s">
        <v>1355</v>
      </c>
      <c r="J1184" s="100" t="s">
        <v>34</v>
      </c>
      <c r="K1184" s="105">
        <v>1.52</v>
      </c>
      <c r="L1184" s="168">
        <v>2.15</v>
      </c>
    </row>
    <row r="1185" spans="1:12">
      <c r="A1185" s="103" t="s">
        <v>1302</v>
      </c>
      <c r="B1185" s="103" t="s">
        <v>1303</v>
      </c>
      <c r="C1185" s="103" t="s">
        <v>1342</v>
      </c>
      <c r="D1185" s="103" t="s">
        <v>1343</v>
      </c>
      <c r="E1185" s="104" t="s">
        <v>94</v>
      </c>
      <c r="F1185" s="103" t="s">
        <v>94</v>
      </c>
      <c r="G1185" s="103"/>
      <c r="H1185" s="106">
        <v>94440</v>
      </c>
      <c r="I1185" s="103" t="s">
        <v>1356</v>
      </c>
      <c r="J1185" s="100" t="s">
        <v>33</v>
      </c>
      <c r="K1185" s="105">
        <v>40.92</v>
      </c>
      <c r="L1185" s="168">
        <v>36</v>
      </c>
    </row>
    <row r="1186" spans="1:12">
      <c r="A1186" s="103" t="s">
        <v>1302</v>
      </c>
      <c r="B1186" s="103" t="s">
        <v>1303</v>
      </c>
      <c r="C1186" s="103" t="s">
        <v>1342</v>
      </c>
      <c r="D1186" s="103" t="s">
        <v>1343</v>
      </c>
      <c r="E1186" s="104" t="s">
        <v>94</v>
      </c>
      <c r="F1186" s="103" t="s">
        <v>94</v>
      </c>
      <c r="G1186" s="103"/>
      <c r="H1186" s="106">
        <v>94441</v>
      </c>
      <c r="I1186" s="103" t="s">
        <v>1357</v>
      </c>
      <c r="J1186" s="100" t="s">
        <v>33</v>
      </c>
      <c r="K1186" s="105">
        <v>42.89</v>
      </c>
      <c r="L1186" s="168">
        <v>38.630000000000003</v>
      </c>
    </row>
    <row r="1187" spans="1:12">
      <c r="A1187" s="103" t="s">
        <v>1302</v>
      </c>
      <c r="B1187" s="103" t="s">
        <v>1303</v>
      </c>
      <c r="C1187" s="103" t="s">
        <v>1342</v>
      </c>
      <c r="D1187" s="103" t="s">
        <v>1343</v>
      </c>
      <c r="E1187" s="104" t="s">
        <v>94</v>
      </c>
      <c r="F1187" s="103" t="s">
        <v>94</v>
      </c>
      <c r="G1187" s="103"/>
      <c r="H1187" s="106">
        <v>94442</v>
      </c>
      <c r="I1187" s="103" t="s">
        <v>1358</v>
      </c>
      <c r="J1187" s="100" t="s">
        <v>33</v>
      </c>
      <c r="K1187" s="105">
        <v>30.27</v>
      </c>
      <c r="L1187" s="168">
        <v>36</v>
      </c>
    </row>
    <row r="1188" spans="1:12">
      <c r="A1188" s="103" t="s">
        <v>1302</v>
      </c>
      <c r="B1188" s="103" t="s">
        <v>1303</v>
      </c>
      <c r="C1188" s="103" t="s">
        <v>1342</v>
      </c>
      <c r="D1188" s="103" t="s">
        <v>1343</v>
      </c>
      <c r="E1188" s="104" t="s">
        <v>94</v>
      </c>
      <c r="F1188" s="103" t="s">
        <v>94</v>
      </c>
      <c r="G1188" s="103"/>
      <c r="H1188" s="106">
        <v>94443</v>
      </c>
      <c r="I1188" s="103" t="s">
        <v>1359</v>
      </c>
      <c r="J1188" s="100" t="s">
        <v>33</v>
      </c>
      <c r="K1188" s="105">
        <v>32.24</v>
      </c>
      <c r="L1188" s="168">
        <v>38.630000000000003</v>
      </c>
    </row>
    <row r="1189" spans="1:12">
      <c r="A1189" s="103" t="s">
        <v>1302</v>
      </c>
      <c r="B1189" s="103" t="s">
        <v>1303</v>
      </c>
      <c r="C1189" s="103" t="s">
        <v>1342</v>
      </c>
      <c r="D1189" s="103" t="s">
        <v>1343</v>
      </c>
      <c r="E1189" s="104" t="s">
        <v>94</v>
      </c>
      <c r="F1189" s="103" t="s">
        <v>94</v>
      </c>
      <c r="G1189" s="103"/>
      <c r="H1189" s="106">
        <v>94445</v>
      </c>
      <c r="I1189" s="103" t="s">
        <v>1360</v>
      </c>
      <c r="J1189" s="100" t="s">
        <v>33</v>
      </c>
      <c r="K1189" s="105">
        <v>39.450000000000003</v>
      </c>
      <c r="L1189" s="168">
        <v>50.82</v>
      </c>
    </row>
    <row r="1190" spans="1:12">
      <c r="A1190" s="103" t="s">
        <v>1302</v>
      </c>
      <c r="B1190" s="103" t="s">
        <v>1303</v>
      </c>
      <c r="C1190" s="103" t="s">
        <v>1342</v>
      </c>
      <c r="D1190" s="103" t="s">
        <v>1343</v>
      </c>
      <c r="E1190" s="104" t="s">
        <v>94</v>
      </c>
      <c r="F1190" s="103" t="s">
        <v>94</v>
      </c>
      <c r="G1190" s="103"/>
      <c r="H1190" s="106">
        <v>94446</v>
      </c>
      <c r="I1190" s="103" t="s">
        <v>1361</v>
      </c>
      <c r="J1190" s="100" t="s">
        <v>33</v>
      </c>
      <c r="K1190" s="105">
        <v>42.79</v>
      </c>
      <c r="L1190" s="168">
        <v>55.29</v>
      </c>
    </row>
    <row r="1191" spans="1:12">
      <c r="A1191" s="103" t="s">
        <v>1302</v>
      </c>
      <c r="B1191" s="103" t="s">
        <v>1303</v>
      </c>
      <c r="C1191" s="103" t="s">
        <v>1342</v>
      </c>
      <c r="D1191" s="103" t="s">
        <v>1343</v>
      </c>
      <c r="E1191" s="104" t="s">
        <v>94</v>
      </c>
      <c r="F1191" s="103" t="s">
        <v>94</v>
      </c>
      <c r="G1191" s="103"/>
      <c r="H1191" s="106">
        <v>94447</v>
      </c>
      <c r="I1191" s="103" t="s">
        <v>1362</v>
      </c>
      <c r="J1191" s="100" t="s">
        <v>33</v>
      </c>
      <c r="K1191" s="105">
        <v>41.1</v>
      </c>
      <c r="L1191" s="168">
        <v>50.82</v>
      </c>
    </row>
    <row r="1192" spans="1:12">
      <c r="A1192" s="103" t="s">
        <v>1302</v>
      </c>
      <c r="B1192" s="103" t="s">
        <v>1303</v>
      </c>
      <c r="C1192" s="103" t="s">
        <v>1342</v>
      </c>
      <c r="D1192" s="103" t="s">
        <v>1343</v>
      </c>
      <c r="E1192" s="104" t="s">
        <v>94</v>
      </c>
      <c r="F1192" s="103" t="s">
        <v>94</v>
      </c>
      <c r="G1192" s="103"/>
      <c r="H1192" s="106">
        <v>94448</v>
      </c>
      <c r="I1192" s="103" t="s">
        <v>1363</v>
      </c>
      <c r="J1192" s="100" t="s">
        <v>33</v>
      </c>
      <c r="K1192" s="105">
        <v>44.44</v>
      </c>
      <c r="L1192" s="168">
        <v>55.29</v>
      </c>
    </row>
    <row r="1193" spans="1:12">
      <c r="A1193" s="103" t="s">
        <v>1302</v>
      </c>
      <c r="B1193" s="103" t="s">
        <v>1303</v>
      </c>
      <c r="C1193" s="103" t="s">
        <v>1364</v>
      </c>
      <c r="D1193" s="103" t="s">
        <v>1365</v>
      </c>
      <c r="E1193" s="104" t="s">
        <v>94</v>
      </c>
      <c r="F1193" s="103" t="s">
        <v>94</v>
      </c>
      <c r="G1193" s="103"/>
      <c r="H1193" s="106">
        <v>94207</v>
      </c>
      <c r="I1193" s="103" t="s">
        <v>1366</v>
      </c>
      <c r="J1193" s="100" t="s">
        <v>33</v>
      </c>
      <c r="K1193" s="105">
        <v>32.26</v>
      </c>
      <c r="L1193" s="168">
        <v>37.54</v>
      </c>
    </row>
    <row r="1194" spans="1:12">
      <c r="A1194" s="103" t="s">
        <v>1302</v>
      </c>
      <c r="B1194" s="103" t="s">
        <v>1303</v>
      </c>
      <c r="C1194" s="103" t="s">
        <v>1364</v>
      </c>
      <c r="D1194" s="103" t="s">
        <v>1365</v>
      </c>
      <c r="E1194" s="104" t="s">
        <v>94</v>
      </c>
      <c r="F1194" s="103" t="s">
        <v>94</v>
      </c>
      <c r="G1194" s="103"/>
      <c r="H1194" s="106">
        <v>94210</v>
      </c>
      <c r="I1194" s="103" t="s">
        <v>1367</v>
      </c>
      <c r="J1194" s="100" t="s">
        <v>33</v>
      </c>
      <c r="K1194" s="105">
        <v>34.369999999999997</v>
      </c>
      <c r="L1194" s="168">
        <v>40.020000000000003</v>
      </c>
    </row>
    <row r="1195" spans="1:12">
      <c r="A1195" s="103" t="s">
        <v>1302</v>
      </c>
      <c r="B1195" s="103" t="s">
        <v>1303</v>
      </c>
      <c r="C1195" s="103" t="s">
        <v>1364</v>
      </c>
      <c r="D1195" s="103" t="s">
        <v>1365</v>
      </c>
      <c r="E1195" s="104" t="s">
        <v>94</v>
      </c>
      <c r="F1195" s="103" t="s">
        <v>94</v>
      </c>
      <c r="G1195" s="103"/>
      <c r="H1195" s="106">
        <v>94218</v>
      </c>
      <c r="I1195" s="103" t="s">
        <v>1368</v>
      </c>
      <c r="J1195" s="100" t="s">
        <v>33</v>
      </c>
      <c r="K1195" s="105">
        <v>80.430000000000007</v>
      </c>
      <c r="L1195" s="168">
        <v>84.87</v>
      </c>
    </row>
    <row r="1196" spans="1:12">
      <c r="A1196" s="103" t="s">
        <v>1302</v>
      </c>
      <c r="B1196" s="103" t="s">
        <v>1303</v>
      </c>
      <c r="C1196" s="103" t="s">
        <v>1369</v>
      </c>
      <c r="D1196" s="103" t="s">
        <v>1370</v>
      </c>
      <c r="E1196" s="104">
        <v>73866</v>
      </c>
      <c r="F1196" s="103" t="s">
        <v>1371</v>
      </c>
      <c r="G1196" s="103"/>
      <c r="H1196" s="103" t="s">
        <v>1372</v>
      </c>
      <c r="I1196" s="103" t="s">
        <v>1373</v>
      </c>
      <c r="J1196" s="100" t="s">
        <v>33</v>
      </c>
      <c r="K1196" s="105">
        <v>450.12</v>
      </c>
    </row>
    <row r="1197" spans="1:12">
      <c r="A1197" s="103" t="s">
        <v>1302</v>
      </c>
      <c r="B1197" s="103" t="s">
        <v>1303</v>
      </c>
      <c r="C1197" s="103" t="s">
        <v>1369</v>
      </c>
      <c r="D1197" s="103" t="s">
        <v>1370</v>
      </c>
      <c r="E1197" s="104">
        <v>73866</v>
      </c>
      <c r="F1197" s="103" t="s">
        <v>1371</v>
      </c>
      <c r="G1197" s="103"/>
      <c r="H1197" s="103" t="s">
        <v>1374</v>
      </c>
      <c r="I1197" s="103" t="s">
        <v>1375</v>
      </c>
      <c r="J1197" s="100" t="s">
        <v>33</v>
      </c>
      <c r="K1197" s="105">
        <v>478.78</v>
      </c>
    </row>
    <row r="1198" spans="1:12">
      <c r="A1198" s="103" t="s">
        <v>1302</v>
      </c>
      <c r="B1198" s="103" t="s">
        <v>1303</v>
      </c>
      <c r="C1198" s="103" t="s">
        <v>1369</v>
      </c>
      <c r="D1198" s="103" t="s">
        <v>1370</v>
      </c>
      <c r="E1198" s="104">
        <v>73866</v>
      </c>
      <c r="F1198" s="103" t="s">
        <v>1371</v>
      </c>
      <c r="G1198" s="103"/>
      <c r="H1198" s="103" t="s">
        <v>1376</v>
      </c>
      <c r="I1198" s="103" t="s">
        <v>1377</v>
      </c>
      <c r="J1198" s="100" t="s">
        <v>33</v>
      </c>
      <c r="K1198" s="105">
        <v>502.07</v>
      </c>
    </row>
    <row r="1199" spans="1:12">
      <c r="A1199" s="103" t="s">
        <v>1302</v>
      </c>
      <c r="B1199" s="103" t="s">
        <v>1303</v>
      </c>
      <c r="C1199" s="103" t="s">
        <v>1369</v>
      </c>
      <c r="D1199" s="103" t="s">
        <v>1370</v>
      </c>
      <c r="E1199" s="104">
        <v>73866</v>
      </c>
      <c r="F1199" s="103" t="s">
        <v>1371</v>
      </c>
      <c r="G1199" s="103"/>
      <c r="H1199" s="103" t="s">
        <v>1378</v>
      </c>
      <c r="I1199" s="103" t="s">
        <v>1379</v>
      </c>
      <c r="J1199" s="100" t="s">
        <v>33</v>
      </c>
      <c r="K1199" s="105">
        <v>537.5</v>
      </c>
    </row>
    <row r="1200" spans="1:12">
      <c r="A1200" s="103" t="s">
        <v>1302</v>
      </c>
      <c r="B1200" s="103" t="s">
        <v>1303</v>
      </c>
      <c r="C1200" s="103" t="s">
        <v>1369</v>
      </c>
      <c r="D1200" s="103" t="s">
        <v>1370</v>
      </c>
      <c r="E1200" s="104">
        <v>73866</v>
      </c>
      <c r="F1200" s="103" t="s">
        <v>1371</v>
      </c>
      <c r="G1200" s="103"/>
      <c r="H1200" s="103" t="s">
        <v>1380</v>
      </c>
      <c r="I1200" s="103" t="s">
        <v>1381</v>
      </c>
      <c r="J1200" s="100" t="s">
        <v>33</v>
      </c>
      <c r="K1200" s="105">
        <v>649.55999999999995</v>
      </c>
    </row>
    <row r="1201" spans="1:12">
      <c r="A1201" s="103" t="s">
        <v>1302</v>
      </c>
      <c r="B1201" s="103" t="s">
        <v>1303</v>
      </c>
      <c r="C1201" s="103" t="s">
        <v>1369</v>
      </c>
      <c r="D1201" s="103" t="s">
        <v>1370</v>
      </c>
      <c r="E1201" s="104">
        <v>73866</v>
      </c>
      <c r="F1201" s="103" t="s">
        <v>1371</v>
      </c>
      <c r="G1201" s="103"/>
      <c r="H1201" s="103" t="s">
        <v>1382</v>
      </c>
      <c r="I1201" s="103" t="s">
        <v>1383</v>
      </c>
      <c r="J1201" s="100" t="s">
        <v>33</v>
      </c>
      <c r="K1201" s="105">
        <v>673.76</v>
      </c>
    </row>
    <row r="1202" spans="1:12">
      <c r="A1202" s="103" t="s">
        <v>1302</v>
      </c>
      <c r="B1202" s="103" t="s">
        <v>1303</v>
      </c>
      <c r="C1202" s="103" t="s">
        <v>1369</v>
      </c>
      <c r="D1202" s="103" t="s">
        <v>1370</v>
      </c>
      <c r="E1202" s="104">
        <v>73867</v>
      </c>
      <c r="F1202" s="103" t="s">
        <v>1384</v>
      </c>
      <c r="G1202" s="103"/>
      <c r="H1202" s="103" t="s">
        <v>1385</v>
      </c>
      <c r="I1202" s="103" t="s">
        <v>1386</v>
      </c>
      <c r="J1202" s="100" t="s">
        <v>33</v>
      </c>
      <c r="K1202" s="105">
        <v>207.25</v>
      </c>
    </row>
    <row r="1203" spans="1:12">
      <c r="A1203" s="103" t="s">
        <v>1302</v>
      </c>
      <c r="B1203" s="103" t="s">
        <v>1303</v>
      </c>
      <c r="C1203" s="103" t="s">
        <v>1369</v>
      </c>
      <c r="D1203" s="103" t="s">
        <v>1370</v>
      </c>
      <c r="E1203" s="104">
        <v>73867</v>
      </c>
      <c r="F1203" s="103" t="s">
        <v>1384</v>
      </c>
      <c r="G1203" s="103"/>
      <c r="H1203" s="103" t="s">
        <v>1387</v>
      </c>
      <c r="I1203" s="103" t="s">
        <v>1388</v>
      </c>
      <c r="J1203" s="100" t="s">
        <v>33</v>
      </c>
      <c r="K1203" s="105">
        <v>233.57</v>
      </c>
    </row>
    <row r="1204" spans="1:12">
      <c r="A1204" s="103" t="s">
        <v>1302</v>
      </c>
      <c r="B1204" s="103" t="s">
        <v>1303</v>
      </c>
      <c r="C1204" s="103" t="s">
        <v>1369</v>
      </c>
      <c r="D1204" s="103" t="s">
        <v>1370</v>
      </c>
      <c r="E1204" s="104">
        <v>73867</v>
      </c>
      <c r="F1204" s="103" t="s">
        <v>1384</v>
      </c>
      <c r="G1204" s="103"/>
      <c r="H1204" s="103" t="s">
        <v>1389</v>
      </c>
      <c r="I1204" s="103" t="s">
        <v>1390</v>
      </c>
      <c r="J1204" s="100" t="s">
        <v>33</v>
      </c>
      <c r="K1204" s="105">
        <v>292.05</v>
      </c>
    </row>
    <row r="1205" spans="1:12">
      <c r="A1205" s="103" t="s">
        <v>1302</v>
      </c>
      <c r="B1205" s="103" t="s">
        <v>1303</v>
      </c>
      <c r="C1205" s="103" t="s">
        <v>1369</v>
      </c>
      <c r="D1205" s="103" t="s">
        <v>1370</v>
      </c>
      <c r="E1205" s="104">
        <v>73867</v>
      </c>
      <c r="F1205" s="103" t="s">
        <v>1384</v>
      </c>
      <c r="G1205" s="103"/>
      <c r="H1205" s="103" t="s">
        <v>1391</v>
      </c>
      <c r="I1205" s="103" t="s">
        <v>1392</v>
      </c>
      <c r="J1205" s="100" t="s">
        <v>33</v>
      </c>
      <c r="K1205" s="105">
        <v>303.75</v>
      </c>
    </row>
    <row r="1206" spans="1:12">
      <c r="A1206" s="103" t="s">
        <v>1302</v>
      </c>
      <c r="B1206" s="103" t="s">
        <v>1303</v>
      </c>
      <c r="C1206" s="103" t="s">
        <v>1369</v>
      </c>
      <c r="D1206" s="103" t="s">
        <v>1370</v>
      </c>
      <c r="E1206" s="104" t="s">
        <v>94</v>
      </c>
      <c r="F1206" s="103" t="s">
        <v>94</v>
      </c>
      <c r="G1206" s="103"/>
      <c r="H1206" s="106">
        <v>75220</v>
      </c>
      <c r="I1206" s="103" t="s">
        <v>1393</v>
      </c>
      <c r="J1206" s="100" t="s">
        <v>32</v>
      </c>
      <c r="K1206" s="105">
        <v>36.200000000000003</v>
      </c>
    </row>
    <row r="1207" spans="1:12">
      <c r="A1207" s="103" t="s">
        <v>1302</v>
      </c>
      <c r="B1207" s="103" t="s">
        <v>1303</v>
      </c>
      <c r="C1207" s="103" t="s">
        <v>1369</v>
      </c>
      <c r="D1207" s="103" t="s">
        <v>1370</v>
      </c>
      <c r="E1207" s="104" t="s">
        <v>94</v>
      </c>
      <c r="F1207" s="103" t="s">
        <v>94</v>
      </c>
      <c r="G1207" s="103"/>
      <c r="H1207" s="106">
        <v>94213</v>
      </c>
      <c r="I1207" s="103" t="s">
        <v>1394</v>
      </c>
      <c r="J1207" s="100" t="s">
        <v>33</v>
      </c>
      <c r="K1207" s="105">
        <v>37.49</v>
      </c>
      <c r="L1207" s="168">
        <v>43.36</v>
      </c>
    </row>
    <row r="1208" spans="1:12">
      <c r="A1208" s="103" t="s">
        <v>1302</v>
      </c>
      <c r="B1208" s="103" t="s">
        <v>1303</v>
      </c>
      <c r="C1208" s="103" t="s">
        <v>1369</v>
      </c>
      <c r="D1208" s="103" t="s">
        <v>1370</v>
      </c>
      <c r="E1208" s="104" t="s">
        <v>94</v>
      </c>
      <c r="F1208" s="103" t="s">
        <v>94</v>
      </c>
      <c r="G1208" s="103"/>
      <c r="H1208" s="106">
        <v>94216</v>
      </c>
      <c r="I1208" s="103" t="s">
        <v>1395</v>
      </c>
      <c r="J1208" s="100" t="s">
        <v>33</v>
      </c>
      <c r="K1208" s="105">
        <v>115.03</v>
      </c>
      <c r="L1208" s="168">
        <v>124.69</v>
      </c>
    </row>
    <row r="1209" spans="1:12">
      <c r="A1209" s="103" t="s">
        <v>1302</v>
      </c>
      <c r="B1209" s="103" t="s">
        <v>1303</v>
      </c>
      <c r="C1209" s="103" t="s">
        <v>1396</v>
      </c>
      <c r="D1209" s="103" t="s">
        <v>1397</v>
      </c>
      <c r="E1209" s="104" t="s">
        <v>94</v>
      </c>
      <c r="F1209" s="103" t="s">
        <v>94</v>
      </c>
      <c r="G1209" s="103"/>
      <c r="H1209" s="106">
        <v>94219</v>
      </c>
      <c r="I1209" s="103" t="s">
        <v>1398</v>
      </c>
      <c r="J1209" s="100" t="s">
        <v>32</v>
      </c>
      <c r="K1209" s="105">
        <v>22.85</v>
      </c>
      <c r="L1209" s="168">
        <v>27.7</v>
      </c>
    </row>
    <row r="1210" spans="1:12">
      <c r="A1210" s="103" t="s">
        <v>1302</v>
      </c>
      <c r="B1210" s="103" t="s">
        <v>1303</v>
      </c>
      <c r="C1210" s="103" t="s">
        <v>1396</v>
      </c>
      <c r="D1210" s="103" t="s">
        <v>1397</v>
      </c>
      <c r="E1210" s="104" t="s">
        <v>94</v>
      </c>
      <c r="F1210" s="103" t="s">
        <v>94</v>
      </c>
      <c r="G1210" s="103"/>
      <c r="H1210" s="106">
        <v>94220</v>
      </c>
      <c r="I1210" s="103" t="s">
        <v>1399</v>
      </c>
      <c r="J1210" s="100" t="s">
        <v>32</v>
      </c>
      <c r="K1210" s="105">
        <v>40.25</v>
      </c>
      <c r="L1210" s="168">
        <v>44.56</v>
      </c>
    </row>
    <row r="1211" spans="1:12">
      <c r="A1211" s="103" t="s">
        <v>1302</v>
      </c>
      <c r="B1211" s="103" t="s">
        <v>1303</v>
      </c>
      <c r="C1211" s="103" t="s">
        <v>1396</v>
      </c>
      <c r="D1211" s="103" t="s">
        <v>1397</v>
      </c>
      <c r="E1211" s="104" t="s">
        <v>94</v>
      </c>
      <c r="F1211" s="103" t="s">
        <v>94</v>
      </c>
      <c r="G1211" s="103"/>
      <c r="H1211" s="106">
        <v>94221</v>
      </c>
      <c r="I1211" s="103" t="s">
        <v>1400</v>
      </c>
      <c r="J1211" s="100" t="s">
        <v>32</v>
      </c>
      <c r="K1211" s="105">
        <v>18.96</v>
      </c>
      <c r="L1211" s="168">
        <v>22.52</v>
      </c>
    </row>
    <row r="1212" spans="1:12">
      <c r="A1212" s="103" t="s">
        <v>1302</v>
      </c>
      <c r="B1212" s="103" t="s">
        <v>1303</v>
      </c>
      <c r="C1212" s="103" t="s">
        <v>1396</v>
      </c>
      <c r="D1212" s="103" t="s">
        <v>1397</v>
      </c>
      <c r="E1212" s="104" t="s">
        <v>94</v>
      </c>
      <c r="F1212" s="103" t="s">
        <v>94</v>
      </c>
      <c r="G1212" s="103"/>
      <c r="H1212" s="106">
        <v>94222</v>
      </c>
      <c r="I1212" s="103" t="s">
        <v>1401</v>
      </c>
      <c r="J1212" s="100" t="s">
        <v>32</v>
      </c>
      <c r="K1212" s="105">
        <v>36.36</v>
      </c>
      <c r="L1212" s="168">
        <v>39.380000000000003</v>
      </c>
    </row>
    <row r="1213" spans="1:12">
      <c r="A1213" s="103" t="s">
        <v>1302</v>
      </c>
      <c r="B1213" s="103" t="s">
        <v>1303</v>
      </c>
      <c r="C1213" s="103" t="s">
        <v>1402</v>
      </c>
      <c r="D1213" s="103" t="s">
        <v>1403</v>
      </c>
      <c r="E1213" s="104">
        <v>74045</v>
      </c>
      <c r="F1213" s="103" t="s">
        <v>1404</v>
      </c>
      <c r="G1213" s="103"/>
      <c r="H1213" s="103" t="s">
        <v>1405</v>
      </c>
      <c r="I1213" s="103" t="s">
        <v>1406</v>
      </c>
      <c r="J1213" s="100" t="s">
        <v>32</v>
      </c>
      <c r="K1213" s="105">
        <v>43.19</v>
      </c>
    </row>
    <row r="1214" spans="1:12">
      <c r="A1214" s="103" t="s">
        <v>1302</v>
      </c>
      <c r="B1214" s="103" t="s">
        <v>1303</v>
      </c>
      <c r="C1214" s="103" t="s">
        <v>1402</v>
      </c>
      <c r="D1214" s="103" t="s">
        <v>1403</v>
      </c>
      <c r="E1214" s="104" t="s">
        <v>94</v>
      </c>
      <c r="F1214" s="103" t="s">
        <v>94</v>
      </c>
      <c r="G1214" s="103"/>
      <c r="H1214" s="106">
        <v>94223</v>
      </c>
      <c r="I1214" s="103" t="s">
        <v>1407</v>
      </c>
      <c r="J1214" s="100" t="s">
        <v>32</v>
      </c>
      <c r="K1214" s="105">
        <v>40.44</v>
      </c>
      <c r="L1214" s="168">
        <v>45.2</v>
      </c>
    </row>
    <row r="1215" spans="1:12">
      <c r="A1215" s="103" t="s">
        <v>1302</v>
      </c>
      <c r="B1215" s="103" t="s">
        <v>1303</v>
      </c>
      <c r="C1215" s="103" t="s">
        <v>1402</v>
      </c>
      <c r="D1215" s="103" t="s">
        <v>1403</v>
      </c>
      <c r="E1215" s="104" t="s">
        <v>94</v>
      </c>
      <c r="F1215" s="103" t="s">
        <v>94</v>
      </c>
      <c r="G1215" s="103"/>
      <c r="H1215" s="106">
        <v>94451</v>
      </c>
      <c r="I1215" s="103" t="s">
        <v>1408</v>
      </c>
      <c r="J1215" s="100" t="s">
        <v>32</v>
      </c>
      <c r="K1215" s="105">
        <v>94.54</v>
      </c>
      <c r="L1215" s="168">
        <v>107.95</v>
      </c>
    </row>
    <row r="1216" spans="1:12">
      <c r="A1216" s="103" t="s">
        <v>1302</v>
      </c>
      <c r="B1216" s="103" t="s">
        <v>1303</v>
      </c>
      <c r="C1216" s="103" t="s">
        <v>1409</v>
      </c>
      <c r="D1216" s="103" t="s">
        <v>1410</v>
      </c>
      <c r="E1216" s="104" t="s">
        <v>94</v>
      </c>
      <c r="F1216" s="103" t="s">
        <v>94</v>
      </c>
      <c r="G1216" s="103"/>
      <c r="H1216" s="106">
        <v>94230</v>
      </c>
      <c r="I1216" s="103" t="s">
        <v>1411</v>
      </c>
      <c r="J1216" s="100" t="s">
        <v>32</v>
      </c>
      <c r="K1216" s="105">
        <v>50.9</v>
      </c>
    </row>
    <row r="1217" spans="1:13">
      <c r="A1217" s="103" t="s">
        <v>1302</v>
      </c>
      <c r="B1217" s="103" t="s">
        <v>1303</v>
      </c>
      <c r="C1217" s="103" t="s">
        <v>1412</v>
      </c>
      <c r="D1217" s="103" t="s">
        <v>1413</v>
      </c>
      <c r="E1217" s="104" t="s">
        <v>94</v>
      </c>
      <c r="F1217" s="103" t="s">
        <v>94</v>
      </c>
      <c r="G1217" s="103"/>
      <c r="H1217" s="106">
        <v>94227</v>
      </c>
      <c r="I1217" s="103" t="s">
        <v>1414</v>
      </c>
      <c r="J1217" s="100" t="s">
        <v>32</v>
      </c>
      <c r="K1217" s="105">
        <v>32.83</v>
      </c>
      <c r="L1217" s="168">
        <v>39.57</v>
      </c>
    </row>
    <row r="1218" spans="1:13">
      <c r="A1218" s="103" t="s">
        <v>1302</v>
      </c>
      <c r="B1218" s="103" t="s">
        <v>1303</v>
      </c>
      <c r="C1218" s="103" t="s">
        <v>1412</v>
      </c>
      <c r="D1218" s="103" t="s">
        <v>1413</v>
      </c>
      <c r="E1218" s="104" t="s">
        <v>94</v>
      </c>
      <c r="F1218" s="103" t="s">
        <v>94</v>
      </c>
      <c r="G1218" s="103"/>
      <c r="H1218" s="106">
        <v>94228</v>
      </c>
      <c r="I1218" s="103" t="s">
        <v>1415</v>
      </c>
      <c r="J1218" s="100" t="s">
        <v>32</v>
      </c>
      <c r="K1218" s="105">
        <v>50.1</v>
      </c>
      <c r="L1218" s="168">
        <v>54.03</v>
      </c>
    </row>
    <row r="1219" spans="1:13">
      <c r="A1219" s="103" t="s">
        <v>1302</v>
      </c>
      <c r="B1219" s="103" t="s">
        <v>1303</v>
      </c>
      <c r="C1219" s="103" t="s">
        <v>1412</v>
      </c>
      <c r="D1219" s="103" t="s">
        <v>1413</v>
      </c>
      <c r="E1219" s="104" t="s">
        <v>94</v>
      </c>
      <c r="F1219" s="103" t="s">
        <v>94</v>
      </c>
      <c r="G1219" s="103"/>
      <c r="H1219" s="106">
        <v>94229</v>
      </c>
      <c r="I1219" s="103" t="s">
        <v>1416</v>
      </c>
      <c r="J1219" s="100" t="s">
        <v>32</v>
      </c>
      <c r="K1219" s="105">
        <v>98.13</v>
      </c>
      <c r="L1219" s="168">
        <v>104.14</v>
      </c>
    </row>
    <row r="1220" spans="1:13">
      <c r="A1220" s="103" t="s">
        <v>1302</v>
      </c>
      <c r="B1220" s="103" t="s">
        <v>1303</v>
      </c>
      <c r="C1220" s="103" t="s">
        <v>1417</v>
      </c>
      <c r="D1220" s="103" t="s">
        <v>1418</v>
      </c>
      <c r="E1220" s="104" t="s">
        <v>94</v>
      </c>
      <c r="F1220" s="103" t="s">
        <v>94</v>
      </c>
      <c r="G1220" s="103"/>
      <c r="H1220" s="106">
        <v>94231</v>
      </c>
      <c r="I1220" s="103" t="s">
        <v>1419</v>
      </c>
      <c r="J1220" s="100" t="s">
        <v>32</v>
      </c>
      <c r="K1220" s="105">
        <v>26.93</v>
      </c>
      <c r="L1220" s="168">
        <v>32.520000000000003</v>
      </c>
    </row>
    <row r="1221" spans="1:13">
      <c r="A1221" s="103" t="s">
        <v>1302</v>
      </c>
      <c r="B1221" s="103" t="s">
        <v>1303</v>
      </c>
      <c r="C1221" s="103" t="s">
        <v>1420</v>
      </c>
      <c r="D1221" s="103" t="s">
        <v>1421</v>
      </c>
      <c r="E1221" s="104" t="s">
        <v>94</v>
      </c>
      <c r="F1221" s="103" t="s">
        <v>94</v>
      </c>
      <c r="G1221" s="103"/>
      <c r="H1221" s="106">
        <v>94450</v>
      </c>
      <c r="I1221" s="103" t="s">
        <v>1422</v>
      </c>
      <c r="J1221" s="100" t="s">
        <v>32</v>
      </c>
      <c r="K1221" s="105">
        <v>45.85</v>
      </c>
    </row>
    <row r="1222" spans="1:13">
      <c r="A1222" s="103" t="s">
        <v>1302</v>
      </c>
      <c r="B1222" s="103" t="s">
        <v>1303</v>
      </c>
      <c r="C1222" s="103" t="s">
        <v>1423</v>
      </c>
      <c r="D1222" s="103" t="s">
        <v>1424</v>
      </c>
      <c r="E1222" s="104" t="s">
        <v>94</v>
      </c>
      <c r="F1222" s="103" t="s">
        <v>94</v>
      </c>
      <c r="G1222" s="103"/>
      <c r="H1222" s="106">
        <v>94449</v>
      </c>
      <c r="I1222" s="103" t="s">
        <v>1425</v>
      </c>
      <c r="J1222" s="100" t="s">
        <v>33</v>
      </c>
      <c r="K1222" s="105">
        <v>35.200000000000003</v>
      </c>
      <c r="L1222" s="168">
        <v>36.99</v>
      </c>
    </row>
    <row r="1223" spans="1:13">
      <c r="A1223" s="103" t="s">
        <v>1302</v>
      </c>
      <c r="B1223" s="103" t="s">
        <v>1303</v>
      </c>
      <c r="C1223" s="103" t="s">
        <v>1426</v>
      </c>
      <c r="D1223" s="103" t="s">
        <v>1427</v>
      </c>
      <c r="E1223" s="104" t="s">
        <v>94</v>
      </c>
      <c r="F1223" s="103" t="s">
        <v>94</v>
      </c>
      <c r="G1223" s="103"/>
      <c r="H1223" s="106">
        <v>72110</v>
      </c>
      <c r="I1223" s="103" t="s">
        <v>1428</v>
      </c>
      <c r="J1223" s="100" t="s">
        <v>33</v>
      </c>
      <c r="K1223" s="105">
        <v>55.91</v>
      </c>
    </row>
    <row r="1224" spans="1:13">
      <c r="A1224" s="103" t="s">
        <v>1302</v>
      </c>
      <c r="B1224" s="103" t="s">
        <v>1303</v>
      </c>
      <c r="C1224" s="103" t="s">
        <v>1426</v>
      </c>
      <c r="D1224" s="103" t="s">
        <v>1427</v>
      </c>
      <c r="E1224" s="104" t="s">
        <v>94</v>
      </c>
      <c r="F1224" s="103" t="s">
        <v>94</v>
      </c>
      <c r="G1224" s="103"/>
      <c r="H1224" s="106">
        <v>72111</v>
      </c>
      <c r="I1224" s="103" t="s">
        <v>1429</v>
      </c>
      <c r="J1224" s="100" t="s">
        <v>33</v>
      </c>
      <c r="K1224" s="105">
        <v>60.96</v>
      </c>
    </row>
    <row r="1225" spans="1:13">
      <c r="A1225" s="103" t="s">
        <v>1302</v>
      </c>
      <c r="B1225" s="103" t="s">
        <v>1303</v>
      </c>
      <c r="C1225" s="103" t="s">
        <v>1426</v>
      </c>
      <c r="D1225" s="103" t="s">
        <v>1427</v>
      </c>
      <c r="E1225" s="104" t="s">
        <v>94</v>
      </c>
      <c r="F1225" s="103" t="s">
        <v>94</v>
      </c>
      <c r="G1225" s="103"/>
      <c r="H1225" s="106">
        <v>72112</v>
      </c>
      <c r="I1225" s="103" t="s">
        <v>1430</v>
      </c>
      <c r="J1225" s="100" t="s">
        <v>33</v>
      </c>
      <c r="K1225" s="105">
        <v>66.02</v>
      </c>
    </row>
    <row r="1226" spans="1:13">
      <c r="A1226" s="103" t="s">
        <v>1302</v>
      </c>
      <c r="B1226" s="103" t="s">
        <v>1303</v>
      </c>
      <c r="C1226" s="103" t="s">
        <v>1426</v>
      </c>
      <c r="D1226" s="103" t="s">
        <v>1427</v>
      </c>
      <c r="E1226" s="104" t="s">
        <v>94</v>
      </c>
      <c r="F1226" s="103" t="s">
        <v>94</v>
      </c>
      <c r="G1226" s="103"/>
      <c r="H1226" s="106">
        <v>72113</v>
      </c>
      <c r="I1226" s="103" t="s">
        <v>1431</v>
      </c>
      <c r="J1226" s="100" t="s">
        <v>33</v>
      </c>
      <c r="K1226" s="105">
        <v>74.27</v>
      </c>
    </row>
    <row r="1227" spans="1:13">
      <c r="A1227" s="103" t="s">
        <v>1302</v>
      </c>
      <c r="B1227" s="103" t="s">
        <v>1303</v>
      </c>
      <c r="C1227" s="103" t="s">
        <v>1426</v>
      </c>
      <c r="D1227" s="103" t="s">
        <v>1427</v>
      </c>
      <c r="E1227" s="104" t="s">
        <v>94</v>
      </c>
      <c r="F1227" s="103" t="s">
        <v>94</v>
      </c>
      <c r="G1227" s="103"/>
      <c r="H1227" s="106">
        <v>72114</v>
      </c>
      <c r="I1227" s="103" t="s">
        <v>1432</v>
      </c>
      <c r="J1227" s="100" t="s">
        <v>33</v>
      </c>
      <c r="K1227" s="105">
        <v>82.54</v>
      </c>
    </row>
    <row r="1228" spans="1:13">
      <c r="A1228" s="103" t="s">
        <v>1302</v>
      </c>
      <c r="B1228" s="103" t="s">
        <v>1303</v>
      </c>
      <c r="C1228" s="103" t="s">
        <v>1426</v>
      </c>
      <c r="D1228" s="103" t="s">
        <v>1427</v>
      </c>
      <c r="E1228" s="104">
        <v>73970</v>
      </c>
      <c r="F1228" s="103" t="s">
        <v>1433</v>
      </c>
      <c r="G1228" s="103"/>
      <c r="H1228" s="103" t="s">
        <v>1434</v>
      </c>
      <c r="I1228" s="103" t="s">
        <v>1435</v>
      </c>
      <c r="J1228" s="100" t="s">
        <v>7098</v>
      </c>
      <c r="K1228" s="105">
        <v>8.08</v>
      </c>
    </row>
    <row r="1229" spans="1:13">
      <c r="A1229" s="103" t="s">
        <v>1302</v>
      </c>
      <c r="B1229" s="103" t="s">
        <v>1303</v>
      </c>
      <c r="C1229" s="103" t="s">
        <v>1426</v>
      </c>
      <c r="D1229" s="103" t="s">
        <v>1427</v>
      </c>
      <c r="E1229" s="104">
        <v>73970</v>
      </c>
      <c r="F1229" s="103" t="s">
        <v>1433</v>
      </c>
      <c r="G1229" s="103"/>
      <c r="H1229" s="103" t="s">
        <v>1436</v>
      </c>
      <c r="I1229" s="103" t="s">
        <v>1437</v>
      </c>
      <c r="J1229" s="100" t="s">
        <v>7098</v>
      </c>
      <c r="K1229" s="105">
        <v>5.79</v>
      </c>
      <c r="L1229" s="98">
        <v>8.66</v>
      </c>
      <c r="M1229" s="98">
        <v>100765</v>
      </c>
    </row>
    <row r="1230" spans="1:13">
      <c r="A1230" s="103" t="s">
        <v>1302</v>
      </c>
      <c r="B1230" s="103" t="s">
        <v>1303</v>
      </c>
      <c r="C1230" s="103" t="s">
        <v>1426</v>
      </c>
      <c r="D1230" s="103" t="s">
        <v>1427</v>
      </c>
      <c r="E1230" s="104" t="s">
        <v>94</v>
      </c>
      <c r="F1230" s="103" t="s">
        <v>94</v>
      </c>
      <c r="G1230" s="103"/>
      <c r="H1230" s="106">
        <v>92255</v>
      </c>
      <c r="I1230" s="103" t="s">
        <v>1438</v>
      </c>
      <c r="J1230" s="100" t="s">
        <v>34</v>
      </c>
      <c r="K1230" s="105">
        <v>114.53</v>
      </c>
      <c r="L1230" s="168">
        <v>143.34</v>
      </c>
    </row>
    <row r="1231" spans="1:13">
      <c r="A1231" s="103" t="s">
        <v>1302</v>
      </c>
      <c r="B1231" s="103" t="s">
        <v>1303</v>
      </c>
      <c r="C1231" s="103" t="s">
        <v>1426</v>
      </c>
      <c r="D1231" s="103" t="s">
        <v>1427</v>
      </c>
      <c r="E1231" s="104" t="s">
        <v>94</v>
      </c>
      <c r="F1231" s="103" t="s">
        <v>94</v>
      </c>
      <c r="G1231" s="103"/>
      <c r="H1231" s="106">
        <v>92256</v>
      </c>
      <c r="I1231" s="103" t="s">
        <v>1439</v>
      </c>
      <c r="J1231" s="100" t="s">
        <v>34</v>
      </c>
      <c r="K1231" s="105">
        <v>139.29</v>
      </c>
      <c r="L1231" s="168">
        <v>175.13</v>
      </c>
    </row>
    <row r="1232" spans="1:13">
      <c r="A1232" s="103" t="s">
        <v>1302</v>
      </c>
      <c r="B1232" s="103" t="s">
        <v>1303</v>
      </c>
      <c r="C1232" s="103" t="s">
        <v>1426</v>
      </c>
      <c r="D1232" s="103" t="s">
        <v>1427</v>
      </c>
      <c r="E1232" s="104" t="s">
        <v>94</v>
      </c>
      <c r="F1232" s="103" t="s">
        <v>94</v>
      </c>
      <c r="G1232" s="103"/>
      <c r="H1232" s="106">
        <v>92257</v>
      </c>
      <c r="I1232" s="103" t="s">
        <v>1440</v>
      </c>
      <c r="J1232" s="100" t="s">
        <v>34</v>
      </c>
      <c r="K1232" s="105">
        <v>163.84</v>
      </c>
      <c r="L1232" s="168">
        <v>206.63</v>
      </c>
    </row>
    <row r="1233" spans="1:12">
      <c r="A1233" s="103" t="s">
        <v>1302</v>
      </c>
      <c r="B1233" s="103" t="s">
        <v>1303</v>
      </c>
      <c r="C1233" s="103" t="s">
        <v>1426</v>
      </c>
      <c r="D1233" s="103" t="s">
        <v>1427</v>
      </c>
      <c r="E1233" s="104" t="s">
        <v>94</v>
      </c>
      <c r="F1233" s="103" t="s">
        <v>94</v>
      </c>
      <c r="G1233" s="103"/>
      <c r="H1233" s="106">
        <v>92258</v>
      </c>
      <c r="I1233" s="103" t="s">
        <v>1441</v>
      </c>
      <c r="J1233" s="100" t="s">
        <v>34</v>
      </c>
      <c r="K1233" s="105">
        <v>203.3</v>
      </c>
      <c r="L1233" s="168">
        <v>257.26</v>
      </c>
    </row>
    <row r="1234" spans="1:12">
      <c r="A1234" s="103" t="s">
        <v>1302</v>
      </c>
      <c r="B1234" s="103" t="s">
        <v>1303</v>
      </c>
      <c r="C1234" s="103" t="s">
        <v>1426</v>
      </c>
      <c r="D1234" s="103" t="s">
        <v>1427</v>
      </c>
      <c r="E1234" s="104" t="s">
        <v>94</v>
      </c>
      <c r="F1234" s="103" t="s">
        <v>94</v>
      </c>
      <c r="G1234" s="103"/>
      <c r="H1234" s="106">
        <v>92568</v>
      </c>
      <c r="I1234" s="103" t="s">
        <v>1442</v>
      </c>
      <c r="J1234" s="100" t="s">
        <v>33</v>
      </c>
      <c r="K1234" s="105">
        <v>46.64</v>
      </c>
      <c r="L1234" s="168">
        <v>75.459999999999994</v>
      </c>
    </row>
    <row r="1235" spans="1:12">
      <c r="A1235" s="103" t="s">
        <v>1302</v>
      </c>
      <c r="B1235" s="103" t="s">
        <v>1303</v>
      </c>
      <c r="C1235" s="103" t="s">
        <v>1426</v>
      </c>
      <c r="D1235" s="103" t="s">
        <v>1427</v>
      </c>
      <c r="E1235" s="104" t="s">
        <v>94</v>
      </c>
      <c r="F1235" s="103" t="s">
        <v>94</v>
      </c>
      <c r="G1235" s="103"/>
      <c r="H1235" s="106">
        <v>92569</v>
      </c>
      <c r="I1235" s="103" t="s">
        <v>1443</v>
      </c>
      <c r="J1235" s="100" t="s">
        <v>33</v>
      </c>
      <c r="K1235" s="105">
        <v>21.03</v>
      </c>
      <c r="L1235" s="168">
        <v>41.82</v>
      </c>
    </row>
    <row r="1236" spans="1:12">
      <c r="A1236" s="103" t="s">
        <v>1302</v>
      </c>
      <c r="B1236" s="103" t="s">
        <v>1303</v>
      </c>
      <c r="C1236" s="103" t="s">
        <v>1426</v>
      </c>
      <c r="D1236" s="103" t="s">
        <v>1427</v>
      </c>
      <c r="E1236" s="104" t="s">
        <v>94</v>
      </c>
      <c r="F1236" s="103" t="s">
        <v>94</v>
      </c>
      <c r="G1236" s="103"/>
      <c r="H1236" s="106">
        <v>92570</v>
      </c>
      <c r="I1236" s="103" t="s">
        <v>1444</v>
      </c>
      <c r="J1236" s="100" t="s">
        <v>33</v>
      </c>
      <c r="K1236" s="105">
        <v>9.4600000000000009</v>
      </c>
      <c r="L1236" s="168">
        <v>26.38</v>
      </c>
    </row>
    <row r="1237" spans="1:12">
      <c r="A1237" s="103" t="s">
        <v>1302</v>
      </c>
      <c r="B1237" s="103" t="s">
        <v>1303</v>
      </c>
      <c r="C1237" s="103" t="s">
        <v>1426</v>
      </c>
      <c r="D1237" s="103" t="s">
        <v>1427</v>
      </c>
      <c r="E1237" s="104" t="s">
        <v>94</v>
      </c>
      <c r="F1237" s="103" t="s">
        <v>94</v>
      </c>
      <c r="G1237" s="103"/>
      <c r="H1237" s="106">
        <v>92571</v>
      </c>
      <c r="I1237" s="103" t="s">
        <v>1445</v>
      </c>
      <c r="J1237" s="100" t="s">
        <v>33</v>
      </c>
      <c r="K1237" s="105">
        <v>51.25</v>
      </c>
      <c r="L1237" s="168">
        <v>81.5</v>
      </c>
    </row>
    <row r="1238" spans="1:12">
      <c r="A1238" s="103" t="s">
        <v>1302</v>
      </c>
      <c r="B1238" s="103" t="s">
        <v>1303</v>
      </c>
      <c r="C1238" s="103" t="s">
        <v>1426</v>
      </c>
      <c r="D1238" s="103" t="s">
        <v>1427</v>
      </c>
      <c r="E1238" s="104" t="s">
        <v>94</v>
      </c>
      <c r="F1238" s="103" t="s">
        <v>94</v>
      </c>
      <c r="G1238" s="103"/>
      <c r="H1238" s="106">
        <v>92572</v>
      </c>
      <c r="I1238" s="103" t="s">
        <v>1446</v>
      </c>
      <c r="J1238" s="100" t="s">
        <v>33</v>
      </c>
      <c r="K1238" s="105">
        <v>23.84</v>
      </c>
      <c r="L1238" s="168">
        <v>48.62</v>
      </c>
    </row>
    <row r="1239" spans="1:12">
      <c r="A1239" s="103" t="s">
        <v>1302</v>
      </c>
      <c r="B1239" s="103" t="s">
        <v>1303</v>
      </c>
      <c r="C1239" s="103" t="s">
        <v>1426</v>
      </c>
      <c r="D1239" s="103" t="s">
        <v>1427</v>
      </c>
      <c r="E1239" s="104" t="s">
        <v>94</v>
      </c>
      <c r="F1239" s="103" t="s">
        <v>94</v>
      </c>
      <c r="G1239" s="103"/>
      <c r="H1239" s="106">
        <v>92573</v>
      </c>
      <c r="I1239" s="103" t="s">
        <v>1447</v>
      </c>
      <c r="J1239" s="100" t="s">
        <v>33</v>
      </c>
      <c r="K1239" s="105">
        <v>11.42</v>
      </c>
      <c r="L1239" s="168">
        <v>28.98</v>
      </c>
    </row>
    <row r="1240" spans="1:12">
      <c r="A1240" s="103" t="s">
        <v>1302</v>
      </c>
      <c r="B1240" s="103" t="s">
        <v>1303</v>
      </c>
      <c r="C1240" s="103" t="s">
        <v>1426</v>
      </c>
      <c r="D1240" s="103" t="s">
        <v>1427</v>
      </c>
      <c r="E1240" s="104" t="s">
        <v>94</v>
      </c>
      <c r="F1240" s="103" t="s">
        <v>94</v>
      </c>
      <c r="G1240" s="103"/>
      <c r="H1240" s="106">
        <v>92574</v>
      </c>
      <c r="I1240" s="103" t="s">
        <v>1448</v>
      </c>
      <c r="J1240" s="100" t="s">
        <v>33</v>
      </c>
      <c r="K1240" s="105">
        <v>50.88</v>
      </c>
      <c r="L1240" s="168">
        <v>76.89</v>
      </c>
    </row>
    <row r="1241" spans="1:12">
      <c r="A1241" s="103" t="s">
        <v>1302</v>
      </c>
      <c r="B1241" s="103" t="s">
        <v>1303</v>
      </c>
      <c r="C1241" s="103" t="s">
        <v>1426</v>
      </c>
      <c r="D1241" s="103" t="s">
        <v>1427</v>
      </c>
      <c r="E1241" s="104" t="s">
        <v>94</v>
      </c>
      <c r="F1241" s="103" t="s">
        <v>94</v>
      </c>
      <c r="G1241" s="103"/>
      <c r="H1241" s="106">
        <v>92575</v>
      </c>
      <c r="I1241" s="103" t="s">
        <v>1449</v>
      </c>
      <c r="J1241" s="100" t="s">
        <v>33</v>
      </c>
      <c r="K1241" s="105">
        <v>21.06</v>
      </c>
      <c r="L1241" s="168">
        <v>38.340000000000003</v>
      </c>
    </row>
    <row r="1242" spans="1:12">
      <c r="A1242" s="103" t="s">
        <v>1302</v>
      </c>
      <c r="B1242" s="103" t="s">
        <v>1303</v>
      </c>
      <c r="C1242" s="103" t="s">
        <v>1426</v>
      </c>
      <c r="D1242" s="103" t="s">
        <v>1427</v>
      </c>
      <c r="E1242" s="104" t="s">
        <v>94</v>
      </c>
      <c r="F1242" s="103" t="s">
        <v>94</v>
      </c>
      <c r="G1242" s="103"/>
      <c r="H1242" s="106">
        <v>92576</v>
      </c>
      <c r="I1242" s="103" t="s">
        <v>1450</v>
      </c>
      <c r="J1242" s="100" t="s">
        <v>33</v>
      </c>
      <c r="K1242" s="105">
        <v>7.65</v>
      </c>
      <c r="L1242" s="168">
        <v>20.86</v>
      </c>
    </row>
    <row r="1243" spans="1:12">
      <c r="A1243" s="103" t="s">
        <v>1302</v>
      </c>
      <c r="B1243" s="103" t="s">
        <v>1303</v>
      </c>
      <c r="C1243" s="103" t="s">
        <v>1426</v>
      </c>
      <c r="D1243" s="103" t="s">
        <v>1427</v>
      </c>
      <c r="E1243" s="104" t="s">
        <v>94</v>
      </c>
      <c r="F1243" s="103" t="s">
        <v>94</v>
      </c>
      <c r="G1243" s="103"/>
      <c r="H1243" s="106">
        <v>92577</v>
      </c>
      <c r="I1243" s="103" t="s">
        <v>1451</v>
      </c>
      <c r="J1243" s="100" t="s">
        <v>33</v>
      </c>
      <c r="K1243" s="105">
        <v>55.72</v>
      </c>
      <c r="L1243" s="168">
        <v>83.14</v>
      </c>
    </row>
    <row r="1244" spans="1:12">
      <c r="A1244" s="103" t="s">
        <v>1302</v>
      </c>
      <c r="B1244" s="103" t="s">
        <v>1303</v>
      </c>
      <c r="C1244" s="103" t="s">
        <v>1426</v>
      </c>
      <c r="D1244" s="103" t="s">
        <v>1427</v>
      </c>
      <c r="E1244" s="104" t="s">
        <v>94</v>
      </c>
      <c r="F1244" s="103" t="s">
        <v>94</v>
      </c>
      <c r="G1244" s="103"/>
      <c r="H1244" s="106">
        <v>92578</v>
      </c>
      <c r="I1244" s="103" t="s">
        <v>1452</v>
      </c>
      <c r="J1244" s="100" t="s">
        <v>33</v>
      </c>
      <c r="K1244" s="105">
        <v>23.74</v>
      </c>
      <c r="L1244" s="168">
        <v>41.87</v>
      </c>
    </row>
    <row r="1245" spans="1:12">
      <c r="A1245" s="103" t="s">
        <v>1302</v>
      </c>
      <c r="B1245" s="103" t="s">
        <v>1303</v>
      </c>
      <c r="C1245" s="103" t="s">
        <v>1426</v>
      </c>
      <c r="D1245" s="103" t="s">
        <v>1427</v>
      </c>
      <c r="E1245" s="104" t="s">
        <v>94</v>
      </c>
      <c r="F1245" s="103" t="s">
        <v>94</v>
      </c>
      <c r="G1245" s="103"/>
      <c r="H1245" s="106">
        <v>92579</v>
      </c>
      <c r="I1245" s="103" t="s">
        <v>1453</v>
      </c>
      <c r="J1245" s="100" t="s">
        <v>33</v>
      </c>
      <c r="K1245" s="105">
        <v>9.23</v>
      </c>
      <c r="L1245" s="168">
        <v>22.93</v>
      </c>
    </row>
    <row r="1246" spans="1:12">
      <c r="A1246" s="103" t="s">
        <v>1302</v>
      </c>
      <c r="B1246" s="103" t="s">
        <v>1303</v>
      </c>
      <c r="C1246" s="103" t="s">
        <v>1426</v>
      </c>
      <c r="D1246" s="103" t="s">
        <v>1427</v>
      </c>
      <c r="E1246" s="104" t="s">
        <v>94</v>
      </c>
      <c r="F1246" s="103" t="s">
        <v>94</v>
      </c>
      <c r="G1246" s="103"/>
      <c r="H1246" s="106">
        <v>92580</v>
      </c>
      <c r="I1246" s="103" t="s">
        <v>1454</v>
      </c>
      <c r="J1246" s="100" t="s">
        <v>33</v>
      </c>
      <c r="K1246" s="105">
        <v>22.4</v>
      </c>
      <c r="L1246" s="168">
        <v>28.96</v>
      </c>
    </row>
    <row r="1247" spans="1:12">
      <c r="A1247" s="103" t="s">
        <v>1302</v>
      </c>
      <c r="B1247" s="103" t="s">
        <v>1303</v>
      </c>
      <c r="C1247" s="103" t="s">
        <v>1426</v>
      </c>
      <c r="D1247" s="103" t="s">
        <v>1427</v>
      </c>
      <c r="E1247" s="104" t="s">
        <v>94</v>
      </c>
      <c r="F1247" s="103" t="s">
        <v>94</v>
      </c>
      <c r="G1247" s="103"/>
      <c r="H1247" s="106">
        <v>92581</v>
      </c>
      <c r="I1247" s="103" t="s">
        <v>1455</v>
      </c>
      <c r="J1247" s="100" t="s">
        <v>33</v>
      </c>
      <c r="K1247" s="105">
        <v>23.24</v>
      </c>
      <c r="L1247" s="168">
        <v>30.02</v>
      </c>
    </row>
    <row r="1248" spans="1:12">
      <c r="A1248" s="103" t="s">
        <v>1302</v>
      </c>
      <c r="B1248" s="103" t="s">
        <v>1303</v>
      </c>
      <c r="C1248" s="103" t="s">
        <v>1426</v>
      </c>
      <c r="D1248" s="103" t="s">
        <v>1427</v>
      </c>
      <c r="E1248" s="104" t="s">
        <v>94</v>
      </c>
      <c r="F1248" s="103" t="s">
        <v>94</v>
      </c>
      <c r="G1248" s="103"/>
      <c r="H1248" s="106">
        <v>92582</v>
      </c>
      <c r="I1248" s="103" t="s">
        <v>1456</v>
      </c>
      <c r="J1248" s="100" t="s">
        <v>34</v>
      </c>
      <c r="K1248" s="105">
        <v>345.91</v>
      </c>
      <c r="L1248" s="168">
        <v>448.47</v>
      </c>
    </row>
    <row r="1249" spans="1:12">
      <c r="A1249" s="103" t="s">
        <v>1302</v>
      </c>
      <c r="B1249" s="103" t="s">
        <v>1303</v>
      </c>
      <c r="C1249" s="103" t="s">
        <v>1426</v>
      </c>
      <c r="D1249" s="103" t="s">
        <v>1427</v>
      </c>
      <c r="E1249" s="104" t="s">
        <v>94</v>
      </c>
      <c r="F1249" s="103" t="s">
        <v>94</v>
      </c>
      <c r="G1249" s="103"/>
      <c r="H1249" s="106">
        <v>92584</v>
      </c>
      <c r="I1249" s="103" t="s">
        <v>1457</v>
      </c>
      <c r="J1249" s="100" t="s">
        <v>34</v>
      </c>
      <c r="K1249" s="105">
        <v>397.66</v>
      </c>
      <c r="L1249" s="168">
        <v>517.71</v>
      </c>
    </row>
    <row r="1250" spans="1:12">
      <c r="A1250" s="103" t="s">
        <v>1302</v>
      </c>
      <c r="B1250" s="103" t="s">
        <v>1303</v>
      </c>
      <c r="C1250" s="103" t="s">
        <v>1426</v>
      </c>
      <c r="D1250" s="103" t="s">
        <v>1427</v>
      </c>
      <c r="E1250" s="104" t="s">
        <v>94</v>
      </c>
      <c r="F1250" s="103" t="s">
        <v>94</v>
      </c>
      <c r="G1250" s="103"/>
      <c r="H1250" s="106">
        <v>92586</v>
      </c>
      <c r="I1250" s="103" t="s">
        <v>1458</v>
      </c>
      <c r="J1250" s="100" t="s">
        <v>34</v>
      </c>
      <c r="K1250" s="105">
        <v>449.42</v>
      </c>
      <c r="L1250" s="168">
        <v>586.95000000000005</v>
      </c>
    </row>
    <row r="1251" spans="1:12">
      <c r="A1251" s="103" t="s">
        <v>1302</v>
      </c>
      <c r="B1251" s="103" t="s">
        <v>1303</v>
      </c>
      <c r="C1251" s="103" t="s">
        <v>1426</v>
      </c>
      <c r="D1251" s="103" t="s">
        <v>1427</v>
      </c>
      <c r="E1251" s="104" t="s">
        <v>94</v>
      </c>
      <c r="F1251" s="103" t="s">
        <v>94</v>
      </c>
      <c r="G1251" s="103"/>
      <c r="H1251" s="106">
        <v>92588</v>
      </c>
      <c r="I1251" s="103" t="s">
        <v>1459</v>
      </c>
      <c r="J1251" s="100" t="s">
        <v>34</v>
      </c>
      <c r="K1251" s="105">
        <v>561.23</v>
      </c>
      <c r="L1251" s="168">
        <v>741.81</v>
      </c>
    </row>
    <row r="1252" spans="1:12">
      <c r="A1252" s="103" t="s">
        <v>1302</v>
      </c>
      <c r="B1252" s="103" t="s">
        <v>1303</v>
      </c>
      <c r="C1252" s="103" t="s">
        <v>1426</v>
      </c>
      <c r="D1252" s="103" t="s">
        <v>1427</v>
      </c>
      <c r="E1252" s="104" t="s">
        <v>94</v>
      </c>
      <c r="F1252" s="103" t="s">
        <v>94</v>
      </c>
      <c r="G1252" s="103"/>
      <c r="H1252" s="106">
        <v>92590</v>
      </c>
      <c r="I1252" s="103" t="s">
        <v>1460</v>
      </c>
      <c r="J1252" s="100" t="s">
        <v>34</v>
      </c>
      <c r="K1252" s="105">
        <v>612.99</v>
      </c>
      <c r="L1252" s="168">
        <v>811.05</v>
      </c>
    </row>
    <row r="1253" spans="1:12">
      <c r="A1253" s="103" t="s">
        <v>1302</v>
      </c>
      <c r="B1253" s="103" t="s">
        <v>1303</v>
      </c>
      <c r="C1253" s="103" t="s">
        <v>1426</v>
      </c>
      <c r="D1253" s="103" t="s">
        <v>1427</v>
      </c>
      <c r="E1253" s="104" t="s">
        <v>94</v>
      </c>
      <c r="F1253" s="103" t="s">
        <v>94</v>
      </c>
      <c r="G1253" s="103"/>
      <c r="H1253" s="106">
        <v>92592</v>
      </c>
      <c r="I1253" s="103" t="s">
        <v>1461</v>
      </c>
      <c r="J1253" s="100" t="s">
        <v>34</v>
      </c>
      <c r="K1253" s="105">
        <v>689.3</v>
      </c>
      <c r="L1253" s="168">
        <v>911.79</v>
      </c>
    </row>
    <row r="1254" spans="1:12">
      <c r="A1254" s="103" t="s">
        <v>1302</v>
      </c>
      <c r="B1254" s="103" t="s">
        <v>1303</v>
      </c>
      <c r="C1254" s="103" t="s">
        <v>1426</v>
      </c>
      <c r="D1254" s="103" t="s">
        <v>1427</v>
      </c>
      <c r="E1254" s="104" t="s">
        <v>94</v>
      </c>
      <c r="F1254" s="103" t="s">
        <v>94</v>
      </c>
      <c r="G1254" s="103"/>
      <c r="H1254" s="106">
        <v>92593</v>
      </c>
      <c r="I1254" s="103" t="s">
        <v>1462</v>
      </c>
      <c r="J1254" s="100" t="s">
        <v>7098</v>
      </c>
      <c r="K1254" s="105">
        <v>5.21</v>
      </c>
      <c r="L1254" s="168">
        <v>6.89</v>
      </c>
    </row>
    <row r="1255" spans="1:12">
      <c r="A1255" s="103" t="s">
        <v>1302</v>
      </c>
      <c r="B1255" s="103" t="s">
        <v>1303</v>
      </c>
      <c r="C1255" s="103" t="s">
        <v>1426</v>
      </c>
      <c r="D1255" s="103" t="s">
        <v>1427</v>
      </c>
      <c r="E1255" s="104" t="s">
        <v>94</v>
      </c>
      <c r="F1255" s="103" t="s">
        <v>94</v>
      </c>
      <c r="G1255" s="103"/>
      <c r="H1255" s="106">
        <v>92594</v>
      </c>
      <c r="I1255" s="103" t="s">
        <v>1463</v>
      </c>
      <c r="J1255" s="100" t="s">
        <v>34</v>
      </c>
      <c r="K1255" s="105">
        <v>786.46</v>
      </c>
      <c r="L1255" s="169">
        <v>1052.3599999999999</v>
      </c>
    </row>
    <row r="1256" spans="1:12">
      <c r="A1256" s="103" t="s">
        <v>1302</v>
      </c>
      <c r="B1256" s="103" t="s">
        <v>1303</v>
      </c>
      <c r="C1256" s="103" t="s">
        <v>1426</v>
      </c>
      <c r="D1256" s="103" t="s">
        <v>1427</v>
      </c>
      <c r="E1256" s="104" t="s">
        <v>94</v>
      </c>
      <c r="F1256" s="103" t="s">
        <v>94</v>
      </c>
      <c r="G1256" s="103"/>
      <c r="H1256" s="106">
        <v>92596</v>
      </c>
      <c r="I1256" s="103" t="s">
        <v>1464</v>
      </c>
      <c r="J1256" s="100" t="s">
        <v>34</v>
      </c>
      <c r="K1256" s="105">
        <v>879.39</v>
      </c>
      <c r="L1256" s="169">
        <v>1175.21</v>
      </c>
    </row>
    <row r="1257" spans="1:12">
      <c r="A1257" s="103" t="s">
        <v>1302</v>
      </c>
      <c r="B1257" s="103" t="s">
        <v>1303</v>
      </c>
      <c r="C1257" s="103" t="s">
        <v>1426</v>
      </c>
      <c r="D1257" s="103" t="s">
        <v>1427</v>
      </c>
      <c r="E1257" s="104" t="s">
        <v>94</v>
      </c>
      <c r="F1257" s="103" t="s">
        <v>94</v>
      </c>
      <c r="G1257" s="103"/>
      <c r="H1257" s="106">
        <v>92598</v>
      </c>
      <c r="I1257" s="103" t="s">
        <v>1465</v>
      </c>
      <c r="J1257" s="100" t="s">
        <v>34</v>
      </c>
      <c r="K1257" s="105">
        <v>931.14</v>
      </c>
      <c r="L1257" s="169">
        <v>1244.45</v>
      </c>
    </row>
    <row r="1258" spans="1:12">
      <c r="A1258" s="103" t="s">
        <v>1302</v>
      </c>
      <c r="B1258" s="103" t="s">
        <v>1303</v>
      </c>
      <c r="C1258" s="103" t="s">
        <v>1426</v>
      </c>
      <c r="D1258" s="103" t="s">
        <v>1427</v>
      </c>
      <c r="E1258" s="104" t="s">
        <v>94</v>
      </c>
      <c r="F1258" s="103" t="s">
        <v>94</v>
      </c>
      <c r="G1258" s="103"/>
      <c r="H1258" s="106">
        <v>92600</v>
      </c>
      <c r="I1258" s="103" t="s">
        <v>1466</v>
      </c>
      <c r="J1258" s="100" t="s">
        <v>34</v>
      </c>
      <c r="K1258" s="105">
        <v>993.01</v>
      </c>
      <c r="L1258" s="169">
        <v>1331.22</v>
      </c>
    </row>
    <row r="1259" spans="1:12">
      <c r="A1259" s="103" t="s">
        <v>1302</v>
      </c>
      <c r="B1259" s="103" t="s">
        <v>1303</v>
      </c>
      <c r="C1259" s="103" t="s">
        <v>1426</v>
      </c>
      <c r="D1259" s="103" t="s">
        <v>1427</v>
      </c>
      <c r="E1259" s="104" t="s">
        <v>94</v>
      </c>
      <c r="F1259" s="103" t="s">
        <v>94</v>
      </c>
      <c r="G1259" s="103"/>
      <c r="H1259" s="106">
        <v>92602</v>
      </c>
      <c r="I1259" s="103" t="s">
        <v>1467</v>
      </c>
      <c r="J1259" s="100" t="s">
        <v>34</v>
      </c>
      <c r="K1259" s="105">
        <v>345.91</v>
      </c>
      <c r="L1259" s="168">
        <v>448.47</v>
      </c>
    </row>
    <row r="1260" spans="1:12">
      <c r="A1260" s="103" t="s">
        <v>1302</v>
      </c>
      <c r="B1260" s="103" t="s">
        <v>1303</v>
      </c>
      <c r="C1260" s="103" t="s">
        <v>1426</v>
      </c>
      <c r="D1260" s="103" t="s">
        <v>1427</v>
      </c>
      <c r="E1260" s="104" t="s">
        <v>94</v>
      </c>
      <c r="F1260" s="103" t="s">
        <v>94</v>
      </c>
      <c r="G1260" s="103"/>
      <c r="H1260" s="106">
        <v>92604</v>
      </c>
      <c r="I1260" s="103" t="s">
        <v>1468</v>
      </c>
      <c r="J1260" s="100" t="s">
        <v>34</v>
      </c>
      <c r="K1260" s="105">
        <v>387.56</v>
      </c>
      <c r="L1260" s="168">
        <v>500.18</v>
      </c>
    </row>
    <row r="1261" spans="1:12">
      <c r="A1261" s="103" t="s">
        <v>1302</v>
      </c>
      <c r="B1261" s="103" t="s">
        <v>1303</v>
      </c>
      <c r="C1261" s="103" t="s">
        <v>1426</v>
      </c>
      <c r="D1261" s="103" t="s">
        <v>1427</v>
      </c>
      <c r="E1261" s="104" t="s">
        <v>94</v>
      </c>
      <c r="F1261" s="103" t="s">
        <v>94</v>
      </c>
      <c r="G1261" s="103"/>
      <c r="H1261" s="106">
        <v>92606</v>
      </c>
      <c r="I1261" s="103" t="s">
        <v>1469</v>
      </c>
      <c r="J1261" s="100" t="s">
        <v>34</v>
      </c>
      <c r="K1261" s="105">
        <v>439.32</v>
      </c>
      <c r="L1261" s="168">
        <v>569.41999999999996</v>
      </c>
    </row>
    <row r="1262" spans="1:12">
      <c r="A1262" s="103" t="s">
        <v>1302</v>
      </c>
      <c r="B1262" s="103" t="s">
        <v>1303</v>
      </c>
      <c r="C1262" s="103" t="s">
        <v>1426</v>
      </c>
      <c r="D1262" s="103" t="s">
        <v>1427</v>
      </c>
      <c r="E1262" s="104" t="s">
        <v>94</v>
      </c>
      <c r="F1262" s="103" t="s">
        <v>94</v>
      </c>
      <c r="G1262" s="103"/>
      <c r="H1262" s="106">
        <v>92608</v>
      </c>
      <c r="I1262" s="103" t="s">
        <v>1470</v>
      </c>
      <c r="J1262" s="100" t="s">
        <v>34</v>
      </c>
      <c r="K1262" s="105">
        <v>541.02</v>
      </c>
      <c r="L1262" s="168">
        <v>706.74</v>
      </c>
    </row>
    <row r="1263" spans="1:12">
      <c r="A1263" s="103" t="s">
        <v>1302</v>
      </c>
      <c r="B1263" s="103" t="s">
        <v>1303</v>
      </c>
      <c r="C1263" s="103" t="s">
        <v>1426</v>
      </c>
      <c r="D1263" s="103" t="s">
        <v>1427</v>
      </c>
      <c r="E1263" s="104" t="s">
        <v>94</v>
      </c>
      <c r="F1263" s="103" t="s">
        <v>94</v>
      </c>
      <c r="G1263" s="103"/>
      <c r="H1263" s="106">
        <v>92610</v>
      </c>
      <c r="I1263" s="103" t="s">
        <v>1471</v>
      </c>
      <c r="J1263" s="100" t="s">
        <v>34</v>
      </c>
      <c r="K1263" s="105">
        <v>592.79</v>
      </c>
      <c r="L1263" s="168">
        <v>775.98</v>
      </c>
    </row>
    <row r="1264" spans="1:12">
      <c r="A1264" s="103" t="s">
        <v>1302</v>
      </c>
      <c r="B1264" s="103" t="s">
        <v>1303</v>
      </c>
      <c r="C1264" s="103" t="s">
        <v>1426</v>
      </c>
      <c r="D1264" s="103" t="s">
        <v>1427</v>
      </c>
      <c r="E1264" s="104" t="s">
        <v>94</v>
      </c>
      <c r="F1264" s="103" t="s">
        <v>94</v>
      </c>
      <c r="G1264" s="103"/>
      <c r="H1264" s="106">
        <v>92612</v>
      </c>
      <c r="I1264" s="103" t="s">
        <v>1472</v>
      </c>
      <c r="J1264" s="100" t="s">
        <v>34</v>
      </c>
      <c r="K1264" s="105">
        <v>669.1</v>
      </c>
      <c r="L1264" s="168">
        <v>876.73</v>
      </c>
    </row>
    <row r="1265" spans="1:12">
      <c r="A1265" s="103" t="s">
        <v>1302</v>
      </c>
      <c r="B1265" s="103" t="s">
        <v>1303</v>
      </c>
      <c r="C1265" s="103" t="s">
        <v>1426</v>
      </c>
      <c r="D1265" s="103" t="s">
        <v>1427</v>
      </c>
      <c r="E1265" s="104" t="s">
        <v>94</v>
      </c>
      <c r="F1265" s="103" t="s">
        <v>94</v>
      </c>
      <c r="G1265" s="103"/>
      <c r="H1265" s="106">
        <v>92614</v>
      </c>
      <c r="I1265" s="103" t="s">
        <v>1473</v>
      </c>
      <c r="J1265" s="100" t="s">
        <v>34</v>
      </c>
      <c r="K1265" s="105">
        <v>746.05</v>
      </c>
      <c r="L1265" s="168">
        <v>982.24</v>
      </c>
    </row>
    <row r="1266" spans="1:12">
      <c r="A1266" s="103" t="s">
        <v>1302</v>
      </c>
      <c r="B1266" s="103" t="s">
        <v>1303</v>
      </c>
      <c r="C1266" s="103" t="s">
        <v>1426</v>
      </c>
      <c r="D1266" s="103" t="s">
        <v>1427</v>
      </c>
      <c r="E1266" s="104" t="s">
        <v>94</v>
      </c>
      <c r="F1266" s="103" t="s">
        <v>94</v>
      </c>
      <c r="G1266" s="103"/>
      <c r="H1266" s="106">
        <v>92616</v>
      </c>
      <c r="I1266" s="103" t="s">
        <v>1474</v>
      </c>
      <c r="J1266" s="100" t="s">
        <v>34</v>
      </c>
      <c r="K1266" s="105">
        <v>849.09</v>
      </c>
      <c r="L1266" s="169">
        <v>1122.6099999999999</v>
      </c>
    </row>
    <row r="1267" spans="1:12">
      <c r="A1267" s="103" t="s">
        <v>1302</v>
      </c>
      <c r="B1267" s="103" t="s">
        <v>1303</v>
      </c>
      <c r="C1267" s="103" t="s">
        <v>1426</v>
      </c>
      <c r="D1267" s="103" t="s">
        <v>1427</v>
      </c>
      <c r="E1267" s="104" t="s">
        <v>94</v>
      </c>
      <c r="F1267" s="103" t="s">
        <v>94</v>
      </c>
      <c r="G1267" s="103"/>
      <c r="H1267" s="106">
        <v>92618</v>
      </c>
      <c r="I1267" s="103" t="s">
        <v>1475</v>
      </c>
      <c r="J1267" s="100" t="s">
        <v>34</v>
      </c>
      <c r="K1267" s="105">
        <v>900.84</v>
      </c>
      <c r="L1267" s="169">
        <v>1191.8499999999999</v>
      </c>
    </row>
    <row r="1268" spans="1:12">
      <c r="A1268" s="103" t="s">
        <v>1302</v>
      </c>
      <c r="B1268" s="103" t="s">
        <v>1303</v>
      </c>
      <c r="C1268" s="103" t="s">
        <v>1426</v>
      </c>
      <c r="D1268" s="103" t="s">
        <v>1427</v>
      </c>
      <c r="E1268" s="104" t="s">
        <v>94</v>
      </c>
      <c r="F1268" s="103" t="s">
        <v>94</v>
      </c>
      <c r="G1268" s="103"/>
      <c r="H1268" s="106">
        <v>92620</v>
      </c>
      <c r="I1268" s="103" t="s">
        <v>1476</v>
      </c>
      <c r="J1268" s="100" t="s">
        <v>34</v>
      </c>
      <c r="K1268" s="105">
        <v>952.6</v>
      </c>
      <c r="L1268" s="169">
        <v>1261.0899999999999</v>
      </c>
    </row>
    <row r="1269" spans="1:12">
      <c r="A1269" s="103" t="s">
        <v>1302</v>
      </c>
      <c r="B1269" s="103" t="s">
        <v>1303</v>
      </c>
      <c r="C1269" s="103" t="s">
        <v>1477</v>
      </c>
      <c r="D1269" s="103" t="s">
        <v>1478</v>
      </c>
      <c r="E1269" s="104" t="s">
        <v>94</v>
      </c>
      <c r="F1269" s="103" t="s">
        <v>94</v>
      </c>
      <c r="G1269" s="103"/>
      <c r="H1269" s="106">
        <v>94444</v>
      </c>
      <c r="I1269" s="103" t="s">
        <v>1479</v>
      </c>
      <c r="J1269" s="100" t="s">
        <v>33</v>
      </c>
      <c r="K1269" s="105">
        <v>391.82</v>
      </c>
      <c r="L1269" s="168">
        <v>484.7</v>
      </c>
    </row>
    <row r="1270" spans="1:12">
      <c r="A1270" s="103" t="s">
        <v>1480</v>
      </c>
      <c r="B1270" s="103" t="s">
        <v>1481</v>
      </c>
      <c r="C1270" s="103" t="s">
        <v>1482</v>
      </c>
      <c r="D1270" s="103" t="s">
        <v>1483</v>
      </c>
      <c r="E1270" s="104">
        <v>73891</v>
      </c>
      <c r="F1270" s="103" t="s">
        <v>1484</v>
      </c>
      <c r="G1270" s="103"/>
      <c r="H1270" s="103" t="s">
        <v>1485</v>
      </c>
      <c r="I1270" s="103" t="s">
        <v>1486</v>
      </c>
      <c r="J1270" s="100" t="s">
        <v>724</v>
      </c>
      <c r="K1270" s="105">
        <v>6.09</v>
      </c>
    </row>
    <row r="1271" spans="1:12">
      <c r="A1271" s="103" t="s">
        <v>1480</v>
      </c>
      <c r="B1271" s="103" t="s">
        <v>1481</v>
      </c>
      <c r="C1271" s="103" t="s">
        <v>1487</v>
      </c>
      <c r="D1271" s="103" t="s">
        <v>1488</v>
      </c>
      <c r="E1271" s="104">
        <v>73882</v>
      </c>
      <c r="F1271" s="103" t="s">
        <v>1489</v>
      </c>
      <c r="G1271" s="103"/>
      <c r="H1271" s="103" t="s">
        <v>1490</v>
      </c>
      <c r="I1271" s="103" t="s">
        <v>1491</v>
      </c>
      <c r="J1271" s="100" t="s">
        <v>32</v>
      </c>
      <c r="K1271" s="105">
        <v>22.52</v>
      </c>
    </row>
    <row r="1272" spans="1:12">
      <c r="A1272" s="103" t="s">
        <v>1480</v>
      </c>
      <c r="B1272" s="103" t="s">
        <v>1481</v>
      </c>
      <c r="C1272" s="103" t="s">
        <v>1487</v>
      </c>
      <c r="D1272" s="103" t="s">
        <v>1488</v>
      </c>
      <c r="E1272" s="104">
        <v>73882</v>
      </c>
      <c r="F1272" s="103" t="s">
        <v>1489</v>
      </c>
      <c r="G1272" s="103"/>
      <c r="H1272" s="103" t="s">
        <v>1492</v>
      </c>
      <c r="I1272" s="103" t="s">
        <v>1493</v>
      </c>
      <c r="J1272" s="100" t="s">
        <v>32</v>
      </c>
      <c r="K1272" s="105">
        <v>63.55</v>
      </c>
    </row>
    <row r="1273" spans="1:12">
      <c r="A1273" s="103" t="s">
        <v>1480</v>
      </c>
      <c r="B1273" s="103" t="s">
        <v>1481</v>
      </c>
      <c r="C1273" s="103" t="s">
        <v>1494</v>
      </c>
      <c r="D1273" s="103" t="s">
        <v>1495</v>
      </c>
      <c r="E1273" s="104">
        <v>73816</v>
      </c>
      <c r="F1273" s="103" t="s">
        <v>1496</v>
      </c>
      <c r="G1273" s="103"/>
      <c r="H1273" s="103" t="s">
        <v>1497</v>
      </c>
      <c r="I1273" s="103" t="s">
        <v>1498</v>
      </c>
      <c r="J1273" s="100" t="s">
        <v>32</v>
      </c>
      <c r="K1273" s="105">
        <v>22.32</v>
      </c>
      <c r="L1273" s="168">
        <v>26.7</v>
      </c>
    </row>
    <row r="1274" spans="1:12">
      <c r="A1274" s="103" t="s">
        <v>1480</v>
      </c>
      <c r="B1274" s="103" t="s">
        <v>1481</v>
      </c>
      <c r="C1274" s="103" t="s">
        <v>1494</v>
      </c>
      <c r="D1274" s="103" t="s">
        <v>1495</v>
      </c>
      <c r="E1274" s="104">
        <v>73816</v>
      </c>
      <c r="F1274" s="103" t="s">
        <v>1496</v>
      </c>
      <c r="G1274" s="103"/>
      <c r="H1274" s="103" t="s">
        <v>1499</v>
      </c>
      <c r="I1274" s="103" t="s">
        <v>1500</v>
      </c>
      <c r="J1274" s="100" t="s">
        <v>32</v>
      </c>
      <c r="K1274" s="105">
        <v>21.3</v>
      </c>
    </row>
    <row r="1275" spans="1:12">
      <c r="A1275" s="103" t="s">
        <v>1480</v>
      </c>
      <c r="B1275" s="103" t="s">
        <v>1481</v>
      </c>
      <c r="C1275" s="103" t="s">
        <v>1494</v>
      </c>
      <c r="D1275" s="103" t="s">
        <v>1495</v>
      </c>
      <c r="E1275" s="104">
        <v>73881</v>
      </c>
      <c r="F1275" s="103" t="s">
        <v>1501</v>
      </c>
      <c r="G1275" s="103"/>
      <c r="H1275" s="103" t="s">
        <v>1502</v>
      </c>
      <c r="I1275" s="103" t="s">
        <v>1503</v>
      </c>
      <c r="J1275" s="100" t="s">
        <v>33</v>
      </c>
      <c r="K1275" s="105">
        <v>5.0599999999999996</v>
      </c>
      <c r="L1275" s="168">
        <v>5.56</v>
      </c>
    </row>
    <row r="1276" spans="1:12">
      <c r="A1276" s="103" t="s">
        <v>1480</v>
      </c>
      <c r="B1276" s="103" t="s">
        <v>1481</v>
      </c>
      <c r="C1276" s="103" t="s">
        <v>1494</v>
      </c>
      <c r="D1276" s="103" t="s">
        <v>1495</v>
      </c>
      <c r="E1276" s="104">
        <v>73881</v>
      </c>
      <c r="F1276" s="103" t="s">
        <v>1501</v>
      </c>
      <c r="G1276" s="103"/>
      <c r="H1276" s="103" t="s">
        <v>1504</v>
      </c>
      <c r="I1276" s="103" t="s">
        <v>1505</v>
      </c>
      <c r="J1276" s="100" t="s">
        <v>33</v>
      </c>
      <c r="K1276" s="105">
        <v>9.9</v>
      </c>
      <c r="L1276" s="168">
        <v>10.84</v>
      </c>
    </row>
    <row r="1277" spans="1:12">
      <c r="A1277" s="103" t="s">
        <v>1480</v>
      </c>
      <c r="B1277" s="103" t="s">
        <v>1481</v>
      </c>
      <c r="C1277" s="103" t="s">
        <v>1494</v>
      </c>
      <c r="D1277" s="103" t="s">
        <v>1495</v>
      </c>
      <c r="E1277" s="104">
        <v>73883</v>
      </c>
      <c r="F1277" s="103" t="s">
        <v>1506</v>
      </c>
      <c r="G1277" s="103"/>
      <c r="H1277" s="103" t="s">
        <v>1507</v>
      </c>
      <c r="I1277" s="103" t="s">
        <v>1508</v>
      </c>
      <c r="J1277" s="100" t="s">
        <v>7097</v>
      </c>
      <c r="K1277" s="105">
        <v>86.17</v>
      </c>
      <c r="L1277" s="168">
        <v>93.46</v>
      </c>
    </row>
    <row r="1278" spans="1:12">
      <c r="A1278" s="103" t="s">
        <v>1480</v>
      </c>
      <c r="B1278" s="103" t="s">
        <v>1481</v>
      </c>
      <c r="C1278" s="103" t="s">
        <v>1494</v>
      </c>
      <c r="D1278" s="103" t="s">
        <v>1495</v>
      </c>
      <c r="E1278" s="104">
        <v>73883</v>
      </c>
      <c r="F1278" s="103" t="s">
        <v>1506</v>
      </c>
      <c r="G1278" s="103"/>
      <c r="H1278" s="103" t="s">
        <v>1509</v>
      </c>
      <c r="I1278" s="103" t="s">
        <v>1510</v>
      </c>
      <c r="J1278" s="100" t="s">
        <v>7097</v>
      </c>
      <c r="K1278" s="105">
        <v>78.17</v>
      </c>
      <c r="L1278" s="168">
        <v>87.07</v>
      </c>
    </row>
    <row r="1279" spans="1:12">
      <c r="A1279" s="103" t="s">
        <v>1480</v>
      </c>
      <c r="B1279" s="103" t="s">
        <v>1481</v>
      </c>
      <c r="C1279" s="103" t="s">
        <v>1494</v>
      </c>
      <c r="D1279" s="103" t="s">
        <v>1495</v>
      </c>
      <c r="E1279" s="104">
        <v>73883</v>
      </c>
      <c r="F1279" s="103" t="s">
        <v>1506</v>
      </c>
      <c r="G1279" s="103"/>
      <c r="H1279" s="103" t="s">
        <v>1511</v>
      </c>
      <c r="I1279" s="103" t="s">
        <v>1512</v>
      </c>
      <c r="J1279" s="100" t="s">
        <v>7097</v>
      </c>
      <c r="K1279" s="105">
        <v>48.53</v>
      </c>
      <c r="L1279" s="168">
        <v>54.21</v>
      </c>
    </row>
    <row r="1280" spans="1:12">
      <c r="A1280" s="103" t="s">
        <v>1480</v>
      </c>
      <c r="B1280" s="103" t="s">
        <v>1481</v>
      </c>
      <c r="C1280" s="103" t="s">
        <v>1494</v>
      </c>
      <c r="D1280" s="103" t="s">
        <v>1495</v>
      </c>
      <c r="E1280" s="104">
        <v>73902</v>
      </c>
      <c r="F1280" s="103" t="s">
        <v>1513</v>
      </c>
      <c r="G1280" s="103"/>
      <c r="H1280" s="103" t="s">
        <v>1514</v>
      </c>
      <c r="I1280" s="103" t="s">
        <v>1515</v>
      </c>
      <c r="J1280" s="100" t="s">
        <v>7097</v>
      </c>
      <c r="K1280" s="105">
        <v>82.52</v>
      </c>
    </row>
    <row r="1281" spans="1:12">
      <c r="A1281" s="103" t="s">
        <v>1480</v>
      </c>
      <c r="B1281" s="103" t="s">
        <v>1481</v>
      </c>
      <c r="C1281" s="103" t="s">
        <v>1494</v>
      </c>
      <c r="D1281" s="103" t="s">
        <v>1495</v>
      </c>
      <c r="E1281" s="104">
        <v>73968</v>
      </c>
      <c r="F1281" s="103" t="s">
        <v>1516</v>
      </c>
      <c r="G1281" s="103"/>
      <c r="H1281" s="103" t="s">
        <v>1517</v>
      </c>
      <c r="I1281" s="103" t="s">
        <v>1518</v>
      </c>
      <c r="J1281" s="100" t="s">
        <v>33</v>
      </c>
      <c r="K1281" s="105">
        <v>38.630000000000003</v>
      </c>
    </row>
    <row r="1282" spans="1:12">
      <c r="A1282" s="103" t="s">
        <v>1480</v>
      </c>
      <c r="B1282" s="103" t="s">
        <v>1481</v>
      </c>
      <c r="C1282" s="103" t="s">
        <v>1494</v>
      </c>
      <c r="D1282" s="103" t="s">
        <v>1495</v>
      </c>
      <c r="E1282" s="104">
        <v>73969</v>
      </c>
      <c r="F1282" s="103" t="s">
        <v>1519</v>
      </c>
      <c r="G1282" s="103"/>
      <c r="H1282" s="103" t="s">
        <v>1520</v>
      </c>
      <c r="I1282" s="103" t="s">
        <v>1521</v>
      </c>
      <c r="J1282" s="100" t="s">
        <v>32</v>
      </c>
      <c r="K1282" s="105">
        <v>54.3</v>
      </c>
      <c r="L1282" s="168">
        <v>59.64</v>
      </c>
    </row>
    <row r="1283" spans="1:12">
      <c r="A1283" s="103" t="s">
        <v>1480</v>
      </c>
      <c r="B1283" s="103" t="s">
        <v>1481</v>
      </c>
      <c r="C1283" s="103" t="s">
        <v>1494</v>
      </c>
      <c r="D1283" s="103" t="s">
        <v>1495</v>
      </c>
      <c r="E1283" s="104">
        <v>74017</v>
      </c>
      <c r="F1283" s="103" t="s">
        <v>1522</v>
      </c>
      <c r="G1283" s="103"/>
      <c r="H1283" s="103" t="s">
        <v>1523</v>
      </c>
      <c r="I1283" s="103" t="s">
        <v>1524</v>
      </c>
      <c r="J1283" s="100" t="s">
        <v>32</v>
      </c>
      <c r="K1283" s="105">
        <v>37.47</v>
      </c>
      <c r="L1283" s="168">
        <v>43.17</v>
      </c>
    </row>
    <row r="1284" spans="1:12">
      <c r="A1284" s="103" t="s">
        <v>1480</v>
      </c>
      <c r="B1284" s="103" t="s">
        <v>1481</v>
      </c>
      <c r="C1284" s="103" t="s">
        <v>1494</v>
      </c>
      <c r="D1284" s="103" t="s">
        <v>1495</v>
      </c>
      <c r="E1284" s="104">
        <v>74017</v>
      </c>
      <c r="F1284" s="103" t="s">
        <v>1522</v>
      </c>
      <c r="G1284" s="103"/>
      <c r="H1284" s="103" t="s">
        <v>1525</v>
      </c>
      <c r="I1284" s="103" t="s">
        <v>1526</v>
      </c>
      <c r="J1284" s="100" t="s">
        <v>32</v>
      </c>
      <c r="K1284" s="105">
        <v>50.54</v>
      </c>
      <c r="L1284" s="168">
        <v>59.07</v>
      </c>
    </row>
    <row r="1285" spans="1:12">
      <c r="A1285" s="103" t="s">
        <v>1480</v>
      </c>
      <c r="B1285" s="103" t="s">
        <v>1481</v>
      </c>
      <c r="C1285" s="103" t="s">
        <v>1494</v>
      </c>
      <c r="D1285" s="103" t="s">
        <v>1495</v>
      </c>
      <c r="E1285" s="104">
        <v>75029</v>
      </c>
      <c r="F1285" s="103" t="s">
        <v>1527</v>
      </c>
      <c r="G1285" s="103"/>
      <c r="H1285" s="103" t="s">
        <v>1528</v>
      </c>
      <c r="I1285" s="103" t="s">
        <v>1529</v>
      </c>
      <c r="J1285" s="100" t="s">
        <v>32</v>
      </c>
      <c r="K1285" s="105">
        <v>34.19</v>
      </c>
      <c r="L1285" s="168">
        <v>41.96</v>
      </c>
    </row>
    <row r="1286" spans="1:12">
      <c r="A1286" s="103" t="s">
        <v>1480</v>
      </c>
      <c r="B1286" s="103" t="s">
        <v>1481</v>
      </c>
      <c r="C1286" s="103" t="s">
        <v>1494</v>
      </c>
      <c r="D1286" s="103" t="s">
        <v>1495</v>
      </c>
      <c r="E1286" s="104" t="s">
        <v>94</v>
      </c>
      <c r="F1286" s="103" t="s">
        <v>94</v>
      </c>
      <c r="G1286" s="103"/>
      <c r="H1286" s="106">
        <v>83651</v>
      </c>
      <c r="I1286" s="103" t="s">
        <v>1530</v>
      </c>
      <c r="J1286" s="100" t="s">
        <v>32</v>
      </c>
      <c r="K1286" s="105">
        <v>25.11</v>
      </c>
      <c r="L1286" s="168">
        <v>30.7</v>
      </c>
    </row>
    <row r="1287" spans="1:12">
      <c r="A1287" s="103" t="s">
        <v>1480</v>
      </c>
      <c r="B1287" s="103" t="s">
        <v>1481</v>
      </c>
      <c r="C1287" s="103" t="s">
        <v>1494</v>
      </c>
      <c r="D1287" s="103" t="s">
        <v>1495</v>
      </c>
      <c r="E1287" s="104" t="s">
        <v>94</v>
      </c>
      <c r="F1287" s="103" t="s">
        <v>94</v>
      </c>
      <c r="G1287" s="103"/>
      <c r="H1287" s="106">
        <v>83656</v>
      </c>
      <c r="I1287" s="103" t="s">
        <v>1531</v>
      </c>
      <c r="J1287" s="100" t="s">
        <v>33</v>
      </c>
      <c r="K1287" s="105">
        <v>30.44</v>
      </c>
    </row>
    <row r="1288" spans="1:12">
      <c r="A1288" s="103" t="s">
        <v>1480</v>
      </c>
      <c r="B1288" s="103" t="s">
        <v>1481</v>
      </c>
      <c r="C1288" s="103" t="s">
        <v>1494</v>
      </c>
      <c r="D1288" s="103" t="s">
        <v>1495</v>
      </c>
      <c r="E1288" s="104" t="s">
        <v>94</v>
      </c>
      <c r="F1288" s="103" t="s">
        <v>94</v>
      </c>
      <c r="G1288" s="103"/>
      <c r="H1288" s="106">
        <v>83658</v>
      </c>
      <c r="I1288" s="103" t="s">
        <v>1532</v>
      </c>
      <c r="J1288" s="100" t="s">
        <v>32</v>
      </c>
      <c r="K1288" s="105">
        <v>133.22</v>
      </c>
      <c r="L1288" s="168">
        <v>152.68</v>
      </c>
    </row>
    <row r="1289" spans="1:12">
      <c r="A1289" s="103" t="s">
        <v>1480</v>
      </c>
      <c r="B1289" s="103" t="s">
        <v>1481</v>
      </c>
      <c r="C1289" s="103" t="s">
        <v>1494</v>
      </c>
      <c r="D1289" s="103" t="s">
        <v>1495</v>
      </c>
      <c r="E1289" s="104" t="s">
        <v>94</v>
      </c>
      <c r="F1289" s="103" t="s">
        <v>94</v>
      </c>
      <c r="G1289" s="103"/>
      <c r="H1289" s="106">
        <v>83661</v>
      </c>
      <c r="I1289" s="103" t="s">
        <v>1533</v>
      </c>
      <c r="J1289" s="100" t="s">
        <v>32</v>
      </c>
      <c r="K1289" s="105">
        <v>92.79</v>
      </c>
      <c r="L1289" s="168">
        <v>98.63</v>
      </c>
    </row>
    <row r="1290" spans="1:12">
      <c r="A1290" s="103" t="s">
        <v>1480</v>
      </c>
      <c r="B1290" s="103" t="s">
        <v>1481</v>
      </c>
      <c r="C1290" s="103" t="s">
        <v>1494</v>
      </c>
      <c r="D1290" s="103" t="s">
        <v>1495</v>
      </c>
      <c r="E1290" s="104" t="s">
        <v>94</v>
      </c>
      <c r="F1290" s="103" t="s">
        <v>94</v>
      </c>
      <c r="G1290" s="103"/>
      <c r="H1290" s="106">
        <v>83662</v>
      </c>
      <c r="I1290" s="103" t="s">
        <v>1534</v>
      </c>
      <c r="J1290" s="100" t="s">
        <v>7097</v>
      </c>
      <c r="K1290" s="105">
        <v>81.430000000000007</v>
      </c>
      <c r="L1290" s="168">
        <v>84.12</v>
      </c>
    </row>
    <row r="1291" spans="1:12">
      <c r="A1291" s="103" t="s">
        <v>1480</v>
      </c>
      <c r="B1291" s="103" t="s">
        <v>1481</v>
      </c>
      <c r="C1291" s="103" t="s">
        <v>1494</v>
      </c>
      <c r="D1291" s="103" t="s">
        <v>1495</v>
      </c>
      <c r="E1291" s="104" t="s">
        <v>94</v>
      </c>
      <c r="F1291" s="103" t="s">
        <v>94</v>
      </c>
      <c r="G1291" s="103"/>
      <c r="H1291" s="106">
        <v>83664</v>
      </c>
      <c r="I1291" s="103" t="s">
        <v>1535</v>
      </c>
      <c r="J1291" s="100" t="s">
        <v>32</v>
      </c>
      <c r="K1291" s="105">
        <v>52.55</v>
      </c>
      <c r="L1291" s="168">
        <v>58.59</v>
      </c>
    </row>
    <row r="1292" spans="1:12">
      <c r="A1292" s="103" t="s">
        <v>1480</v>
      </c>
      <c r="B1292" s="103" t="s">
        <v>1481</v>
      </c>
      <c r="C1292" s="103" t="s">
        <v>1494</v>
      </c>
      <c r="D1292" s="103" t="s">
        <v>1495</v>
      </c>
      <c r="E1292" s="104" t="s">
        <v>94</v>
      </c>
      <c r="F1292" s="103" t="s">
        <v>94</v>
      </c>
      <c r="G1292" s="103"/>
      <c r="H1292" s="106">
        <v>83665</v>
      </c>
      <c r="I1292" s="103" t="s">
        <v>1536</v>
      </c>
      <c r="J1292" s="100" t="s">
        <v>33</v>
      </c>
      <c r="K1292" s="105">
        <v>6.55</v>
      </c>
    </row>
    <row r="1293" spans="1:12">
      <c r="A1293" s="103" t="s">
        <v>1480</v>
      </c>
      <c r="B1293" s="103" t="s">
        <v>1481</v>
      </c>
      <c r="C1293" s="103" t="s">
        <v>1494</v>
      </c>
      <c r="D1293" s="103" t="s">
        <v>1495</v>
      </c>
      <c r="E1293" s="104" t="s">
        <v>94</v>
      </c>
      <c r="F1293" s="103" t="s">
        <v>94</v>
      </c>
      <c r="G1293" s="103"/>
      <c r="H1293" s="106">
        <v>83667</v>
      </c>
      <c r="I1293" s="103" t="s">
        <v>1537</v>
      </c>
      <c r="J1293" s="100" t="s">
        <v>7097</v>
      </c>
      <c r="K1293" s="105">
        <v>95.61</v>
      </c>
    </row>
    <row r="1294" spans="1:12">
      <c r="A1294" s="103" t="s">
        <v>1480</v>
      </c>
      <c r="B1294" s="103" t="s">
        <v>1481</v>
      </c>
      <c r="C1294" s="103" t="s">
        <v>1494</v>
      </c>
      <c r="D1294" s="103" t="s">
        <v>1495</v>
      </c>
      <c r="E1294" s="104" t="s">
        <v>94</v>
      </c>
      <c r="F1294" s="103" t="s">
        <v>94</v>
      </c>
      <c r="G1294" s="103"/>
      <c r="H1294" s="106">
        <v>83668</v>
      </c>
      <c r="I1294" s="103" t="s">
        <v>1538</v>
      </c>
      <c r="J1294" s="100" t="s">
        <v>7097</v>
      </c>
      <c r="K1294" s="105">
        <v>81.86</v>
      </c>
    </row>
    <row r="1295" spans="1:12">
      <c r="A1295" s="103" t="s">
        <v>1480</v>
      </c>
      <c r="B1295" s="103" t="s">
        <v>1481</v>
      </c>
      <c r="C1295" s="103" t="s">
        <v>1494</v>
      </c>
      <c r="D1295" s="103" t="s">
        <v>1495</v>
      </c>
      <c r="E1295" s="104" t="s">
        <v>94</v>
      </c>
      <c r="F1295" s="103" t="s">
        <v>94</v>
      </c>
      <c r="G1295" s="103"/>
      <c r="H1295" s="106">
        <v>83669</v>
      </c>
      <c r="I1295" s="103" t="s">
        <v>1539</v>
      </c>
      <c r="J1295" s="100" t="s">
        <v>33</v>
      </c>
      <c r="K1295" s="105">
        <v>7.79</v>
      </c>
    </row>
    <row r="1296" spans="1:12">
      <c r="A1296" s="103" t="s">
        <v>1480</v>
      </c>
      <c r="B1296" s="103" t="s">
        <v>1481</v>
      </c>
      <c r="C1296" s="103" t="s">
        <v>1494</v>
      </c>
      <c r="D1296" s="103" t="s">
        <v>1495</v>
      </c>
      <c r="E1296" s="104" t="s">
        <v>94</v>
      </c>
      <c r="F1296" s="103" t="s">
        <v>94</v>
      </c>
      <c r="G1296" s="103"/>
      <c r="H1296" s="106">
        <v>83670</v>
      </c>
      <c r="I1296" s="103" t="s">
        <v>1540</v>
      </c>
      <c r="J1296" s="100" t="s">
        <v>32</v>
      </c>
      <c r="K1296" s="105">
        <v>41.03</v>
      </c>
      <c r="L1296" s="168">
        <v>49.2</v>
      </c>
    </row>
    <row r="1297" spans="1:12">
      <c r="A1297" s="103" t="s">
        <v>1480</v>
      </c>
      <c r="B1297" s="103" t="s">
        <v>1481</v>
      </c>
      <c r="C1297" s="103" t="s">
        <v>1494</v>
      </c>
      <c r="D1297" s="103" t="s">
        <v>1495</v>
      </c>
      <c r="E1297" s="104" t="s">
        <v>94</v>
      </c>
      <c r="F1297" s="103" t="s">
        <v>94</v>
      </c>
      <c r="G1297" s="103"/>
      <c r="H1297" s="106">
        <v>83671</v>
      </c>
      <c r="I1297" s="103" t="s">
        <v>1541</v>
      </c>
      <c r="J1297" s="100" t="s">
        <v>32</v>
      </c>
      <c r="K1297" s="105">
        <v>44.12</v>
      </c>
      <c r="L1297" s="168">
        <v>52.78</v>
      </c>
    </row>
    <row r="1298" spans="1:12">
      <c r="A1298" s="103" t="s">
        <v>1480</v>
      </c>
      <c r="B1298" s="103" t="s">
        <v>1481</v>
      </c>
      <c r="C1298" s="103" t="s">
        <v>1494</v>
      </c>
      <c r="D1298" s="103" t="s">
        <v>1495</v>
      </c>
      <c r="E1298" s="104" t="s">
        <v>94</v>
      </c>
      <c r="F1298" s="103" t="s">
        <v>94</v>
      </c>
      <c r="G1298" s="103"/>
      <c r="H1298" s="106">
        <v>83675</v>
      </c>
      <c r="I1298" s="103" t="s">
        <v>1542</v>
      </c>
      <c r="J1298" s="100" t="s">
        <v>32</v>
      </c>
      <c r="K1298" s="105">
        <v>73.5</v>
      </c>
    </row>
    <row r="1299" spans="1:12">
      <c r="A1299" s="103" t="s">
        <v>1480</v>
      </c>
      <c r="B1299" s="103" t="s">
        <v>1481</v>
      </c>
      <c r="C1299" s="103" t="s">
        <v>1494</v>
      </c>
      <c r="D1299" s="103" t="s">
        <v>1495</v>
      </c>
      <c r="E1299" s="104" t="s">
        <v>94</v>
      </c>
      <c r="F1299" s="103" t="s">
        <v>94</v>
      </c>
      <c r="G1299" s="103"/>
      <c r="H1299" s="106">
        <v>83676</v>
      </c>
      <c r="I1299" s="103" t="s">
        <v>1543</v>
      </c>
      <c r="J1299" s="100" t="s">
        <v>32</v>
      </c>
      <c r="K1299" s="105">
        <v>90.57</v>
      </c>
    </row>
    <row r="1300" spans="1:12">
      <c r="A1300" s="103" t="s">
        <v>1480</v>
      </c>
      <c r="B1300" s="103" t="s">
        <v>1481</v>
      </c>
      <c r="C1300" s="103" t="s">
        <v>1494</v>
      </c>
      <c r="D1300" s="103" t="s">
        <v>1495</v>
      </c>
      <c r="E1300" s="104" t="s">
        <v>94</v>
      </c>
      <c r="F1300" s="103" t="s">
        <v>94</v>
      </c>
      <c r="G1300" s="103"/>
      <c r="H1300" s="106">
        <v>83677</v>
      </c>
      <c r="I1300" s="103" t="s">
        <v>1544</v>
      </c>
      <c r="J1300" s="100" t="s">
        <v>32</v>
      </c>
      <c r="K1300" s="105">
        <v>113.35</v>
      </c>
    </row>
    <row r="1301" spans="1:12">
      <c r="A1301" s="103" t="s">
        <v>1480</v>
      </c>
      <c r="B1301" s="103" t="s">
        <v>1481</v>
      </c>
      <c r="C1301" s="103" t="s">
        <v>1494</v>
      </c>
      <c r="D1301" s="103" t="s">
        <v>1495</v>
      </c>
      <c r="E1301" s="104" t="s">
        <v>94</v>
      </c>
      <c r="F1301" s="103" t="s">
        <v>94</v>
      </c>
      <c r="G1301" s="103"/>
      <c r="H1301" s="106">
        <v>83678</v>
      </c>
      <c r="I1301" s="103" t="s">
        <v>1545</v>
      </c>
      <c r="J1301" s="100" t="s">
        <v>32</v>
      </c>
      <c r="K1301" s="105">
        <v>145.34</v>
      </c>
    </row>
    <row r="1302" spans="1:12">
      <c r="A1302" s="103" t="s">
        <v>1480</v>
      </c>
      <c r="B1302" s="103" t="s">
        <v>1481</v>
      </c>
      <c r="C1302" s="103" t="s">
        <v>1494</v>
      </c>
      <c r="D1302" s="103" t="s">
        <v>1495</v>
      </c>
      <c r="E1302" s="104" t="s">
        <v>94</v>
      </c>
      <c r="F1302" s="103" t="s">
        <v>94</v>
      </c>
      <c r="G1302" s="103"/>
      <c r="H1302" s="106">
        <v>83679</v>
      </c>
      <c r="I1302" s="103" t="s">
        <v>1546</v>
      </c>
      <c r="J1302" s="100" t="s">
        <v>32</v>
      </c>
      <c r="K1302" s="105">
        <v>12.78</v>
      </c>
      <c r="L1302" s="168">
        <v>14.29</v>
      </c>
    </row>
    <row r="1303" spans="1:12">
      <c r="A1303" s="103" t="s">
        <v>1480</v>
      </c>
      <c r="B1303" s="103" t="s">
        <v>1481</v>
      </c>
      <c r="C1303" s="103" t="s">
        <v>1494</v>
      </c>
      <c r="D1303" s="103" t="s">
        <v>1495</v>
      </c>
      <c r="E1303" s="104" t="s">
        <v>94</v>
      </c>
      <c r="F1303" s="103" t="s">
        <v>94</v>
      </c>
      <c r="G1303" s="103"/>
      <c r="H1303" s="106">
        <v>83680</v>
      </c>
      <c r="I1303" s="103" t="s">
        <v>1547</v>
      </c>
      <c r="J1303" s="100" t="s">
        <v>32</v>
      </c>
      <c r="K1303" s="105">
        <v>15</v>
      </c>
      <c r="L1303" s="168">
        <v>17.02</v>
      </c>
    </row>
    <row r="1304" spans="1:12">
      <c r="A1304" s="103" t="s">
        <v>1480</v>
      </c>
      <c r="B1304" s="103" t="s">
        <v>1481</v>
      </c>
      <c r="C1304" s="103" t="s">
        <v>1494</v>
      </c>
      <c r="D1304" s="103" t="s">
        <v>1495</v>
      </c>
      <c r="E1304" s="104" t="s">
        <v>94</v>
      </c>
      <c r="F1304" s="103" t="s">
        <v>94</v>
      </c>
      <c r="G1304" s="103"/>
      <c r="H1304" s="106">
        <v>83681</v>
      </c>
      <c r="I1304" s="103" t="s">
        <v>1548</v>
      </c>
      <c r="J1304" s="100" t="s">
        <v>32</v>
      </c>
      <c r="K1304" s="105">
        <v>16.23</v>
      </c>
      <c r="L1304" s="168">
        <v>18.21</v>
      </c>
    </row>
    <row r="1305" spans="1:12">
      <c r="A1305" s="103" t="s">
        <v>1480</v>
      </c>
      <c r="B1305" s="103" t="s">
        <v>1481</v>
      </c>
      <c r="C1305" s="103" t="s">
        <v>1494</v>
      </c>
      <c r="D1305" s="103" t="s">
        <v>1495</v>
      </c>
      <c r="E1305" s="104" t="s">
        <v>94</v>
      </c>
      <c r="F1305" s="103" t="s">
        <v>94</v>
      </c>
      <c r="G1305" s="103"/>
      <c r="H1305" s="106">
        <v>83682</v>
      </c>
      <c r="I1305" s="103" t="s">
        <v>1549</v>
      </c>
      <c r="J1305" s="100" t="s">
        <v>7097</v>
      </c>
      <c r="K1305" s="105">
        <v>82.52</v>
      </c>
    </row>
    <row r="1306" spans="1:12">
      <c r="A1306" s="103" t="s">
        <v>1480</v>
      </c>
      <c r="B1306" s="103" t="s">
        <v>1481</v>
      </c>
      <c r="C1306" s="103" t="s">
        <v>1494</v>
      </c>
      <c r="D1306" s="103" t="s">
        <v>1495</v>
      </c>
      <c r="E1306" s="104" t="s">
        <v>94</v>
      </c>
      <c r="F1306" s="103" t="s">
        <v>94</v>
      </c>
      <c r="G1306" s="103"/>
      <c r="H1306" s="106">
        <v>83683</v>
      </c>
      <c r="I1306" s="103" t="s">
        <v>1550</v>
      </c>
      <c r="J1306" s="100" t="s">
        <v>7097</v>
      </c>
      <c r="K1306" s="105">
        <v>90.93</v>
      </c>
    </row>
    <row r="1307" spans="1:12">
      <c r="A1307" s="103" t="s">
        <v>1480</v>
      </c>
      <c r="B1307" s="103" t="s">
        <v>1481</v>
      </c>
      <c r="C1307" s="103" t="s">
        <v>1494</v>
      </c>
      <c r="D1307" s="103" t="s">
        <v>1495</v>
      </c>
      <c r="E1307" s="104" t="s">
        <v>94</v>
      </c>
      <c r="F1307" s="103" t="s">
        <v>94</v>
      </c>
      <c r="G1307" s="103"/>
      <c r="H1307" s="106">
        <v>83729</v>
      </c>
      <c r="I1307" s="103" t="s">
        <v>1551</v>
      </c>
      <c r="J1307" s="100" t="s">
        <v>33</v>
      </c>
      <c r="K1307" s="105">
        <v>15.28</v>
      </c>
    </row>
    <row r="1308" spans="1:12">
      <c r="A1308" s="103" t="s">
        <v>1480</v>
      </c>
      <c r="B1308" s="103" t="s">
        <v>1481</v>
      </c>
      <c r="C1308" s="103" t="s">
        <v>1494</v>
      </c>
      <c r="D1308" s="103" t="s">
        <v>1495</v>
      </c>
      <c r="E1308" s="104" t="s">
        <v>94</v>
      </c>
      <c r="F1308" s="103" t="s">
        <v>94</v>
      </c>
      <c r="G1308" s="103"/>
      <c r="H1308" s="106">
        <v>83739</v>
      </c>
      <c r="I1308" s="103" t="s">
        <v>1552</v>
      </c>
      <c r="J1308" s="100" t="s">
        <v>33</v>
      </c>
      <c r="K1308" s="105">
        <v>5.33</v>
      </c>
    </row>
    <row r="1309" spans="1:12">
      <c r="A1309" s="103" t="s">
        <v>1480</v>
      </c>
      <c r="B1309" s="103" t="s">
        <v>1481</v>
      </c>
      <c r="C1309" s="103" t="s">
        <v>1553</v>
      </c>
      <c r="D1309" s="103" t="s">
        <v>1554</v>
      </c>
      <c r="E1309" s="104" t="s">
        <v>94</v>
      </c>
      <c r="F1309" s="103" t="s">
        <v>94</v>
      </c>
      <c r="G1309" s="103"/>
      <c r="H1309" s="106">
        <v>6454</v>
      </c>
      <c r="I1309" s="103" t="s">
        <v>1555</v>
      </c>
      <c r="J1309" s="100" t="s">
        <v>7097</v>
      </c>
      <c r="K1309" s="105">
        <v>131.01</v>
      </c>
    </row>
    <row r="1310" spans="1:12">
      <c r="A1310" s="103" t="s">
        <v>1480</v>
      </c>
      <c r="B1310" s="103" t="s">
        <v>1481</v>
      </c>
      <c r="C1310" s="103" t="s">
        <v>1553</v>
      </c>
      <c r="D1310" s="103" t="s">
        <v>1554</v>
      </c>
      <c r="E1310" s="104" t="s">
        <v>94</v>
      </c>
      <c r="F1310" s="103" t="s">
        <v>94</v>
      </c>
      <c r="G1310" s="103"/>
      <c r="H1310" s="106">
        <v>73611</v>
      </c>
      <c r="I1310" s="103" t="s">
        <v>1556</v>
      </c>
      <c r="J1310" s="100" t="s">
        <v>7097</v>
      </c>
      <c r="K1310" s="105">
        <v>310.74</v>
      </c>
    </row>
    <row r="1311" spans="1:12">
      <c r="A1311" s="103" t="s">
        <v>1480</v>
      </c>
      <c r="B1311" s="103" t="s">
        <v>1481</v>
      </c>
      <c r="C1311" s="103" t="s">
        <v>1553</v>
      </c>
      <c r="D1311" s="103" t="s">
        <v>1554</v>
      </c>
      <c r="E1311" s="104" t="s">
        <v>94</v>
      </c>
      <c r="F1311" s="103" t="s">
        <v>94</v>
      </c>
      <c r="G1311" s="103"/>
      <c r="H1311" s="106">
        <v>73697</v>
      </c>
      <c r="I1311" s="103" t="s">
        <v>1557</v>
      </c>
      <c r="J1311" s="100" t="s">
        <v>7097</v>
      </c>
      <c r="K1311" s="105">
        <v>126.84</v>
      </c>
    </row>
    <row r="1312" spans="1:12">
      <c r="A1312" s="103" t="s">
        <v>1480</v>
      </c>
      <c r="B1312" s="103" t="s">
        <v>1481</v>
      </c>
      <c r="C1312" s="103" t="s">
        <v>1553</v>
      </c>
      <c r="D1312" s="103" t="s">
        <v>1554</v>
      </c>
      <c r="E1312" s="104" t="s">
        <v>94</v>
      </c>
      <c r="F1312" s="103" t="s">
        <v>94</v>
      </c>
      <c r="G1312" s="103"/>
      <c r="H1312" s="106">
        <v>73698</v>
      </c>
      <c r="I1312" s="103" t="s">
        <v>1558</v>
      </c>
      <c r="J1312" s="100" t="s">
        <v>7097</v>
      </c>
      <c r="K1312" s="105">
        <v>170.16</v>
      </c>
    </row>
    <row r="1313" spans="1:12">
      <c r="A1313" s="103" t="s">
        <v>1480</v>
      </c>
      <c r="B1313" s="103" t="s">
        <v>1481</v>
      </c>
      <c r="C1313" s="103" t="s">
        <v>1559</v>
      </c>
      <c r="D1313" s="103" t="s">
        <v>1560</v>
      </c>
      <c r="E1313" s="104">
        <v>73890</v>
      </c>
      <c r="F1313" s="103" t="s">
        <v>1561</v>
      </c>
      <c r="G1313" s="103"/>
      <c r="H1313" s="103" t="s">
        <v>1562</v>
      </c>
      <c r="I1313" s="103" t="s">
        <v>1563</v>
      </c>
      <c r="J1313" s="100" t="s">
        <v>33</v>
      </c>
      <c r="K1313" s="105">
        <v>100.61</v>
      </c>
    </row>
    <row r="1314" spans="1:12">
      <c r="A1314" s="103" t="s">
        <v>1480</v>
      </c>
      <c r="B1314" s="103" t="s">
        <v>1481</v>
      </c>
      <c r="C1314" s="103" t="s">
        <v>1559</v>
      </c>
      <c r="D1314" s="103" t="s">
        <v>1560</v>
      </c>
      <c r="E1314" s="104">
        <v>73890</v>
      </c>
      <c r="F1314" s="103" t="s">
        <v>1561</v>
      </c>
      <c r="G1314" s="103"/>
      <c r="H1314" s="103" t="s">
        <v>1564</v>
      </c>
      <c r="I1314" s="103" t="s">
        <v>1565</v>
      </c>
      <c r="J1314" s="100" t="s">
        <v>33</v>
      </c>
      <c r="K1314" s="105">
        <v>253.68</v>
      </c>
    </row>
    <row r="1315" spans="1:12">
      <c r="A1315" s="103" t="s">
        <v>1480</v>
      </c>
      <c r="B1315" s="103" t="s">
        <v>1481</v>
      </c>
      <c r="C1315" s="103" t="s">
        <v>1566</v>
      </c>
      <c r="D1315" s="103" t="s">
        <v>1567</v>
      </c>
      <c r="E1315" s="104" t="s">
        <v>94</v>
      </c>
      <c r="F1315" s="103" t="s">
        <v>94</v>
      </c>
      <c r="G1315" s="103"/>
      <c r="H1315" s="106">
        <v>92743</v>
      </c>
      <c r="I1315" s="103" t="s">
        <v>1568</v>
      </c>
      <c r="J1315" s="100" t="s">
        <v>7097</v>
      </c>
      <c r="K1315" s="105">
        <v>373.59</v>
      </c>
      <c r="L1315" s="168">
        <v>471.3</v>
      </c>
    </row>
    <row r="1316" spans="1:12">
      <c r="A1316" s="103" t="s">
        <v>1480</v>
      </c>
      <c r="B1316" s="103" t="s">
        <v>1481</v>
      </c>
      <c r="C1316" s="103" t="s">
        <v>1566</v>
      </c>
      <c r="D1316" s="103" t="s">
        <v>1567</v>
      </c>
      <c r="E1316" s="104" t="s">
        <v>94</v>
      </c>
      <c r="F1316" s="103" t="s">
        <v>94</v>
      </c>
      <c r="G1316" s="103"/>
      <c r="H1316" s="106">
        <v>92744</v>
      </c>
      <c r="I1316" s="103" t="s">
        <v>1569</v>
      </c>
      <c r="J1316" s="100" t="s">
        <v>7097</v>
      </c>
      <c r="K1316" s="105">
        <v>344.93</v>
      </c>
      <c r="L1316" s="168">
        <v>456.7</v>
      </c>
    </row>
    <row r="1317" spans="1:12">
      <c r="A1317" s="103" t="s">
        <v>1480</v>
      </c>
      <c r="B1317" s="103" t="s">
        <v>1481</v>
      </c>
      <c r="C1317" s="103" t="s">
        <v>1566</v>
      </c>
      <c r="D1317" s="103" t="s">
        <v>1567</v>
      </c>
      <c r="E1317" s="104" t="s">
        <v>94</v>
      </c>
      <c r="F1317" s="103" t="s">
        <v>94</v>
      </c>
      <c r="G1317" s="103"/>
      <c r="H1317" s="106">
        <v>92745</v>
      </c>
      <c r="I1317" s="103" t="s">
        <v>1570</v>
      </c>
      <c r="J1317" s="100" t="s">
        <v>7097</v>
      </c>
      <c r="K1317" s="105">
        <v>462.58</v>
      </c>
      <c r="L1317" s="168">
        <v>592.46</v>
      </c>
    </row>
    <row r="1318" spans="1:12">
      <c r="A1318" s="103" t="s">
        <v>1480</v>
      </c>
      <c r="B1318" s="103" t="s">
        <v>1481</v>
      </c>
      <c r="C1318" s="103" t="s">
        <v>1566</v>
      </c>
      <c r="D1318" s="103" t="s">
        <v>1567</v>
      </c>
      <c r="E1318" s="104" t="s">
        <v>94</v>
      </c>
      <c r="F1318" s="103" t="s">
        <v>94</v>
      </c>
      <c r="G1318" s="103"/>
      <c r="H1318" s="106">
        <v>92746</v>
      </c>
      <c r="I1318" s="103" t="s">
        <v>1571</v>
      </c>
      <c r="J1318" s="100" t="s">
        <v>7097</v>
      </c>
      <c r="K1318" s="105">
        <v>412.46</v>
      </c>
      <c r="L1318" s="168">
        <v>545.26</v>
      </c>
    </row>
    <row r="1319" spans="1:12">
      <c r="A1319" s="103" t="s">
        <v>1480</v>
      </c>
      <c r="B1319" s="103" t="s">
        <v>1481</v>
      </c>
      <c r="C1319" s="103" t="s">
        <v>1566</v>
      </c>
      <c r="D1319" s="103" t="s">
        <v>1567</v>
      </c>
      <c r="E1319" s="104" t="s">
        <v>94</v>
      </c>
      <c r="F1319" s="103" t="s">
        <v>94</v>
      </c>
      <c r="G1319" s="103"/>
      <c r="H1319" s="106">
        <v>92747</v>
      </c>
      <c r="I1319" s="103" t="s">
        <v>1572</v>
      </c>
      <c r="J1319" s="100" t="s">
        <v>7097</v>
      </c>
      <c r="K1319" s="105">
        <v>513.5</v>
      </c>
      <c r="L1319" s="168">
        <v>660.94</v>
      </c>
    </row>
    <row r="1320" spans="1:12">
      <c r="A1320" s="103" t="s">
        <v>1480</v>
      </c>
      <c r="B1320" s="103" t="s">
        <v>1481</v>
      </c>
      <c r="C1320" s="103" t="s">
        <v>1566</v>
      </c>
      <c r="D1320" s="103" t="s">
        <v>1567</v>
      </c>
      <c r="E1320" s="104" t="s">
        <v>94</v>
      </c>
      <c r="F1320" s="103" t="s">
        <v>94</v>
      </c>
      <c r="G1320" s="103"/>
      <c r="H1320" s="106">
        <v>92748</v>
      </c>
      <c r="I1320" s="103" t="s">
        <v>1573</v>
      </c>
      <c r="J1320" s="100" t="s">
        <v>7097</v>
      </c>
      <c r="K1320" s="105">
        <v>451.43</v>
      </c>
      <c r="L1320" s="168">
        <v>595.51</v>
      </c>
    </row>
    <row r="1321" spans="1:12">
      <c r="A1321" s="103" t="s">
        <v>1480</v>
      </c>
      <c r="B1321" s="103" t="s">
        <v>1481</v>
      </c>
      <c r="C1321" s="103" t="s">
        <v>1566</v>
      </c>
      <c r="D1321" s="103" t="s">
        <v>1567</v>
      </c>
      <c r="E1321" s="104" t="s">
        <v>94</v>
      </c>
      <c r="F1321" s="103" t="s">
        <v>94</v>
      </c>
      <c r="G1321" s="103"/>
      <c r="H1321" s="106">
        <v>92749</v>
      </c>
      <c r="I1321" s="103" t="s">
        <v>1574</v>
      </c>
      <c r="J1321" s="100" t="s">
        <v>7097</v>
      </c>
      <c r="K1321" s="105">
        <v>524.73</v>
      </c>
      <c r="L1321" s="168">
        <v>691.66</v>
      </c>
    </row>
    <row r="1322" spans="1:12">
      <c r="A1322" s="103" t="s">
        <v>1480</v>
      </c>
      <c r="B1322" s="103" t="s">
        <v>1481</v>
      </c>
      <c r="C1322" s="103" t="s">
        <v>1566</v>
      </c>
      <c r="D1322" s="103" t="s">
        <v>1567</v>
      </c>
      <c r="E1322" s="104" t="s">
        <v>94</v>
      </c>
      <c r="F1322" s="103" t="s">
        <v>94</v>
      </c>
      <c r="G1322" s="103"/>
      <c r="H1322" s="106">
        <v>92750</v>
      </c>
      <c r="I1322" s="103" t="s">
        <v>1575</v>
      </c>
      <c r="J1322" s="100" t="s">
        <v>7097</v>
      </c>
      <c r="K1322" s="105">
        <v>894.1</v>
      </c>
      <c r="L1322" s="169">
        <v>1215.05</v>
      </c>
    </row>
    <row r="1323" spans="1:12">
      <c r="A1323" s="103" t="s">
        <v>1480</v>
      </c>
      <c r="B1323" s="103" t="s">
        <v>1481</v>
      </c>
      <c r="C1323" s="103" t="s">
        <v>1566</v>
      </c>
      <c r="D1323" s="103" t="s">
        <v>1567</v>
      </c>
      <c r="E1323" s="104" t="s">
        <v>94</v>
      </c>
      <c r="F1323" s="103" t="s">
        <v>94</v>
      </c>
      <c r="G1323" s="103"/>
      <c r="H1323" s="106">
        <v>92751</v>
      </c>
      <c r="I1323" s="103" t="s">
        <v>1576</v>
      </c>
      <c r="J1323" s="100" t="s">
        <v>7097</v>
      </c>
      <c r="K1323" s="105">
        <v>1108.54</v>
      </c>
      <c r="L1323" s="169">
        <v>1519.01</v>
      </c>
    </row>
    <row r="1324" spans="1:12">
      <c r="A1324" s="103" t="s">
        <v>1480</v>
      </c>
      <c r="B1324" s="103" t="s">
        <v>1481</v>
      </c>
      <c r="C1324" s="103" t="s">
        <v>1566</v>
      </c>
      <c r="D1324" s="103" t="s">
        <v>1567</v>
      </c>
      <c r="E1324" s="104" t="s">
        <v>94</v>
      </c>
      <c r="F1324" s="103" t="s">
        <v>94</v>
      </c>
      <c r="G1324" s="103"/>
      <c r="H1324" s="106">
        <v>92752</v>
      </c>
      <c r="I1324" s="103" t="s">
        <v>1577</v>
      </c>
      <c r="J1324" s="100" t="s">
        <v>7097</v>
      </c>
      <c r="K1324" s="105">
        <v>1321.96</v>
      </c>
      <c r="L1324" s="169">
        <v>1821.89</v>
      </c>
    </row>
    <row r="1325" spans="1:12">
      <c r="A1325" s="103" t="s">
        <v>1480</v>
      </c>
      <c r="B1325" s="103" t="s">
        <v>1481</v>
      </c>
      <c r="C1325" s="103" t="s">
        <v>1566</v>
      </c>
      <c r="D1325" s="103" t="s">
        <v>1567</v>
      </c>
      <c r="E1325" s="104" t="s">
        <v>94</v>
      </c>
      <c r="F1325" s="103" t="s">
        <v>94</v>
      </c>
      <c r="G1325" s="103"/>
      <c r="H1325" s="106">
        <v>92753</v>
      </c>
      <c r="I1325" s="103" t="s">
        <v>1578</v>
      </c>
      <c r="J1325" s="100" t="s">
        <v>7097</v>
      </c>
      <c r="K1325" s="105">
        <v>362.5</v>
      </c>
      <c r="L1325" s="168">
        <v>470.79</v>
      </c>
    </row>
    <row r="1326" spans="1:12">
      <c r="A1326" s="103" t="s">
        <v>1480</v>
      </c>
      <c r="B1326" s="103" t="s">
        <v>1481</v>
      </c>
      <c r="C1326" s="103" t="s">
        <v>1566</v>
      </c>
      <c r="D1326" s="103" t="s">
        <v>1567</v>
      </c>
      <c r="E1326" s="104" t="s">
        <v>94</v>
      </c>
      <c r="F1326" s="103" t="s">
        <v>94</v>
      </c>
      <c r="G1326" s="103"/>
      <c r="H1326" s="106">
        <v>92754</v>
      </c>
      <c r="I1326" s="103" t="s">
        <v>1579</v>
      </c>
      <c r="J1326" s="100" t="s">
        <v>7097</v>
      </c>
      <c r="K1326" s="105">
        <v>331.35</v>
      </c>
      <c r="L1326" s="168">
        <v>430.08</v>
      </c>
    </row>
    <row r="1327" spans="1:12">
      <c r="A1327" s="103" t="s">
        <v>1480</v>
      </c>
      <c r="B1327" s="103" t="s">
        <v>1481</v>
      </c>
      <c r="C1327" s="103" t="s">
        <v>1566</v>
      </c>
      <c r="D1327" s="103" t="s">
        <v>1567</v>
      </c>
      <c r="E1327" s="104" t="s">
        <v>94</v>
      </c>
      <c r="F1327" s="103" t="s">
        <v>94</v>
      </c>
      <c r="G1327" s="103"/>
      <c r="H1327" s="106">
        <v>92755</v>
      </c>
      <c r="I1327" s="103" t="s">
        <v>1580</v>
      </c>
      <c r="J1327" s="100" t="s">
        <v>33</v>
      </c>
      <c r="K1327" s="105">
        <v>136.65</v>
      </c>
      <c r="L1327" s="168">
        <v>177.52</v>
      </c>
    </row>
    <row r="1328" spans="1:12">
      <c r="A1328" s="103" t="s">
        <v>1480</v>
      </c>
      <c r="B1328" s="103" t="s">
        <v>1481</v>
      </c>
      <c r="C1328" s="103" t="s">
        <v>1566</v>
      </c>
      <c r="D1328" s="103" t="s">
        <v>1567</v>
      </c>
      <c r="E1328" s="104" t="s">
        <v>94</v>
      </c>
      <c r="F1328" s="103" t="s">
        <v>94</v>
      </c>
      <c r="G1328" s="103"/>
      <c r="H1328" s="106">
        <v>92756</v>
      </c>
      <c r="I1328" s="103" t="s">
        <v>1581</v>
      </c>
      <c r="J1328" s="100" t="s">
        <v>33</v>
      </c>
      <c r="K1328" s="105">
        <v>155.6</v>
      </c>
      <c r="L1328" s="168">
        <v>200.11</v>
      </c>
    </row>
    <row r="1329" spans="1:12">
      <c r="A1329" s="103" t="s">
        <v>1480</v>
      </c>
      <c r="B1329" s="103" t="s">
        <v>1481</v>
      </c>
      <c r="C1329" s="103" t="s">
        <v>1566</v>
      </c>
      <c r="D1329" s="103" t="s">
        <v>1567</v>
      </c>
      <c r="E1329" s="104" t="s">
        <v>94</v>
      </c>
      <c r="F1329" s="103" t="s">
        <v>94</v>
      </c>
      <c r="G1329" s="103"/>
      <c r="H1329" s="106">
        <v>92757</v>
      </c>
      <c r="I1329" s="103" t="s">
        <v>1582</v>
      </c>
      <c r="J1329" s="100" t="s">
        <v>33</v>
      </c>
      <c r="K1329" s="105">
        <v>178.56</v>
      </c>
      <c r="L1329" s="168">
        <v>227.65</v>
      </c>
    </row>
    <row r="1330" spans="1:12">
      <c r="A1330" s="103" t="s">
        <v>1480</v>
      </c>
      <c r="B1330" s="103" t="s">
        <v>1481</v>
      </c>
      <c r="C1330" s="103" t="s">
        <v>1566</v>
      </c>
      <c r="D1330" s="103" t="s">
        <v>1567</v>
      </c>
      <c r="E1330" s="104" t="s">
        <v>94</v>
      </c>
      <c r="F1330" s="103" t="s">
        <v>94</v>
      </c>
      <c r="G1330" s="103"/>
      <c r="H1330" s="106">
        <v>92758</v>
      </c>
      <c r="I1330" s="103" t="s">
        <v>1583</v>
      </c>
      <c r="J1330" s="100" t="s">
        <v>7097</v>
      </c>
      <c r="K1330" s="105">
        <v>401.52</v>
      </c>
      <c r="L1330" s="168">
        <v>549.48</v>
      </c>
    </row>
    <row r="1331" spans="1:12">
      <c r="A1331" s="103" t="s">
        <v>1480</v>
      </c>
      <c r="B1331" s="103" t="s">
        <v>1481</v>
      </c>
      <c r="C1331" s="103" t="s">
        <v>1584</v>
      </c>
      <c r="D1331" s="103" t="s">
        <v>1585</v>
      </c>
      <c r="E1331" s="104">
        <v>73843</v>
      </c>
      <c r="F1331" s="103" t="s">
        <v>1586</v>
      </c>
      <c r="G1331" s="103"/>
      <c r="H1331" s="103" t="s">
        <v>1587</v>
      </c>
      <c r="I1331" s="103" t="s">
        <v>1588</v>
      </c>
      <c r="J1331" s="100" t="s">
        <v>7097</v>
      </c>
      <c r="K1331" s="105">
        <v>302.49</v>
      </c>
    </row>
    <row r="1332" spans="1:12">
      <c r="A1332" s="103" t="s">
        <v>1480</v>
      </c>
      <c r="B1332" s="103" t="s">
        <v>1481</v>
      </c>
      <c r="C1332" s="103" t="s">
        <v>1584</v>
      </c>
      <c r="D1332" s="103" t="s">
        <v>1585</v>
      </c>
      <c r="E1332" s="104">
        <v>73844</v>
      </c>
      <c r="F1332" s="103" t="s">
        <v>1589</v>
      </c>
      <c r="G1332" s="103"/>
      <c r="H1332" s="103" t="s">
        <v>1590</v>
      </c>
      <c r="I1332" s="103" t="s">
        <v>1591</v>
      </c>
      <c r="J1332" s="100" t="s">
        <v>7097</v>
      </c>
      <c r="K1332" s="105">
        <v>424.79</v>
      </c>
    </row>
    <row r="1333" spans="1:12">
      <c r="A1333" s="103" t="s">
        <v>1480</v>
      </c>
      <c r="B1333" s="103" t="s">
        <v>1481</v>
      </c>
      <c r="C1333" s="103" t="s">
        <v>1584</v>
      </c>
      <c r="D1333" s="103" t="s">
        <v>1585</v>
      </c>
      <c r="E1333" s="104">
        <v>73844</v>
      </c>
      <c r="F1333" s="103" t="s">
        <v>1589</v>
      </c>
      <c r="G1333" s="103"/>
      <c r="H1333" s="103" t="s">
        <v>1592</v>
      </c>
      <c r="I1333" s="103" t="s">
        <v>1593</v>
      </c>
      <c r="J1333" s="100" t="s">
        <v>7097</v>
      </c>
      <c r="K1333" s="105">
        <v>422.51</v>
      </c>
    </row>
    <row r="1334" spans="1:12">
      <c r="A1334" s="103" t="s">
        <v>1480</v>
      </c>
      <c r="B1334" s="103" t="s">
        <v>1481</v>
      </c>
      <c r="C1334" s="103" t="s">
        <v>1584</v>
      </c>
      <c r="D1334" s="103" t="s">
        <v>1585</v>
      </c>
      <c r="E1334" s="104">
        <v>73846</v>
      </c>
      <c r="F1334" s="103" t="s">
        <v>1594</v>
      </c>
      <c r="G1334" s="103"/>
      <c r="H1334" s="103" t="s">
        <v>1595</v>
      </c>
      <c r="I1334" s="103" t="s">
        <v>1596</v>
      </c>
      <c r="J1334" s="100" t="s">
        <v>7097</v>
      </c>
      <c r="K1334" s="105">
        <v>216.97</v>
      </c>
    </row>
    <row r="1335" spans="1:12">
      <c r="A1335" s="103" t="s">
        <v>1480</v>
      </c>
      <c r="B1335" s="103" t="s">
        <v>1481</v>
      </c>
      <c r="C1335" s="103" t="s">
        <v>1584</v>
      </c>
      <c r="D1335" s="103" t="s">
        <v>1585</v>
      </c>
      <c r="E1335" s="104">
        <v>73846</v>
      </c>
      <c r="F1335" s="103" t="s">
        <v>1594</v>
      </c>
      <c r="G1335" s="103"/>
      <c r="H1335" s="103" t="s">
        <v>1597</v>
      </c>
      <c r="I1335" s="103" t="s">
        <v>1598</v>
      </c>
      <c r="J1335" s="100" t="s">
        <v>7097</v>
      </c>
      <c r="K1335" s="105">
        <v>102.93</v>
      </c>
    </row>
    <row r="1336" spans="1:12">
      <c r="A1336" s="103" t="s">
        <v>1480</v>
      </c>
      <c r="B1336" s="103" t="s">
        <v>1481</v>
      </c>
      <c r="C1336" s="103" t="s">
        <v>1584</v>
      </c>
      <c r="D1336" s="103" t="s">
        <v>1585</v>
      </c>
      <c r="E1336" s="104" t="s">
        <v>94</v>
      </c>
      <c r="F1336" s="103" t="s">
        <v>94</v>
      </c>
      <c r="G1336" s="103"/>
      <c r="H1336" s="106">
        <v>91069</v>
      </c>
      <c r="I1336" s="103" t="s">
        <v>1599</v>
      </c>
      <c r="J1336" s="100" t="s">
        <v>33</v>
      </c>
      <c r="K1336" s="105">
        <v>72.34</v>
      </c>
      <c r="L1336" s="168">
        <v>82.12</v>
      </c>
    </row>
    <row r="1337" spans="1:12">
      <c r="A1337" s="103" t="s">
        <v>1480</v>
      </c>
      <c r="B1337" s="103" t="s">
        <v>1481</v>
      </c>
      <c r="C1337" s="103" t="s">
        <v>1584</v>
      </c>
      <c r="D1337" s="103" t="s">
        <v>1585</v>
      </c>
      <c r="E1337" s="104" t="s">
        <v>94</v>
      </c>
      <c r="F1337" s="103" t="s">
        <v>94</v>
      </c>
      <c r="G1337" s="103"/>
      <c r="H1337" s="106">
        <v>91070</v>
      </c>
      <c r="I1337" s="103" t="s">
        <v>1600</v>
      </c>
      <c r="J1337" s="100" t="s">
        <v>33</v>
      </c>
      <c r="K1337" s="105">
        <v>80.89</v>
      </c>
      <c r="L1337" s="168">
        <v>91.07</v>
      </c>
    </row>
    <row r="1338" spans="1:12">
      <c r="A1338" s="103" t="s">
        <v>1480</v>
      </c>
      <c r="B1338" s="103" t="s">
        <v>1481</v>
      </c>
      <c r="C1338" s="103" t="s">
        <v>1584</v>
      </c>
      <c r="D1338" s="103" t="s">
        <v>1585</v>
      </c>
      <c r="E1338" s="104" t="s">
        <v>94</v>
      </c>
      <c r="F1338" s="103" t="s">
        <v>94</v>
      </c>
      <c r="G1338" s="103"/>
      <c r="H1338" s="106">
        <v>91071</v>
      </c>
      <c r="I1338" s="103" t="s">
        <v>1601</v>
      </c>
      <c r="J1338" s="100" t="s">
        <v>33</v>
      </c>
      <c r="K1338" s="105">
        <v>101.16</v>
      </c>
      <c r="L1338" s="168">
        <v>115.45</v>
      </c>
    </row>
    <row r="1339" spans="1:12">
      <c r="A1339" s="103" t="s">
        <v>1480</v>
      </c>
      <c r="B1339" s="103" t="s">
        <v>1481</v>
      </c>
      <c r="C1339" s="103" t="s">
        <v>1584</v>
      </c>
      <c r="D1339" s="103" t="s">
        <v>1585</v>
      </c>
      <c r="E1339" s="104" t="s">
        <v>94</v>
      </c>
      <c r="F1339" s="103" t="s">
        <v>94</v>
      </c>
      <c r="G1339" s="103"/>
      <c r="H1339" s="106">
        <v>91072</v>
      </c>
      <c r="I1339" s="103" t="s">
        <v>1602</v>
      </c>
      <c r="J1339" s="100" t="s">
        <v>33</v>
      </c>
      <c r="K1339" s="105">
        <v>109.66</v>
      </c>
      <c r="L1339" s="168">
        <v>124.37</v>
      </c>
    </row>
    <row r="1340" spans="1:12">
      <c r="A1340" s="103" t="s">
        <v>1480</v>
      </c>
      <c r="B1340" s="103" t="s">
        <v>1481</v>
      </c>
      <c r="C1340" s="103" t="s">
        <v>1584</v>
      </c>
      <c r="D1340" s="103" t="s">
        <v>1585</v>
      </c>
      <c r="E1340" s="104" t="s">
        <v>94</v>
      </c>
      <c r="F1340" s="103" t="s">
        <v>94</v>
      </c>
      <c r="G1340" s="103"/>
      <c r="H1340" s="106">
        <v>91073</v>
      </c>
      <c r="I1340" s="103" t="s">
        <v>1603</v>
      </c>
      <c r="J1340" s="100" t="s">
        <v>33</v>
      </c>
      <c r="K1340" s="105">
        <v>82.95</v>
      </c>
      <c r="L1340" s="168">
        <v>94.4</v>
      </c>
    </row>
    <row r="1341" spans="1:12">
      <c r="A1341" s="103" t="s">
        <v>1480</v>
      </c>
      <c r="B1341" s="103" t="s">
        <v>1481</v>
      </c>
      <c r="C1341" s="103" t="s">
        <v>1584</v>
      </c>
      <c r="D1341" s="103" t="s">
        <v>1585</v>
      </c>
      <c r="E1341" s="104" t="s">
        <v>94</v>
      </c>
      <c r="F1341" s="103" t="s">
        <v>94</v>
      </c>
      <c r="G1341" s="103"/>
      <c r="H1341" s="106">
        <v>91074</v>
      </c>
      <c r="I1341" s="103" t="s">
        <v>1604</v>
      </c>
      <c r="J1341" s="100" t="s">
        <v>33</v>
      </c>
      <c r="K1341" s="105">
        <v>92.58</v>
      </c>
      <c r="L1341" s="168">
        <v>104.59</v>
      </c>
    </row>
    <row r="1342" spans="1:12">
      <c r="A1342" s="103" t="s">
        <v>1480</v>
      </c>
      <c r="B1342" s="103" t="s">
        <v>1481</v>
      </c>
      <c r="C1342" s="103" t="s">
        <v>1584</v>
      </c>
      <c r="D1342" s="103" t="s">
        <v>1585</v>
      </c>
      <c r="E1342" s="104" t="s">
        <v>94</v>
      </c>
      <c r="F1342" s="103" t="s">
        <v>94</v>
      </c>
      <c r="G1342" s="103"/>
      <c r="H1342" s="106">
        <v>91075</v>
      </c>
      <c r="I1342" s="103" t="s">
        <v>1605</v>
      </c>
      <c r="J1342" s="100" t="s">
        <v>33</v>
      </c>
      <c r="K1342" s="105">
        <v>113.56</v>
      </c>
      <c r="L1342" s="168">
        <v>130.05000000000001</v>
      </c>
    </row>
    <row r="1343" spans="1:12">
      <c r="A1343" s="103" t="s">
        <v>1480</v>
      </c>
      <c r="B1343" s="103" t="s">
        <v>1481</v>
      </c>
      <c r="C1343" s="103" t="s">
        <v>1584</v>
      </c>
      <c r="D1343" s="103" t="s">
        <v>1585</v>
      </c>
      <c r="E1343" s="104" t="s">
        <v>94</v>
      </c>
      <c r="F1343" s="103" t="s">
        <v>94</v>
      </c>
      <c r="G1343" s="103"/>
      <c r="H1343" s="106">
        <v>91076</v>
      </c>
      <c r="I1343" s="103" t="s">
        <v>1606</v>
      </c>
      <c r="J1343" s="100" t="s">
        <v>33</v>
      </c>
      <c r="K1343" s="105">
        <v>123.17</v>
      </c>
      <c r="L1343" s="168">
        <v>140.24</v>
      </c>
    </row>
    <row r="1344" spans="1:12">
      <c r="A1344" s="103" t="s">
        <v>1480</v>
      </c>
      <c r="B1344" s="103" t="s">
        <v>1481</v>
      </c>
      <c r="C1344" s="103" t="s">
        <v>1584</v>
      </c>
      <c r="D1344" s="103" t="s">
        <v>1585</v>
      </c>
      <c r="E1344" s="104" t="s">
        <v>94</v>
      </c>
      <c r="F1344" s="103" t="s">
        <v>94</v>
      </c>
      <c r="G1344" s="103"/>
      <c r="H1344" s="106">
        <v>91077</v>
      </c>
      <c r="I1344" s="103" t="s">
        <v>1607</v>
      </c>
      <c r="J1344" s="100" t="s">
        <v>33</v>
      </c>
      <c r="K1344" s="105">
        <v>92.65</v>
      </c>
      <c r="L1344" s="168">
        <v>79.17</v>
      </c>
    </row>
    <row r="1345" spans="1:12">
      <c r="A1345" s="103" t="s">
        <v>1480</v>
      </c>
      <c r="B1345" s="103" t="s">
        <v>1481</v>
      </c>
      <c r="C1345" s="103" t="s">
        <v>1584</v>
      </c>
      <c r="D1345" s="103" t="s">
        <v>1585</v>
      </c>
      <c r="E1345" s="104" t="s">
        <v>94</v>
      </c>
      <c r="F1345" s="103" t="s">
        <v>94</v>
      </c>
      <c r="G1345" s="103"/>
      <c r="H1345" s="106">
        <v>91078</v>
      </c>
      <c r="I1345" s="103" t="s">
        <v>1608</v>
      </c>
      <c r="J1345" s="100" t="s">
        <v>33</v>
      </c>
      <c r="K1345" s="105">
        <v>108.99</v>
      </c>
      <c r="L1345" s="168">
        <v>92.44</v>
      </c>
    </row>
    <row r="1346" spans="1:12">
      <c r="A1346" s="103" t="s">
        <v>1480</v>
      </c>
      <c r="B1346" s="103" t="s">
        <v>1481</v>
      </c>
      <c r="C1346" s="103" t="s">
        <v>1584</v>
      </c>
      <c r="D1346" s="103" t="s">
        <v>1585</v>
      </c>
      <c r="E1346" s="104" t="s">
        <v>94</v>
      </c>
      <c r="F1346" s="103" t="s">
        <v>94</v>
      </c>
      <c r="G1346" s="103"/>
      <c r="H1346" s="106">
        <v>91079</v>
      </c>
      <c r="I1346" s="103" t="s">
        <v>1609</v>
      </c>
      <c r="J1346" s="100" t="s">
        <v>33</v>
      </c>
      <c r="K1346" s="105">
        <v>96.59</v>
      </c>
      <c r="L1346" s="168">
        <v>83.74</v>
      </c>
    </row>
    <row r="1347" spans="1:12">
      <c r="A1347" s="103" t="s">
        <v>1480</v>
      </c>
      <c r="B1347" s="103" t="s">
        <v>1481</v>
      </c>
      <c r="C1347" s="103" t="s">
        <v>1584</v>
      </c>
      <c r="D1347" s="103" t="s">
        <v>1585</v>
      </c>
      <c r="E1347" s="104" t="s">
        <v>94</v>
      </c>
      <c r="F1347" s="103" t="s">
        <v>94</v>
      </c>
      <c r="G1347" s="103"/>
      <c r="H1347" s="106">
        <v>91080</v>
      </c>
      <c r="I1347" s="103" t="s">
        <v>1610</v>
      </c>
      <c r="J1347" s="100" t="s">
        <v>33</v>
      </c>
      <c r="K1347" s="105">
        <v>112.77</v>
      </c>
      <c r="L1347" s="168">
        <v>96.89</v>
      </c>
    </row>
    <row r="1348" spans="1:12">
      <c r="A1348" s="103" t="s">
        <v>1480</v>
      </c>
      <c r="B1348" s="103" t="s">
        <v>1481</v>
      </c>
      <c r="C1348" s="103" t="s">
        <v>1584</v>
      </c>
      <c r="D1348" s="103" t="s">
        <v>1585</v>
      </c>
      <c r="E1348" s="104" t="s">
        <v>94</v>
      </c>
      <c r="F1348" s="103" t="s">
        <v>94</v>
      </c>
      <c r="G1348" s="103"/>
      <c r="H1348" s="106">
        <v>91081</v>
      </c>
      <c r="I1348" s="103" t="s">
        <v>1611</v>
      </c>
      <c r="J1348" s="100" t="s">
        <v>33</v>
      </c>
      <c r="K1348" s="105">
        <v>104.45</v>
      </c>
      <c r="L1348" s="168">
        <v>92.74</v>
      </c>
    </row>
    <row r="1349" spans="1:12">
      <c r="A1349" s="103" t="s">
        <v>1480</v>
      </c>
      <c r="B1349" s="103" t="s">
        <v>1481</v>
      </c>
      <c r="C1349" s="103" t="s">
        <v>1584</v>
      </c>
      <c r="D1349" s="103" t="s">
        <v>1585</v>
      </c>
      <c r="E1349" s="104" t="s">
        <v>94</v>
      </c>
      <c r="F1349" s="103" t="s">
        <v>94</v>
      </c>
      <c r="G1349" s="103"/>
      <c r="H1349" s="106">
        <v>91082</v>
      </c>
      <c r="I1349" s="103" t="s">
        <v>1612</v>
      </c>
      <c r="J1349" s="100" t="s">
        <v>33</v>
      </c>
      <c r="K1349" s="105">
        <v>121.72</v>
      </c>
      <c r="L1349" s="168">
        <v>107.13</v>
      </c>
    </row>
    <row r="1350" spans="1:12">
      <c r="A1350" s="103" t="s">
        <v>1480</v>
      </c>
      <c r="B1350" s="103" t="s">
        <v>1481</v>
      </c>
      <c r="C1350" s="103" t="s">
        <v>1584</v>
      </c>
      <c r="D1350" s="103" t="s">
        <v>1585</v>
      </c>
      <c r="E1350" s="104" t="s">
        <v>94</v>
      </c>
      <c r="F1350" s="103" t="s">
        <v>94</v>
      </c>
      <c r="G1350" s="103"/>
      <c r="H1350" s="106">
        <v>91083</v>
      </c>
      <c r="I1350" s="103" t="s">
        <v>1613</v>
      </c>
      <c r="J1350" s="100" t="s">
        <v>33</v>
      </c>
      <c r="K1350" s="105">
        <v>111.35</v>
      </c>
      <c r="L1350" s="168">
        <v>100.94</v>
      </c>
    </row>
    <row r="1351" spans="1:12">
      <c r="A1351" s="103" t="s">
        <v>1480</v>
      </c>
      <c r="B1351" s="103" t="s">
        <v>1481</v>
      </c>
      <c r="C1351" s="103" t="s">
        <v>1584</v>
      </c>
      <c r="D1351" s="103" t="s">
        <v>1585</v>
      </c>
      <c r="E1351" s="104" t="s">
        <v>94</v>
      </c>
      <c r="F1351" s="103" t="s">
        <v>94</v>
      </c>
      <c r="G1351" s="103"/>
      <c r="H1351" s="106">
        <v>91084</v>
      </c>
      <c r="I1351" s="103" t="s">
        <v>1614</v>
      </c>
      <c r="J1351" s="100" t="s">
        <v>33</v>
      </c>
      <c r="K1351" s="105">
        <v>128.4</v>
      </c>
      <c r="L1351" s="168">
        <v>115.14</v>
      </c>
    </row>
    <row r="1352" spans="1:12">
      <c r="A1352" s="103" t="s">
        <v>1480</v>
      </c>
      <c r="B1352" s="103" t="s">
        <v>1481</v>
      </c>
      <c r="C1352" s="103" t="s">
        <v>1584</v>
      </c>
      <c r="D1352" s="103" t="s">
        <v>1585</v>
      </c>
      <c r="E1352" s="104" t="s">
        <v>94</v>
      </c>
      <c r="F1352" s="103" t="s">
        <v>94</v>
      </c>
      <c r="G1352" s="103"/>
      <c r="H1352" s="106">
        <v>91086</v>
      </c>
      <c r="I1352" s="103" t="s">
        <v>1615</v>
      </c>
      <c r="J1352" s="100" t="s">
        <v>33</v>
      </c>
      <c r="K1352" s="105">
        <v>79.900000000000006</v>
      </c>
      <c r="L1352" s="168">
        <v>90.98</v>
      </c>
    </row>
    <row r="1353" spans="1:12">
      <c r="A1353" s="103" t="s">
        <v>1480</v>
      </c>
      <c r="B1353" s="103" t="s">
        <v>1481</v>
      </c>
      <c r="C1353" s="103" t="s">
        <v>1584</v>
      </c>
      <c r="D1353" s="103" t="s">
        <v>1585</v>
      </c>
      <c r="E1353" s="104" t="s">
        <v>94</v>
      </c>
      <c r="F1353" s="103" t="s">
        <v>94</v>
      </c>
      <c r="G1353" s="103"/>
      <c r="H1353" s="106">
        <v>91087</v>
      </c>
      <c r="I1353" s="103" t="s">
        <v>1616</v>
      </c>
      <c r="J1353" s="100" t="s">
        <v>33</v>
      </c>
      <c r="K1353" s="105">
        <v>88.68</v>
      </c>
      <c r="L1353" s="168">
        <v>100.15</v>
      </c>
    </row>
    <row r="1354" spans="1:12">
      <c r="A1354" s="103" t="s">
        <v>1480</v>
      </c>
      <c r="B1354" s="103" t="s">
        <v>1481</v>
      </c>
      <c r="C1354" s="103" t="s">
        <v>1584</v>
      </c>
      <c r="D1354" s="103" t="s">
        <v>1585</v>
      </c>
      <c r="E1354" s="104" t="s">
        <v>94</v>
      </c>
      <c r="F1354" s="103" t="s">
        <v>94</v>
      </c>
      <c r="G1354" s="103"/>
      <c r="H1354" s="106">
        <v>91088</v>
      </c>
      <c r="I1354" s="103" t="s">
        <v>1617</v>
      </c>
      <c r="J1354" s="100" t="s">
        <v>33</v>
      </c>
      <c r="K1354" s="105">
        <v>109.64</v>
      </c>
      <c r="L1354" s="168">
        <v>125.49</v>
      </c>
    </row>
    <row r="1355" spans="1:12">
      <c r="A1355" s="103" t="s">
        <v>1480</v>
      </c>
      <c r="B1355" s="103" t="s">
        <v>1481</v>
      </c>
      <c r="C1355" s="103" t="s">
        <v>1584</v>
      </c>
      <c r="D1355" s="103" t="s">
        <v>1585</v>
      </c>
      <c r="E1355" s="104" t="s">
        <v>94</v>
      </c>
      <c r="F1355" s="103" t="s">
        <v>94</v>
      </c>
      <c r="G1355" s="103"/>
      <c r="H1355" s="106">
        <v>91089</v>
      </c>
      <c r="I1355" s="103" t="s">
        <v>1618</v>
      </c>
      <c r="J1355" s="100" t="s">
        <v>33</v>
      </c>
      <c r="K1355" s="105">
        <v>118.47</v>
      </c>
      <c r="L1355" s="168">
        <v>134.78</v>
      </c>
    </row>
    <row r="1356" spans="1:12">
      <c r="A1356" s="103" t="s">
        <v>1480</v>
      </c>
      <c r="B1356" s="103" t="s">
        <v>1481</v>
      </c>
      <c r="C1356" s="103" t="s">
        <v>1584</v>
      </c>
      <c r="D1356" s="103" t="s">
        <v>1585</v>
      </c>
      <c r="E1356" s="104" t="s">
        <v>94</v>
      </c>
      <c r="F1356" s="103" t="s">
        <v>94</v>
      </c>
      <c r="G1356" s="103"/>
      <c r="H1356" s="106">
        <v>91090</v>
      </c>
      <c r="I1356" s="103" t="s">
        <v>1619</v>
      </c>
      <c r="J1356" s="100" t="s">
        <v>33</v>
      </c>
      <c r="K1356" s="105">
        <v>89.13</v>
      </c>
      <c r="L1356" s="168">
        <v>101.69</v>
      </c>
    </row>
    <row r="1357" spans="1:12">
      <c r="A1357" s="103" t="s">
        <v>1480</v>
      </c>
      <c r="B1357" s="103" t="s">
        <v>1481</v>
      </c>
      <c r="C1357" s="103" t="s">
        <v>1584</v>
      </c>
      <c r="D1357" s="103" t="s">
        <v>1585</v>
      </c>
      <c r="E1357" s="104" t="s">
        <v>94</v>
      </c>
      <c r="F1357" s="103" t="s">
        <v>94</v>
      </c>
      <c r="G1357" s="103"/>
      <c r="H1357" s="106">
        <v>91091</v>
      </c>
      <c r="I1357" s="103" t="s">
        <v>1620</v>
      </c>
      <c r="J1357" s="100" t="s">
        <v>33</v>
      </c>
      <c r="K1357" s="105">
        <v>99.13</v>
      </c>
      <c r="L1357" s="168">
        <v>112.27</v>
      </c>
    </row>
    <row r="1358" spans="1:12">
      <c r="A1358" s="103" t="s">
        <v>1480</v>
      </c>
      <c r="B1358" s="103" t="s">
        <v>1481</v>
      </c>
      <c r="C1358" s="103" t="s">
        <v>1584</v>
      </c>
      <c r="D1358" s="103" t="s">
        <v>1585</v>
      </c>
      <c r="E1358" s="104" t="s">
        <v>94</v>
      </c>
      <c r="F1358" s="103" t="s">
        <v>94</v>
      </c>
      <c r="G1358" s="103"/>
      <c r="H1358" s="106">
        <v>91092</v>
      </c>
      <c r="I1358" s="103" t="s">
        <v>1621</v>
      </c>
      <c r="J1358" s="100" t="s">
        <v>33</v>
      </c>
      <c r="K1358" s="105">
        <v>120.31</v>
      </c>
      <c r="L1358" s="168">
        <v>138.06</v>
      </c>
    </row>
    <row r="1359" spans="1:12">
      <c r="A1359" s="103" t="s">
        <v>1480</v>
      </c>
      <c r="B1359" s="103" t="s">
        <v>1481</v>
      </c>
      <c r="C1359" s="103" t="s">
        <v>1584</v>
      </c>
      <c r="D1359" s="103" t="s">
        <v>1585</v>
      </c>
      <c r="E1359" s="104" t="s">
        <v>94</v>
      </c>
      <c r="F1359" s="103" t="s">
        <v>94</v>
      </c>
      <c r="G1359" s="103"/>
      <c r="H1359" s="106">
        <v>91093</v>
      </c>
      <c r="I1359" s="103" t="s">
        <v>1622</v>
      </c>
      <c r="J1359" s="100" t="s">
        <v>33</v>
      </c>
      <c r="K1359" s="105">
        <v>130.5</v>
      </c>
      <c r="L1359" s="168">
        <v>148.93</v>
      </c>
    </row>
    <row r="1360" spans="1:12">
      <c r="A1360" s="103" t="s">
        <v>1480</v>
      </c>
      <c r="B1360" s="103" t="s">
        <v>1481</v>
      </c>
      <c r="C1360" s="103" t="s">
        <v>1584</v>
      </c>
      <c r="D1360" s="103" t="s">
        <v>1585</v>
      </c>
      <c r="E1360" s="104" t="s">
        <v>94</v>
      </c>
      <c r="F1360" s="103" t="s">
        <v>94</v>
      </c>
      <c r="G1360" s="103"/>
      <c r="H1360" s="106">
        <v>91094</v>
      </c>
      <c r="I1360" s="103" t="s">
        <v>1623</v>
      </c>
      <c r="J1360" s="100" t="s">
        <v>33</v>
      </c>
      <c r="K1360" s="105">
        <v>97.32</v>
      </c>
      <c r="L1360" s="168">
        <v>84.61</v>
      </c>
    </row>
    <row r="1361" spans="1:12">
      <c r="A1361" s="103" t="s">
        <v>1480</v>
      </c>
      <c r="B1361" s="103" t="s">
        <v>1481</v>
      </c>
      <c r="C1361" s="103" t="s">
        <v>1584</v>
      </c>
      <c r="D1361" s="103" t="s">
        <v>1585</v>
      </c>
      <c r="E1361" s="104" t="s">
        <v>94</v>
      </c>
      <c r="F1361" s="103" t="s">
        <v>94</v>
      </c>
      <c r="G1361" s="103"/>
      <c r="H1361" s="106">
        <v>91095</v>
      </c>
      <c r="I1361" s="103" t="s">
        <v>1624</v>
      </c>
      <c r="J1361" s="100" t="s">
        <v>33</v>
      </c>
      <c r="K1361" s="105">
        <v>113.92</v>
      </c>
      <c r="L1361" s="168">
        <v>98.2</v>
      </c>
    </row>
    <row r="1362" spans="1:12">
      <c r="A1362" s="103" t="s">
        <v>1480</v>
      </c>
      <c r="B1362" s="103" t="s">
        <v>1481</v>
      </c>
      <c r="C1362" s="103" t="s">
        <v>1584</v>
      </c>
      <c r="D1362" s="103" t="s">
        <v>1585</v>
      </c>
      <c r="E1362" s="104" t="s">
        <v>94</v>
      </c>
      <c r="F1362" s="103" t="s">
        <v>94</v>
      </c>
      <c r="G1362" s="103"/>
      <c r="H1362" s="106">
        <v>91096</v>
      </c>
      <c r="I1362" s="103" t="s">
        <v>1625</v>
      </c>
      <c r="J1362" s="100" t="s">
        <v>33</v>
      </c>
      <c r="K1362" s="105">
        <v>99.1</v>
      </c>
      <c r="L1362" s="168">
        <v>86.8</v>
      </c>
    </row>
    <row r="1363" spans="1:12">
      <c r="A1363" s="103" t="s">
        <v>1480</v>
      </c>
      <c r="B1363" s="103" t="s">
        <v>1481</v>
      </c>
      <c r="C1363" s="103" t="s">
        <v>1584</v>
      </c>
      <c r="D1363" s="103" t="s">
        <v>1585</v>
      </c>
      <c r="E1363" s="104" t="s">
        <v>94</v>
      </c>
      <c r="F1363" s="103" t="s">
        <v>94</v>
      </c>
      <c r="G1363" s="103"/>
      <c r="H1363" s="106">
        <v>91097</v>
      </c>
      <c r="I1363" s="103" t="s">
        <v>1626</v>
      </c>
      <c r="J1363" s="100" t="s">
        <v>33</v>
      </c>
      <c r="K1363" s="105">
        <v>115.55</v>
      </c>
      <c r="L1363" s="168">
        <v>100.27</v>
      </c>
    </row>
    <row r="1364" spans="1:12">
      <c r="A1364" s="103" t="s">
        <v>1480</v>
      </c>
      <c r="B1364" s="103" t="s">
        <v>1481</v>
      </c>
      <c r="C1364" s="103" t="s">
        <v>1584</v>
      </c>
      <c r="D1364" s="103" t="s">
        <v>1585</v>
      </c>
      <c r="E1364" s="104" t="s">
        <v>94</v>
      </c>
      <c r="F1364" s="103" t="s">
        <v>94</v>
      </c>
      <c r="G1364" s="103"/>
      <c r="H1364" s="106">
        <v>91098</v>
      </c>
      <c r="I1364" s="103" t="s">
        <v>1627</v>
      </c>
      <c r="J1364" s="100" t="s">
        <v>33</v>
      </c>
      <c r="K1364" s="105">
        <v>109.01</v>
      </c>
      <c r="L1364" s="168">
        <v>98.09</v>
      </c>
    </row>
    <row r="1365" spans="1:12">
      <c r="A1365" s="103" t="s">
        <v>1480</v>
      </c>
      <c r="B1365" s="103" t="s">
        <v>1481</v>
      </c>
      <c r="C1365" s="103" t="s">
        <v>1584</v>
      </c>
      <c r="D1365" s="103" t="s">
        <v>1585</v>
      </c>
      <c r="E1365" s="104" t="s">
        <v>94</v>
      </c>
      <c r="F1365" s="103" t="s">
        <v>94</v>
      </c>
      <c r="G1365" s="103"/>
      <c r="H1365" s="106">
        <v>91099</v>
      </c>
      <c r="I1365" s="103" t="s">
        <v>1628</v>
      </c>
      <c r="J1365" s="100" t="s">
        <v>33</v>
      </c>
      <c r="K1365" s="105">
        <v>126.69</v>
      </c>
      <c r="L1365" s="168">
        <v>112.91</v>
      </c>
    </row>
    <row r="1366" spans="1:12">
      <c r="A1366" s="103" t="s">
        <v>1480</v>
      </c>
      <c r="B1366" s="103" t="s">
        <v>1481</v>
      </c>
      <c r="C1366" s="103" t="s">
        <v>1584</v>
      </c>
      <c r="D1366" s="103" t="s">
        <v>1585</v>
      </c>
      <c r="E1366" s="104" t="s">
        <v>94</v>
      </c>
      <c r="F1366" s="103" t="s">
        <v>94</v>
      </c>
      <c r="G1366" s="103"/>
      <c r="H1366" s="106">
        <v>91100</v>
      </c>
      <c r="I1366" s="103" t="s">
        <v>1629</v>
      </c>
      <c r="J1366" s="100" t="s">
        <v>33</v>
      </c>
      <c r="K1366" s="105">
        <v>114.3</v>
      </c>
      <c r="L1366" s="168">
        <v>104.54</v>
      </c>
    </row>
    <row r="1367" spans="1:12">
      <c r="A1367" s="103" t="s">
        <v>1480</v>
      </c>
      <c r="B1367" s="103" t="s">
        <v>1481</v>
      </c>
      <c r="C1367" s="103" t="s">
        <v>1584</v>
      </c>
      <c r="D1367" s="103" t="s">
        <v>1585</v>
      </c>
      <c r="E1367" s="104" t="s">
        <v>94</v>
      </c>
      <c r="F1367" s="103" t="s">
        <v>94</v>
      </c>
      <c r="G1367" s="103"/>
      <c r="H1367" s="106">
        <v>91101</v>
      </c>
      <c r="I1367" s="103" t="s">
        <v>1630</v>
      </c>
      <c r="J1367" s="100" t="s">
        <v>33</v>
      </c>
      <c r="K1367" s="105">
        <v>131.83000000000001</v>
      </c>
      <c r="L1367" s="168">
        <v>119.22</v>
      </c>
    </row>
    <row r="1368" spans="1:12">
      <c r="A1368" s="103" t="s">
        <v>1480</v>
      </c>
      <c r="B1368" s="103" t="s">
        <v>1481</v>
      </c>
      <c r="C1368" s="103" t="s">
        <v>1584</v>
      </c>
      <c r="D1368" s="103" t="s">
        <v>1585</v>
      </c>
      <c r="E1368" s="104" t="s">
        <v>94</v>
      </c>
      <c r="F1368" s="103" t="s">
        <v>94</v>
      </c>
      <c r="G1368" s="103"/>
      <c r="H1368" s="106">
        <v>93952</v>
      </c>
      <c r="I1368" s="103" t="s">
        <v>1631</v>
      </c>
      <c r="J1368" s="100" t="s">
        <v>32</v>
      </c>
      <c r="K1368" s="105">
        <v>152.71</v>
      </c>
      <c r="L1368" s="168">
        <v>169.09</v>
      </c>
    </row>
    <row r="1369" spans="1:12">
      <c r="A1369" s="103" t="s">
        <v>1480</v>
      </c>
      <c r="B1369" s="103" t="s">
        <v>1481</v>
      </c>
      <c r="C1369" s="103" t="s">
        <v>1584</v>
      </c>
      <c r="D1369" s="103" t="s">
        <v>1585</v>
      </c>
      <c r="E1369" s="104" t="s">
        <v>94</v>
      </c>
      <c r="F1369" s="103" t="s">
        <v>94</v>
      </c>
      <c r="G1369" s="103"/>
      <c r="H1369" s="106">
        <v>93953</v>
      </c>
      <c r="I1369" s="103" t="s">
        <v>1632</v>
      </c>
      <c r="J1369" s="100" t="s">
        <v>32</v>
      </c>
      <c r="K1369" s="105">
        <v>141.35</v>
      </c>
      <c r="L1369" s="168">
        <v>156.85</v>
      </c>
    </row>
    <row r="1370" spans="1:12">
      <c r="A1370" s="103" t="s">
        <v>1480</v>
      </c>
      <c r="B1370" s="103" t="s">
        <v>1481</v>
      </c>
      <c r="C1370" s="103" t="s">
        <v>1584</v>
      </c>
      <c r="D1370" s="103" t="s">
        <v>1585</v>
      </c>
      <c r="E1370" s="104" t="s">
        <v>94</v>
      </c>
      <c r="F1370" s="103" t="s">
        <v>94</v>
      </c>
      <c r="G1370" s="103"/>
      <c r="H1370" s="106">
        <v>93954</v>
      </c>
      <c r="I1370" s="103" t="s">
        <v>1633</v>
      </c>
      <c r="J1370" s="100" t="s">
        <v>32</v>
      </c>
      <c r="K1370" s="105">
        <v>134.62</v>
      </c>
      <c r="L1370" s="168">
        <v>149.56</v>
      </c>
    </row>
    <row r="1371" spans="1:12">
      <c r="A1371" s="103" t="s">
        <v>1480</v>
      </c>
      <c r="B1371" s="103" t="s">
        <v>1481</v>
      </c>
      <c r="C1371" s="103" t="s">
        <v>1584</v>
      </c>
      <c r="D1371" s="103" t="s">
        <v>1585</v>
      </c>
      <c r="E1371" s="104" t="s">
        <v>94</v>
      </c>
      <c r="F1371" s="103" t="s">
        <v>94</v>
      </c>
      <c r="G1371" s="103"/>
      <c r="H1371" s="106">
        <v>93955</v>
      </c>
      <c r="I1371" s="103" t="s">
        <v>1634</v>
      </c>
      <c r="J1371" s="100" t="s">
        <v>32</v>
      </c>
      <c r="K1371" s="105">
        <v>129.84</v>
      </c>
      <c r="L1371" s="168">
        <v>144.41</v>
      </c>
    </row>
    <row r="1372" spans="1:12">
      <c r="A1372" s="103" t="s">
        <v>1480</v>
      </c>
      <c r="B1372" s="103" t="s">
        <v>1481</v>
      </c>
      <c r="C1372" s="103" t="s">
        <v>1584</v>
      </c>
      <c r="D1372" s="103" t="s">
        <v>1585</v>
      </c>
      <c r="E1372" s="104" t="s">
        <v>94</v>
      </c>
      <c r="F1372" s="103" t="s">
        <v>94</v>
      </c>
      <c r="G1372" s="103"/>
      <c r="H1372" s="106">
        <v>93956</v>
      </c>
      <c r="I1372" s="103" t="s">
        <v>1635</v>
      </c>
      <c r="J1372" s="100" t="s">
        <v>32</v>
      </c>
      <c r="K1372" s="105">
        <v>126.12</v>
      </c>
      <c r="L1372" s="168">
        <v>140.37</v>
      </c>
    </row>
    <row r="1373" spans="1:12">
      <c r="A1373" s="103" t="s">
        <v>1480</v>
      </c>
      <c r="B1373" s="103" t="s">
        <v>1481</v>
      </c>
      <c r="C1373" s="103" t="s">
        <v>1584</v>
      </c>
      <c r="D1373" s="103" t="s">
        <v>1585</v>
      </c>
      <c r="E1373" s="104" t="s">
        <v>94</v>
      </c>
      <c r="F1373" s="103" t="s">
        <v>94</v>
      </c>
      <c r="G1373" s="103"/>
      <c r="H1373" s="106">
        <v>93957</v>
      </c>
      <c r="I1373" s="103" t="s">
        <v>1636</v>
      </c>
      <c r="J1373" s="100" t="s">
        <v>32</v>
      </c>
      <c r="K1373" s="105">
        <v>157.53</v>
      </c>
      <c r="L1373" s="168">
        <v>177.57</v>
      </c>
    </row>
    <row r="1374" spans="1:12">
      <c r="A1374" s="103" t="s">
        <v>1480</v>
      </c>
      <c r="B1374" s="103" t="s">
        <v>1481</v>
      </c>
      <c r="C1374" s="103" t="s">
        <v>1584</v>
      </c>
      <c r="D1374" s="103" t="s">
        <v>1585</v>
      </c>
      <c r="E1374" s="104" t="s">
        <v>94</v>
      </c>
      <c r="F1374" s="103" t="s">
        <v>94</v>
      </c>
      <c r="G1374" s="103"/>
      <c r="H1374" s="106">
        <v>93958</v>
      </c>
      <c r="I1374" s="103" t="s">
        <v>1637</v>
      </c>
      <c r="J1374" s="100" t="s">
        <v>32</v>
      </c>
      <c r="K1374" s="105">
        <v>145.57</v>
      </c>
      <c r="L1374" s="168">
        <v>164.65</v>
      </c>
    </row>
    <row r="1375" spans="1:12">
      <c r="A1375" s="103" t="s">
        <v>1480</v>
      </c>
      <c r="B1375" s="103" t="s">
        <v>1481</v>
      </c>
      <c r="C1375" s="103" t="s">
        <v>1584</v>
      </c>
      <c r="D1375" s="103" t="s">
        <v>1585</v>
      </c>
      <c r="E1375" s="104" t="s">
        <v>94</v>
      </c>
      <c r="F1375" s="103" t="s">
        <v>94</v>
      </c>
      <c r="G1375" s="103"/>
      <c r="H1375" s="106">
        <v>93959</v>
      </c>
      <c r="I1375" s="103" t="s">
        <v>1638</v>
      </c>
      <c r="J1375" s="100" t="s">
        <v>32</v>
      </c>
      <c r="K1375" s="105">
        <v>138.52000000000001</v>
      </c>
      <c r="L1375" s="168">
        <v>157.01</v>
      </c>
    </row>
    <row r="1376" spans="1:12">
      <c r="A1376" s="103" t="s">
        <v>1480</v>
      </c>
      <c r="B1376" s="103" t="s">
        <v>1481</v>
      </c>
      <c r="C1376" s="103" t="s">
        <v>1584</v>
      </c>
      <c r="D1376" s="103" t="s">
        <v>1585</v>
      </c>
      <c r="E1376" s="104" t="s">
        <v>94</v>
      </c>
      <c r="F1376" s="103" t="s">
        <v>94</v>
      </c>
      <c r="G1376" s="103"/>
      <c r="H1376" s="106">
        <v>93960</v>
      </c>
      <c r="I1376" s="103" t="s">
        <v>1639</v>
      </c>
      <c r="J1376" s="100" t="s">
        <v>32</v>
      </c>
      <c r="K1376" s="105">
        <v>133.56</v>
      </c>
      <c r="L1376" s="168">
        <v>151.66</v>
      </c>
    </row>
    <row r="1377" spans="1:12">
      <c r="A1377" s="103" t="s">
        <v>1480</v>
      </c>
      <c r="B1377" s="103" t="s">
        <v>1481</v>
      </c>
      <c r="C1377" s="103" t="s">
        <v>1584</v>
      </c>
      <c r="D1377" s="103" t="s">
        <v>1585</v>
      </c>
      <c r="E1377" s="104" t="s">
        <v>94</v>
      </c>
      <c r="F1377" s="103" t="s">
        <v>94</v>
      </c>
      <c r="G1377" s="103"/>
      <c r="H1377" s="106">
        <v>93961</v>
      </c>
      <c r="I1377" s="103" t="s">
        <v>1640</v>
      </c>
      <c r="J1377" s="100" t="s">
        <v>32</v>
      </c>
      <c r="K1377" s="105">
        <v>129.71</v>
      </c>
      <c r="L1377" s="168">
        <v>147.44999999999999</v>
      </c>
    </row>
    <row r="1378" spans="1:12">
      <c r="A1378" s="103" t="s">
        <v>1480</v>
      </c>
      <c r="B1378" s="103" t="s">
        <v>1481</v>
      </c>
      <c r="C1378" s="103" t="s">
        <v>1584</v>
      </c>
      <c r="D1378" s="103" t="s">
        <v>1585</v>
      </c>
      <c r="E1378" s="104" t="s">
        <v>94</v>
      </c>
      <c r="F1378" s="103" t="s">
        <v>94</v>
      </c>
      <c r="G1378" s="103"/>
      <c r="H1378" s="106">
        <v>93962</v>
      </c>
      <c r="I1378" s="103" t="s">
        <v>1641</v>
      </c>
      <c r="J1378" s="100" t="s">
        <v>32</v>
      </c>
      <c r="K1378" s="105">
        <v>142.93</v>
      </c>
      <c r="L1378" s="168">
        <v>158.82</v>
      </c>
    </row>
    <row r="1379" spans="1:12">
      <c r="A1379" s="103" t="s">
        <v>1480</v>
      </c>
      <c r="B1379" s="103" t="s">
        <v>1481</v>
      </c>
      <c r="C1379" s="103" t="s">
        <v>1584</v>
      </c>
      <c r="D1379" s="103" t="s">
        <v>1585</v>
      </c>
      <c r="E1379" s="104" t="s">
        <v>94</v>
      </c>
      <c r="F1379" s="103" t="s">
        <v>94</v>
      </c>
      <c r="G1379" s="103"/>
      <c r="H1379" s="106">
        <v>93963</v>
      </c>
      <c r="I1379" s="103" t="s">
        <v>1642</v>
      </c>
      <c r="J1379" s="100" t="s">
        <v>32</v>
      </c>
      <c r="K1379" s="105">
        <v>131.6</v>
      </c>
      <c r="L1379" s="168">
        <v>146.62</v>
      </c>
    </row>
    <row r="1380" spans="1:12">
      <c r="A1380" s="103" t="s">
        <v>1480</v>
      </c>
      <c r="B1380" s="103" t="s">
        <v>1481</v>
      </c>
      <c r="C1380" s="103" t="s">
        <v>1584</v>
      </c>
      <c r="D1380" s="103" t="s">
        <v>1585</v>
      </c>
      <c r="E1380" s="104" t="s">
        <v>94</v>
      </c>
      <c r="F1380" s="103" t="s">
        <v>94</v>
      </c>
      <c r="G1380" s="103"/>
      <c r="H1380" s="106">
        <v>93964</v>
      </c>
      <c r="I1380" s="103" t="s">
        <v>1643</v>
      </c>
      <c r="J1380" s="100" t="s">
        <v>32</v>
      </c>
      <c r="K1380" s="105">
        <v>124.87</v>
      </c>
      <c r="L1380" s="168">
        <v>139.35</v>
      </c>
    </row>
    <row r="1381" spans="1:12">
      <c r="A1381" s="103" t="s">
        <v>1480</v>
      </c>
      <c r="B1381" s="103" t="s">
        <v>1481</v>
      </c>
      <c r="C1381" s="103" t="s">
        <v>1584</v>
      </c>
      <c r="D1381" s="103" t="s">
        <v>1585</v>
      </c>
      <c r="E1381" s="104" t="s">
        <v>94</v>
      </c>
      <c r="F1381" s="103" t="s">
        <v>94</v>
      </c>
      <c r="G1381" s="103"/>
      <c r="H1381" s="106">
        <v>93965</v>
      </c>
      <c r="I1381" s="103" t="s">
        <v>1644</v>
      </c>
      <c r="J1381" s="100" t="s">
        <v>32</v>
      </c>
      <c r="K1381" s="105">
        <v>118.25</v>
      </c>
      <c r="L1381" s="168">
        <v>132.18</v>
      </c>
    </row>
    <row r="1382" spans="1:12">
      <c r="A1382" s="103" t="s">
        <v>1480</v>
      </c>
      <c r="B1382" s="103" t="s">
        <v>1481</v>
      </c>
      <c r="C1382" s="103" t="s">
        <v>1584</v>
      </c>
      <c r="D1382" s="103" t="s">
        <v>1585</v>
      </c>
      <c r="E1382" s="104" t="s">
        <v>94</v>
      </c>
      <c r="F1382" s="103" t="s">
        <v>94</v>
      </c>
      <c r="G1382" s="103"/>
      <c r="H1382" s="106">
        <v>93966</v>
      </c>
      <c r="I1382" s="103" t="s">
        <v>1645</v>
      </c>
      <c r="J1382" s="100" t="s">
        <v>32</v>
      </c>
      <c r="K1382" s="105">
        <v>116.44</v>
      </c>
      <c r="L1382" s="168">
        <v>130.21</v>
      </c>
    </row>
    <row r="1383" spans="1:12">
      <c r="A1383" s="103" t="s">
        <v>1480</v>
      </c>
      <c r="B1383" s="103" t="s">
        <v>1481</v>
      </c>
      <c r="C1383" s="103" t="s">
        <v>1584</v>
      </c>
      <c r="D1383" s="103" t="s">
        <v>1585</v>
      </c>
      <c r="E1383" s="104" t="s">
        <v>94</v>
      </c>
      <c r="F1383" s="103" t="s">
        <v>94</v>
      </c>
      <c r="G1383" s="103"/>
      <c r="H1383" s="106">
        <v>93967</v>
      </c>
      <c r="I1383" s="103" t="s">
        <v>1646</v>
      </c>
      <c r="J1383" s="100" t="s">
        <v>32</v>
      </c>
      <c r="K1383" s="105">
        <v>147.75</v>
      </c>
      <c r="L1383" s="168">
        <v>167.32</v>
      </c>
    </row>
    <row r="1384" spans="1:12">
      <c r="A1384" s="103" t="s">
        <v>1480</v>
      </c>
      <c r="B1384" s="103" t="s">
        <v>1481</v>
      </c>
      <c r="C1384" s="103" t="s">
        <v>1584</v>
      </c>
      <c r="D1384" s="103" t="s">
        <v>1585</v>
      </c>
      <c r="E1384" s="104" t="s">
        <v>94</v>
      </c>
      <c r="F1384" s="103" t="s">
        <v>94</v>
      </c>
      <c r="G1384" s="103"/>
      <c r="H1384" s="106">
        <v>93968</v>
      </c>
      <c r="I1384" s="103" t="s">
        <v>1647</v>
      </c>
      <c r="J1384" s="100" t="s">
        <v>32</v>
      </c>
      <c r="K1384" s="105">
        <v>135.81</v>
      </c>
      <c r="L1384" s="168">
        <v>154.41</v>
      </c>
    </row>
    <row r="1385" spans="1:12">
      <c r="A1385" s="103" t="s">
        <v>1480</v>
      </c>
      <c r="B1385" s="103" t="s">
        <v>1481</v>
      </c>
      <c r="C1385" s="103" t="s">
        <v>1584</v>
      </c>
      <c r="D1385" s="103" t="s">
        <v>1585</v>
      </c>
      <c r="E1385" s="104" t="s">
        <v>94</v>
      </c>
      <c r="F1385" s="103" t="s">
        <v>94</v>
      </c>
      <c r="G1385" s="103"/>
      <c r="H1385" s="106">
        <v>93969</v>
      </c>
      <c r="I1385" s="103" t="s">
        <v>1648</v>
      </c>
      <c r="J1385" s="100" t="s">
        <v>32</v>
      </c>
      <c r="K1385" s="105">
        <v>128.76</v>
      </c>
      <c r="L1385" s="168">
        <v>146.79</v>
      </c>
    </row>
    <row r="1386" spans="1:12">
      <c r="A1386" s="103" t="s">
        <v>1480</v>
      </c>
      <c r="B1386" s="103" t="s">
        <v>1481</v>
      </c>
      <c r="C1386" s="103" t="s">
        <v>1584</v>
      </c>
      <c r="D1386" s="103" t="s">
        <v>1585</v>
      </c>
      <c r="E1386" s="104" t="s">
        <v>94</v>
      </c>
      <c r="F1386" s="103" t="s">
        <v>94</v>
      </c>
      <c r="G1386" s="103"/>
      <c r="H1386" s="106">
        <v>93970</v>
      </c>
      <c r="I1386" s="103" t="s">
        <v>1649</v>
      </c>
      <c r="J1386" s="100" t="s">
        <v>32</v>
      </c>
      <c r="K1386" s="105">
        <v>123.88</v>
      </c>
      <c r="L1386" s="168">
        <v>141.47</v>
      </c>
    </row>
    <row r="1387" spans="1:12">
      <c r="A1387" s="103" t="s">
        <v>1480</v>
      </c>
      <c r="B1387" s="103" t="s">
        <v>1481</v>
      </c>
      <c r="C1387" s="103" t="s">
        <v>1584</v>
      </c>
      <c r="D1387" s="103" t="s">
        <v>1585</v>
      </c>
      <c r="E1387" s="104" t="s">
        <v>94</v>
      </c>
      <c r="F1387" s="103" t="s">
        <v>94</v>
      </c>
      <c r="G1387" s="103"/>
      <c r="H1387" s="106">
        <v>93971</v>
      </c>
      <c r="I1387" s="103" t="s">
        <v>1650</v>
      </c>
      <c r="J1387" s="100" t="s">
        <v>32</v>
      </c>
      <c r="K1387" s="105">
        <v>115.9</v>
      </c>
      <c r="L1387" s="168">
        <v>133.51</v>
      </c>
    </row>
    <row r="1388" spans="1:12">
      <c r="A1388" s="103" t="s">
        <v>1480</v>
      </c>
      <c r="B1388" s="103" t="s">
        <v>1481</v>
      </c>
      <c r="C1388" s="103" t="s">
        <v>1584</v>
      </c>
      <c r="D1388" s="103" t="s">
        <v>1585</v>
      </c>
      <c r="E1388" s="104" t="s">
        <v>94</v>
      </c>
      <c r="F1388" s="103" t="s">
        <v>94</v>
      </c>
      <c r="G1388" s="103"/>
      <c r="H1388" s="106">
        <v>95108</v>
      </c>
      <c r="I1388" s="103" t="s">
        <v>1651</v>
      </c>
      <c r="J1388" s="100" t="s">
        <v>34</v>
      </c>
      <c r="K1388" s="105">
        <v>19.149999999999999</v>
      </c>
      <c r="L1388" s="168">
        <v>23.4</v>
      </c>
    </row>
    <row r="1389" spans="1:12">
      <c r="A1389" s="103" t="s">
        <v>1480</v>
      </c>
      <c r="B1389" s="103" t="s">
        <v>1481</v>
      </c>
      <c r="C1389" s="103" t="s">
        <v>1652</v>
      </c>
      <c r="D1389" s="103" t="s">
        <v>1653</v>
      </c>
      <c r="E1389" s="104" t="s">
        <v>94</v>
      </c>
      <c r="F1389" s="103" t="s">
        <v>94</v>
      </c>
      <c r="G1389" s="103"/>
      <c r="H1389" s="106">
        <v>83690</v>
      </c>
      <c r="I1389" s="103" t="s">
        <v>1654</v>
      </c>
      <c r="J1389" s="100" t="s">
        <v>7097</v>
      </c>
      <c r="K1389" s="105">
        <v>411.39</v>
      </c>
    </row>
    <row r="1390" spans="1:12">
      <c r="A1390" s="103" t="s">
        <v>1480</v>
      </c>
      <c r="B1390" s="103" t="s">
        <v>1481</v>
      </c>
      <c r="C1390" s="103" t="s">
        <v>1655</v>
      </c>
      <c r="D1390" s="103" t="s">
        <v>1656</v>
      </c>
      <c r="E1390" s="104">
        <v>73799</v>
      </c>
      <c r="F1390" s="103" t="s">
        <v>1657</v>
      </c>
      <c r="G1390" s="103"/>
      <c r="H1390" s="103" t="s">
        <v>1658</v>
      </c>
      <c r="I1390" s="103" t="s">
        <v>1659</v>
      </c>
      <c r="J1390" s="100" t="s">
        <v>34</v>
      </c>
      <c r="K1390" s="105">
        <v>285.17</v>
      </c>
      <c r="L1390" s="168">
        <v>347.21</v>
      </c>
    </row>
    <row r="1391" spans="1:12">
      <c r="A1391" s="103" t="s">
        <v>1480</v>
      </c>
      <c r="B1391" s="103" t="s">
        <v>1481</v>
      </c>
      <c r="C1391" s="103" t="s">
        <v>1655</v>
      </c>
      <c r="D1391" s="103" t="s">
        <v>1656</v>
      </c>
      <c r="E1391" s="104">
        <v>73856</v>
      </c>
      <c r="F1391" s="103" t="s">
        <v>1660</v>
      </c>
      <c r="G1391" s="103"/>
      <c r="H1391" s="103" t="s">
        <v>1661</v>
      </c>
      <c r="I1391" s="103" t="s">
        <v>1662</v>
      </c>
      <c r="J1391" s="100" t="s">
        <v>34</v>
      </c>
      <c r="K1391" s="105">
        <v>478.73</v>
      </c>
      <c r="L1391" s="168">
        <v>576.55999999999995</v>
      </c>
    </row>
    <row r="1392" spans="1:12">
      <c r="A1392" s="103" t="s">
        <v>1480</v>
      </c>
      <c r="B1392" s="103" t="s">
        <v>1481</v>
      </c>
      <c r="C1392" s="103" t="s">
        <v>1655</v>
      </c>
      <c r="D1392" s="103" t="s">
        <v>1656</v>
      </c>
      <c r="E1392" s="104">
        <v>73856</v>
      </c>
      <c r="F1392" s="103" t="s">
        <v>1660</v>
      </c>
      <c r="G1392" s="103"/>
      <c r="H1392" s="103" t="s">
        <v>1663</v>
      </c>
      <c r="I1392" s="103" t="s">
        <v>1664</v>
      </c>
      <c r="J1392" s="100" t="s">
        <v>34</v>
      </c>
      <c r="K1392" s="105">
        <v>784.44</v>
      </c>
      <c r="L1392" s="168">
        <v>941.47</v>
      </c>
    </row>
    <row r="1393" spans="1:12">
      <c r="A1393" s="103" t="s">
        <v>1480</v>
      </c>
      <c r="B1393" s="103" t="s">
        <v>1481</v>
      </c>
      <c r="C1393" s="103" t="s">
        <v>1655</v>
      </c>
      <c r="D1393" s="103" t="s">
        <v>1656</v>
      </c>
      <c r="E1393" s="104">
        <v>73856</v>
      </c>
      <c r="F1393" s="103" t="s">
        <v>1660</v>
      </c>
      <c r="G1393" s="103"/>
      <c r="H1393" s="103" t="s">
        <v>1665</v>
      </c>
      <c r="I1393" s="103" t="s">
        <v>1666</v>
      </c>
      <c r="J1393" s="100" t="s">
        <v>34</v>
      </c>
      <c r="K1393" s="105">
        <v>1175.51</v>
      </c>
      <c r="L1393" s="169">
        <v>1406.95</v>
      </c>
    </row>
    <row r="1394" spans="1:12">
      <c r="A1394" s="103" t="s">
        <v>1480</v>
      </c>
      <c r="B1394" s="103" t="s">
        <v>1481</v>
      </c>
      <c r="C1394" s="103" t="s">
        <v>1655</v>
      </c>
      <c r="D1394" s="103" t="s">
        <v>1656</v>
      </c>
      <c r="E1394" s="104">
        <v>73856</v>
      </c>
      <c r="F1394" s="103" t="s">
        <v>1660</v>
      </c>
      <c r="G1394" s="103"/>
      <c r="H1394" s="103" t="s">
        <v>1667</v>
      </c>
      <c r="I1394" s="103" t="s">
        <v>1668</v>
      </c>
      <c r="J1394" s="100" t="s">
        <v>34</v>
      </c>
      <c r="K1394" s="105">
        <v>1657.61</v>
      </c>
      <c r="L1394" s="169">
        <v>1979.48</v>
      </c>
    </row>
    <row r="1395" spans="1:12">
      <c r="A1395" s="103" t="s">
        <v>1480</v>
      </c>
      <c r="B1395" s="103" t="s">
        <v>1481</v>
      </c>
      <c r="C1395" s="103" t="s">
        <v>1655</v>
      </c>
      <c r="D1395" s="103" t="s">
        <v>1656</v>
      </c>
      <c r="E1395" s="104">
        <v>73856</v>
      </c>
      <c r="F1395" s="103" t="s">
        <v>1660</v>
      </c>
      <c r="G1395" s="103"/>
      <c r="H1395" s="103" t="s">
        <v>1669</v>
      </c>
      <c r="I1395" s="103" t="s">
        <v>1670</v>
      </c>
      <c r="J1395" s="100" t="s">
        <v>34</v>
      </c>
      <c r="K1395" s="105">
        <v>2235.29</v>
      </c>
      <c r="L1395" s="169">
        <v>2664.19</v>
      </c>
    </row>
    <row r="1396" spans="1:12">
      <c r="A1396" s="103" t="s">
        <v>1480</v>
      </c>
      <c r="B1396" s="103" t="s">
        <v>1481</v>
      </c>
      <c r="C1396" s="103" t="s">
        <v>1655</v>
      </c>
      <c r="D1396" s="103" t="s">
        <v>1656</v>
      </c>
      <c r="E1396" s="104">
        <v>73856</v>
      </c>
      <c r="F1396" s="103" t="s">
        <v>1660</v>
      </c>
      <c r="G1396" s="103"/>
      <c r="H1396" s="103" t="s">
        <v>1671</v>
      </c>
      <c r="I1396" s="103" t="s">
        <v>1672</v>
      </c>
      <c r="J1396" s="100" t="s">
        <v>34</v>
      </c>
      <c r="K1396" s="105">
        <v>675.99</v>
      </c>
      <c r="L1396" s="168">
        <v>812.6</v>
      </c>
    </row>
    <row r="1397" spans="1:12">
      <c r="A1397" s="103" t="s">
        <v>1480</v>
      </c>
      <c r="B1397" s="103" t="s">
        <v>1481</v>
      </c>
      <c r="C1397" s="103" t="s">
        <v>1655</v>
      </c>
      <c r="D1397" s="103" t="s">
        <v>1656</v>
      </c>
      <c r="E1397" s="104">
        <v>73856</v>
      </c>
      <c r="F1397" s="103" t="s">
        <v>1660</v>
      </c>
      <c r="G1397" s="103"/>
      <c r="H1397" s="103" t="s">
        <v>1673</v>
      </c>
      <c r="I1397" s="103" t="s">
        <v>1674</v>
      </c>
      <c r="J1397" s="100" t="s">
        <v>34</v>
      </c>
      <c r="K1397" s="105">
        <v>1114.18</v>
      </c>
      <c r="L1397" s="169">
        <v>1334.99</v>
      </c>
    </row>
    <row r="1398" spans="1:12">
      <c r="A1398" s="103" t="s">
        <v>1480</v>
      </c>
      <c r="B1398" s="103" t="s">
        <v>1481</v>
      </c>
      <c r="C1398" s="103" t="s">
        <v>1655</v>
      </c>
      <c r="D1398" s="103" t="s">
        <v>1656</v>
      </c>
      <c r="E1398" s="104">
        <v>73856</v>
      </c>
      <c r="F1398" s="103" t="s">
        <v>1660</v>
      </c>
      <c r="G1398" s="103"/>
      <c r="H1398" s="103" t="s">
        <v>1675</v>
      </c>
      <c r="I1398" s="103" t="s">
        <v>1676</v>
      </c>
      <c r="J1398" s="100" t="s">
        <v>34</v>
      </c>
      <c r="K1398" s="105">
        <v>1672.54</v>
      </c>
      <c r="L1398" s="169">
        <v>1999.09</v>
      </c>
    </row>
    <row r="1399" spans="1:12">
      <c r="A1399" s="103" t="s">
        <v>1480</v>
      </c>
      <c r="B1399" s="103" t="s">
        <v>1481</v>
      </c>
      <c r="C1399" s="103" t="s">
        <v>1655</v>
      </c>
      <c r="D1399" s="103" t="s">
        <v>1656</v>
      </c>
      <c r="E1399" s="104">
        <v>73856</v>
      </c>
      <c r="F1399" s="103" t="s">
        <v>1660</v>
      </c>
      <c r="G1399" s="103"/>
      <c r="H1399" s="103" t="s">
        <v>1677</v>
      </c>
      <c r="I1399" s="103" t="s">
        <v>1678</v>
      </c>
      <c r="J1399" s="100" t="s">
        <v>34</v>
      </c>
      <c r="K1399" s="105">
        <v>2095.92</v>
      </c>
      <c r="L1399" s="169">
        <v>2533.02</v>
      </c>
    </row>
    <row r="1400" spans="1:12">
      <c r="A1400" s="103" t="s">
        <v>1480</v>
      </c>
      <c r="B1400" s="103" t="s">
        <v>1481</v>
      </c>
      <c r="C1400" s="103" t="s">
        <v>1655</v>
      </c>
      <c r="D1400" s="103" t="s">
        <v>1656</v>
      </c>
      <c r="E1400" s="104">
        <v>73856</v>
      </c>
      <c r="F1400" s="103" t="s">
        <v>1660</v>
      </c>
      <c r="G1400" s="103"/>
      <c r="H1400" s="103" t="s">
        <v>1679</v>
      </c>
      <c r="I1400" s="103" t="s">
        <v>1680</v>
      </c>
      <c r="J1400" s="100" t="s">
        <v>34</v>
      </c>
      <c r="K1400" s="105">
        <v>3174.79</v>
      </c>
      <c r="L1400" s="169">
        <v>3780.62</v>
      </c>
    </row>
    <row r="1401" spans="1:12">
      <c r="A1401" s="103" t="s">
        <v>1480</v>
      </c>
      <c r="B1401" s="103" t="s">
        <v>1481</v>
      </c>
      <c r="C1401" s="103" t="s">
        <v>1655</v>
      </c>
      <c r="D1401" s="103" t="s">
        <v>1656</v>
      </c>
      <c r="E1401" s="104">
        <v>73856</v>
      </c>
      <c r="F1401" s="103" t="s">
        <v>1660</v>
      </c>
      <c r="G1401" s="103"/>
      <c r="H1401" s="103" t="s">
        <v>1681</v>
      </c>
      <c r="I1401" s="103" t="s">
        <v>1682</v>
      </c>
      <c r="J1401" s="100" t="s">
        <v>34</v>
      </c>
      <c r="K1401" s="105">
        <v>872.88</v>
      </c>
      <c r="L1401" s="169">
        <v>1048.18</v>
      </c>
    </row>
    <row r="1402" spans="1:12">
      <c r="A1402" s="103" t="s">
        <v>1480</v>
      </c>
      <c r="B1402" s="103" t="s">
        <v>1481</v>
      </c>
      <c r="C1402" s="103" t="s">
        <v>1655</v>
      </c>
      <c r="D1402" s="103" t="s">
        <v>1656</v>
      </c>
      <c r="E1402" s="104">
        <v>73856</v>
      </c>
      <c r="F1402" s="103" t="s">
        <v>1660</v>
      </c>
      <c r="G1402" s="103"/>
      <c r="H1402" s="103" t="s">
        <v>1683</v>
      </c>
      <c r="I1402" s="103" t="s">
        <v>1684</v>
      </c>
      <c r="J1402" s="100" t="s">
        <v>34</v>
      </c>
      <c r="K1402" s="105">
        <v>1443.49</v>
      </c>
      <c r="L1402" s="169">
        <v>1728.06</v>
      </c>
    </row>
    <row r="1403" spans="1:12">
      <c r="A1403" s="103" t="s">
        <v>1480</v>
      </c>
      <c r="B1403" s="103" t="s">
        <v>1481</v>
      </c>
      <c r="C1403" s="103" t="s">
        <v>1655</v>
      </c>
      <c r="D1403" s="103" t="s">
        <v>1656</v>
      </c>
      <c r="E1403" s="104">
        <v>73856</v>
      </c>
      <c r="F1403" s="103" t="s">
        <v>1660</v>
      </c>
      <c r="G1403" s="103"/>
      <c r="H1403" s="103" t="s">
        <v>1685</v>
      </c>
      <c r="I1403" s="103" t="s">
        <v>1686</v>
      </c>
      <c r="J1403" s="100" t="s">
        <v>34</v>
      </c>
      <c r="K1403" s="105">
        <v>2169.2600000000002</v>
      </c>
      <c r="L1403" s="169">
        <v>2590.87</v>
      </c>
    </row>
    <row r="1404" spans="1:12">
      <c r="A1404" s="103" t="s">
        <v>1480</v>
      </c>
      <c r="B1404" s="103" t="s">
        <v>1481</v>
      </c>
      <c r="C1404" s="103" t="s">
        <v>1655</v>
      </c>
      <c r="D1404" s="103" t="s">
        <v>1656</v>
      </c>
      <c r="E1404" s="104">
        <v>73856</v>
      </c>
      <c r="F1404" s="103" t="s">
        <v>1660</v>
      </c>
      <c r="G1404" s="103"/>
      <c r="H1404" s="103" t="s">
        <v>1687</v>
      </c>
      <c r="I1404" s="103" t="s">
        <v>1688</v>
      </c>
      <c r="J1404" s="100" t="s">
        <v>34</v>
      </c>
      <c r="K1404" s="105">
        <v>3057.26</v>
      </c>
      <c r="L1404" s="169">
        <v>3644.62</v>
      </c>
    </row>
    <row r="1405" spans="1:12">
      <c r="A1405" s="103" t="s">
        <v>1480</v>
      </c>
      <c r="B1405" s="103" t="s">
        <v>1481</v>
      </c>
      <c r="C1405" s="103" t="s">
        <v>1655</v>
      </c>
      <c r="D1405" s="103" t="s">
        <v>1656</v>
      </c>
      <c r="E1405" s="104">
        <v>73856</v>
      </c>
      <c r="F1405" s="103" t="s">
        <v>1660</v>
      </c>
      <c r="G1405" s="103"/>
      <c r="H1405" s="103" t="s">
        <v>1689</v>
      </c>
      <c r="I1405" s="103" t="s">
        <v>1690</v>
      </c>
      <c r="J1405" s="100" t="s">
        <v>34</v>
      </c>
      <c r="K1405" s="105">
        <v>4114.3599999999997</v>
      </c>
      <c r="L1405" s="169">
        <v>4897.13</v>
      </c>
    </row>
    <row r="1406" spans="1:12">
      <c r="A1406" s="103" t="s">
        <v>1480</v>
      </c>
      <c r="B1406" s="103" t="s">
        <v>1481</v>
      </c>
      <c r="C1406" s="103" t="s">
        <v>1655</v>
      </c>
      <c r="D1406" s="103" t="s">
        <v>1656</v>
      </c>
      <c r="E1406" s="104">
        <v>73963</v>
      </c>
      <c r="F1406" s="103" t="s">
        <v>1691</v>
      </c>
      <c r="G1406" s="103"/>
      <c r="H1406" s="103" t="s">
        <v>1692</v>
      </c>
      <c r="I1406" s="103" t="s">
        <v>1693</v>
      </c>
      <c r="J1406" s="100" t="s">
        <v>34</v>
      </c>
      <c r="K1406" s="105">
        <v>325.19</v>
      </c>
    </row>
    <row r="1407" spans="1:12">
      <c r="A1407" s="103" t="s">
        <v>1480</v>
      </c>
      <c r="B1407" s="103" t="s">
        <v>1481</v>
      </c>
      <c r="C1407" s="103" t="s">
        <v>1655</v>
      </c>
      <c r="D1407" s="103" t="s">
        <v>1656</v>
      </c>
      <c r="E1407" s="104">
        <v>73963</v>
      </c>
      <c r="F1407" s="103" t="s">
        <v>1691</v>
      </c>
      <c r="G1407" s="103"/>
      <c r="H1407" s="103" t="s">
        <v>1694</v>
      </c>
      <c r="I1407" s="103" t="s">
        <v>1695</v>
      </c>
      <c r="J1407" s="100" t="s">
        <v>34</v>
      </c>
      <c r="K1407" s="105">
        <v>345.32</v>
      </c>
    </row>
    <row r="1408" spans="1:12">
      <c r="A1408" s="103" t="s">
        <v>1480</v>
      </c>
      <c r="B1408" s="103" t="s">
        <v>1481</v>
      </c>
      <c r="C1408" s="103" t="s">
        <v>1655</v>
      </c>
      <c r="D1408" s="103" t="s">
        <v>1656</v>
      </c>
      <c r="E1408" s="104">
        <v>73963</v>
      </c>
      <c r="F1408" s="103" t="s">
        <v>1691</v>
      </c>
      <c r="G1408" s="103"/>
      <c r="H1408" s="103" t="s">
        <v>1696</v>
      </c>
      <c r="I1408" s="103" t="s">
        <v>1697</v>
      </c>
      <c r="J1408" s="100" t="s">
        <v>34</v>
      </c>
      <c r="K1408" s="105">
        <v>319.45999999999998</v>
      </c>
    </row>
    <row r="1409" spans="1:11">
      <c r="A1409" s="103" t="s">
        <v>1480</v>
      </c>
      <c r="B1409" s="103" t="s">
        <v>1481</v>
      </c>
      <c r="C1409" s="103" t="s">
        <v>1655</v>
      </c>
      <c r="D1409" s="103" t="s">
        <v>1656</v>
      </c>
      <c r="E1409" s="104">
        <v>73963</v>
      </c>
      <c r="F1409" s="103" t="s">
        <v>1691</v>
      </c>
      <c r="G1409" s="103"/>
      <c r="H1409" s="103" t="s">
        <v>1698</v>
      </c>
      <c r="I1409" s="103" t="s">
        <v>1699</v>
      </c>
      <c r="J1409" s="100" t="s">
        <v>34</v>
      </c>
      <c r="K1409" s="105">
        <v>999.36</v>
      </c>
    </row>
    <row r="1410" spans="1:11">
      <c r="A1410" s="103" t="s">
        <v>1480</v>
      </c>
      <c r="B1410" s="103" t="s">
        <v>1481</v>
      </c>
      <c r="C1410" s="103" t="s">
        <v>1655</v>
      </c>
      <c r="D1410" s="103" t="s">
        <v>1656</v>
      </c>
      <c r="E1410" s="104">
        <v>73963</v>
      </c>
      <c r="F1410" s="103" t="s">
        <v>1691</v>
      </c>
      <c r="G1410" s="103"/>
      <c r="H1410" s="103" t="s">
        <v>1700</v>
      </c>
      <c r="I1410" s="103" t="s">
        <v>1701</v>
      </c>
      <c r="J1410" s="100" t="s">
        <v>34</v>
      </c>
      <c r="K1410" s="105">
        <v>1071.93</v>
      </c>
    </row>
    <row r="1411" spans="1:11">
      <c r="A1411" s="103" t="s">
        <v>1480</v>
      </c>
      <c r="B1411" s="103" t="s">
        <v>1481</v>
      </c>
      <c r="C1411" s="103" t="s">
        <v>1655</v>
      </c>
      <c r="D1411" s="103" t="s">
        <v>1656</v>
      </c>
      <c r="E1411" s="104">
        <v>73963</v>
      </c>
      <c r="F1411" s="103" t="s">
        <v>1691</v>
      </c>
      <c r="G1411" s="103"/>
      <c r="H1411" s="103" t="s">
        <v>1702</v>
      </c>
      <c r="I1411" s="103" t="s">
        <v>1703</v>
      </c>
      <c r="J1411" s="100" t="s">
        <v>34</v>
      </c>
      <c r="K1411" s="105">
        <v>1132.02</v>
      </c>
    </row>
    <row r="1412" spans="1:11">
      <c r="A1412" s="103" t="s">
        <v>1480</v>
      </c>
      <c r="B1412" s="103" t="s">
        <v>1481</v>
      </c>
      <c r="C1412" s="103" t="s">
        <v>1655</v>
      </c>
      <c r="D1412" s="103" t="s">
        <v>1656</v>
      </c>
      <c r="E1412" s="104">
        <v>73963</v>
      </c>
      <c r="F1412" s="103" t="s">
        <v>1691</v>
      </c>
      <c r="G1412" s="103"/>
      <c r="H1412" s="103" t="s">
        <v>1704</v>
      </c>
      <c r="I1412" s="103" t="s">
        <v>1705</v>
      </c>
      <c r="J1412" s="100" t="s">
        <v>34</v>
      </c>
      <c r="K1412" s="105">
        <v>1140.74</v>
      </c>
    </row>
    <row r="1413" spans="1:11">
      <c r="A1413" s="103" t="s">
        <v>1480</v>
      </c>
      <c r="B1413" s="103" t="s">
        <v>1481</v>
      </c>
      <c r="C1413" s="103" t="s">
        <v>1655</v>
      </c>
      <c r="D1413" s="103" t="s">
        <v>1656</v>
      </c>
      <c r="E1413" s="104">
        <v>73963</v>
      </c>
      <c r="F1413" s="103" t="s">
        <v>1691</v>
      </c>
      <c r="G1413" s="103"/>
      <c r="H1413" s="103" t="s">
        <v>1706</v>
      </c>
      <c r="I1413" s="103" t="s">
        <v>1707</v>
      </c>
      <c r="J1413" s="100" t="s">
        <v>34</v>
      </c>
      <c r="K1413" s="105">
        <v>1199.03</v>
      </c>
    </row>
    <row r="1414" spans="1:11">
      <c r="A1414" s="103" t="s">
        <v>1480</v>
      </c>
      <c r="B1414" s="103" t="s">
        <v>1481</v>
      </c>
      <c r="C1414" s="103" t="s">
        <v>1655</v>
      </c>
      <c r="D1414" s="103" t="s">
        <v>1656</v>
      </c>
      <c r="E1414" s="104">
        <v>73963</v>
      </c>
      <c r="F1414" s="103" t="s">
        <v>1691</v>
      </c>
      <c r="G1414" s="103"/>
      <c r="H1414" s="103" t="s">
        <v>1708</v>
      </c>
      <c r="I1414" s="103" t="s">
        <v>1709</v>
      </c>
      <c r="J1414" s="100" t="s">
        <v>34</v>
      </c>
      <c r="K1414" s="105">
        <v>1302.04</v>
      </c>
    </row>
    <row r="1415" spans="1:11">
      <c r="A1415" s="103" t="s">
        <v>1480</v>
      </c>
      <c r="B1415" s="103" t="s">
        <v>1481</v>
      </c>
      <c r="C1415" s="103" t="s">
        <v>1655</v>
      </c>
      <c r="D1415" s="103" t="s">
        <v>1656</v>
      </c>
      <c r="E1415" s="104">
        <v>73963</v>
      </c>
      <c r="F1415" s="103" t="s">
        <v>1691</v>
      </c>
      <c r="G1415" s="103"/>
      <c r="H1415" s="103" t="s">
        <v>1710</v>
      </c>
      <c r="I1415" s="103" t="s">
        <v>1711</v>
      </c>
      <c r="J1415" s="100" t="s">
        <v>34</v>
      </c>
      <c r="K1415" s="105">
        <v>1360.47</v>
      </c>
    </row>
    <row r="1416" spans="1:11">
      <c r="A1416" s="103" t="s">
        <v>1480</v>
      </c>
      <c r="B1416" s="103" t="s">
        <v>1481</v>
      </c>
      <c r="C1416" s="103" t="s">
        <v>1655</v>
      </c>
      <c r="D1416" s="103" t="s">
        <v>1656</v>
      </c>
      <c r="E1416" s="104">
        <v>73963</v>
      </c>
      <c r="F1416" s="103" t="s">
        <v>1691</v>
      </c>
      <c r="G1416" s="103"/>
      <c r="H1416" s="103" t="s">
        <v>1712</v>
      </c>
      <c r="I1416" s="103" t="s">
        <v>1713</v>
      </c>
      <c r="J1416" s="100" t="s">
        <v>34</v>
      </c>
      <c r="K1416" s="105">
        <v>1522.06</v>
      </c>
    </row>
    <row r="1417" spans="1:11">
      <c r="A1417" s="103" t="s">
        <v>1480</v>
      </c>
      <c r="B1417" s="103" t="s">
        <v>1481</v>
      </c>
      <c r="C1417" s="103" t="s">
        <v>1655</v>
      </c>
      <c r="D1417" s="103" t="s">
        <v>1656</v>
      </c>
      <c r="E1417" s="104">
        <v>73963</v>
      </c>
      <c r="F1417" s="103" t="s">
        <v>1691</v>
      </c>
      <c r="G1417" s="103"/>
      <c r="H1417" s="103" t="s">
        <v>1714</v>
      </c>
      <c r="I1417" s="103" t="s">
        <v>1715</v>
      </c>
      <c r="J1417" s="100" t="s">
        <v>34</v>
      </c>
      <c r="K1417" s="105">
        <v>1646.34</v>
      </c>
    </row>
    <row r="1418" spans="1:11">
      <c r="A1418" s="103" t="s">
        <v>1480</v>
      </c>
      <c r="B1418" s="103" t="s">
        <v>1481</v>
      </c>
      <c r="C1418" s="103" t="s">
        <v>1655</v>
      </c>
      <c r="D1418" s="103" t="s">
        <v>1656</v>
      </c>
      <c r="E1418" s="104">
        <v>73963</v>
      </c>
      <c r="F1418" s="103" t="s">
        <v>1691</v>
      </c>
      <c r="G1418" s="103"/>
      <c r="H1418" s="103" t="s">
        <v>1716</v>
      </c>
      <c r="I1418" s="103" t="s">
        <v>1717</v>
      </c>
      <c r="J1418" s="100" t="s">
        <v>34</v>
      </c>
      <c r="K1418" s="105">
        <v>1731.53</v>
      </c>
    </row>
    <row r="1419" spans="1:11">
      <c r="A1419" s="103" t="s">
        <v>1480</v>
      </c>
      <c r="B1419" s="103" t="s">
        <v>1481</v>
      </c>
      <c r="C1419" s="103" t="s">
        <v>1655</v>
      </c>
      <c r="D1419" s="103" t="s">
        <v>1656</v>
      </c>
      <c r="E1419" s="104">
        <v>73963</v>
      </c>
      <c r="F1419" s="103" t="s">
        <v>1691</v>
      </c>
      <c r="G1419" s="103"/>
      <c r="H1419" s="103" t="s">
        <v>1718</v>
      </c>
      <c r="I1419" s="103" t="s">
        <v>1719</v>
      </c>
      <c r="J1419" s="100" t="s">
        <v>34</v>
      </c>
      <c r="K1419" s="105">
        <v>1871.78</v>
      </c>
    </row>
    <row r="1420" spans="1:11">
      <c r="A1420" s="103" t="s">
        <v>1480</v>
      </c>
      <c r="B1420" s="103" t="s">
        <v>1481</v>
      </c>
      <c r="C1420" s="103" t="s">
        <v>1655</v>
      </c>
      <c r="D1420" s="103" t="s">
        <v>1656</v>
      </c>
      <c r="E1420" s="104">
        <v>73963</v>
      </c>
      <c r="F1420" s="103" t="s">
        <v>1691</v>
      </c>
      <c r="G1420" s="103"/>
      <c r="H1420" s="103" t="s">
        <v>1720</v>
      </c>
      <c r="I1420" s="103" t="s">
        <v>1721</v>
      </c>
      <c r="J1420" s="100" t="s">
        <v>34</v>
      </c>
      <c r="K1420" s="105">
        <v>1980.29</v>
      </c>
    </row>
    <row r="1421" spans="1:11">
      <c r="A1421" s="103" t="s">
        <v>1480</v>
      </c>
      <c r="B1421" s="103" t="s">
        <v>1481</v>
      </c>
      <c r="C1421" s="103" t="s">
        <v>1655</v>
      </c>
      <c r="D1421" s="103" t="s">
        <v>1656</v>
      </c>
      <c r="E1421" s="104">
        <v>73963</v>
      </c>
      <c r="F1421" s="103" t="s">
        <v>1691</v>
      </c>
      <c r="G1421" s="103"/>
      <c r="H1421" s="103" t="s">
        <v>1722</v>
      </c>
      <c r="I1421" s="103" t="s">
        <v>1723</v>
      </c>
      <c r="J1421" s="100" t="s">
        <v>34</v>
      </c>
      <c r="K1421" s="105">
        <v>2114.38</v>
      </c>
    </row>
    <row r="1422" spans="1:11">
      <c r="A1422" s="103" t="s">
        <v>1480</v>
      </c>
      <c r="B1422" s="103" t="s">
        <v>1481</v>
      </c>
      <c r="C1422" s="103" t="s">
        <v>1655</v>
      </c>
      <c r="D1422" s="103" t="s">
        <v>1656</v>
      </c>
      <c r="E1422" s="104">
        <v>73963</v>
      </c>
      <c r="F1422" s="103" t="s">
        <v>1691</v>
      </c>
      <c r="G1422" s="103"/>
      <c r="H1422" s="103" t="s">
        <v>1724</v>
      </c>
      <c r="I1422" s="103" t="s">
        <v>1725</v>
      </c>
      <c r="J1422" s="100" t="s">
        <v>34</v>
      </c>
      <c r="K1422" s="105">
        <v>2238.38</v>
      </c>
    </row>
    <row r="1423" spans="1:11">
      <c r="A1423" s="103" t="s">
        <v>1480</v>
      </c>
      <c r="B1423" s="103" t="s">
        <v>1481</v>
      </c>
      <c r="C1423" s="103" t="s">
        <v>1655</v>
      </c>
      <c r="D1423" s="103" t="s">
        <v>1656</v>
      </c>
      <c r="E1423" s="104">
        <v>73963</v>
      </c>
      <c r="F1423" s="103" t="s">
        <v>1691</v>
      </c>
      <c r="G1423" s="103"/>
      <c r="H1423" s="103" t="s">
        <v>1726</v>
      </c>
      <c r="I1423" s="103" t="s">
        <v>1727</v>
      </c>
      <c r="J1423" s="100" t="s">
        <v>34</v>
      </c>
      <c r="K1423" s="105">
        <v>2363.06</v>
      </c>
    </row>
    <row r="1424" spans="1:11">
      <c r="A1424" s="103" t="s">
        <v>1480</v>
      </c>
      <c r="B1424" s="103" t="s">
        <v>1481</v>
      </c>
      <c r="C1424" s="103" t="s">
        <v>1655</v>
      </c>
      <c r="D1424" s="103" t="s">
        <v>1656</v>
      </c>
      <c r="E1424" s="104">
        <v>73963</v>
      </c>
      <c r="F1424" s="103" t="s">
        <v>1691</v>
      </c>
      <c r="G1424" s="103"/>
      <c r="H1424" s="103" t="s">
        <v>1728</v>
      </c>
      <c r="I1424" s="103" t="s">
        <v>1729</v>
      </c>
      <c r="J1424" s="100" t="s">
        <v>34</v>
      </c>
      <c r="K1424" s="105">
        <v>2487.0700000000002</v>
      </c>
    </row>
    <row r="1425" spans="1:11">
      <c r="A1425" s="103" t="s">
        <v>1480</v>
      </c>
      <c r="B1425" s="103" t="s">
        <v>1481</v>
      </c>
      <c r="C1425" s="103" t="s">
        <v>1655</v>
      </c>
      <c r="D1425" s="103" t="s">
        <v>1656</v>
      </c>
      <c r="E1425" s="104">
        <v>73963</v>
      </c>
      <c r="F1425" s="103" t="s">
        <v>1691</v>
      </c>
      <c r="G1425" s="103"/>
      <c r="H1425" s="103" t="s">
        <v>1730</v>
      </c>
      <c r="I1425" s="103" t="s">
        <v>1731</v>
      </c>
      <c r="J1425" s="100" t="s">
        <v>34</v>
      </c>
      <c r="K1425" s="105">
        <v>2619.39</v>
      </c>
    </row>
    <row r="1426" spans="1:11">
      <c r="A1426" s="103" t="s">
        <v>1480</v>
      </c>
      <c r="B1426" s="103" t="s">
        <v>1481</v>
      </c>
      <c r="C1426" s="103" t="s">
        <v>1655</v>
      </c>
      <c r="D1426" s="103" t="s">
        <v>1656</v>
      </c>
      <c r="E1426" s="104">
        <v>73963</v>
      </c>
      <c r="F1426" s="103" t="s">
        <v>1691</v>
      </c>
      <c r="G1426" s="103"/>
      <c r="H1426" s="103" t="s">
        <v>1732</v>
      </c>
      <c r="I1426" s="103" t="s">
        <v>1733</v>
      </c>
      <c r="J1426" s="100" t="s">
        <v>34</v>
      </c>
      <c r="K1426" s="105">
        <v>2743.4</v>
      </c>
    </row>
    <row r="1427" spans="1:11">
      <c r="A1427" s="103" t="s">
        <v>1480</v>
      </c>
      <c r="B1427" s="103" t="s">
        <v>1481</v>
      </c>
      <c r="C1427" s="103" t="s">
        <v>1655</v>
      </c>
      <c r="D1427" s="103" t="s">
        <v>1656</v>
      </c>
      <c r="E1427" s="104">
        <v>73963</v>
      </c>
      <c r="F1427" s="103" t="s">
        <v>1691</v>
      </c>
      <c r="G1427" s="103"/>
      <c r="H1427" s="103" t="s">
        <v>1734</v>
      </c>
      <c r="I1427" s="103" t="s">
        <v>1735</v>
      </c>
      <c r="J1427" s="100" t="s">
        <v>34</v>
      </c>
      <c r="K1427" s="105">
        <v>2867.41</v>
      </c>
    </row>
    <row r="1428" spans="1:11">
      <c r="A1428" s="103" t="s">
        <v>1480</v>
      </c>
      <c r="B1428" s="103" t="s">
        <v>1481</v>
      </c>
      <c r="C1428" s="103" t="s">
        <v>1655</v>
      </c>
      <c r="D1428" s="103" t="s">
        <v>1656</v>
      </c>
      <c r="E1428" s="104">
        <v>73963</v>
      </c>
      <c r="F1428" s="103" t="s">
        <v>1691</v>
      </c>
      <c r="G1428" s="103"/>
      <c r="H1428" s="103" t="s">
        <v>1736</v>
      </c>
      <c r="I1428" s="103" t="s">
        <v>1737</v>
      </c>
      <c r="J1428" s="100" t="s">
        <v>34</v>
      </c>
      <c r="K1428" s="105">
        <v>3166.91</v>
      </c>
    </row>
    <row r="1429" spans="1:11">
      <c r="A1429" s="103" t="s">
        <v>1480</v>
      </c>
      <c r="B1429" s="103" t="s">
        <v>1481</v>
      </c>
      <c r="C1429" s="103" t="s">
        <v>1655</v>
      </c>
      <c r="D1429" s="103" t="s">
        <v>1656</v>
      </c>
      <c r="E1429" s="104">
        <v>73963</v>
      </c>
      <c r="F1429" s="103" t="s">
        <v>1691</v>
      </c>
      <c r="G1429" s="103"/>
      <c r="H1429" s="103" t="s">
        <v>1738</v>
      </c>
      <c r="I1429" s="103" t="s">
        <v>1739</v>
      </c>
      <c r="J1429" s="100" t="s">
        <v>34</v>
      </c>
      <c r="K1429" s="105">
        <v>3116.4</v>
      </c>
    </row>
    <row r="1430" spans="1:11">
      <c r="A1430" s="103" t="s">
        <v>1480</v>
      </c>
      <c r="B1430" s="103" t="s">
        <v>1481</v>
      </c>
      <c r="C1430" s="103" t="s">
        <v>1655</v>
      </c>
      <c r="D1430" s="103" t="s">
        <v>1656</v>
      </c>
      <c r="E1430" s="104">
        <v>73963</v>
      </c>
      <c r="F1430" s="103" t="s">
        <v>1691</v>
      </c>
      <c r="G1430" s="103"/>
      <c r="H1430" s="103" t="s">
        <v>1740</v>
      </c>
      <c r="I1430" s="103" t="s">
        <v>1741</v>
      </c>
      <c r="J1430" s="100" t="s">
        <v>34</v>
      </c>
      <c r="K1430" s="105">
        <v>3241.09</v>
      </c>
    </row>
    <row r="1431" spans="1:11">
      <c r="A1431" s="103" t="s">
        <v>1480</v>
      </c>
      <c r="B1431" s="103" t="s">
        <v>1481</v>
      </c>
      <c r="C1431" s="103" t="s">
        <v>1655</v>
      </c>
      <c r="D1431" s="103" t="s">
        <v>1656</v>
      </c>
      <c r="E1431" s="104">
        <v>73963</v>
      </c>
      <c r="F1431" s="103" t="s">
        <v>1691</v>
      </c>
      <c r="G1431" s="103"/>
      <c r="H1431" s="103" t="s">
        <v>1742</v>
      </c>
      <c r="I1431" s="103" t="s">
        <v>1743</v>
      </c>
      <c r="J1431" s="100" t="s">
        <v>34</v>
      </c>
      <c r="K1431" s="105">
        <v>3365.09</v>
      </c>
    </row>
    <row r="1432" spans="1:11">
      <c r="A1432" s="103" t="s">
        <v>1480</v>
      </c>
      <c r="B1432" s="103" t="s">
        <v>1481</v>
      </c>
      <c r="C1432" s="103" t="s">
        <v>1655</v>
      </c>
      <c r="D1432" s="103" t="s">
        <v>1656</v>
      </c>
      <c r="E1432" s="104">
        <v>73963</v>
      </c>
      <c r="F1432" s="103" t="s">
        <v>1691</v>
      </c>
      <c r="G1432" s="103"/>
      <c r="H1432" s="103" t="s">
        <v>1744</v>
      </c>
      <c r="I1432" s="103" t="s">
        <v>1745</v>
      </c>
      <c r="J1432" s="100" t="s">
        <v>34</v>
      </c>
      <c r="K1432" s="105">
        <v>1238.45</v>
      </c>
    </row>
    <row r="1433" spans="1:11">
      <c r="A1433" s="103" t="s">
        <v>1480</v>
      </c>
      <c r="B1433" s="103" t="s">
        <v>1481</v>
      </c>
      <c r="C1433" s="103" t="s">
        <v>1655</v>
      </c>
      <c r="D1433" s="103" t="s">
        <v>1656</v>
      </c>
      <c r="E1433" s="104">
        <v>73963</v>
      </c>
      <c r="F1433" s="103" t="s">
        <v>1691</v>
      </c>
      <c r="G1433" s="103"/>
      <c r="H1433" s="103" t="s">
        <v>1746</v>
      </c>
      <c r="I1433" s="103" t="s">
        <v>1747</v>
      </c>
      <c r="J1433" s="100" t="s">
        <v>34</v>
      </c>
      <c r="K1433" s="105">
        <v>1295.1400000000001</v>
      </c>
    </row>
    <row r="1434" spans="1:11">
      <c r="A1434" s="103" t="s">
        <v>1480</v>
      </c>
      <c r="B1434" s="103" t="s">
        <v>1481</v>
      </c>
      <c r="C1434" s="103" t="s">
        <v>1655</v>
      </c>
      <c r="D1434" s="103" t="s">
        <v>1656</v>
      </c>
      <c r="E1434" s="104">
        <v>73963</v>
      </c>
      <c r="F1434" s="103" t="s">
        <v>1691</v>
      </c>
      <c r="G1434" s="103"/>
      <c r="H1434" s="103" t="s">
        <v>1748</v>
      </c>
      <c r="I1434" s="103" t="s">
        <v>1749</v>
      </c>
      <c r="J1434" s="100" t="s">
        <v>34</v>
      </c>
      <c r="K1434" s="105">
        <v>1411.6</v>
      </c>
    </row>
    <row r="1435" spans="1:11">
      <c r="A1435" s="103" t="s">
        <v>1480</v>
      </c>
      <c r="B1435" s="103" t="s">
        <v>1481</v>
      </c>
      <c r="C1435" s="103" t="s">
        <v>1655</v>
      </c>
      <c r="D1435" s="103" t="s">
        <v>1656</v>
      </c>
      <c r="E1435" s="104">
        <v>73963</v>
      </c>
      <c r="F1435" s="103" t="s">
        <v>1691</v>
      </c>
      <c r="G1435" s="103"/>
      <c r="H1435" s="103" t="s">
        <v>1750</v>
      </c>
      <c r="I1435" s="103" t="s">
        <v>1751</v>
      </c>
      <c r="J1435" s="100" t="s">
        <v>34</v>
      </c>
      <c r="K1435" s="105">
        <v>1421.41</v>
      </c>
    </row>
    <row r="1436" spans="1:11">
      <c r="A1436" s="103" t="s">
        <v>1480</v>
      </c>
      <c r="B1436" s="103" t="s">
        <v>1481</v>
      </c>
      <c r="C1436" s="103" t="s">
        <v>1655</v>
      </c>
      <c r="D1436" s="103" t="s">
        <v>1656</v>
      </c>
      <c r="E1436" s="104">
        <v>73963</v>
      </c>
      <c r="F1436" s="103" t="s">
        <v>1691</v>
      </c>
      <c r="G1436" s="103"/>
      <c r="H1436" s="103" t="s">
        <v>1752</v>
      </c>
      <c r="I1436" s="103" t="s">
        <v>1753</v>
      </c>
      <c r="J1436" s="100" t="s">
        <v>34</v>
      </c>
      <c r="K1436" s="105">
        <v>1433.62</v>
      </c>
    </row>
    <row r="1437" spans="1:11">
      <c r="A1437" s="103" t="s">
        <v>1480</v>
      </c>
      <c r="B1437" s="103" t="s">
        <v>1481</v>
      </c>
      <c r="C1437" s="103" t="s">
        <v>1655</v>
      </c>
      <c r="D1437" s="103" t="s">
        <v>1656</v>
      </c>
      <c r="E1437" s="104">
        <v>73963</v>
      </c>
      <c r="F1437" s="103" t="s">
        <v>1691</v>
      </c>
      <c r="G1437" s="103"/>
      <c r="H1437" s="103" t="s">
        <v>1754</v>
      </c>
      <c r="I1437" s="103" t="s">
        <v>1755</v>
      </c>
      <c r="J1437" s="100" t="s">
        <v>34</v>
      </c>
      <c r="K1437" s="105">
        <v>1559.22</v>
      </c>
    </row>
    <row r="1438" spans="1:11">
      <c r="A1438" s="103" t="s">
        <v>1480</v>
      </c>
      <c r="B1438" s="103" t="s">
        <v>1481</v>
      </c>
      <c r="C1438" s="103" t="s">
        <v>1655</v>
      </c>
      <c r="D1438" s="103" t="s">
        <v>1656</v>
      </c>
      <c r="E1438" s="104">
        <v>73963</v>
      </c>
      <c r="F1438" s="103" t="s">
        <v>1691</v>
      </c>
      <c r="G1438" s="103"/>
      <c r="H1438" s="103" t="s">
        <v>1756</v>
      </c>
      <c r="I1438" s="103" t="s">
        <v>1757</v>
      </c>
      <c r="J1438" s="100" t="s">
        <v>34</v>
      </c>
      <c r="K1438" s="105">
        <v>1635.07</v>
      </c>
    </row>
    <row r="1439" spans="1:11">
      <c r="A1439" s="103" t="s">
        <v>1480</v>
      </c>
      <c r="B1439" s="103" t="s">
        <v>1481</v>
      </c>
      <c r="C1439" s="103" t="s">
        <v>1655</v>
      </c>
      <c r="D1439" s="103" t="s">
        <v>1656</v>
      </c>
      <c r="E1439" s="104">
        <v>73963</v>
      </c>
      <c r="F1439" s="103" t="s">
        <v>1691</v>
      </c>
      <c r="G1439" s="103"/>
      <c r="H1439" s="103" t="s">
        <v>1758</v>
      </c>
      <c r="I1439" s="103" t="s">
        <v>1759</v>
      </c>
      <c r="J1439" s="100" t="s">
        <v>34</v>
      </c>
      <c r="K1439" s="105">
        <v>1760.66</v>
      </c>
    </row>
    <row r="1440" spans="1:11">
      <c r="A1440" s="103" t="s">
        <v>1480</v>
      </c>
      <c r="B1440" s="103" t="s">
        <v>1481</v>
      </c>
      <c r="C1440" s="103" t="s">
        <v>1655</v>
      </c>
      <c r="D1440" s="103" t="s">
        <v>1656</v>
      </c>
      <c r="E1440" s="104">
        <v>73963</v>
      </c>
      <c r="F1440" s="103" t="s">
        <v>1691</v>
      </c>
      <c r="G1440" s="103"/>
      <c r="H1440" s="103" t="s">
        <v>1760</v>
      </c>
      <c r="I1440" s="103" t="s">
        <v>1761</v>
      </c>
      <c r="J1440" s="100" t="s">
        <v>34</v>
      </c>
      <c r="K1440" s="105">
        <v>1886.26</v>
      </c>
    </row>
    <row r="1441" spans="1:11">
      <c r="A1441" s="103" t="s">
        <v>1480</v>
      </c>
      <c r="B1441" s="103" t="s">
        <v>1481</v>
      </c>
      <c r="C1441" s="103" t="s">
        <v>1655</v>
      </c>
      <c r="D1441" s="103" t="s">
        <v>1656</v>
      </c>
      <c r="E1441" s="104">
        <v>73963</v>
      </c>
      <c r="F1441" s="103" t="s">
        <v>1691</v>
      </c>
      <c r="G1441" s="103"/>
      <c r="H1441" s="103" t="s">
        <v>1762</v>
      </c>
      <c r="I1441" s="103" t="s">
        <v>1763</v>
      </c>
      <c r="J1441" s="100" t="s">
        <v>34</v>
      </c>
      <c r="K1441" s="105">
        <v>2011.86</v>
      </c>
    </row>
    <row r="1442" spans="1:11">
      <c r="A1442" s="103" t="s">
        <v>1480</v>
      </c>
      <c r="B1442" s="103" t="s">
        <v>1481</v>
      </c>
      <c r="C1442" s="103" t="s">
        <v>1655</v>
      </c>
      <c r="D1442" s="103" t="s">
        <v>1656</v>
      </c>
      <c r="E1442" s="104">
        <v>73963</v>
      </c>
      <c r="F1442" s="103" t="s">
        <v>1691</v>
      </c>
      <c r="G1442" s="103"/>
      <c r="H1442" s="103" t="s">
        <v>1764</v>
      </c>
      <c r="I1442" s="103" t="s">
        <v>1765</v>
      </c>
      <c r="J1442" s="100" t="s">
        <v>34</v>
      </c>
      <c r="K1442" s="105">
        <v>2138.06</v>
      </c>
    </row>
    <row r="1443" spans="1:11">
      <c r="A1443" s="103" t="s">
        <v>1480</v>
      </c>
      <c r="B1443" s="103" t="s">
        <v>1481</v>
      </c>
      <c r="C1443" s="103" t="s">
        <v>1655</v>
      </c>
      <c r="D1443" s="103" t="s">
        <v>1656</v>
      </c>
      <c r="E1443" s="104">
        <v>73963</v>
      </c>
      <c r="F1443" s="103" t="s">
        <v>1691</v>
      </c>
      <c r="G1443" s="103"/>
      <c r="H1443" s="103" t="s">
        <v>1766</v>
      </c>
      <c r="I1443" s="103" t="s">
        <v>1767</v>
      </c>
      <c r="J1443" s="100" t="s">
        <v>34</v>
      </c>
      <c r="K1443" s="105">
        <v>2264.06</v>
      </c>
    </row>
    <row r="1444" spans="1:11">
      <c r="A1444" s="103" t="s">
        <v>1480</v>
      </c>
      <c r="B1444" s="103" t="s">
        <v>1481</v>
      </c>
      <c r="C1444" s="103" t="s">
        <v>1655</v>
      </c>
      <c r="D1444" s="103" t="s">
        <v>1656</v>
      </c>
      <c r="E1444" s="104">
        <v>73963</v>
      </c>
      <c r="F1444" s="103" t="s">
        <v>1691</v>
      </c>
      <c r="G1444" s="103"/>
      <c r="H1444" s="103" t="s">
        <v>1768</v>
      </c>
      <c r="I1444" s="103" t="s">
        <v>1769</v>
      </c>
      <c r="J1444" s="100" t="s">
        <v>34</v>
      </c>
      <c r="K1444" s="105">
        <v>2386.6799999999998</v>
      </c>
    </row>
    <row r="1445" spans="1:11">
      <c r="A1445" s="103" t="s">
        <v>1480</v>
      </c>
      <c r="B1445" s="103" t="s">
        <v>1481</v>
      </c>
      <c r="C1445" s="103" t="s">
        <v>1655</v>
      </c>
      <c r="D1445" s="103" t="s">
        <v>1656</v>
      </c>
      <c r="E1445" s="104">
        <v>73963</v>
      </c>
      <c r="F1445" s="103" t="s">
        <v>1691</v>
      </c>
      <c r="G1445" s="103"/>
      <c r="H1445" s="103" t="s">
        <v>1770</v>
      </c>
      <c r="I1445" s="103" t="s">
        <v>1771</v>
      </c>
      <c r="J1445" s="100" t="s">
        <v>34</v>
      </c>
      <c r="K1445" s="105">
        <v>2508.7600000000002</v>
      </c>
    </row>
    <row r="1446" spans="1:11">
      <c r="A1446" s="103" t="s">
        <v>1480</v>
      </c>
      <c r="B1446" s="103" t="s">
        <v>1481</v>
      </c>
      <c r="C1446" s="103" t="s">
        <v>1655</v>
      </c>
      <c r="D1446" s="103" t="s">
        <v>1656</v>
      </c>
      <c r="E1446" s="104">
        <v>73963</v>
      </c>
      <c r="F1446" s="103" t="s">
        <v>1691</v>
      </c>
      <c r="G1446" s="103"/>
      <c r="H1446" s="103" t="s">
        <v>1772</v>
      </c>
      <c r="I1446" s="103" t="s">
        <v>1773</v>
      </c>
      <c r="J1446" s="100" t="s">
        <v>34</v>
      </c>
      <c r="K1446" s="105">
        <v>2641.32</v>
      </c>
    </row>
    <row r="1447" spans="1:11">
      <c r="A1447" s="103" t="s">
        <v>1480</v>
      </c>
      <c r="B1447" s="103" t="s">
        <v>1481</v>
      </c>
      <c r="C1447" s="103" t="s">
        <v>1655</v>
      </c>
      <c r="D1447" s="103" t="s">
        <v>1656</v>
      </c>
      <c r="E1447" s="104">
        <v>73963</v>
      </c>
      <c r="F1447" s="103" t="s">
        <v>1691</v>
      </c>
      <c r="G1447" s="103"/>
      <c r="H1447" s="103" t="s">
        <v>1774</v>
      </c>
      <c r="I1447" s="103" t="s">
        <v>1775</v>
      </c>
      <c r="J1447" s="100" t="s">
        <v>34</v>
      </c>
      <c r="K1447" s="105">
        <v>2732.75</v>
      </c>
    </row>
    <row r="1448" spans="1:11">
      <c r="A1448" s="103" t="s">
        <v>1480</v>
      </c>
      <c r="B1448" s="103" t="s">
        <v>1481</v>
      </c>
      <c r="C1448" s="103" t="s">
        <v>1655</v>
      </c>
      <c r="D1448" s="103" t="s">
        <v>1656</v>
      </c>
      <c r="E1448" s="104">
        <v>73963</v>
      </c>
      <c r="F1448" s="103" t="s">
        <v>1691</v>
      </c>
      <c r="G1448" s="103"/>
      <c r="H1448" s="103" t="s">
        <v>1776</v>
      </c>
      <c r="I1448" s="103" t="s">
        <v>1777</v>
      </c>
      <c r="J1448" s="100" t="s">
        <v>34</v>
      </c>
      <c r="K1448" s="105">
        <v>641.16999999999996</v>
      </c>
    </row>
    <row r="1449" spans="1:11">
      <c r="A1449" s="103" t="s">
        <v>1480</v>
      </c>
      <c r="B1449" s="103" t="s">
        <v>1481</v>
      </c>
      <c r="C1449" s="103" t="s">
        <v>1655</v>
      </c>
      <c r="D1449" s="103" t="s">
        <v>1656</v>
      </c>
      <c r="E1449" s="104">
        <v>73963</v>
      </c>
      <c r="F1449" s="103" t="s">
        <v>1691</v>
      </c>
      <c r="G1449" s="103"/>
      <c r="H1449" s="103" t="s">
        <v>1778</v>
      </c>
      <c r="I1449" s="103" t="s">
        <v>1779</v>
      </c>
      <c r="J1449" s="100" t="s">
        <v>34</v>
      </c>
      <c r="K1449" s="105">
        <v>1450.06</v>
      </c>
    </row>
    <row r="1450" spans="1:11">
      <c r="A1450" s="103" t="s">
        <v>1480</v>
      </c>
      <c r="B1450" s="103" t="s">
        <v>1481</v>
      </c>
      <c r="C1450" s="103" t="s">
        <v>1655</v>
      </c>
      <c r="D1450" s="103" t="s">
        <v>1656</v>
      </c>
      <c r="E1450" s="104">
        <v>73963</v>
      </c>
      <c r="F1450" s="103" t="s">
        <v>1691</v>
      </c>
      <c r="G1450" s="103"/>
      <c r="H1450" s="103" t="s">
        <v>1780</v>
      </c>
      <c r="I1450" s="103" t="s">
        <v>1781</v>
      </c>
      <c r="J1450" s="100" t="s">
        <v>34</v>
      </c>
      <c r="K1450" s="105">
        <v>1468.18</v>
      </c>
    </row>
    <row r="1451" spans="1:11">
      <c r="A1451" s="103" t="s">
        <v>1480</v>
      </c>
      <c r="B1451" s="103" t="s">
        <v>1481</v>
      </c>
      <c r="C1451" s="103" t="s">
        <v>1655</v>
      </c>
      <c r="D1451" s="103" t="s">
        <v>1656</v>
      </c>
      <c r="E1451" s="104">
        <v>73963</v>
      </c>
      <c r="F1451" s="103" t="s">
        <v>1691</v>
      </c>
      <c r="G1451" s="103"/>
      <c r="H1451" s="103" t="s">
        <v>1782</v>
      </c>
      <c r="I1451" s="103" t="s">
        <v>1783</v>
      </c>
      <c r="J1451" s="100" t="s">
        <v>34</v>
      </c>
      <c r="K1451" s="105">
        <v>1604.91</v>
      </c>
    </row>
    <row r="1452" spans="1:11">
      <c r="A1452" s="103" t="s">
        <v>1480</v>
      </c>
      <c r="B1452" s="103" t="s">
        <v>1481</v>
      </c>
      <c r="C1452" s="103" t="s">
        <v>1655</v>
      </c>
      <c r="D1452" s="103" t="s">
        <v>1656</v>
      </c>
      <c r="E1452" s="104">
        <v>73963</v>
      </c>
      <c r="F1452" s="103" t="s">
        <v>1691</v>
      </c>
      <c r="G1452" s="103"/>
      <c r="H1452" s="103" t="s">
        <v>1784</v>
      </c>
      <c r="I1452" s="103" t="s">
        <v>1785</v>
      </c>
      <c r="J1452" s="100" t="s">
        <v>34</v>
      </c>
      <c r="K1452" s="105">
        <v>1703.11</v>
      </c>
    </row>
    <row r="1453" spans="1:11">
      <c r="A1453" s="103" t="s">
        <v>1480</v>
      </c>
      <c r="B1453" s="103" t="s">
        <v>1481</v>
      </c>
      <c r="C1453" s="103" t="s">
        <v>1655</v>
      </c>
      <c r="D1453" s="103" t="s">
        <v>1656</v>
      </c>
      <c r="E1453" s="104">
        <v>74124</v>
      </c>
      <c r="F1453" s="103" t="s">
        <v>1786</v>
      </c>
      <c r="G1453" s="103"/>
      <c r="H1453" s="103" t="s">
        <v>1787</v>
      </c>
      <c r="I1453" s="103" t="s">
        <v>1788</v>
      </c>
      <c r="J1453" s="100" t="s">
        <v>34</v>
      </c>
      <c r="K1453" s="105">
        <v>1903.86</v>
      </c>
    </row>
    <row r="1454" spans="1:11">
      <c r="A1454" s="103" t="s">
        <v>1480</v>
      </c>
      <c r="B1454" s="103" t="s">
        <v>1481</v>
      </c>
      <c r="C1454" s="103" t="s">
        <v>1655</v>
      </c>
      <c r="D1454" s="103" t="s">
        <v>1656</v>
      </c>
      <c r="E1454" s="104">
        <v>74124</v>
      </c>
      <c r="F1454" s="103" t="s">
        <v>1786</v>
      </c>
      <c r="G1454" s="103"/>
      <c r="H1454" s="103" t="s">
        <v>1789</v>
      </c>
      <c r="I1454" s="103" t="s">
        <v>1790</v>
      </c>
      <c r="J1454" s="100" t="s">
        <v>34</v>
      </c>
      <c r="K1454" s="105">
        <v>2180.86</v>
      </c>
    </row>
    <row r="1455" spans="1:11">
      <c r="A1455" s="103" t="s">
        <v>1480</v>
      </c>
      <c r="B1455" s="103" t="s">
        <v>1481</v>
      </c>
      <c r="C1455" s="103" t="s">
        <v>1655</v>
      </c>
      <c r="D1455" s="103" t="s">
        <v>1656</v>
      </c>
      <c r="E1455" s="104">
        <v>74124</v>
      </c>
      <c r="F1455" s="103" t="s">
        <v>1786</v>
      </c>
      <c r="G1455" s="103"/>
      <c r="H1455" s="103" t="s">
        <v>1791</v>
      </c>
      <c r="I1455" s="103" t="s">
        <v>1792</v>
      </c>
      <c r="J1455" s="100" t="s">
        <v>34</v>
      </c>
      <c r="K1455" s="105">
        <v>2358.4699999999998</v>
      </c>
    </row>
    <row r="1456" spans="1:11">
      <c r="A1456" s="103" t="s">
        <v>1480</v>
      </c>
      <c r="B1456" s="103" t="s">
        <v>1481</v>
      </c>
      <c r="C1456" s="103" t="s">
        <v>1655</v>
      </c>
      <c r="D1456" s="103" t="s">
        <v>1656</v>
      </c>
      <c r="E1456" s="104">
        <v>74124</v>
      </c>
      <c r="F1456" s="103" t="s">
        <v>1786</v>
      </c>
      <c r="G1456" s="103"/>
      <c r="H1456" s="103" t="s">
        <v>1793</v>
      </c>
      <c r="I1456" s="103" t="s">
        <v>1794</v>
      </c>
      <c r="J1456" s="100" t="s">
        <v>34</v>
      </c>
      <c r="K1456" s="105">
        <v>2697.54</v>
      </c>
    </row>
    <row r="1457" spans="1:12">
      <c r="A1457" s="103" t="s">
        <v>1480</v>
      </c>
      <c r="B1457" s="103" t="s">
        <v>1481</v>
      </c>
      <c r="C1457" s="103" t="s">
        <v>1655</v>
      </c>
      <c r="D1457" s="103" t="s">
        <v>1656</v>
      </c>
      <c r="E1457" s="104">
        <v>74124</v>
      </c>
      <c r="F1457" s="103" t="s">
        <v>1786</v>
      </c>
      <c r="G1457" s="103"/>
      <c r="H1457" s="103" t="s">
        <v>1795</v>
      </c>
      <c r="I1457" s="103" t="s">
        <v>1796</v>
      </c>
      <c r="J1457" s="100" t="s">
        <v>34</v>
      </c>
      <c r="K1457" s="105">
        <v>3131.66</v>
      </c>
    </row>
    <row r="1458" spans="1:12">
      <c r="A1458" s="103" t="s">
        <v>1480</v>
      </c>
      <c r="B1458" s="103" t="s">
        <v>1481</v>
      </c>
      <c r="C1458" s="103" t="s">
        <v>1655</v>
      </c>
      <c r="D1458" s="103" t="s">
        <v>1656</v>
      </c>
      <c r="E1458" s="104">
        <v>74124</v>
      </c>
      <c r="F1458" s="103" t="s">
        <v>1786</v>
      </c>
      <c r="G1458" s="103"/>
      <c r="H1458" s="103" t="s">
        <v>1797</v>
      </c>
      <c r="I1458" s="103" t="s">
        <v>1798</v>
      </c>
      <c r="J1458" s="100" t="s">
        <v>34</v>
      </c>
      <c r="K1458" s="105">
        <v>3494.53</v>
      </c>
    </row>
    <row r="1459" spans="1:12">
      <c r="A1459" s="103" t="s">
        <v>1480</v>
      </c>
      <c r="B1459" s="103" t="s">
        <v>1481</v>
      </c>
      <c r="C1459" s="103" t="s">
        <v>1655</v>
      </c>
      <c r="D1459" s="103" t="s">
        <v>1656</v>
      </c>
      <c r="E1459" s="104">
        <v>74124</v>
      </c>
      <c r="F1459" s="103" t="s">
        <v>1786</v>
      </c>
      <c r="G1459" s="103"/>
      <c r="H1459" s="103" t="s">
        <v>1799</v>
      </c>
      <c r="I1459" s="103" t="s">
        <v>1800</v>
      </c>
      <c r="J1459" s="100" t="s">
        <v>34</v>
      </c>
      <c r="K1459" s="105">
        <v>3804.44</v>
      </c>
    </row>
    <row r="1460" spans="1:12">
      <c r="A1460" s="103" t="s">
        <v>1480</v>
      </c>
      <c r="B1460" s="103" t="s">
        <v>1481</v>
      </c>
      <c r="C1460" s="103" t="s">
        <v>1655</v>
      </c>
      <c r="D1460" s="103" t="s">
        <v>1656</v>
      </c>
      <c r="E1460" s="104">
        <v>74124</v>
      </c>
      <c r="F1460" s="103" t="s">
        <v>1786</v>
      </c>
      <c r="G1460" s="103"/>
      <c r="H1460" s="103" t="s">
        <v>1801</v>
      </c>
      <c r="I1460" s="103" t="s">
        <v>1802</v>
      </c>
      <c r="J1460" s="100" t="s">
        <v>34</v>
      </c>
      <c r="K1460" s="105">
        <v>4075.17</v>
      </c>
    </row>
    <row r="1461" spans="1:12">
      <c r="A1461" s="103" t="s">
        <v>1480</v>
      </c>
      <c r="B1461" s="103" t="s">
        <v>1481</v>
      </c>
      <c r="C1461" s="103" t="s">
        <v>1655</v>
      </c>
      <c r="D1461" s="103" t="s">
        <v>1656</v>
      </c>
      <c r="E1461" s="104">
        <v>74162</v>
      </c>
      <c r="F1461" s="103" t="s">
        <v>1803</v>
      </c>
      <c r="G1461" s="103"/>
      <c r="H1461" s="103" t="s">
        <v>1804</v>
      </c>
      <c r="I1461" s="103" t="s">
        <v>1805</v>
      </c>
      <c r="J1461" s="100" t="s">
        <v>34</v>
      </c>
      <c r="K1461" s="105">
        <v>106.72</v>
      </c>
    </row>
    <row r="1462" spans="1:12">
      <c r="A1462" s="103" t="s">
        <v>1480</v>
      </c>
      <c r="B1462" s="103" t="s">
        <v>1481</v>
      </c>
      <c r="C1462" s="103" t="s">
        <v>1655</v>
      </c>
      <c r="D1462" s="103" t="s">
        <v>1656</v>
      </c>
      <c r="E1462" s="104">
        <v>74206</v>
      </c>
      <c r="F1462" s="103" t="s">
        <v>1806</v>
      </c>
      <c r="G1462" s="103"/>
      <c r="H1462" s="103" t="s">
        <v>1807</v>
      </c>
      <c r="I1462" s="103" t="s">
        <v>1808</v>
      </c>
      <c r="J1462" s="100" t="s">
        <v>34</v>
      </c>
      <c r="K1462" s="105">
        <v>1189.5899999999999</v>
      </c>
    </row>
    <row r="1463" spans="1:12">
      <c r="A1463" s="103" t="s">
        <v>1480</v>
      </c>
      <c r="B1463" s="103" t="s">
        <v>1481</v>
      </c>
      <c r="C1463" s="103" t="s">
        <v>1655</v>
      </c>
      <c r="D1463" s="103" t="s">
        <v>1656</v>
      </c>
      <c r="E1463" s="104">
        <v>74206</v>
      </c>
      <c r="F1463" s="103" t="s">
        <v>1806</v>
      </c>
      <c r="G1463" s="103"/>
      <c r="H1463" s="103" t="s">
        <v>1809</v>
      </c>
      <c r="I1463" s="103" t="s">
        <v>1810</v>
      </c>
      <c r="J1463" s="100" t="s">
        <v>34</v>
      </c>
      <c r="K1463" s="105">
        <v>669.32</v>
      </c>
    </row>
    <row r="1464" spans="1:12">
      <c r="A1464" s="103" t="s">
        <v>1480</v>
      </c>
      <c r="B1464" s="103" t="s">
        <v>1481</v>
      </c>
      <c r="C1464" s="103" t="s">
        <v>1655</v>
      </c>
      <c r="D1464" s="103" t="s">
        <v>1656</v>
      </c>
      <c r="E1464" s="104">
        <v>74212</v>
      </c>
      <c r="F1464" s="103" t="s">
        <v>1811</v>
      </c>
      <c r="G1464" s="103"/>
      <c r="H1464" s="103" t="s">
        <v>1812</v>
      </c>
      <c r="I1464" s="103" t="s">
        <v>1813</v>
      </c>
      <c r="J1464" s="100" t="s">
        <v>34</v>
      </c>
      <c r="K1464" s="105">
        <v>2987.46</v>
      </c>
    </row>
    <row r="1465" spans="1:12">
      <c r="A1465" s="103" t="s">
        <v>1480</v>
      </c>
      <c r="B1465" s="103" t="s">
        <v>1481</v>
      </c>
      <c r="C1465" s="103" t="s">
        <v>1655</v>
      </c>
      <c r="D1465" s="103" t="s">
        <v>1656</v>
      </c>
      <c r="E1465" s="104">
        <v>74214</v>
      </c>
      <c r="F1465" s="103" t="s">
        <v>1814</v>
      </c>
      <c r="G1465" s="103"/>
      <c r="H1465" s="103" t="s">
        <v>1815</v>
      </c>
      <c r="I1465" s="103" t="s">
        <v>1816</v>
      </c>
      <c r="J1465" s="100" t="s">
        <v>34</v>
      </c>
      <c r="K1465" s="105">
        <v>4680.7299999999996</v>
      </c>
    </row>
    <row r="1466" spans="1:12">
      <c r="A1466" s="103" t="s">
        <v>1480</v>
      </c>
      <c r="B1466" s="103" t="s">
        <v>1481</v>
      </c>
      <c r="C1466" s="103" t="s">
        <v>1655</v>
      </c>
      <c r="D1466" s="103" t="s">
        <v>1656</v>
      </c>
      <c r="E1466" s="104">
        <v>74214</v>
      </c>
      <c r="F1466" s="103" t="s">
        <v>1814</v>
      </c>
      <c r="G1466" s="103"/>
      <c r="H1466" s="103" t="s">
        <v>1817</v>
      </c>
      <c r="I1466" s="103" t="s">
        <v>1818</v>
      </c>
      <c r="J1466" s="100" t="s">
        <v>34</v>
      </c>
      <c r="K1466" s="105">
        <v>6957.57</v>
      </c>
    </row>
    <row r="1467" spans="1:12">
      <c r="A1467" s="103" t="s">
        <v>1480</v>
      </c>
      <c r="B1467" s="103" t="s">
        <v>1481</v>
      </c>
      <c r="C1467" s="103" t="s">
        <v>1655</v>
      </c>
      <c r="D1467" s="103" t="s">
        <v>1656</v>
      </c>
      <c r="E1467" s="104">
        <v>74224</v>
      </c>
      <c r="F1467" s="103" t="s">
        <v>1819</v>
      </c>
      <c r="G1467" s="103"/>
      <c r="H1467" s="103" t="s">
        <v>1820</v>
      </c>
      <c r="I1467" s="103" t="s">
        <v>1821</v>
      </c>
      <c r="J1467" s="100" t="s">
        <v>34</v>
      </c>
      <c r="K1467" s="105">
        <v>1264.77</v>
      </c>
      <c r="L1467" s="169">
        <v>1441.49</v>
      </c>
    </row>
    <row r="1468" spans="1:12">
      <c r="A1468" s="103" t="s">
        <v>1480</v>
      </c>
      <c r="B1468" s="103" t="s">
        <v>1481</v>
      </c>
      <c r="C1468" s="103" t="s">
        <v>1655</v>
      </c>
      <c r="D1468" s="103" t="s">
        <v>1656</v>
      </c>
      <c r="E1468" s="104" t="s">
        <v>94</v>
      </c>
      <c r="F1468" s="103" t="s">
        <v>94</v>
      </c>
      <c r="G1468" s="103"/>
      <c r="H1468" s="106">
        <v>83621</v>
      </c>
      <c r="I1468" s="103" t="s">
        <v>1822</v>
      </c>
      <c r="J1468" s="100" t="s">
        <v>34</v>
      </c>
      <c r="K1468" s="105">
        <v>78.81</v>
      </c>
    </row>
    <row r="1469" spans="1:12">
      <c r="A1469" s="103" t="s">
        <v>1480</v>
      </c>
      <c r="B1469" s="103" t="s">
        <v>1481</v>
      </c>
      <c r="C1469" s="103" t="s">
        <v>1655</v>
      </c>
      <c r="D1469" s="103" t="s">
        <v>1656</v>
      </c>
      <c r="E1469" s="104" t="s">
        <v>94</v>
      </c>
      <c r="F1469" s="103" t="s">
        <v>94</v>
      </c>
      <c r="G1469" s="103"/>
      <c r="H1469" s="106">
        <v>83659</v>
      </c>
      <c r="I1469" s="103" t="s">
        <v>1823</v>
      </c>
      <c r="J1469" s="100" t="s">
        <v>34</v>
      </c>
      <c r="K1469" s="105">
        <v>645.80999999999995</v>
      </c>
      <c r="L1469" s="168">
        <v>762.25</v>
      </c>
    </row>
    <row r="1470" spans="1:12">
      <c r="A1470" s="103" t="s">
        <v>1480</v>
      </c>
      <c r="B1470" s="103" t="s">
        <v>1481</v>
      </c>
      <c r="C1470" s="103" t="s">
        <v>1655</v>
      </c>
      <c r="D1470" s="103" t="s">
        <v>1656</v>
      </c>
      <c r="E1470" s="104" t="s">
        <v>94</v>
      </c>
      <c r="F1470" s="103" t="s">
        <v>94</v>
      </c>
      <c r="G1470" s="103"/>
      <c r="H1470" s="106">
        <v>83708</v>
      </c>
      <c r="I1470" s="103" t="s">
        <v>1824</v>
      </c>
      <c r="J1470" s="100" t="s">
        <v>34</v>
      </c>
      <c r="K1470" s="105">
        <v>1036.3</v>
      </c>
    </row>
    <row r="1471" spans="1:12">
      <c r="A1471" s="103" t="s">
        <v>1480</v>
      </c>
      <c r="B1471" s="103" t="s">
        <v>1481</v>
      </c>
      <c r="C1471" s="103" t="s">
        <v>1655</v>
      </c>
      <c r="D1471" s="103" t="s">
        <v>1656</v>
      </c>
      <c r="E1471" s="104" t="s">
        <v>94</v>
      </c>
      <c r="F1471" s="103" t="s">
        <v>94</v>
      </c>
      <c r="G1471" s="103"/>
      <c r="H1471" s="106">
        <v>83709</v>
      </c>
      <c r="I1471" s="103" t="s">
        <v>1825</v>
      </c>
      <c r="J1471" s="100" t="s">
        <v>34</v>
      </c>
      <c r="K1471" s="105">
        <v>1295.77</v>
      </c>
    </row>
    <row r="1472" spans="1:12">
      <c r="A1472" s="103" t="s">
        <v>1480</v>
      </c>
      <c r="B1472" s="103" t="s">
        <v>1481</v>
      </c>
      <c r="C1472" s="103" t="s">
        <v>1655</v>
      </c>
      <c r="D1472" s="103" t="s">
        <v>1656</v>
      </c>
      <c r="E1472" s="104" t="s">
        <v>94</v>
      </c>
      <c r="F1472" s="103" t="s">
        <v>94</v>
      </c>
      <c r="G1472" s="103"/>
      <c r="H1472" s="106">
        <v>83710</v>
      </c>
      <c r="I1472" s="103" t="s">
        <v>1826</v>
      </c>
      <c r="J1472" s="100" t="s">
        <v>34</v>
      </c>
      <c r="K1472" s="105">
        <v>2708.86</v>
      </c>
    </row>
    <row r="1473" spans="1:12">
      <c r="A1473" s="103" t="s">
        <v>1480</v>
      </c>
      <c r="B1473" s="103" t="s">
        <v>1481</v>
      </c>
      <c r="C1473" s="103" t="s">
        <v>1655</v>
      </c>
      <c r="D1473" s="103" t="s">
        <v>1656</v>
      </c>
      <c r="E1473" s="104" t="s">
        <v>94</v>
      </c>
      <c r="F1473" s="103" t="s">
        <v>94</v>
      </c>
      <c r="G1473" s="103"/>
      <c r="H1473" s="106">
        <v>83711</v>
      </c>
      <c r="I1473" s="103" t="s">
        <v>1827</v>
      </c>
      <c r="J1473" s="100" t="s">
        <v>34</v>
      </c>
      <c r="K1473" s="105">
        <v>3130.08</v>
      </c>
    </row>
    <row r="1474" spans="1:12">
      <c r="A1474" s="103" t="s">
        <v>1480</v>
      </c>
      <c r="B1474" s="103" t="s">
        <v>1481</v>
      </c>
      <c r="C1474" s="103" t="s">
        <v>1655</v>
      </c>
      <c r="D1474" s="103" t="s">
        <v>1656</v>
      </c>
      <c r="E1474" s="104" t="s">
        <v>94</v>
      </c>
      <c r="F1474" s="103" t="s">
        <v>94</v>
      </c>
      <c r="G1474" s="103"/>
      <c r="H1474" s="106">
        <v>83712</v>
      </c>
      <c r="I1474" s="103" t="s">
        <v>1828</v>
      </c>
      <c r="J1474" s="100" t="s">
        <v>34</v>
      </c>
      <c r="K1474" s="105">
        <v>4083.97</v>
      </c>
    </row>
    <row r="1475" spans="1:12">
      <c r="A1475" s="103" t="s">
        <v>1480</v>
      </c>
      <c r="B1475" s="103" t="s">
        <v>1481</v>
      </c>
      <c r="C1475" s="103" t="s">
        <v>1655</v>
      </c>
      <c r="D1475" s="103" t="s">
        <v>1656</v>
      </c>
      <c r="E1475" s="104" t="s">
        <v>94</v>
      </c>
      <c r="F1475" s="103" t="s">
        <v>94</v>
      </c>
      <c r="G1475" s="103"/>
      <c r="H1475" s="106">
        <v>83713</v>
      </c>
      <c r="I1475" s="103" t="s">
        <v>1829</v>
      </c>
      <c r="J1475" s="100" t="s">
        <v>34</v>
      </c>
      <c r="K1475" s="105">
        <v>4981.17</v>
      </c>
    </row>
    <row r="1476" spans="1:12">
      <c r="A1476" s="103" t="s">
        <v>1480</v>
      </c>
      <c r="B1476" s="103" t="s">
        <v>1481</v>
      </c>
      <c r="C1476" s="103" t="s">
        <v>1655</v>
      </c>
      <c r="D1476" s="103" t="s">
        <v>1656</v>
      </c>
      <c r="E1476" s="104" t="s">
        <v>94</v>
      </c>
      <c r="F1476" s="103" t="s">
        <v>94</v>
      </c>
      <c r="G1476" s="103"/>
      <c r="H1476" s="106">
        <v>83714</v>
      </c>
      <c r="I1476" s="103" t="s">
        <v>1830</v>
      </c>
      <c r="J1476" s="100" t="s">
        <v>32</v>
      </c>
      <c r="K1476" s="105">
        <v>558.27</v>
      </c>
    </row>
    <row r="1477" spans="1:12">
      <c r="A1477" s="103" t="s">
        <v>1480</v>
      </c>
      <c r="B1477" s="103" t="s">
        <v>1481</v>
      </c>
      <c r="C1477" s="103" t="s">
        <v>1655</v>
      </c>
      <c r="D1477" s="103" t="s">
        <v>1656</v>
      </c>
      <c r="E1477" s="104" t="s">
        <v>94</v>
      </c>
      <c r="F1477" s="103" t="s">
        <v>94</v>
      </c>
      <c r="G1477" s="103"/>
      <c r="H1477" s="106">
        <v>83715</v>
      </c>
      <c r="I1477" s="103" t="s">
        <v>1831</v>
      </c>
      <c r="J1477" s="100" t="s">
        <v>32</v>
      </c>
      <c r="K1477" s="105">
        <v>553.82000000000005</v>
      </c>
    </row>
    <row r="1478" spans="1:12">
      <c r="A1478" s="103" t="s">
        <v>1480</v>
      </c>
      <c r="B1478" s="103" t="s">
        <v>1481</v>
      </c>
      <c r="C1478" s="103" t="s">
        <v>1655</v>
      </c>
      <c r="D1478" s="103" t="s">
        <v>1656</v>
      </c>
      <c r="E1478" s="104" t="s">
        <v>94</v>
      </c>
      <c r="F1478" s="103" t="s">
        <v>94</v>
      </c>
      <c r="G1478" s="103"/>
      <c r="H1478" s="106">
        <v>83716</v>
      </c>
      <c r="I1478" s="103" t="s">
        <v>1832</v>
      </c>
      <c r="J1478" s="100" t="s">
        <v>34</v>
      </c>
      <c r="K1478" s="105">
        <v>284.5</v>
      </c>
      <c r="L1478" s="168">
        <v>346.37</v>
      </c>
    </row>
    <row r="1479" spans="1:12">
      <c r="A1479" s="103" t="s">
        <v>1480</v>
      </c>
      <c r="B1479" s="103" t="s">
        <v>1481</v>
      </c>
      <c r="C1479" s="103" t="s">
        <v>1833</v>
      </c>
      <c r="D1479" s="103" t="s">
        <v>1834</v>
      </c>
      <c r="E1479" s="104" t="s">
        <v>94</v>
      </c>
      <c r="F1479" s="103" t="s">
        <v>94</v>
      </c>
      <c r="G1479" s="103"/>
      <c r="H1479" s="106">
        <v>94263</v>
      </c>
      <c r="I1479" s="103" t="s">
        <v>1835</v>
      </c>
      <c r="J1479" s="100" t="s">
        <v>32</v>
      </c>
      <c r="K1479" s="105">
        <v>20.51</v>
      </c>
      <c r="L1479" s="168">
        <v>23.44</v>
      </c>
    </row>
    <row r="1480" spans="1:12">
      <c r="A1480" s="103" t="s">
        <v>1480</v>
      </c>
      <c r="B1480" s="103" t="s">
        <v>1481</v>
      </c>
      <c r="C1480" s="103" t="s">
        <v>1833</v>
      </c>
      <c r="D1480" s="103" t="s">
        <v>1834</v>
      </c>
      <c r="E1480" s="104" t="s">
        <v>94</v>
      </c>
      <c r="F1480" s="103" t="s">
        <v>94</v>
      </c>
      <c r="G1480" s="103"/>
      <c r="H1480" s="106">
        <v>94264</v>
      </c>
      <c r="I1480" s="103" t="s">
        <v>1836</v>
      </c>
      <c r="J1480" s="100" t="s">
        <v>32</v>
      </c>
      <c r="K1480" s="105">
        <v>22.91</v>
      </c>
      <c r="L1480" s="168">
        <v>26.36</v>
      </c>
    </row>
    <row r="1481" spans="1:12">
      <c r="A1481" s="103" t="s">
        <v>1480</v>
      </c>
      <c r="B1481" s="103" t="s">
        <v>1481</v>
      </c>
      <c r="C1481" s="103" t="s">
        <v>1833</v>
      </c>
      <c r="D1481" s="103" t="s">
        <v>1834</v>
      </c>
      <c r="E1481" s="104" t="s">
        <v>94</v>
      </c>
      <c r="F1481" s="103" t="s">
        <v>94</v>
      </c>
      <c r="G1481" s="103"/>
      <c r="H1481" s="106">
        <v>94265</v>
      </c>
      <c r="I1481" s="103" t="s">
        <v>1837</v>
      </c>
      <c r="J1481" s="100" t="s">
        <v>32</v>
      </c>
      <c r="K1481" s="105">
        <v>26.74</v>
      </c>
      <c r="L1481" s="168">
        <v>29.93</v>
      </c>
    </row>
    <row r="1482" spans="1:12">
      <c r="A1482" s="103" t="s">
        <v>1480</v>
      </c>
      <c r="B1482" s="103" t="s">
        <v>1481</v>
      </c>
      <c r="C1482" s="103" t="s">
        <v>1833</v>
      </c>
      <c r="D1482" s="103" t="s">
        <v>1834</v>
      </c>
      <c r="E1482" s="104" t="s">
        <v>94</v>
      </c>
      <c r="F1482" s="103" t="s">
        <v>94</v>
      </c>
      <c r="G1482" s="103"/>
      <c r="H1482" s="106">
        <v>94266</v>
      </c>
      <c r="I1482" s="103" t="s">
        <v>1838</v>
      </c>
      <c r="J1482" s="100" t="s">
        <v>32</v>
      </c>
      <c r="K1482" s="105">
        <v>29.47</v>
      </c>
      <c r="L1482" s="168">
        <v>33.270000000000003</v>
      </c>
    </row>
    <row r="1483" spans="1:12">
      <c r="A1483" s="103" t="s">
        <v>1480</v>
      </c>
      <c r="B1483" s="103" t="s">
        <v>1481</v>
      </c>
      <c r="C1483" s="103" t="s">
        <v>1833</v>
      </c>
      <c r="D1483" s="103" t="s">
        <v>1834</v>
      </c>
      <c r="E1483" s="104" t="s">
        <v>94</v>
      </c>
      <c r="F1483" s="103" t="s">
        <v>94</v>
      </c>
      <c r="G1483" s="103"/>
      <c r="H1483" s="106">
        <v>94267</v>
      </c>
      <c r="I1483" s="103" t="s">
        <v>1839</v>
      </c>
      <c r="J1483" s="100" t="s">
        <v>32</v>
      </c>
      <c r="K1483" s="105">
        <v>31.73</v>
      </c>
      <c r="L1483" s="168">
        <v>35.200000000000003</v>
      </c>
    </row>
    <row r="1484" spans="1:12">
      <c r="A1484" s="103" t="s">
        <v>1480</v>
      </c>
      <c r="B1484" s="103" t="s">
        <v>1481</v>
      </c>
      <c r="C1484" s="103" t="s">
        <v>1833</v>
      </c>
      <c r="D1484" s="103" t="s">
        <v>1834</v>
      </c>
      <c r="E1484" s="104" t="s">
        <v>94</v>
      </c>
      <c r="F1484" s="103" t="s">
        <v>94</v>
      </c>
      <c r="G1484" s="103"/>
      <c r="H1484" s="106">
        <v>94268</v>
      </c>
      <c r="I1484" s="103" t="s">
        <v>1840</v>
      </c>
      <c r="J1484" s="100" t="s">
        <v>32</v>
      </c>
      <c r="K1484" s="105">
        <v>34.72</v>
      </c>
      <c r="L1484" s="168">
        <v>38.880000000000003</v>
      </c>
    </row>
    <row r="1485" spans="1:12">
      <c r="A1485" s="103" t="s">
        <v>1480</v>
      </c>
      <c r="B1485" s="103" t="s">
        <v>1481</v>
      </c>
      <c r="C1485" s="103" t="s">
        <v>1833</v>
      </c>
      <c r="D1485" s="103" t="s">
        <v>1834</v>
      </c>
      <c r="E1485" s="104" t="s">
        <v>94</v>
      </c>
      <c r="F1485" s="103" t="s">
        <v>94</v>
      </c>
      <c r="G1485" s="103"/>
      <c r="H1485" s="106">
        <v>94269</v>
      </c>
      <c r="I1485" s="103" t="s">
        <v>1841</v>
      </c>
      <c r="J1485" s="100" t="s">
        <v>32</v>
      </c>
      <c r="K1485" s="105">
        <v>45.14</v>
      </c>
      <c r="L1485" s="168">
        <v>49.46</v>
      </c>
    </row>
    <row r="1486" spans="1:12">
      <c r="A1486" s="103" t="s">
        <v>1480</v>
      </c>
      <c r="B1486" s="103" t="s">
        <v>1481</v>
      </c>
      <c r="C1486" s="103" t="s">
        <v>1833</v>
      </c>
      <c r="D1486" s="103" t="s">
        <v>1834</v>
      </c>
      <c r="E1486" s="104" t="s">
        <v>94</v>
      </c>
      <c r="F1486" s="103" t="s">
        <v>94</v>
      </c>
      <c r="G1486" s="103"/>
      <c r="H1486" s="106">
        <v>94270</v>
      </c>
      <c r="I1486" s="103" t="s">
        <v>1842</v>
      </c>
      <c r="J1486" s="100" t="s">
        <v>32</v>
      </c>
      <c r="K1486" s="105">
        <v>49.32</v>
      </c>
      <c r="L1486" s="168">
        <v>54.59</v>
      </c>
    </row>
    <row r="1487" spans="1:12">
      <c r="A1487" s="103" t="s">
        <v>1480</v>
      </c>
      <c r="B1487" s="103" t="s">
        <v>1481</v>
      </c>
      <c r="C1487" s="103" t="s">
        <v>1833</v>
      </c>
      <c r="D1487" s="103" t="s">
        <v>1834</v>
      </c>
      <c r="E1487" s="104" t="s">
        <v>94</v>
      </c>
      <c r="F1487" s="103" t="s">
        <v>94</v>
      </c>
      <c r="G1487" s="103"/>
      <c r="H1487" s="106">
        <v>94271</v>
      </c>
      <c r="I1487" s="103" t="s">
        <v>1843</v>
      </c>
      <c r="J1487" s="100" t="s">
        <v>32</v>
      </c>
      <c r="K1487" s="105">
        <v>55.07</v>
      </c>
      <c r="L1487" s="168">
        <v>60.27</v>
      </c>
    </row>
    <row r="1488" spans="1:12">
      <c r="A1488" s="103" t="s">
        <v>1480</v>
      </c>
      <c r="B1488" s="103" t="s">
        <v>1481</v>
      </c>
      <c r="C1488" s="103" t="s">
        <v>1833</v>
      </c>
      <c r="D1488" s="103" t="s">
        <v>1834</v>
      </c>
      <c r="E1488" s="104" t="s">
        <v>94</v>
      </c>
      <c r="F1488" s="103" t="s">
        <v>94</v>
      </c>
      <c r="G1488" s="103"/>
      <c r="H1488" s="106">
        <v>94272</v>
      </c>
      <c r="I1488" s="103" t="s">
        <v>1844</v>
      </c>
      <c r="J1488" s="100" t="s">
        <v>32</v>
      </c>
      <c r="K1488" s="105">
        <v>60.64</v>
      </c>
      <c r="L1488" s="168">
        <v>67.13</v>
      </c>
    </row>
    <row r="1489" spans="1:12">
      <c r="A1489" s="103" t="s">
        <v>1480</v>
      </c>
      <c r="B1489" s="103" t="s">
        <v>1481</v>
      </c>
      <c r="C1489" s="103" t="s">
        <v>1833</v>
      </c>
      <c r="D1489" s="103" t="s">
        <v>1834</v>
      </c>
      <c r="E1489" s="104" t="s">
        <v>94</v>
      </c>
      <c r="F1489" s="103" t="s">
        <v>94</v>
      </c>
      <c r="G1489" s="103"/>
      <c r="H1489" s="106">
        <v>94273</v>
      </c>
      <c r="I1489" s="103" t="s">
        <v>1845</v>
      </c>
      <c r="J1489" s="100" t="s">
        <v>32</v>
      </c>
      <c r="K1489" s="105">
        <v>32.380000000000003</v>
      </c>
      <c r="L1489" s="168">
        <v>39.090000000000003</v>
      </c>
    </row>
    <row r="1490" spans="1:12">
      <c r="A1490" s="103" t="s">
        <v>1480</v>
      </c>
      <c r="B1490" s="103" t="s">
        <v>1481</v>
      </c>
      <c r="C1490" s="103" t="s">
        <v>1833</v>
      </c>
      <c r="D1490" s="103" t="s">
        <v>1834</v>
      </c>
      <c r="E1490" s="104" t="s">
        <v>94</v>
      </c>
      <c r="F1490" s="103" t="s">
        <v>94</v>
      </c>
      <c r="G1490" s="103"/>
      <c r="H1490" s="106">
        <v>94274</v>
      </c>
      <c r="I1490" s="103" t="s">
        <v>1846</v>
      </c>
      <c r="J1490" s="100" t="s">
        <v>32</v>
      </c>
      <c r="K1490" s="105">
        <v>35</v>
      </c>
      <c r="L1490" s="168">
        <v>42.34</v>
      </c>
    </row>
    <row r="1491" spans="1:12">
      <c r="A1491" s="103" t="s">
        <v>1480</v>
      </c>
      <c r="B1491" s="103" t="s">
        <v>1481</v>
      </c>
      <c r="C1491" s="103" t="s">
        <v>1833</v>
      </c>
      <c r="D1491" s="103" t="s">
        <v>1834</v>
      </c>
      <c r="E1491" s="104" t="s">
        <v>94</v>
      </c>
      <c r="F1491" s="103" t="s">
        <v>94</v>
      </c>
      <c r="G1491" s="103"/>
      <c r="H1491" s="106">
        <v>94275</v>
      </c>
      <c r="I1491" s="103" t="s">
        <v>1847</v>
      </c>
      <c r="J1491" s="100" t="s">
        <v>32</v>
      </c>
      <c r="K1491" s="105">
        <v>30.97</v>
      </c>
      <c r="L1491" s="168">
        <v>37.380000000000003</v>
      </c>
    </row>
    <row r="1492" spans="1:12">
      <c r="A1492" s="103" t="s">
        <v>1480</v>
      </c>
      <c r="B1492" s="103" t="s">
        <v>1481</v>
      </c>
      <c r="C1492" s="103" t="s">
        <v>1833</v>
      </c>
      <c r="D1492" s="103" t="s">
        <v>1834</v>
      </c>
      <c r="E1492" s="104" t="s">
        <v>94</v>
      </c>
      <c r="F1492" s="103" t="s">
        <v>94</v>
      </c>
      <c r="G1492" s="103"/>
      <c r="H1492" s="106">
        <v>94276</v>
      </c>
      <c r="I1492" s="103" t="s">
        <v>1848</v>
      </c>
      <c r="J1492" s="100" t="s">
        <v>32</v>
      </c>
      <c r="K1492" s="105">
        <v>33.590000000000003</v>
      </c>
      <c r="L1492" s="168">
        <v>40.630000000000003</v>
      </c>
    </row>
    <row r="1493" spans="1:12">
      <c r="A1493" s="103" t="s">
        <v>1480</v>
      </c>
      <c r="B1493" s="103" t="s">
        <v>1481</v>
      </c>
      <c r="C1493" s="103" t="s">
        <v>1833</v>
      </c>
      <c r="D1493" s="103" t="s">
        <v>1834</v>
      </c>
      <c r="E1493" s="104" t="s">
        <v>94</v>
      </c>
      <c r="F1493" s="103" t="s">
        <v>94</v>
      </c>
      <c r="G1493" s="103"/>
      <c r="H1493" s="106">
        <v>94281</v>
      </c>
      <c r="I1493" s="103" t="s">
        <v>1849</v>
      </c>
      <c r="J1493" s="100" t="s">
        <v>32</v>
      </c>
      <c r="K1493" s="105">
        <v>31.96</v>
      </c>
      <c r="L1493" s="168">
        <v>36.270000000000003</v>
      </c>
    </row>
    <row r="1494" spans="1:12">
      <c r="A1494" s="103" t="s">
        <v>1480</v>
      </c>
      <c r="B1494" s="103" t="s">
        <v>1481</v>
      </c>
      <c r="C1494" s="103" t="s">
        <v>1833</v>
      </c>
      <c r="D1494" s="103" t="s">
        <v>1834</v>
      </c>
      <c r="E1494" s="104" t="s">
        <v>94</v>
      </c>
      <c r="F1494" s="103" t="s">
        <v>94</v>
      </c>
      <c r="G1494" s="103"/>
      <c r="H1494" s="106">
        <v>94282</v>
      </c>
      <c r="I1494" s="103" t="s">
        <v>1850</v>
      </c>
      <c r="J1494" s="100" t="s">
        <v>32</v>
      </c>
      <c r="K1494" s="105">
        <v>39.92</v>
      </c>
      <c r="L1494" s="168">
        <v>46.16</v>
      </c>
    </row>
    <row r="1495" spans="1:12">
      <c r="A1495" s="103" t="s">
        <v>1480</v>
      </c>
      <c r="B1495" s="103" t="s">
        <v>1481</v>
      </c>
      <c r="C1495" s="103" t="s">
        <v>1833</v>
      </c>
      <c r="D1495" s="103" t="s">
        <v>1834</v>
      </c>
      <c r="E1495" s="104" t="s">
        <v>94</v>
      </c>
      <c r="F1495" s="103" t="s">
        <v>94</v>
      </c>
      <c r="G1495" s="103"/>
      <c r="H1495" s="106">
        <v>94283</v>
      </c>
      <c r="I1495" s="103" t="s">
        <v>1851</v>
      </c>
      <c r="J1495" s="100" t="s">
        <v>32</v>
      </c>
      <c r="K1495" s="105">
        <v>41.16</v>
      </c>
      <c r="L1495" s="168">
        <v>45.91</v>
      </c>
    </row>
    <row r="1496" spans="1:12">
      <c r="A1496" s="103" t="s">
        <v>1480</v>
      </c>
      <c r="B1496" s="103" t="s">
        <v>1481</v>
      </c>
      <c r="C1496" s="103" t="s">
        <v>1833</v>
      </c>
      <c r="D1496" s="103" t="s">
        <v>1834</v>
      </c>
      <c r="E1496" s="104" t="s">
        <v>94</v>
      </c>
      <c r="F1496" s="103" t="s">
        <v>94</v>
      </c>
      <c r="G1496" s="103"/>
      <c r="H1496" s="106">
        <v>94284</v>
      </c>
      <c r="I1496" s="103" t="s">
        <v>1852</v>
      </c>
      <c r="J1496" s="100" t="s">
        <v>32</v>
      </c>
      <c r="K1496" s="105">
        <v>49.12</v>
      </c>
      <c r="L1496" s="168">
        <v>55.8</v>
      </c>
    </row>
    <row r="1497" spans="1:12">
      <c r="A1497" s="103" t="s">
        <v>1480</v>
      </c>
      <c r="B1497" s="103" t="s">
        <v>1481</v>
      </c>
      <c r="C1497" s="103" t="s">
        <v>1833</v>
      </c>
      <c r="D1497" s="103" t="s">
        <v>1834</v>
      </c>
      <c r="E1497" s="104" t="s">
        <v>94</v>
      </c>
      <c r="F1497" s="103" t="s">
        <v>94</v>
      </c>
      <c r="G1497" s="103"/>
      <c r="H1497" s="106">
        <v>94285</v>
      </c>
      <c r="I1497" s="103" t="s">
        <v>1853</v>
      </c>
      <c r="J1497" s="100" t="s">
        <v>32</v>
      </c>
      <c r="K1497" s="105">
        <v>49.96</v>
      </c>
      <c r="L1497" s="168">
        <v>55.08</v>
      </c>
    </row>
    <row r="1498" spans="1:12">
      <c r="A1498" s="103" t="s">
        <v>1480</v>
      </c>
      <c r="B1498" s="103" t="s">
        <v>1481</v>
      </c>
      <c r="C1498" s="103" t="s">
        <v>1833</v>
      </c>
      <c r="D1498" s="103" t="s">
        <v>1834</v>
      </c>
      <c r="E1498" s="104" t="s">
        <v>94</v>
      </c>
      <c r="F1498" s="103" t="s">
        <v>94</v>
      </c>
      <c r="G1498" s="103"/>
      <c r="H1498" s="106">
        <v>94286</v>
      </c>
      <c r="I1498" s="103" t="s">
        <v>1854</v>
      </c>
      <c r="J1498" s="100" t="s">
        <v>32</v>
      </c>
      <c r="K1498" s="105">
        <v>57.92</v>
      </c>
      <c r="L1498" s="168">
        <v>64.97</v>
      </c>
    </row>
    <row r="1499" spans="1:12">
      <c r="A1499" s="103" t="s">
        <v>1480</v>
      </c>
      <c r="B1499" s="103" t="s">
        <v>1481</v>
      </c>
      <c r="C1499" s="103" t="s">
        <v>1833</v>
      </c>
      <c r="D1499" s="103" t="s">
        <v>1834</v>
      </c>
      <c r="E1499" s="104" t="s">
        <v>94</v>
      </c>
      <c r="F1499" s="103" t="s">
        <v>94</v>
      </c>
      <c r="G1499" s="103"/>
      <c r="H1499" s="106">
        <v>94287</v>
      </c>
      <c r="I1499" s="103" t="s">
        <v>1855</v>
      </c>
      <c r="J1499" s="100" t="s">
        <v>32</v>
      </c>
      <c r="K1499" s="105">
        <v>25.02</v>
      </c>
      <c r="L1499" s="168">
        <v>28.8</v>
      </c>
    </row>
    <row r="1500" spans="1:12">
      <c r="A1500" s="103" t="s">
        <v>1480</v>
      </c>
      <c r="B1500" s="103" t="s">
        <v>1481</v>
      </c>
      <c r="C1500" s="103" t="s">
        <v>1833</v>
      </c>
      <c r="D1500" s="103" t="s">
        <v>1834</v>
      </c>
      <c r="E1500" s="104" t="s">
        <v>94</v>
      </c>
      <c r="F1500" s="103" t="s">
        <v>94</v>
      </c>
      <c r="G1500" s="103"/>
      <c r="H1500" s="106">
        <v>94288</v>
      </c>
      <c r="I1500" s="103" t="s">
        <v>1856</v>
      </c>
      <c r="J1500" s="100" t="s">
        <v>32</v>
      </c>
      <c r="K1500" s="105">
        <v>31.98</v>
      </c>
      <c r="L1500" s="168">
        <v>37.450000000000003</v>
      </c>
    </row>
    <row r="1501" spans="1:12">
      <c r="A1501" s="103" t="s">
        <v>1480</v>
      </c>
      <c r="B1501" s="103" t="s">
        <v>1481</v>
      </c>
      <c r="C1501" s="103" t="s">
        <v>1833</v>
      </c>
      <c r="D1501" s="103" t="s">
        <v>1834</v>
      </c>
      <c r="E1501" s="104" t="s">
        <v>94</v>
      </c>
      <c r="F1501" s="103" t="s">
        <v>94</v>
      </c>
      <c r="G1501" s="103"/>
      <c r="H1501" s="106">
        <v>94289</v>
      </c>
      <c r="I1501" s="103" t="s">
        <v>1857</v>
      </c>
      <c r="J1501" s="100" t="s">
        <v>32</v>
      </c>
      <c r="K1501" s="105">
        <v>31.63</v>
      </c>
      <c r="L1501" s="168">
        <v>35.79</v>
      </c>
    </row>
    <row r="1502" spans="1:12">
      <c r="A1502" s="103" t="s">
        <v>1480</v>
      </c>
      <c r="B1502" s="103" t="s">
        <v>1481</v>
      </c>
      <c r="C1502" s="103" t="s">
        <v>1833</v>
      </c>
      <c r="D1502" s="103" t="s">
        <v>1834</v>
      </c>
      <c r="E1502" s="104" t="s">
        <v>94</v>
      </c>
      <c r="F1502" s="103" t="s">
        <v>94</v>
      </c>
      <c r="G1502" s="103"/>
      <c r="H1502" s="106">
        <v>94290</v>
      </c>
      <c r="I1502" s="103" t="s">
        <v>1858</v>
      </c>
      <c r="J1502" s="100" t="s">
        <v>32</v>
      </c>
      <c r="K1502" s="105">
        <v>38.6</v>
      </c>
      <c r="L1502" s="168">
        <v>44.44</v>
      </c>
    </row>
    <row r="1503" spans="1:12">
      <c r="A1503" s="103" t="s">
        <v>1480</v>
      </c>
      <c r="B1503" s="103" t="s">
        <v>1481</v>
      </c>
      <c r="C1503" s="103" t="s">
        <v>1833</v>
      </c>
      <c r="D1503" s="103" t="s">
        <v>1834</v>
      </c>
      <c r="E1503" s="104" t="s">
        <v>94</v>
      </c>
      <c r="F1503" s="103" t="s">
        <v>94</v>
      </c>
      <c r="G1503" s="103"/>
      <c r="H1503" s="106">
        <v>94291</v>
      </c>
      <c r="I1503" s="103" t="s">
        <v>1859</v>
      </c>
      <c r="J1503" s="100" t="s">
        <v>32</v>
      </c>
      <c r="K1503" s="105">
        <v>37.89</v>
      </c>
      <c r="L1503" s="168">
        <v>42.34</v>
      </c>
    </row>
    <row r="1504" spans="1:12">
      <c r="A1504" s="103" t="s">
        <v>1480</v>
      </c>
      <c r="B1504" s="103" t="s">
        <v>1481</v>
      </c>
      <c r="C1504" s="103" t="s">
        <v>1833</v>
      </c>
      <c r="D1504" s="103" t="s">
        <v>1834</v>
      </c>
      <c r="E1504" s="104" t="s">
        <v>94</v>
      </c>
      <c r="F1504" s="103" t="s">
        <v>94</v>
      </c>
      <c r="G1504" s="103"/>
      <c r="H1504" s="106">
        <v>94292</v>
      </c>
      <c r="I1504" s="103" t="s">
        <v>1860</v>
      </c>
      <c r="J1504" s="100" t="s">
        <v>32</v>
      </c>
      <c r="K1504" s="105">
        <v>44.85</v>
      </c>
      <c r="L1504" s="168">
        <v>51</v>
      </c>
    </row>
    <row r="1505" spans="1:12">
      <c r="A1505" s="103" t="s">
        <v>1480</v>
      </c>
      <c r="B1505" s="103" t="s">
        <v>1481</v>
      </c>
      <c r="C1505" s="103" t="s">
        <v>1833</v>
      </c>
      <c r="D1505" s="103" t="s">
        <v>1834</v>
      </c>
      <c r="E1505" s="104" t="s">
        <v>94</v>
      </c>
      <c r="F1505" s="103" t="s">
        <v>94</v>
      </c>
      <c r="G1505" s="103"/>
      <c r="H1505" s="106">
        <v>94293</v>
      </c>
      <c r="I1505" s="103" t="s">
        <v>1861</v>
      </c>
      <c r="J1505" s="100" t="s">
        <v>32</v>
      </c>
      <c r="K1505" s="105">
        <v>98.2</v>
      </c>
      <c r="L1505" s="168">
        <v>106.62</v>
      </c>
    </row>
    <row r="1506" spans="1:12">
      <c r="A1506" s="103" t="s">
        <v>1480</v>
      </c>
      <c r="B1506" s="103" t="s">
        <v>1481</v>
      </c>
      <c r="C1506" s="103" t="s">
        <v>1833</v>
      </c>
      <c r="D1506" s="103" t="s">
        <v>1834</v>
      </c>
      <c r="E1506" s="104" t="s">
        <v>94</v>
      </c>
      <c r="F1506" s="103" t="s">
        <v>94</v>
      </c>
      <c r="G1506" s="103"/>
      <c r="H1506" s="106">
        <v>94294</v>
      </c>
      <c r="I1506" s="103" t="s">
        <v>1862</v>
      </c>
      <c r="J1506" s="100" t="s">
        <v>32</v>
      </c>
      <c r="K1506" s="105">
        <v>5.69</v>
      </c>
      <c r="L1506" s="168">
        <v>6.31</v>
      </c>
    </row>
    <row r="1507" spans="1:12">
      <c r="A1507" s="103" t="s">
        <v>1863</v>
      </c>
      <c r="B1507" s="103" t="s">
        <v>1864</v>
      </c>
      <c r="C1507" s="103" t="s">
        <v>1865</v>
      </c>
      <c r="D1507" s="103" t="s">
        <v>1866</v>
      </c>
      <c r="E1507" s="104" t="s">
        <v>94</v>
      </c>
      <c r="F1507" s="103" t="s">
        <v>94</v>
      </c>
      <c r="G1507" s="103"/>
      <c r="H1507" s="106">
        <v>94037</v>
      </c>
      <c r="I1507" s="103" t="s">
        <v>1867</v>
      </c>
      <c r="J1507" s="100" t="s">
        <v>33</v>
      </c>
      <c r="K1507" s="105">
        <v>13.78</v>
      </c>
      <c r="L1507" s="168">
        <v>17.05</v>
      </c>
    </row>
    <row r="1508" spans="1:12">
      <c r="A1508" s="103" t="s">
        <v>1863</v>
      </c>
      <c r="B1508" s="103" t="s">
        <v>1864</v>
      </c>
      <c r="C1508" s="103" t="s">
        <v>1865</v>
      </c>
      <c r="D1508" s="103" t="s">
        <v>1866</v>
      </c>
      <c r="E1508" s="104" t="s">
        <v>94</v>
      </c>
      <c r="F1508" s="103" t="s">
        <v>94</v>
      </c>
      <c r="G1508" s="103"/>
      <c r="H1508" s="106">
        <v>94038</v>
      </c>
      <c r="I1508" s="103" t="s">
        <v>1868</v>
      </c>
      <c r="J1508" s="100" t="s">
        <v>33</v>
      </c>
      <c r="K1508" s="105">
        <v>18.97</v>
      </c>
      <c r="L1508" s="168">
        <v>23.39</v>
      </c>
    </row>
    <row r="1509" spans="1:12">
      <c r="A1509" s="103" t="s">
        <v>1863</v>
      </c>
      <c r="B1509" s="103" t="s">
        <v>1864</v>
      </c>
      <c r="C1509" s="103" t="s">
        <v>1865</v>
      </c>
      <c r="D1509" s="103" t="s">
        <v>1866</v>
      </c>
      <c r="E1509" s="104" t="s">
        <v>94</v>
      </c>
      <c r="F1509" s="103" t="s">
        <v>94</v>
      </c>
      <c r="G1509" s="103"/>
      <c r="H1509" s="106">
        <v>94039</v>
      </c>
      <c r="I1509" s="103" t="s">
        <v>1869</v>
      </c>
      <c r="J1509" s="100" t="s">
        <v>33</v>
      </c>
      <c r="K1509" s="105">
        <v>10.9</v>
      </c>
      <c r="L1509" s="168">
        <v>13.47</v>
      </c>
    </row>
    <row r="1510" spans="1:12">
      <c r="A1510" s="103" t="s">
        <v>1863</v>
      </c>
      <c r="B1510" s="103" t="s">
        <v>1864</v>
      </c>
      <c r="C1510" s="103" t="s">
        <v>1865</v>
      </c>
      <c r="D1510" s="103" t="s">
        <v>1866</v>
      </c>
      <c r="E1510" s="104" t="s">
        <v>94</v>
      </c>
      <c r="F1510" s="103" t="s">
        <v>94</v>
      </c>
      <c r="G1510" s="103"/>
      <c r="H1510" s="106">
        <v>94040</v>
      </c>
      <c r="I1510" s="103" t="s">
        <v>1870</v>
      </c>
      <c r="J1510" s="100" t="s">
        <v>33</v>
      </c>
      <c r="K1510" s="105">
        <v>16.11</v>
      </c>
      <c r="L1510" s="168">
        <v>19.850000000000001</v>
      </c>
    </row>
    <row r="1511" spans="1:12">
      <c r="A1511" s="103" t="s">
        <v>1863</v>
      </c>
      <c r="B1511" s="103" t="s">
        <v>1864</v>
      </c>
      <c r="C1511" s="103" t="s">
        <v>1865</v>
      </c>
      <c r="D1511" s="103" t="s">
        <v>1866</v>
      </c>
      <c r="E1511" s="104" t="s">
        <v>94</v>
      </c>
      <c r="F1511" s="103" t="s">
        <v>94</v>
      </c>
      <c r="G1511" s="103"/>
      <c r="H1511" s="106">
        <v>94041</v>
      </c>
      <c r="I1511" s="103" t="s">
        <v>1871</v>
      </c>
      <c r="J1511" s="100" t="s">
        <v>33</v>
      </c>
      <c r="K1511" s="105">
        <v>8.42</v>
      </c>
      <c r="L1511" s="168">
        <v>10.36</v>
      </c>
    </row>
    <row r="1512" spans="1:12">
      <c r="A1512" s="103" t="s">
        <v>1863</v>
      </c>
      <c r="B1512" s="103" t="s">
        <v>1864</v>
      </c>
      <c r="C1512" s="103" t="s">
        <v>1865</v>
      </c>
      <c r="D1512" s="103" t="s">
        <v>1866</v>
      </c>
      <c r="E1512" s="104" t="s">
        <v>94</v>
      </c>
      <c r="F1512" s="103" t="s">
        <v>94</v>
      </c>
      <c r="G1512" s="103"/>
      <c r="H1512" s="106">
        <v>94042</v>
      </c>
      <c r="I1512" s="103" t="s">
        <v>1872</v>
      </c>
      <c r="J1512" s="100" t="s">
        <v>33</v>
      </c>
      <c r="K1512" s="105">
        <v>13.78</v>
      </c>
      <c r="L1512" s="168">
        <v>16.91</v>
      </c>
    </row>
    <row r="1513" spans="1:12">
      <c r="A1513" s="103" t="s">
        <v>1863</v>
      </c>
      <c r="B1513" s="103" t="s">
        <v>1864</v>
      </c>
      <c r="C1513" s="103" t="s">
        <v>1865</v>
      </c>
      <c r="D1513" s="103" t="s">
        <v>1866</v>
      </c>
      <c r="E1513" s="104" t="s">
        <v>94</v>
      </c>
      <c r="F1513" s="103" t="s">
        <v>94</v>
      </c>
      <c r="G1513" s="103"/>
      <c r="H1513" s="106">
        <v>94043</v>
      </c>
      <c r="I1513" s="103" t="s">
        <v>1873</v>
      </c>
      <c r="J1513" s="100" t="s">
        <v>33</v>
      </c>
      <c r="K1513" s="105">
        <v>12.98</v>
      </c>
      <c r="L1513" s="168">
        <v>16.04</v>
      </c>
    </row>
    <row r="1514" spans="1:12">
      <c r="A1514" s="103" t="s">
        <v>1863</v>
      </c>
      <c r="B1514" s="103" t="s">
        <v>1864</v>
      </c>
      <c r="C1514" s="103" t="s">
        <v>1865</v>
      </c>
      <c r="D1514" s="103" t="s">
        <v>1866</v>
      </c>
      <c r="E1514" s="104" t="s">
        <v>94</v>
      </c>
      <c r="F1514" s="103" t="s">
        <v>94</v>
      </c>
      <c r="G1514" s="103"/>
      <c r="H1514" s="106">
        <v>94044</v>
      </c>
      <c r="I1514" s="103" t="s">
        <v>1874</v>
      </c>
      <c r="J1514" s="100" t="s">
        <v>33</v>
      </c>
      <c r="K1514" s="105">
        <v>18.2</v>
      </c>
      <c r="L1514" s="168">
        <v>22.44</v>
      </c>
    </row>
    <row r="1515" spans="1:12">
      <c r="A1515" s="103" t="s">
        <v>1863</v>
      </c>
      <c r="B1515" s="103" t="s">
        <v>1864</v>
      </c>
      <c r="C1515" s="103" t="s">
        <v>1865</v>
      </c>
      <c r="D1515" s="103" t="s">
        <v>1866</v>
      </c>
      <c r="E1515" s="104" t="s">
        <v>94</v>
      </c>
      <c r="F1515" s="103" t="s">
        <v>94</v>
      </c>
      <c r="G1515" s="103"/>
      <c r="H1515" s="106">
        <v>94045</v>
      </c>
      <c r="I1515" s="103" t="s">
        <v>1875</v>
      </c>
      <c r="J1515" s="100" t="s">
        <v>33</v>
      </c>
      <c r="K1515" s="105">
        <v>10.119999999999999</v>
      </c>
      <c r="L1515" s="168">
        <v>12.5</v>
      </c>
    </row>
    <row r="1516" spans="1:12">
      <c r="A1516" s="103" t="s">
        <v>1863</v>
      </c>
      <c r="B1516" s="103" t="s">
        <v>1864</v>
      </c>
      <c r="C1516" s="103" t="s">
        <v>1865</v>
      </c>
      <c r="D1516" s="103" t="s">
        <v>1866</v>
      </c>
      <c r="E1516" s="104" t="s">
        <v>94</v>
      </c>
      <c r="F1516" s="103" t="s">
        <v>94</v>
      </c>
      <c r="G1516" s="103"/>
      <c r="H1516" s="106">
        <v>94046</v>
      </c>
      <c r="I1516" s="103" t="s">
        <v>1876</v>
      </c>
      <c r="J1516" s="100" t="s">
        <v>33</v>
      </c>
      <c r="K1516" s="105">
        <v>15.31</v>
      </c>
      <c r="L1516" s="168">
        <v>18.850000000000001</v>
      </c>
    </row>
    <row r="1517" spans="1:12">
      <c r="A1517" s="103" t="s">
        <v>1863</v>
      </c>
      <c r="B1517" s="103" t="s">
        <v>1864</v>
      </c>
      <c r="C1517" s="103" t="s">
        <v>1865</v>
      </c>
      <c r="D1517" s="103" t="s">
        <v>1866</v>
      </c>
      <c r="E1517" s="104" t="s">
        <v>94</v>
      </c>
      <c r="F1517" s="103" t="s">
        <v>94</v>
      </c>
      <c r="G1517" s="103"/>
      <c r="H1517" s="106">
        <v>94047</v>
      </c>
      <c r="I1517" s="103" t="s">
        <v>1877</v>
      </c>
      <c r="J1517" s="100" t="s">
        <v>33</v>
      </c>
      <c r="K1517" s="105">
        <v>7.65</v>
      </c>
      <c r="L1517" s="168">
        <v>9.4</v>
      </c>
    </row>
    <row r="1518" spans="1:12">
      <c r="A1518" s="103" t="s">
        <v>1863</v>
      </c>
      <c r="B1518" s="103" t="s">
        <v>1864</v>
      </c>
      <c r="C1518" s="103" t="s">
        <v>1865</v>
      </c>
      <c r="D1518" s="103" t="s">
        <v>1866</v>
      </c>
      <c r="E1518" s="104" t="s">
        <v>94</v>
      </c>
      <c r="F1518" s="103" t="s">
        <v>94</v>
      </c>
      <c r="G1518" s="103"/>
      <c r="H1518" s="106">
        <v>94048</v>
      </c>
      <c r="I1518" s="103" t="s">
        <v>1878</v>
      </c>
      <c r="J1518" s="100" t="s">
        <v>33</v>
      </c>
      <c r="K1518" s="105">
        <v>12.98</v>
      </c>
      <c r="L1518" s="168">
        <v>15.91</v>
      </c>
    </row>
    <row r="1519" spans="1:12">
      <c r="A1519" s="103" t="s">
        <v>1863</v>
      </c>
      <c r="B1519" s="103" t="s">
        <v>1864</v>
      </c>
      <c r="C1519" s="103" t="s">
        <v>1865</v>
      </c>
      <c r="D1519" s="103" t="s">
        <v>1866</v>
      </c>
      <c r="E1519" s="104" t="s">
        <v>94</v>
      </c>
      <c r="F1519" s="103" t="s">
        <v>94</v>
      </c>
      <c r="G1519" s="103"/>
      <c r="H1519" s="106">
        <v>94049</v>
      </c>
      <c r="I1519" s="103" t="s">
        <v>1879</v>
      </c>
      <c r="J1519" s="100" t="s">
        <v>33</v>
      </c>
      <c r="K1519" s="105">
        <v>22.72</v>
      </c>
      <c r="L1519" s="168">
        <v>28.97</v>
      </c>
    </row>
    <row r="1520" spans="1:12">
      <c r="A1520" s="103" t="s">
        <v>1863</v>
      </c>
      <c r="B1520" s="103" t="s">
        <v>1864</v>
      </c>
      <c r="C1520" s="103" t="s">
        <v>1865</v>
      </c>
      <c r="D1520" s="103" t="s">
        <v>1866</v>
      </c>
      <c r="E1520" s="104" t="s">
        <v>94</v>
      </c>
      <c r="F1520" s="103" t="s">
        <v>94</v>
      </c>
      <c r="G1520" s="103"/>
      <c r="H1520" s="106">
        <v>94050</v>
      </c>
      <c r="I1520" s="103" t="s">
        <v>1880</v>
      </c>
      <c r="J1520" s="100" t="s">
        <v>33</v>
      </c>
      <c r="K1520" s="105">
        <v>29.45</v>
      </c>
      <c r="L1520" s="168">
        <v>37.229999999999997</v>
      </c>
    </row>
    <row r="1521" spans="1:12">
      <c r="A1521" s="103" t="s">
        <v>1863</v>
      </c>
      <c r="B1521" s="103" t="s">
        <v>1864</v>
      </c>
      <c r="C1521" s="103" t="s">
        <v>1865</v>
      </c>
      <c r="D1521" s="103" t="s">
        <v>1866</v>
      </c>
      <c r="E1521" s="104" t="s">
        <v>94</v>
      </c>
      <c r="F1521" s="103" t="s">
        <v>94</v>
      </c>
      <c r="G1521" s="103"/>
      <c r="H1521" s="106">
        <v>94051</v>
      </c>
      <c r="I1521" s="103" t="s">
        <v>1881</v>
      </c>
      <c r="J1521" s="100" t="s">
        <v>33</v>
      </c>
      <c r="K1521" s="105">
        <v>18.68</v>
      </c>
      <c r="L1521" s="168">
        <v>23.96</v>
      </c>
    </row>
    <row r="1522" spans="1:12">
      <c r="A1522" s="103" t="s">
        <v>1863</v>
      </c>
      <c r="B1522" s="103" t="s">
        <v>1864</v>
      </c>
      <c r="C1522" s="103" t="s">
        <v>1865</v>
      </c>
      <c r="D1522" s="103" t="s">
        <v>1866</v>
      </c>
      <c r="E1522" s="104" t="s">
        <v>94</v>
      </c>
      <c r="F1522" s="103" t="s">
        <v>94</v>
      </c>
      <c r="G1522" s="103"/>
      <c r="H1522" s="106">
        <v>94052</v>
      </c>
      <c r="I1522" s="103" t="s">
        <v>1882</v>
      </c>
      <c r="J1522" s="100" t="s">
        <v>33</v>
      </c>
      <c r="K1522" s="105">
        <v>25.29</v>
      </c>
      <c r="L1522" s="168">
        <v>32.07</v>
      </c>
    </row>
    <row r="1523" spans="1:12">
      <c r="A1523" s="103" t="s">
        <v>1863</v>
      </c>
      <c r="B1523" s="103" t="s">
        <v>1864</v>
      </c>
      <c r="C1523" s="103" t="s">
        <v>1865</v>
      </c>
      <c r="D1523" s="103" t="s">
        <v>1866</v>
      </c>
      <c r="E1523" s="104" t="s">
        <v>94</v>
      </c>
      <c r="F1523" s="103" t="s">
        <v>94</v>
      </c>
      <c r="G1523" s="103"/>
      <c r="H1523" s="106">
        <v>94053</v>
      </c>
      <c r="I1523" s="103" t="s">
        <v>1883</v>
      </c>
      <c r="J1523" s="100" t="s">
        <v>33</v>
      </c>
      <c r="K1523" s="105">
        <v>16.05</v>
      </c>
      <c r="L1523" s="168">
        <v>20.97</v>
      </c>
    </row>
    <row r="1524" spans="1:12">
      <c r="A1524" s="103" t="s">
        <v>1863</v>
      </c>
      <c r="B1524" s="103" t="s">
        <v>1864</v>
      </c>
      <c r="C1524" s="103" t="s">
        <v>1865</v>
      </c>
      <c r="D1524" s="103" t="s">
        <v>1866</v>
      </c>
      <c r="E1524" s="104" t="s">
        <v>94</v>
      </c>
      <c r="F1524" s="103" t="s">
        <v>94</v>
      </c>
      <c r="G1524" s="103"/>
      <c r="H1524" s="106">
        <v>94054</v>
      </c>
      <c r="I1524" s="103" t="s">
        <v>1884</v>
      </c>
      <c r="J1524" s="100" t="s">
        <v>33</v>
      </c>
      <c r="K1524" s="105">
        <v>22.82</v>
      </c>
      <c r="L1524" s="168">
        <v>29.25</v>
      </c>
    </row>
    <row r="1525" spans="1:12">
      <c r="A1525" s="103" t="s">
        <v>1863</v>
      </c>
      <c r="B1525" s="103" t="s">
        <v>1864</v>
      </c>
      <c r="C1525" s="103" t="s">
        <v>1865</v>
      </c>
      <c r="D1525" s="103" t="s">
        <v>1866</v>
      </c>
      <c r="E1525" s="104" t="s">
        <v>94</v>
      </c>
      <c r="F1525" s="103" t="s">
        <v>94</v>
      </c>
      <c r="G1525" s="103"/>
      <c r="H1525" s="106">
        <v>94055</v>
      </c>
      <c r="I1525" s="103" t="s">
        <v>1885</v>
      </c>
      <c r="J1525" s="100" t="s">
        <v>33</v>
      </c>
      <c r="K1525" s="105">
        <v>21.69</v>
      </c>
      <c r="L1525" s="168">
        <v>27.69</v>
      </c>
    </row>
    <row r="1526" spans="1:12">
      <c r="A1526" s="103" t="s">
        <v>1863</v>
      </c>
      <c r="B1526" s="103" t="s">
        <v>1864</v>
      </c>
      <c r="C1526" s="103" t="s">
        <v>1865</v>
      </c>
      <c r="D1526" s="103" t="s">
        <v>1866</v>
      </c>
      <c r="E1526" s="104" t="s">
        <v>94</v>
      </c>
      <c r="F1526" s="103" t="s">
        <v>94</v>
      </c>
      <c r="G1526" s="103"/>
      <c r="H1526" s="106">
        <v>94056</v>
      </c>
      <c r="I1526" s="103" t="s">
        <v>1886</v>
      </c>
      <c r="J1526" s="100" t="s">
        <v>33</v>
      </c>
      <c r="K1526" s="105">
        <v>28.43</v>
      </c>
      <c r="L1526" s="168">
        <v>35.97</v>
      </c>
    </row>
    <row r="1527" spans="1:12">
      <c r="A1527" s="103" t="s">
        <v>1863</v>
      </c>
      <c r="B1527" s="103" t="s">
        <v>1864</v>
      </c>
      <c r="C1527" s="103" t="s">
        <v>1865</v>
      </c>
      <c r="D1527" s="103" t="s">
        <v>1866</v>
      </c>
      <c r="E1527" s="104" t="s">
        <v>94</v>
      </c>
      <c r="F1527" s="103" t="s">
        <v>94</v>
      </c>
      <c r="G1527" s="103"/>
      <c r="H1527" s="106">
        <v>94057</v>
      </c>
      <c r="I1527" s="103" t="s">
        <v>1887</v>
      </c>
      <c r="J1527" s="100" t="s">
        <v>33</v>
      </c>
      <c r="K1527" s="105">
        <v>17.66</v>
      </c>
      <c r="L1527" s="168">
        <v>22.69</v>
      </c>
    </row>
    <row r="1528" spans="1:12">
      <c r="A1528" s="103" t="s">
        <v>1863</v>
      </c>
      <c r="B1528" s="103" t="s">
        <v>1864</v>
      </c>
      <c r="C1528" s="103" t="s">
        <v>1865</v>
      </c>
      <c r="D1528" s="103" t="s">
        <v>1866</v>
      </c>
      <c r="E1528" s="104" t="s">
        <v>94</v>
      </c>
      <c r="F1528" s="103" t="s">
        <v>94</v>
      </c>
      <c r="G1528" s="103"/>
      <c r="H1528" s="106">
        <v>94058</v>
      </c>
      <c r="I1528" s="103" t="s">
        <v>1888</v>
      </c>
      <c r="J1528" s="100" t="s">
        <v>33</v>
      </c>
      <c r="K1528" s="105">
        <v>24.27</v>
      </c>
      <c r="L1528" s="168">
        <v>30.8</v>
      </c>
    </row>
    <row r="1529" spans="1:12">
      <c r="A1529" s="103" t="s">
        <v>1863</v>
      </c>
      <c r="B1529" s="103" t="s">
        <v>1864</v>
      </c>
      <c r="C1529" s="103" t="s">
        <v>1865</v>
      </c>
      <c r="D1529" s="103" t="s">
        <v>1866</v>
      </c>
      <c r="E1529" s="104" t="s">
        <v>94</v>
      </c>
      <c r="F1529" s="103" t="s">
        <v>94</v>
      </c>
      <c r="G1529" s="103"/>
      <c r="H1529" s="106">
        <v>94059</v>
      </c>
      <c r="I1529" s="103" t="s">
        <v>1889</v>
      </c>
      <c r="J1529" s="100" t="s">
        <v>33</v>
      </c>
      <c r="K1529" s="105">
        <v>15.04</v>
      </c>
      <c r="L1529" s="168">
        <v>19.71</v>
      </c>
    </row>
    <row r="1530" spans="1:12">
      <c r="A1530" s="103" t="s">
        <v>1863</v>
      </c>
      <c r="B1530" s="103" t="s">
        <v>1864</v>
      </c>
      <c r="C1530" s="103" t="s">
        <v>1865</v>
      </c>
      <c r="D1530" s="103" t="s">
        <v>1866</v>
      </c>
      <c r="E1530" s="104" t="s">
        <v>94</v>
      </c>
      <c r="F1530" s="103" t="s">
        <v>94</v>
      </c>
      <c r="G1530" s="103"/>
      <c r="H1530" s="106">
        <v>94060</v>
      </c>
      <c r="I1530" s="103" t="s">
        <v>1890</v>
      </c>
      <c r="J1530" s="100" t="s">
        <v>33</v>
      </c>
      <c r="K1530" s="105">
        <v>21.78</v>
      </c>
      <c r="L1530" s="168">
        <v>27.96</v>
      </c>
    </row>
    <row r="1531" spans="1:12">
      <c r="A1531" s="103" t="s">
        <v>1863</v>
      </c>
      <c r="B1531" s="103" t="s">
        <v>1864</v>
      </c>
      <c r="C1531" s="103" t="s">
        <v>1891</v>
      </c>
      <c r="D1531" s="103" t="s">
        <v>1892</v>
      </c>
      <c r="E1531" s="104">
        <v>73877</v>
      </c>
      <c r="F1531" s="103" t="s">
        <v>1893</v>
      </c>
      <c r="G1531" s="103"/>
      <c r="H1531" s="103" t="s">
        <v>1894</v>
      </c>
      <c r="I1531" s="103" t="s">
        <v>1895</v>
      </c>
      <c r="J1531" s="100" t="s">
        <v>33</v>
      </c>
      <c r="K1531" s="105">
        <v>52.85</v>
      </c>
    </row>
    <row r="1532" spans="1:12">
      <c r="A1532" s="103" t="s">
        <v>1863</v>
      </c>
      <c r="B1532" s="103" t="s">
        <v>1864</v>
      </c>
      <c r="C1532" s="103" t="s">
        <v>1891</v>
      </c>
      <c r="D1532" s="103" t="s">
        <v>1892</v>
      </c>
      <c r="E1532" s="104">
        <v>73877</v>
      </c>
      <c r="F1532" s="103" t="s">
        <v>1893</v>
      </c>
      <c r="G1532" s="103"/>
      <c r="H1532" s="103" t="s">
        <v>1896</v>
      </c>
      <c r="I1532" s="103" t="s">
        <v>1897</v>
      </c>
      <c r="J1532" s="100" t="s">
        <v>33</v>
      </c>
      <c r="K1532" s="105">
        <v>34.65</v>
      </c>
    </row>
    <row r="1533" spans="1:12">
      <c r="A1533" s="103" t="s">
        <v>1863</v>
      </c>
      <c r="B1533" s="103" t="s">
        <v>1864</v>
      </c>
      <c r="C1533" s="103" t="s">
        <v>1898</v>
      </c>
      <c r="D1533" s="103" t="s">
        <v>1899</v>
      </c>
      <c r="E1533" s="104" t="s">
        <v>94</v>
      </c>
      <c r="F1533" s="103" t="s">
        <v>94</v>
      </c>
      <c r="G1533" s="103"/>
      <c r="H1533" s="106">
        <v>83770</v>
      </c>
      <c r="I1533" s="103" t="s">
        <v>1900</v>
      </c>
      <c r="J1533" s="100" t="s">
        <v>33</v>
      </c>
      <c r="K1533" s="105">
        <v>111.04</v>
      </c>
    </row>
    <row r="1534" spans="1:12">
      <c r="A1534" s="103" t="s">
        <v>1863</v>
      </c>
      <c r="B1534" s="103" t="s">
        <v>1864</v>
      </c>
      <c r="C1534" s="103" t="s">
        <v>1901</v>
      </c>
      <c r="D1534" s="103" t="s">
        <v>1902</v>
      </c>
      <c r="E1534" s="104" t="s">
        <v>94</v>
      </c>
      <c r="F1534" s="103" t="s">
        <v>94</v>
      </c>
      <c r="G1534" s="103"/>
      <c r="H1534" s="106">
        <v>73301</v>
      </c>
      <c r="I1534" s="103" t="s">
        <v>1903</v>
      </c>
      <c r="J1534" s="100" t="s">
        <v>7097</v>
      </c>
      <c r="K1534" s="105">
        <v>8.3699999999999992</v>
      </c>
      <c r="L1534" s="168">
        <v>8.93</v>
      </c>
    </row>
    <row r="1535" spans="1:12">
      <c r="A1535" s="103" t="s">
        <v>1863</v>
      </c>
      <c r="B1535" s="103" t="s">
        <v>1864</v>
      </c>
      <c r="C1535" s="103" t="s">
        <v>1901</v>
      </c>
      <c r="D1535" s="103" t="s">
        <v>1902</v>
      </c>
      <c r="E1535" s="104" t="s">
        <v>94</v>
      </c>
      <c r="F1535" s="103" t="s">
        <v>94</v>
      </c>
      <c r="G1535" s="103"/>
      <c r="H1535" s="106">
        <v>83515</v>
      </c>
      <c r="I1535" s="103" t="s">
        <v>1904</v>
      </c>
      <c r="J1535" s="100" t="s">
        <v>7097</v>
      </c>
      <c r="K1535" s="105">
        <v>11.51</v>
      </c>
      <c r="L1535" s="168">
        <v>16.739999999999998</v>
      </c>
    </row>
    <row r="1536" spans="1:12">
      <c r="A1536" s="103" t="s">
        <v>1863</v>
      </c>
      <c r="B1536" s="103" t="s">
        <v>1864</v>
      </c>
      <c r="C1536" s="103" t="s">
        <v>1901</v>
      </c>
      <c r="D1536" s="103" t="s">
        <v>1902</v>
      </c>
      <c r="E1536" s="104" t="s">
        <v>94</v>
      </c>
      <c r="F1536" s="103" t="s">
        <v>94</v>
      </c>
      <c r="G1536" s="103"/>
      <c r="H1536" s="106">
        <v>83516</v>
      </c>
      <c r="I1536" s="103" t="s">
        <v>1905</v>
      </c>
      <c r="J1536" s="100" t="s">
        <v>7097</v>
      </c>
      <c r="K1536" s="105">
        <v>13.29</v>
      </c>
      <c r="L1536" s="168">
        <v>19.329999999999998</v>
      </c>
    </row>
    <row r="1537" spans="1:12">
      <c r="A1537" s="103" t="s">
        <v>1906</v>
      </c>
      <c r="B1537" s="103" t="s">
        <v>1907</v>
      </c>
      <c r="C1537" s="103" t="s">
        <v>1908</v>
      </c>
      <c r="D1537" s="103" t="s">
        <v>1909</v>
      </c>
      <c r="E1537" s="104" t="s">
        <v>94</v>
      </c>
      <c r="F1537" s="103" t="s">
        <v>94</v>
      </c>
      <c r="G1537" s="103"/>
      <c r="H1537" s="106">
        <v>72144</v>
      </c>
      <c r="I1537" s="103" t="s">
        <v>1910</v>
      </c>
      <c r="J1537" s="100" t="s">
        <v>34</v>
      </c>
      <c r="K1537" s="105">
        <v>64.06</v>
      </c>
    </row>
    <row r="1538" spans="1:12">
      <c r="A1538" s="103" t="s">
        <v>1906</v>
      </c>
      <c r="B1538" s="103" t="s">
        <v>1907</v>
      </c>
      <c r="C1538" s="103" t="s">
        <v>1908</v>
      </c>
      <c r="D1538" s="103" t="s">
        <v>1909</v>
      </c>
      <c r="E1538" s="104">
        <v>73910</v>
      </c>
      <c r="F1538" s="103" t="s">
        <v>1911</v>
      </c>
      <c r="G1538" s="103"/>
      <c r="H1538" s="103" t="s">
        <v>1912</v>
      </c>
      <c r="I1538" s="103" t="s">
        <v>1913</v>
      </c>
      <c r="J1538" s="100" t="s">
        <v>34</v>
      </c>
      <c r="K1538" s="105">
        <v>750.17</v>
      </c>
    </row>
    <row r="1539" spans="1:12">
      <c r="A1539" s="103" t="s">
        <v>1906</v>
      </c>
      <c r="B1539" s="103" t="s">
        <v>1907</v>
      </c>
      <c r="C1539" s="103" t="s">
        <v>1908</v>
      </c>
      <c r="D1539" s="103" t="s">
        <v>1909</v>
      </c>
      <c r="E1539" s="104">
        <v>73910</v>
      </c>
      <c r="F1539" s="103" t="s">
        <v>1911</v>
      </c>
      <c r="G1539" s="103"/>
      <c r="H1539" s="103" t="s">
        <v>1914</v>
      </c>
      <c r="I1539" s="103" t="s">
        <v>1915</v>
      </c>
      <c r="J1539" s="100" t="s">
        <v>34</v>
      </c>
      <c r="K1539" s="105">
        <v>964.49</v>
      </c>
    </row>
    <row r="1540" spans="1:12">
      <c r="A1540" s="103" t="s">
        <v>1906</v>
      </c>
      <c r="B1540" s="103" t="s">
        <v>1907</v>
      </c>
      <c r="C1540" s="103" t="s">
        <v>1908</v>
      </c>
      <c r="D1540" s="103" t="s">
        <v>1909</v>
      </c>
      <c r="E1540" s="104" t="s">
        <v>94</v>
      </c>
      <c r="F1540" s="103" t="s">
        <v>94</v>
      </c>
      <c r="G1540" s="103"/>
      <c r="H1540" s="106">
        <v>84874</v>
      </c>
      <c r="I1540" s="103" t="s">
        <v>1916</v>
      </c>
      <c r="J1540" s="100" t="s">
        <v>34</v>
      </c>
      <c r="K1540" s="105">
        <v>242.66</v>
      </c>
    </row>
    <row r="1541" spans="1:12">
      <c r="A1541" s="103" t="s">
        <v>1906</v>
      </c>
      <c r="B1541" s="103" t="s">
        <v>1907</v>
      </c>
      <c r="C1541" s="103" t="s">
        <v>1908</v>
      </c>
      <c r="D1541" s="103" t="s">
        <v>1909</v>
      </c>
      <c r="E1541" s="104" t="s">
        <v>94</v>
      </c>
      <c r="F1541" s="103" t="s">
        <v>94</v>
      </c>
      <c r="G1541" s="103"/>
      <c r="H1541" s="106">
        <v>84876</v>
      </c>
      <c r="I1541" s="103" t="s">
        <v>1917</v>
      </c>
      <c r="J1541" s="100" t="s">
        <v>33</v>
      </c>
      <c r="K1541" s="105">
        <v>926.13</v>
      </c>
    </row>
    <row r="1542" spans="1:12">
      <c r="A1542" s="103" t="s">
        <v>1906</v>
      </c>
      <c r="B1542" s="103" t="s">
        <v>1907</v>
      </c>
      <c r="C1542" s="103" t="s">
        <v>1908</v>
      </c>
      <c r="D1542" s="103" t="s">
        <v>1909</v>
      </c>
      <c r="E1542" s="104" t="s">
        <v>94</v>
      </c>
      <c r="F1542" s="103" t="s">
        <v>94</v>
      </c>
      <c r="G1542" s="103"/>
      <c r="H1542" s="106">
        <v>90800</v>
      </c>
      <c r="I1542" s="103" t="s">
        <v>1918</v>
      </c>
      <c r="J1542" s="100" t="s">
        <v>34</v>
      </c>
      <c r="K1542" s="105">
        <v>204.75</v>
      </c>
    </row>
    <row r="1543" spans="1:12">
      <c r="A1543" s="103" t="s">
        <v>1906</v>
      </c>
      <c r="B1543" s="103" t="s">
        <v>1907</v>
      </c>
      <c r="C1543" s="103" t="s">
        <v>1908</v>
      </c>
      <c r="D1543" s="103" t="s">
        <v>1909</v>
      </c>
      <c r="E1543" s="104" t="s">
        <v>94</v>
      </c>
      <c r="F1543" s="103" t="s">
        <v>94</v>
      </c>
      <c r="G1543" s="103"/>
      <c r="H1543" s="106">
        <v>90801</v>
      </c>
      <c r="I1543" s="103" t="s">
        <v>1919</v>
      </c>
      <c r="J1543" s="100" t="s">
        <v>34</v>
      </c>
      <c r="K1543" s="105">
        <v>210.45</v>
      </c>
      <c r="L1543" s="168">
        <v>230.99</v>
      </c>
    </row>
    <row r="1544" spans="1:12">
      <c r="A1544" s="103" t="s">
        <v>1906</v>
      </c>
      <c r="B1544" s="103" t="s">
        <v>1907</v>
      </c>
      <c r="C1544" s="103" t="s">
        <v>1908</v>
      </c>
      <c r="D1544" s="103" t="s">
        <v>1909</v>
      </c>
      <c r="E1544" s="104" t="s">
        <v>94</v>
      </c>
      <c r="F1544" s="103" t="s">
        <v>94</v>
      </c>
      <c r="G1544" s="103"/>
      <c r="H1544" s="106">
        <v>90802</v>
      </c>
      <c r="I1544" s="103" t="s">
        <v>1920</v>
      </c>
      <c r="J1544" s="100" t="s">
        <v>34</v>
      </c>
      <c r="K1544" s="105">
        <v>216.18</v>
      </c>
    </row>
    <row r="1545" spans="1:12">
      <c r="A1545" s="103" t="s">
        <v>1906</v>
      </c>
      <c r="B1545" s="103" t="s">
        <v>1907</v>
      </c>
      <c r="C1545" s="103" t="s">
        <v>1908</v>
      </c>
      <c r="D1545" s="103" t="s">
        <v>1909</v>
      </c>
      <c r="E1545" s="104" t="s">
        <v>94</v>
      </c>
      <c r="F1545" s="103" t="s">
        <v>94</v>
      </c>
      <c r="G1545" s="103"/>
      <c r="H1545" s="106">
        <v>90803</v>
      </c>
      <c r="I1545" s="103" t="s">
        <v>1921</v>
      </c>
      <c r="J1545" s="100" t="s">
        <v>34</v>
      </c>
      <c r="K1545" s="105">
        <v>221.88</v>
      </c>
    </row>
    <row r="1546" spans="1:12">
      <c r="A1546" s="103" t="s">
        <v>1906</v>
      </c>
      <c r="B1546" s="103" t="s">
        <v>1907</v>
      </c>
      <c r="C1546" s="103" t="s">
        <v>1908</v>
      </c>
      <c r="D1546" s="103" t="s">
        <v>1909</v>
      </c>
      <c r="E1546" s="104" t="s">
        <v>94</v>
      </c>
      <c r="F1546" s="103" t="s">
        <v>94</v>
      </c>
      <c r="G1546" s="103"/>
      <c r="H1546" s="106">
        <v>90804</v>
      </c>
      <c r="I1546" s="103" t="s">
        <v>1922</v>
      </c>
      <c r="J1546" s="100" t="s">
        <v>34</v>
      </c>
      <c r="K1546" s="105">
        <v>256.01</v>
      </c>
    </row>
    <row r="1547" spans="1:12">
      <c r="A1547" s="103" t="s">
        <v>1906</v>
      </c>
      <c r="B1547" s="103" t="s">
        <v>1907</v>
      </c>
      <c r="C1547" s="103" t="s">
        <v>1908</v>
      </c>
      <c r="D1547" s="103" t="s">
        <v>1909</v>
      </c>
      <c r="E1547" s="104" t="s">
        <v>94</v>
      </c>
      <c r="F1547" s="103" t="s">
        <v>94</v>
      </c>
      <c r="G1547" s="103"/>
      <c r="H1547" s="106">
        <v>90805</v>
      </c>
      <c r="I1547" s="103" t="s">
        <v>1923</v>
      </c>
      <c r="J1547" s="100" t="s">
        <v>34</v>
      </c>
      <c r="K1547" s="105">
        <v>51.26</v>
      </c>
    </row>
    <row r="1548" spans="1:12">
      <c r="A1548" s="103" t="s">
        <v>1906</v>
      </c>
      <c r="B1548" s="103" t="s">
        <v>1907</v>
      </c>
      <c r="C1548" s="103" t="s">
        <v>1908</v>
      </c>
      <c r="D1548" s="103" t="s">
        <v>1909</v>
      </c>
      <c r="E1548" s="104" t="s">
        <v>94</v>
      </c>
      <c r="F1548" s="103" t="s">
        <v>94</v>
      </c>
      <c r="G1548" s="103"/>
      <c r="H1548" s="106">
        <v>90806</v>
      </c>
      <c r="I1548" s="103" t="s">
        <v>1924</v>
      </c>
      <c r="J1548" s="100" t="s">
        <v>34</v>
      </c>
      <c r="K1548" s="105">
        <v>265.93</v>
      </c>
      <c r="L1548" s="168">
        <v>297.89</v>
      </c>
    </row>
    <row r="1549" spans="1:12">
      <c r="A1549" s="103" t="s">
        <v>1906</v>
      </c>
      <c r="B1549" s="103" t="s">
        <v>1907</v>
      </c>
      <c r="C1549" s="103" t="s">
        <v>1908</v>
      </c>
      <c r="D1549" s="103" t="s">
        <v>1909</v>
      </c>
      <c r="E1549" s="104" t="s">
        <v>94</v>
      </c>
      <c r="F1549" s="103" t="s">
        <v>94</v>
      </c>
      <c r="G1549" s="103"/>
      <c r="H1549" s="106">
        <v>90807</v>
      </c>
      <c r="I1549" s="103" t="s">
        <v>1925</v>
      </c>
      <c r="J1549" s="100" t="s">
        <v>34</v>
      </c>
      <c r="K1549" s="105">
        <v>55.48</v>
      </c>
    </row>
    <row r="1550" spans="1:12">
      <c r="A1550" s="103" t="s">
        <v>1906</v>
      </c>
      <c r="B1550" s="103" t="s">
        <v>1907</v>
      </c>
      <c r="C1550" s="103" t="s">
        <v>1908</v>
      </c>
      <c r="D1550" s="103" t="s">
        <v>1909</v>
      </c>
      <c r="E1550" s="104" t="s">
        <v>94</v>
      </c>
      <c r="F1550" s="103" t="s">
        <v>94</v>
      </c>
      <c r="G1550" s="103"/>
      <c r="H1550" s="106">
        <v>90816</v>
      </c>
      <c r="I1550" s="103" t="s">
        <v>1926</v>
      </c>
      <c r="J1550" s="100" t="s">
        <v>34</v>
      </c>
      <c r="K1550" s="105">
        <v>275.83</v>
      </c>
    </row>
    <row r="1551" spans="1:12">
      <c r="A1551" s="103" t="s">
        <v>1906</v>
      </c>
      <c r="B1551" s="103" t="s">
        <v>1907</v>
      </c>
      <c r="C1551" s="103" t="s">
        <v>1908</v>
      </c>
      <c r="D1551" s="103" t="s">
        <v>1909</v>
      </c>
      <c r="E1551" s="104" t="s">
        <v>94</v>
      </c>
      <c r="F1551" s="103" t="s">
        <v>94</v>
      </c>
      <c r="G1551" s="103"/>
      <c r="H1551" s="106">
        <v>90817</v>
      </c>
      <c r="I1551" s="103" t="s">
        <v>1927</v>
      </c>
      <c r="J1551" s="100" t="s">
        <v>34</v>
      </c>
      <c r="K1551" s="105">
        <v>59.65</v>
      </c>
    </row>
    <row r="1552" spans="1:12">
      <c r="A1552" s="103" t="s">
        <v>1906</v>
      </c>
      <c r="B1552" s="103" t="s">
        <v>1907</v>
      </c>
      <c r="C1552" s="103" t="s">
        <v>1908</v>
      </c>
      <c r="D1552" s="103" t="s">
        <v>1909</v>
      </c>
      <c r="E1552" s="104" t="s">
        <v>94</v>
      </c>
      <c r="F1552" s="103" t="s">
        <v>94</v>
      </c>
      <c r="G1552" s="103"/>
      <c r="H1552" s="106">
        <v>90818</v>
      </c>
      <c r="I1552" s="103" t="s">
        <v>1928</v>
      </c>
      <c r="J1552" s="100" t="s">
        <v>34</v>
      </c>
      <c r="K1552" s="105">
        <v>285.77</v>
      </c>
    </row>
    <row r="1553" spans="1:12">
      <c r="A1553" s="103" t="s">
        <v>1906</v>
      </c>
      <c r="B1553" s="103" t="s">
        <v>1907</v>
      </c>
      <c r="C1553" s="103" t="s">
        <v>1908</v>
      </c>
      <c r="D1553" s="103" t="s">
        <v>1909</v>
      </c>
      <c r="E1553" s="104" t="s">
        <v>94</v>
      </c>
      <c r="F1553" s="103" t="s">
        <v>94</v>
      </c>
      <c r="G1553" s="103"/>
      <c r="H1553" s="106">
        <v>90819</v>
      </c>
      <c r="I1553" s="103" t="s">
        <v>1929</v>
      </c>
      <c r="J1553" s="100" t="s">
        <v>34</v>
      </c>
      <c r="K1553" s="105">
        <v>63.89</v>
      </c>
    </row>
    <row r="1554" spans="1:12">
      <c r="A1554" s="103" t="s">
        <v>1906</v>
      </c>
      <c r="B1554" s="103" t="s">
        <v>1907</v>
      </c>
      <c r="C1554" s="103" t="s">
        <v>1908</v>
      </c>
      <c r="D1554" s="103" t="s">
        <v>1909</v>
      </c>
      <c r="E1554" s="104" t="s">
        <v>94</v>
      </c>
      <c r="F1554" s="103" t="s">
        <v>94</v>
      </c>
      <c r="G1554" s="103"/>
      <c r="H1554" s="106">
        <v>90820</v>
      </c>
      <c r="I1554" s="103" t="s">
        <v>1930</v>
      </c>
      <c r="J1554" s="100" t="s">
        <v>34</v>
      </c>
      <c r="K1554" s="105">
        <v>329.4</v>
      </c>
      <c r="L1554" s="168">
        <v>318.08999999999997</v>
      </c>
    </row>
    <row r="1555" spans="1:12">
      <c r="A1555" s="103" t="s">
        <v>1906</v>
      </c>
      <c r="B1555" s="103" t="s">
        <v>1907</v>
      </c>
      <c r="C1555" s="103" t="s">
        <v>1908</v>
      </c>
      <c r="D1555" s="103" t="s">
        <v>1909</v>
      </c>
      <c r="E1555" s="104" t="s">
        <v>94</v>
      </c>
      <c r="F1555" s="103" t="s">
        <v>94</v>
      </c>
      <c r="G1555" s="103"/>
      <c r="H1555" s="106">
        <v>90821</v>
      </c>
      <c r="I1555" s="103" t="s">
        <v>1931</v>
      </c>
      <c r="J1555" s="100" t="s">
        <v>34</v>
      </c>
      <c r="K1555" s="105">
        <v>356.88</v>
      </c>
      <c r="L1555" s="168">
        <v>347.76</v>
      </c>
    </row>
    <row r="1556" spans="1:12">
      <c r="A1556" s="103" t="s">
        <v>1906</v>
      </c>
      <c r="B1556" s="103" t="s">
        <v>1907</v>
      </c>
      <c r="C1556" s="103" t="s">
        <v>1908</v>
      </c>
      <c r="D1556" s="103" t="s">
        <v>1909</v>
      </c>
      <c r="E1556" s="104" t="s">
        <v>94</v>
      </c>
      <c r="F1556" s="103" t="s">
        <v>94</v>
      </c>
      <c r="G1556" s="103"/>
      <c r="H1556" s="106">
        <v>90822</v>
      </c>
      <c r="I1556" s="103" t="s">
        <v>1932</v>
      </c>
      <c r="J1556" s="100" t="s">
        <v>34</v>
      </c>
      <c r="K1556" s="105">
        <v>351.74</v>
      </c>
      <c r="L1556" s="168">
        <v>342.48</v>
      </c>
    </row>
    <row r="1557" spans="1:12">
      <c r="A1557" s="103" t="s">
        <v>1906</v>
      </c>
      <c r="B1557" s="103" t="s">
        <v>1907</v>
      </c>
      <c r="C1557" s="103" t="s">
        <v>1908</v>
      </c>
      <c r="D1557" s="103" t="s">
        <v>1909</v>
      </c>
      <c r="E1557" s="104" t="s">
        <v>94</v>
      </c>
      <c r="F1557" s="103" t="s">
        <v>94</v>
      </c>
      <c r="G1557" s="103"/>
      <c r="H1557" s="106">
        <v>90823</v>
      </c>
      <c r="I1557" s="103" t="s">
        <v>1933</v>
      </c>
      <c r="J1557" s="100" t="s">
        <v>34</v>
      </c>
      <c r="K1557" s="105">
        <v>368.73</v>
      </c>
      <c r="L1557" s="168">
        <v>360.91</v>
      </c>
    </row>
    <row r="1558" spans="1:12">
      <c r="A1558" s="103" t="s">
        <v>1906</v>
      </c>
      <c r="B1558" s="103" t="s">
        <v>1907</v>
      </c>
      <c r="C1558" s="103" t="s">
        <v>1908</v>
      </c>
      <c r="D1558" s="103" t="s">
        <v>1909</v>
      </c>
      <c r="E1558" s="104" t="s">
        <v>94</v>
      </c>
      <c r="F1558" s="103" t="s">
        <v>94</v>
      </c>
      <c r="G1558" s="103"/>
      <c r="H1558" s="106">
        <v>90826</v>
      </c>
      <c r="I1558" s="103" t="s">
        <v>1934</v>
      </c>
      <c r="J1558" s="100" t="s">
        <v>34</v>
      </c>
      <c r="K1558" s="105">
        <v>32.15</v>
      </c>
    </row>
    <row r="1559" spans="1:12">
      <c r="A1559" s="103" t="s">
        <v>1906</v>
      </c>
      <c r="B1559" s="103" t="s">
        <v>1907</v>
      </c>
      <c r="C1559" s="103" t="s">
        <v>1908</v>
      </c>
      <c r="D1559" s="103" t="s">
        <v>1909</v>
      </c>
      <c r="E1559" s="104" t="s">
        <v>94</v>
      </c>
      <c r="F1559" s="103" t="s">
        <v>94</v>
      </c>
      <c r="G1559" s="103"/>
      <c r="H1559" s="106">
        <v>90827</v>
      </c>
      <c r="I1559" s="103" t="s">
        <v>1935</v>
      </c>
      <c r="J1559" s="100" t="s">
        <v>34</v>
      </c>
      <c r="K1559" s="105">
        <v>33.450000000000003</v>
      </c>
    </row>
    <row r="1560" spans="1:12">
      <c r="A1560" s="103" t="s">
        <v>1906</v>
      </c>
      <c r="B1560" s="103" t="s">
        <v>1907</v>
      </c>
      <c r="C1560" s="103" t="s">
        <v>1908</v>
      </c>
      <c r="D1560" s="103" t="s">
        <v>1909</v>
      </c>
      <c r="E1560" s="104" t="s">
        <v>94</v>
      </c>
      <c r="F1560" s="103" t="s">
        <v>94</v>
      </c>
      <c r="G1560" s="103"/>
      <c r="H1560" s="106">
        <v>90828</v>
      </c>
      <c r="I1560" s="103" t="s">
        <v>1936</v>
      </c>
      <c r="J1560" s="100" t="s">
        <v>34</v>
      </c>
      <c r="K1560" s="105">
        <v>34.75</v>
      </c>
    </row>
    <row r="1561" spans="1:12">
      <c r="A1561" s="103" t="s">
        <v>1906</v>
      </c>
      <c r="B1561" s="103" t="s">
        <v>1907</v>
      </c>
      <c r="C1561" s="103" t="s">
        <v>1908</v>
      </c>
      <c r="D1561" s="103" t="s">
        <v>1909</v>
      </c>
      <c r="E1561" s="104" t="s">
        <v>94</v>
      </c>
      <c r="F1561" s="103" t="s">
        <v>94</v>
      </c>
      <c r="G1561" s="103"/>
      <c r="H1561" s="106">
        <v>90829</v>
      </c>
      <c r="I1561" s="103" t="s">
        <v>1937</v>
      </c>
      <c r="J1561" s="100" t="s">
        <v>34</v>
      </c>
      <c r="K1561" s="105">
        <v>36.08</v>
      </c>
    </row>
    <row r="1562" spans="1:12">
      <c r="A1562" s="103" t="s">
        <v>1906</v>
      </c>
      <c r="B1562" s="103" t="s">
        <v>1907</v>
      </c>
      <c r="C1562" s="103" t="s">
        <v>1908</v>
      </c>
      <c r="D1562" s="103" t="s">
        <v>1909</v>
      </c>
      <c r="E1562" s="104" t="s">
        <v>94</v>
      </c>
      <c r="F1562" s="103" t="s">
        <v>94</v>
      </c>
      <c r="G1562" s="103"/>
      <c r="H1562" s="106">
        <v>90830</v>
      </c>
      <c r="I1562" s="103" t="s">
        <v>1938</v>
      </c>
      <c r="J1562" s="100" t="s">
        <v>34</v>
      </c>
      <c r="K1562" s="105">
        <v>92.02</v>
      </c>
      <c r="L1562" s="168">
        <v>104.1</v>
      </c>
    </row>
    <row r="1563" spans="1:12">
      <c r="A1563" s="103" t="s">
        <v>1906</v>
      </c>
      <c r="B1563" s="103" t="s">
        <v>1907</v>
      </c>
      <c r="C1563" s="103" t="s">
        <v>1908</v>
      </c>
      <c r="D1563" s="103" t="s">
        <v>1909</v>
      </c>
      <c r="E1563" s="104" t="s">
        <v>94</v>
      </c>
      <c r="F1563" s="103" t="s">
        <v>94</v>
      </c>
      <c r="G1563" s="103"/>
      <c r="H1563" s="106">
        <v>90831</v>
      </c>
      <c r="I1563" s="103" t="s">
        <v>1939</v>
      </c>
      <c r="J1563" s="100" t="s">
        <v>34</v>
      </c>
      <c r="K1563" s="105">
        <v>72.209999999999994</v>
      </c>
      <c r="L1563" s="168">
        <v>81.67</v>
      </c>
    </row>
    <row r="1564" spans="1:12">
      <c r="A1564" s="103" t="s">
        <v>1906</v>
      </c>
      <c r="B1564" s="103" t="s">
        <v>1907</v>
      </c>
      <c r="C1564" s="103" t="s">
        <v>1908</v>
      </c>
      <c r="D1564" s="103" t="s">
        <v>1909</v>
      </c>
      <c r="E1564" s="104" t="s">
        <v>94</v>
      </c>
      <c r="F1564" s="103" t="s">
        <v>94</v>
      </c>
      <c r="G1564" s="103"/>
      <c r="H1564" s="106">
        <v>90841</v>
      </c>
      <c r="I1564" s="103" t="s">
        <v>1940</v>
      </c>
      <c r="J1564" s="100" t="s">
        <v>34</v>
      </c>
      <c r="K1564" s="105">
        <v>721.92</v>
      </c>
      <c r="L1564" s="168">
        <v>769.07</v>
      </c>
    </row>
    <row r="1565" spans="1:12">
      <c r="A1565" s="103" t="s">
        <v>1906</v>
      </c>
      <c r="B1565" s="103" t="s">
        <v>1907</v>
      </c>
      <c r="C1565" s="103" t="s">
        <v>1908</v>
      </c>
      <c r="D1565" s="103" t="s">
        <v>1909</v>
      </c>
      <c r="E1565" s="104" t="s">
        <v>94</v>
      </c>
      <c r="F1565" s="103" t="s">
        <v>94</v>
      </c>
      <c r="G1565" s="103"/>
      <c r="H1565" s="106">
        <v>90842</v>
      </c>
      <c r="I1565" s="103" t="s">
        <v>1941</v>
      </c>
      <c r="J1565" s="100" t="s">
        <v>34</v>
      </c>
      <c r="K1565" s="105">
        <v>768.65</v>
      </c>
      <c r="L1565" s="168">
        <v>807.81</v>
      </c>
    </row>
    <row r="1566" spans="1:12">
      <c r="A1566" s="103" t="s">
        <v>1906</v>
      </c>
      <c r="B1566" s="103" t="s">
        <v>1907</v>
      </c>
      <c r="C1566" s="103" t="s">
        <v>1908</v>
      </c>
      <c r="D1566" s="103" t="s">
        <v>1909</v>
      </c>
      <c r="E1566" s="104" t="s">
        <v>94</v>
      </c>
      <c r="F1566" s="103" t="s">
        <v>94</v>
      </c>
      <c r="G1566" s="103"/>
      <c r="H1566" s="106">
        <v>90843</v>
      </c>
      <c r="I1566" s="103" t="s">
        <v>1942</v>
      </c>
      <c r="J1566" s="100" t="s">
        <v>34</v>
      </c>
      <c r="K1566" s="105">
        <v>789.09</v>
      </c>
      <c r="L1566" s="168">
        <v>818.87</v>
      </c>
    </row>
    <row r="1567" spans="1:12">
      <c r="A1567" s="103" t="s">
        <v>1906</v>
      </c>
      <c r="B1567" s="103" t="s">
        <v>1907</v>
      </c>
      <c r="C1567" s="103" t="s">
        <v>1908</v>
      </c>
      <c r="D1567" s="103" t="s">
        <v>1909</v>
      </c>
      <c r="E1567" s="104" t="s">
        <v>94</v>
      </c>
      <c r="F1567" s="103" t="s">
        <v>94</v>
      </c>
      <c r="G1567" s="103"/>
      <c r="H1567" s="106">
        <v>90844</v>
      </c>
      <c r="I1567" s="103" t="s">
        <v>1943</v>
      </c>
      <c r="J1567" s="100" t="s">
        <v>34</v>
      </c>
      <c r="K1567" s="105">
        <v>818.68</v>
      </c>
      <c r="L1567" s="168">
        <v>838.78</v>
      </c>
    </row>
    <row r="1568" spans="1:12">
      <c r="A1568" s="103" t="s">
        <v>1906</v>
      </c>
      <c r="B1568" s="103" t="s">
        <v>1907</v>
      </c>
      <c r="C1568" s="103" t="s">
        <v>1908</v>
      </c>
      <c r="D1568" s="103" t="s">
        <v>1909</v>
      </c>
      <c r="E1568" s="104" t="s">
        <v>94</v>
      </c>
      <c r="F1568" s="103" t="s">
        <v>94</v>
      </c>
      <c r="G1568" s="103"/>
      <c r="H1568" s="106">
        <v>90847</v>
      </c>
      <c r="I1568" s="103" t="s">
        <v>1944</v>
      </c>
      <c r="J1568" s="100" t="s">
        <v>34</v>
      </c>
      <c r="K1568" s="105">
        <v>649.71</v>
      </c>
      <c r="L1568" s="168">
        <v>687.4</v>
      </c>
    </row>
    <row r="1569" spans="1:12">
      <c r="A1569" s="103" t="s">
        <v>1906</v>
      </c>
      <c r="B1569" s="103" t="s">
        <v>1907</v>
      </c>
      <c r="C1569" s="103" t="s">
        <v>1908</v>
      </c>
      <c r="D1569" s="103" t="s">
        <v>1909</v>
      </c>
      <c r="E1569" s="104" t="s">
        <v>94</v>
      </c>
      <c r="F1569" s="103" t="s">
        <v>94</v>
      </c>
      <c r="G1569" s="103"/>
      <c r="H1569" s="106">
        <v>90848</v>
      </c>
      <c r="I1569" s="103" t="s">
        <v>1945</v>
      </c>
      <c r="J1569" s="100" t="s">
        <v>34</v>
      </c>
      <c r="K1569" s="105">
        <v>689.71</v>
      </c>
      <c r="L1569" s="168">
        <v>718.56</v>
      </c>
    </row>
    <row r="1570" spans="1:12">
      <c r="A1570" s="103" t="s">
        <v>1906</v>
      </c>
      <c r="B1570" s="103" t="s">
        <v>1907</v>
      </c>
      <c r="C1570" s="103" t="s">
        <v>1908</v>
      </c>
      <c r="D1570" s="103" t="s">
        <v>1909</v>
      </c>
      <c r="E1570" s="104" t="s">
        <v>94</v>
      </c>
      <c r="F1570" s="103" t="s">
        <v>94</v>
      </c>
      <c r="G1570" s="103"/>
      <c r="H1570" s="106">
        <v>90849</v>
      </c>
      <c r="I1570" s="103" t="s">
        <v>1946</v>
      </c>
      <c r="J1570" s="100" t="s">
        <v>34</v>
      </c>
      <c r="K1570" s="105">
        <v>697.07</v>
      </c>
      <c r="L1570" s="168">
        <v>714.77</v>
      </c>
    </row>
    <row r="1571" spans="1:12">
      <c r="A1571" s="103" t="s">
        <v>1906</v>
      </c>
      <c r="B1571" s="103" t="s">
        <v>1907</v>
      </c>
      <c r="C1571" s="103" t="s">
        <v>1908</v>
      </c>
      <c r="D1571" s="103" t="s">
        <v>1909</v>
      </c>
      <c r="E1571" s="104" t="s">
        <v>94</v>
      </c>
      <c r="F1571" s="103" t="s">
        <v>94</v>
      </c>
      <c r="G1571" s="103"/>
      <c r="H1571" s="106">
        <v>90850</v>
      </c>
      <c r="I1571" s="103" t="s">
        <v>1947</v>
      </c>
      <c r="J1571" s="100" t="s">
        <v>34</v>
      </c>
      <c r="K1571" s="105">
        <v>726.66</v>
      </c>
      <c r="L1571" s="168">
        <v>734.68</v>
      </c>
    </row>
    <row r="1572" spans="1:12">
      <c r="A1572" s="103" t="s">
        <v>1906</v>
      </c>
      <c r="B1572" s="103" t="s">
        <v>1907</v>
      </c>
      <c r="C1572" s="103" t="s">
        <v>1908</v>
      </c>
      <c r="D1572" s="103" t="s">
        <v>1909</v>
      </c>
      <c r="E1572" s="104" t="s">
        <v>94</v>
      </c>
      <c r="F1572" s="103" t="s">
        <v>94</v>
      </c>
      <c r="G1572" s="103"/>
      <c r="H1572" s="106">
        <v>91009</v>
      </c>
      <c r="I1572" s="103" t="s">
        <v>1948</v>
      </c>
      <c r="J1572" s="100" t="s">
        <v>34</v>
      </c>
      <c r="K1572" s="105">
        <v>337.07</v>
      </c>
      <c r="L1572" s="168">
        <v>326.3</v>
      </c>
    </row>
    <row r="1573" spans="1:12">
      <c r="A1573" s="103" t="s">
        <v>1906</v>
      </c>
      <c r="B1573" s="103" t="s">
        <v>1907</v>
      </c>
      <c r="C1573" s="103" t="s">
        <v>1908</v>
      </c>
      <c r="D1573" s="103" t="s">
        <v>1909</v>
      </c>
      <c r="E1573" s="104" t="s">
        <v>94</v>
      </c>
      <c r="F1573" s="103" t="s">
        <v>94</v>
      </c>
      <c r="G1573" s="103"/>
      <c r="H1573" s="106">
        <v>91010</v>
      </c>
      <c r="I1573" s="103" t="s">
        <v>1949</v>
      </c>
      <c r="J1573" s="100" t="s">
        <v>34</v>
      </c>
      <c r="K1573" s="105">
        <v>272.81</v>
      </c>
      <c r="L1573" s="168">
        <v>257.73</v>
      </c>
    </row>
    <row r="1574" spans="1:12">
      <c r="A1574" s="103" t="s">
        <v>1906</v>
      </c>
      <c r="B1574" s="103" t="s">
        <v>1907</v>
      </c>
      <c r="C1574" s="103" t="s">
        <v>1908</v>
      </c>
      <c r="D1574" s="103" t="s">
        <v>1909</v>
      </c>
      <c r="E1574" s="104" t="s">
        <v>94</v>
      </c>
      <c r="F1574" s="103" t="s">
        <v>94</v>
      </c>
      <c r="G1574" s="103"/>
      <c r="H1574" s="106">
        <v>91011</v>
      </c>
      <c r="I1574" s="103" t="s">
        <v>1950</v>
      </c>
      <c r="J1574" s="100" t="s">
        <v>34</v>
      </c>
      <c r="K1574" s="105">
        <v>380.47</v>
      </c>
      <c r="L1574" s="168">
        <v>373.24</v>
      </c>
    </row>
    <row r="1575" spans="1:12">
      <c r="A1575" s="103" t="s">
        <v>1906</v>
      </c>
      <c r="B1575" s="103" t="s">
        <v>1907</v>
      </c>
      <c r="C1575" s="103" t="s">
        <v>1908</v>
      </c>
      <c r="D1575" s="103" t="s">
        <v>1909</v>
      </c>
      <c r="E1575" s="104" t="s">
        <v>94</v>
      </c>
      <c r="F1575" s="103" t="s">
        <v>94</v>
      </c>
      <c r="G1575" s="103"/>
      <c r="H1575" s="106">
        <v>91012</v>
      </c>
      <c r="I1575" s="103" t="s">
        <v>1951</v>
      </c>
      <c r="J1575" s="100" t="s">
        <v>34</v>
      </c>
      <c r="K1575" s="105">
        <v>362.83</v>
      </c>
      <c r="L1575" s="168">
        <v>354.59</v>
      </c>
    </row>
    <row r="1576" spans="1:12">
      <c r="A1576" s="103" t="s">
        <v>1906</v>
      </c>
      <c r="B1576" s="103" t="s">
        <v>1907</v>
      </c>
      <c r="C1576" s="103" t="s">
        <v>1908</v>
      </c>
      <c r="D1576" s="103" t="s">
        <v>1909</v>
      </c>
      <c r="E1576" s="104" t="s">
        <v>94</v>
      </c>
      <c r="F1576" s="103" t="s">
        <v>94</v>
      </c>
      <c r="G1576" s="103"/>
      <c r="H1576" s="106">
        <v>91013</v>
      </c>
      <c r="I1576" s="103" t="s">
        <v>1952</v>
      </c>
      <c r="J1576" s="100" t="s">
        <v>34</v>
      </c>
      <c r="K1576" s="105">
        <v>657.38</v>
      </c>
      <c r="L1576" s="168">
        <v>695.61</v>
      </c>
    </row>
    <row r="1577" spans="1:12">
      <c r="A1577" s="103" t="s">
        <v>1906</v>
      </c>
      <c r="B1577" s="103" t="s">
        <v>1907</v>
      </c>
      <c r="C1577" s="103" t="s">
        <v>1908</v>
      </c>
      <c r="D1577" s="103" t="s">
        <v>1909</v>
      </c>
      <c r="E1577" s="104" t="s">
        <v>94</v>
      </c>
      <c r="F1577" s="103" t="s">
        <v>94</v>
      </c>
      <c r="G1577" s="103"/>
      <c r="H1577" s="106">
        <v>91014</v>
      </c>
      <c r="I1577" s="103" t="s">
        <v>1953</v>
      </c>
      <c r="J1577" s="100" t="s">
        <v>34</v>
      </c>
      <c r="K1577" s="105">
        <v>605.64</v>
      </c>
      <c r="L1577" s="168">
        <v>628.53</v>
      </c>
    </row>
    <row r="1578" spans="1:12">
      <c r="A1578" s="103" t="s">
        <v>1906</v>
      </c>
      <c r="B1578" s="103" t="s">
        <v>1907</v>
      </c>
      <c r="C1578" s="103" t="s">
        <v>1908</v>
      </c>
      <c r="D1578" s="103" t="s">
        <v>1909</v>
      </c>
      <c r="E1578" s="104" t="s">
        <v>94</v>
      </c>
      <c r="F1578" s="103" t="s">
        <v>94</v>
      </c>
      <c r="G1578" s="103"/>
      <c r="H1578" s="106">
        <v>91015</v>
      </c>
      <c r="I1578" s="103" t="s">
        <v>1954</v>
      </c>
      <c r="J1578" s="100" t="s">
        <v>34</v>
      </c>
      <c r="K1578" s="105">
        <v>725.8</v>
      </c>
      <c r="L1578" s="168">
        <v>745.53</v>
      </c>
    </row>
    <row r="1579" spans="1:12">
      <c r="A1579" s="103" t="s">
        <v>1906</v>
      </c>
      <c r="B1579" s="103" t="s">
        <v>1907</v>
      </c>
      <c r="C1579" s="103" t="s">
        <v>1908</v>
      </c>
      <c r="D1579" s="103" t="s">
        <v>1909</v>
      </c>
      <c r="E1579" s="104" t="s">
        <v>94</v>
      </c>
      <c r="F1579" s="103" t="s">
        <v>94</v>
      </c>
      <c r="G1579" s="103"/>
      <c r="H1579" s="106">
        <v>91016</v>
      </c>
      <c r="I1579" s="103" t="s">
        <v>1955</v>
      </c>
      <c r="J1579" s="100" t="s">
        <v>34</v>
      </c>
      <c r="K1579" s="105">
        <v>720.76</v>
      </c>
      <c r="L1579" s="168">
        <v>728.36</v>
      </c>
    </row>
    <row r="1580" spans="1:12">
      <c r="A1580" s="103" t="s">
        <v>1906</v>
      </c>
      <c r="B1580" s="103" t="s">
        <v>1907</v>
      </c>
      <c r="C1580" s="103" t="s">
        <v>1908</v>
      </c>
      <c r="D1580" s="103" t="s">
        <v>1909</v>
      </c>
      <c r="E1580" s="104" t="s">
        <v>94</v>
      </c>
      <c r="F1580" s="103" t="s">
        <v>94</v>
      </c>
      <c r="G1580" s="103"/>
      <c r="H1580" s="106">
        <v>91286</v>
      </c>
      <c r="I1580" s="103" t="s">
        <v>1956</v>
      </c>
      <c r="J1580" s="100" t="s">
        <v>34</v>
      </c>
      <c r="K1580" s="105">
        <v>154.21</v>
      </c>
    </row>
    <row r="1581" spans="1:12">
      <c r="A1581" s="103" t="s">
        <v>1906</v>
      </c>
      <c r="B1581" s="103" t="s">
        <v>1907</v>
      </c>
      <c r="C1581" s="103" t="s">
        <v>1908</v>
      </c>
      <c r="D1581" s="103" t="s">
        <v>1909</v>
      </c>
      <c r="E1581" s="104" t="s">
        <v>94</v>
      </c>
      <c r="F1581" s="103" t="s">
        <v>94</v>
      </c>
      <c r="G1581" s="103"/>
      <c r="H1581" s="106">
        <v>91287</v>
      </c>
      <c r="I1581" s="103" t="s">
        <v>1957</v>
      </c>
      <c r="J1581" s="100" t="s">
        <v>34</v>
      </c>
      <c r="K1581" s="105">
        <v>159.91</v>
      </c>
      <c r="L1581" s="168">
        <v>177.07</v>
      </c>
    </row>
    <row r="1582" spans="1:12">
      <c r="A1582" s="103" t="s">
        <v>1906</v>
      </c>
      <c r="B1582" s="103" t="s">
        <v>1907</v>
      </c>
      <c r="C1582" s="103" t="s">
        <v>1908</v>
      </c>
      <c r="D1582" s="103" t="s">
        <v>1909</v>
      </c>
      <c r="E1582" s="104" t="s">
        <v>94</v>
      </c>
      <c r="F1582" s="103" t="s">
        <v>94</v>
      </c>
      <c r="G1582" s="103"/>
      <c r="H1582" s="106">
        <v>91288</v>
      </c>
      <c r="I1582" s="103" t="s">
        <v>1958</v>
      </c>
      <c r="J1582" s="100" t="s">
        <v>34</v>
      </c>
      <c r="K1582" s="105">
        <v>165.64</v>
      </c>
    </row>
    <row r="1583" spans="1:12">
      <c r="A1583" s="103" t="s">
        <v>1906</v>
      </c>
      <c r="B1583" s="103" t="s">
        <v>1907</v>
      </c>
      <c r="C1583" s="103" t="s">
        <v>1908</v>
      </c>
      <c r="D1583" s="103" t="s">
        <v>1909</v>
      </c>
      <c r="E1583" s="104" t="s">
        <v>94</v>
      </c>
      <c r="F1583" s="103" t="s">
        <v>94</v>
      </c>
      <c r="G1583" s="103"/>
      <c r="H1583" s="106">
        <v>91290</v>
      </c>
      <c r="I1583" s="103" t="s">
        <v>1959</v>
      </c>
      <c r="J1583" s="100" t="s">
        <v>34</v>
      </c>
      <c r="K1583" s="105">
        <v>171.34</v>
      </c>
    </row>
    <row r="1584" spans="1:12">
      <c r="A1584" s="103" t="s">
        <v>1906</v>
      </c>
      <c r="B1584" s="103" t="s">
        <v>1907</v>
      </c>
      <c r="C1584" s="103" t="s">
        <v>1908</v>
      </c>
      <c r="D1584" s="103" t="s">
        <v>1909</v>
      </c>
      <c r="E1584" s="104" t="s">
        <v>94</v>
      </c>
      <c r="F1584" s="103" t="s">
        <v>94</v>
      </c>
      <c r="G1584" s="103"/>
      <c r="H1584" s="106">
        <v>91291</v>
      </c>
      <c r="I1584" s="103" t="s">
        <v>1960</v>
      </c>
      <c r="J1584" s="100" t="s">
        <v>34</v>
      </c>
      <c r="K1584" s="105">
        <v>205.47</v>
      </c>
    </row>
    <row r="1585" spans="1:12">
      <c r="A1585" s="103" t="s">
        <v>1906</v>
      </c>
      <c r="B1585" s="103" t="s">
        <v>1907</v>
      </c>
      <c r="C1585" s="103" t="s">
        <v>1908</v>
      </c>
      <c r="D1585" s="103" t="s">
        <v>1909</v>
      </c>
      <c r="E1585" s="104" t="s">
        <v>94</v>
      </c>
      <c r="F1585" s="103" t="s">
        <v>94</v>
      </c>
      <c r="G1585" s="103"/>
      <c r="H1585" s="106">
        <v>91292</v>
      </c>
      <c r="I1585" s="103" t="s">
        <v>1961</v>
      </c>
      <c r="J1585" s="100" t="s">
        <v>34</v>
      </c>
      <c r="K1585" s="105">
        <v>215.39</v>
      </c>
      <c r="L1585" s="168">
        <v>243.97</v>
      </c>
    </row>
    <row r="1586" spans="1:12">
      <c r="A1586" s="103" t="s">
        <v>1906</v>
      </c>
      <c r="B1586" s="103" t="s">
        <v>1907</v>
      </c>
      <c r="C1586" s="103" t="s">
        <v>1908</v>
      </c>
      <c r="D1586" s="103" t="s">
        <v>1909</v>
      </c>
      <c r="E1586" s="104" t="s">
        <v>94</v>
      </c>
      <c r="F1586" s="103" t="s">
        <v>94</v>
      </c>
      <c r="G1586" s="103"/>
      <c r="H1586" s="106">
        <v>91293</v>
      </c>
      <c r="I1586" s="103" t="s">
        <v>1962</v>
      </c>
      <c r="J1586" s="100" t="s">
        <v>34</v>
      </c>
      <c r="K1586" s="105">
        <v>225.29</v>
      </c>
    </row>
    <row r="1587" spans="1:12">
      <c r="A1587" s="103" t="s">
        <v>1906</v>
      </c>
      <c r="B1587" s="103" t="s">
        <v>1907</v>
      </c>
      <c r="C1587" s="103" t="s">
        <v>1908</v>
      </c>
      <c r="D1587" s="103" t="s">
        <v>1909</v>
      </c>
      <c r="E1587" s="104" t="s">
        <v>94</v>
      </c>
      <c r="F1587" s="103" t="s">
        <v>94</v>
      </c>
      <c r="G1587" s="103"/>
      <c r="H1587" s="106">
        <v>91294</v>
      </c>
      <c r="I1587" s="103" t="s">
        <v>1963</v>
      </c>
      <c r="J1587" s="100" t="s">
        <v>34</v>
      </c>
      <c r="K1587" s="105">
        <v>235.23</v>
      </c>
    </row>
    <row r="1588" spans="1:12">
      <c r="A1588" s="103" t="s">
        <v>1906</v>
      </c>
      <c r="B1588" s="103" t="s">
        <v>1907</v>
      </c>
      <c r="C1588" s="103" t="s">
        <v>1908</v>
      </c>
      <c r="D1588" s="103" t="s">
        <v>1909</v>
      </c>
      <c r="E1588" s="104" t="s">
        <v>94</v>
      </c>
      <c r="F1588" s="103" t="s">
        <v>94</v>
      </c>
      <c r="G1588" s="103"/>
      <c r="H1588" s="106">
        <v>91295</v>
      </c>
      <c r="I1588" s="103" t="s">
        <v>1964</v>
      </c>
      <c r="J1588" s="100" t="s">
        <v>34</v>
      </c>
      <c r="K1588" s="105">
        <v>316.45999999999998</v>
      </c>
      <c r="L1588" s="168">
        <v>304.23</v>
      </c>
    </row>
    <row r="1589" spans="1:12">
      <c r="A1589" s="103" t="s">
        <v>1906</v>
      </c>
      <c r="B1589" s="103" t="s">
        <v>1907</v>
      </c>
      <c r="C1589" s="103" t="s">
        <v>1908</v>
      </c>
      <c r="D1589" s="103" t="s">
        <v>1909</v>
      </c>
      <c r="E1589" s="104" t="s">
        <v>94</v>
      </c>
      <c r="F1589" s="103" t="s">
        <v>94</v>
      </c>
      <c r="G1589" s="103"/>
      <c r="H1589" s="106">
        <v>91296</v>
      </c>
      <c r="I1589" s="103" t="s">
        <v>1965</v>
      </c>
      <c r="J1589" s="100" t="s">
        <v>34</v>
      </c>
      <c r="K1589" s="105">
        <v>334.47</v>
      </c>
      <c r="L1589" s="168">
        <v>323.76</v>
      </c>
    </row>
    <row r="1590" spans="1:12">
      <c r="A1590" s="103" t="s">
        <v>1906</v>
      </c>
      <c r="B1590" s="103" t="s">
        <v>1907</v>
      </c>
      <c r="C1590" s="103" t="s">
        <v>1908</v>
      </c>
      <c r="D1590" s="103" t="s">
        <v>1909</v>
      </c>
      <c r="E1590" s="104" t="s">
        <v>94</v>
      </c>
      <c r="F1590" s="103" t="s">
        <v>94</v>
      </c>
      <c r="G1590" s="103"/>
      <c r="H1590" s="106">
        <v>91297</v>
      </c>
      <c r="I1590" s="103" t="s">
        <v>1966</v>
      </c>
      <c r="J1590" s="100" t="s">
        <v>34</v>
      </c>
      <c r="K1590" s="105">
        <v>382.57</v>
      </c>
      <c r="L1590" s="168">
        <v>375.5</v>
      </c>
    </row>
    <row r="1591" spans="1:12">
      <c r="A1591" s="103" t="s">
        <v>1906</v>
      </c>
      <c r="B1591" s="103" t="s">
        <v>1907</v>
      </c>
      <c r="C1591" s="103" t="s">
        <v>1908</v>
      </c>
      <c r="D1591" s="103" t="s">
        <v>1909</v>
      </c>
      <c r="E1591" s="104" t="s">
        <v>94</v>
      </c>
      <c r="F1591" s="103" t="s">
        <v>94</v>
      </c>
      <c r="G1591" s="103"/>
      <c r="H1591" s="106">
        <v>91298</v>
      </c>
      <c r="I1591" s="103" t="s">
        <v>1967</v>
      </c>
      <c r="J1591" s="100" t="s">
        <v>34</v>
      </c>
      <c r="K1591" s="105">
        <v>549.70000000000005</v>
      </c>
      <c r="L1591" s="168">
        <v>665.15</v>
      </c>
    </row>
    <row r="1592" spans="1:12">
      <c r="A1592" s="103" t="s">
        <v>1906</v>
      </c>
      <c r="B1592" s="103" t="s">
        <v>1907</v>
      </c>
      <c r="C1592" s="103" t="s">
        <v>1908</v>
      </c>
      <c r="D1592" s="103" t="s">
        <v>1909</v>
      </c>
      <c r="E1592" s="104" t="s">
        <v>94</v>
      </c>
      <c r="F1592" s="103" t="s">
        <v>94</v>
      </c>
      <c r="G1592" s="103"/>
      <c r="H1592" s="106">
        <v>91299</v>
      </c>
      <c r="I1592" s="103" t="s">
        <v>1968</v>
      </c>
      <c r="J1592" s="100" t="s">
        <v>34</v>
      </c>
      <c r="K1592" s="105">
        <v>1161.01</v>
      </c>
      <c r="L1592" s="168">
        <v>926.8</v>
      </c>
    </row>
    <row r="1593" spans="1:12">
      <c r="A1593" s="103" t="s">
        <v>1906</v>
      </c>
      <c r="B1593" s="103" t="s">
        <v>1907</v>
      </c>
      <c r="C1593" s="103" t="s">
        <v>1908</v>
      </c>
      <c r="D1593" s="103" t="s">
        <v>1909</v>
      </c>
      <c r="E1593" s="104" t="s">
        <v>94</v>
      </c>
      <c r="F1593" s="103" t="s">
        <v>94</v>
      </c>
      <c r="G1593" s="103"/>
      <c r="H1593" s="106">
        <v>91300</v>
      </c>
      <c r="I1593" s="103" t="s">
        <v>1969</v>
      </c>
      <c r="J1593" s="100" t="s">
        <v>34</v>
      </c>
      <c r="K1593" s="105">
        <v>26.27</v>
      </c>
    </row>
    <row r="1594" spans="1:12">
      <c r="A1594" s="103" t="s">
        <v>1906</v>
      </c>
      <c r="B1594" s="103" t="s">
        <v>1907</v>
      </c>
      <c r="C1594" s="103" t="s">
        <v>1908</v>
      </c>
      <c r="D1594" s="103" t="s">
        <v>1909</v>
      </c>
      <c r="E1594" s="104" t="s">
        <v>94</v>
      </c>
      <c r="F1594" s="103" t="s">
        <v>94</v>
      </c>
      <c r="G1594" s="103"/>
      <c r="H1594" s="106">
        <v>91301</v>
      </c>
      <c r="I1594" s="103" t="s">
        <v>1970</v>
      </c>
      <c r="J1594" s="100" t="s">
        <v>34</v>
      </c>
      <c r="K1594" s="105">
        <v>27.47</v>
      </c>
    </row>
    <row r="1595" spans="1:12">
      <c r="A1595" s="103" t="s">
        <v>1906</v>
      </c>
      <c r="B1595" s="103" t="s">
        <v>1907</v>
      </c>
      <c r="C1595" s="103" t="s">
        <v>1908</v>
      </c>
      <c r="D1595" s="103" t="s">
        <v>1909</v>
      </c>
      <c r="E1595" s="104" t="s">
        <v>94</v>
      </c>
      <c r="F1595" s="103" t="s">
        <v>94</v>
      </c>
      <c r="G1595" s="103"/>
      <c r="H1595" s="106">
        <v>91302</v>
      </c>
      <c r="I1595" s="103" t="s">
        <v>1971</v>
      </c>
      <c r="J1595" s="100" t="s">
        <v>34</v>
      </c>
      <c r="K1595" s="105">
        <v>28.66</v>
      </c>
    </row>
    <row r="1596" spans="1:12">
      <c r="A1596" s="103" t="s">
        <v>1906</v>
      </c>
      <c r="B1596" s="103" t="s">
        <v>1907</v>
      </c>
      <c r="C1596" s="103" t="s">
        <v>1908</v>
      </c>
      <c r="D1596" s="103" t="s">
        <v>1909</v>
      </c>
      <c r="E1596" s="104" t="s">
        <v>94</v>
      </c>
      <c r="F1596" s="103" t="s">
        <v>94</v>
      </c>
      <c r="G1596" s="103"/>
      <c r="H1596" s="106">
        <v>91303</v>
      </c>
      <c r="I1596" s="103" t="s">
        <v>1972</v>
      </c>
      <c r="J1596" s="100" t="s">
        <v>34</v>
      </c>
      <c r="K1596" s="105">
        <v>29.89</v>
      </c>
    </row>
    <row r="1597" spans="1:12">
      <c r="A1597" s="103" t="s">
        <v>1906</v>
      </c>
      <c r="B1597" s="103" t="s">
        <v>1907</v>
      </c>
      <c r="C1597" s="103" t="s">
        <v>1908</v>
      </c>
      <c r="D1597" s="103" t="s">
        <v>1909</v>
      </c>
      <c r="E1597" s="104" t="s">
        <v>94</v>
      </c>
      <c r="F1597" s="103" t="s">
        <v>94</v>
      </c>
      <c r="G1597" s="103"/>
      <c r="H1597" s="106">
        <v>91304</v>
      </c>
      <c r="I1597" s="103" t="s">
        <v>1973</v>
      </c>
      <c r="J1597" s="100" t="s">
        <v>34</v>
      </c>
      <c r="K1597" s="105">
        <v>68.45</v>
      </c>
      <c r="L1597" s="168">
        <v>77.58</v>
      </c>
    </row>
    <row r="1598" spans="1:12">
      <c r="A1598" s="103" t="s">
        <v>1906</v>
      </c>
      <c r="B1598" s="103" t="s">
        <v>1907</v>
      </c>
      <c r="C1598" s="103" t="s">
        <v>1908</v>
      </c>
      <c r="D1598" s="103" t="s">
        <v>1909</v>
      </c>
      <c r="E1598" s="104" t="s">
        <v>94</v>
      </c>
      <c r="F1598" s="103" t="s">
        <v>94</v>
      </c>
      <c r="G1598" s="103"/>
      <c r="H1598" s="106">
        <v>91305</v>
      </c>
      <c r="I1598" s="103" t="s">
        <v>1974</v>
      </c>
      <c r="J1598" s="100" t="s">
        <v>34</v>
      </c>
      <c r="K1598" s="105">
        <v>51.61</v>
      </c>
      <c r="L1598" s="168">
        <v>58.49</v>
      </c>
    </row>
    <row r="1599" spans="1:12">
      <c r="A1599" s="103" t="s">
        <v>1906</v>
      </c>
      <c r="B1599" s="103" t="s">
        <v>1907</v>
      </c>
      <c r="C1599" s="103" t="s">
        <v>1908</v>
      </c>
      <c r="D1599" s="103" t="s">
        <v>1909</v>
      </c>
      <c r="E1599" s="104" t="s">
        <v>94</v>
      </c>
      <c r="F1599" s="103" t="s">
        <v>94</v>
      </c>
      <c r="G1599" s="103"/>
      <c r="H1599" s="106">
        <v>91306</v>
      </c>
      <c r="I1599" s="103" t="s">
        <v>1975</v>
      </c>
      <c r="J1599" s="100" t="s">
        <v>34</v>
      </c>
      <c r="K1599" s="105">
        <v>78.94</v>
      </c>
      <c r="L1599" s="168">
        <v>89.25</v>
      </c>
    </row>
    <row r="1600" spans="1:12">
      <c r="A1600" s="103" t="s">
        <v>1906</v>
      </c>
      <c r="B1600" s="103" t="s">
        <v>1907</v>
      </c>
      <c r="C1600" s="103" t="s">
        <v>1908</v>
      </c>
      <c r="D1600" s="103" t="s">
        <v>1909</v>
      </c>
      <c r="E1600" s="104" t="s">
        <v>94</v>
      </c>
      <c r="F1600" s="103" t="s">
        <v>94</v>
      </c>
      <c r="G1600" s="103"/>
      <c r="H1600" s="106">
        <v>91307</v>
      </c>
      <c r="I1600" s="103" t="s">
        <v>1976</v>
      </c>
      <c r="J1600" s="100" t="s">
        <v>34</v>
      </c>
      <c r="K1600" s="105">
        <v>54.38</v>
      </c>
      <c r="L1600" s="168">
        <v>61.61</v>
      </c>
    </row>
    <row r="1601" spans="1:12">
      <c r="A1601" s="103" t="s">
        <v>1906</v>
      </c>
      <c r="B1601" s="103" t="s">
        <v>1907</v>
      </c>
      <c r="C1601" s="103" t="s">
        <v>1908</v>
      </c>
      <c r="D1601" s="103" t="s">
        <v>1909</v>
      </c>
      <c r="E1601" s="104" t="s">
        <v>94</v>
      </c>
      <c r="F1601" s="103" t="s">
        <v>94</v>
      </c>
      <c r="G1601" s="103"/>
      <c r="H1601" s="106">
        <v>91312</v>
      </c>
      <c r="I1601" s="103" t="s">
        <v>1977</v>
      </c>
      <c r="J1601" s="100" t="s">
        <v>34</v>
      </c>
      <c r="K1601" s="105">
        <v>639.02</v>
      </c>
      <c r="L1601" s="168">
        <v>679.39</v>
      </c>
    </row>
    <row r="1602" spans="1:12">
      <c r="A1602" s="103" t="s">
        <v>1906</v>
      </c>
      <c r="B1602" s="103" t="s">
        <v>1907</v>
      </c>
      <c r="C1602" s="103" t="s">
        <v>1908</v>
      </c>
      <c r="D1602" s="103" t="s">
        <v>1909</v>
      </c>
      <c r="E1602" s="104" t="s">
        <v>94</v>
      </c>
      <c r="F1602" s="103" t="s">
        <v>94</v>
      </c>
      <c r="G1602" s="103"/>
      <c r="H1602" s="106">
        <v>91313</v>
      </c>
      <c r="I1602" s="103" t="s">
        <v>1978</v>
      </c>
      <c r="J1602" s="100" t="s">
        <v>34</v>
      </c>
      <c r="K1602" s="105">
        <v>681.59</v>
      </c>
      <c r="L1602" s="168">
        <v>713.41</v>
      </c>
    </row>
    <row r="1603" spans="1:12">
      <c r="A1603" s="103" t="s">
        <v>1906</v>
      </c>
      <c r="B1603" s="103" t="s">
        <v>1907</v>
      </c>
      <c r="C1603" s="103" t="s">
        <v>1908</v>
      </c>
      <c r="D1603" s="103" t="s">
        <v>1909</v>
      </c>
      <c r="E1603" s="104" t="s">
        <v>94</v>
      </c>
      <c r="F1603" s="103" t="s">
        <v>94</v>
      </c>
      <c r="G1603" s="103"/>
      <c r="H1603" s="106">
        <v>91314</v>
      </c>
      <c r="I1603" s="103" t="s">
        <v>1979</v>
      </c>
      <c r="J1603" s="100" t="s">
        <v>34</v>
      </c>
      <c r="K1603" s="105">
        <v>702.8</v>
      </c>
      <c r="L1603" s="168">
        <v>725.33</v>
      </c>
    </row>
    <row r="1604" spans="1:12">
      <c r="A1604" s="103" t="s">
        <v>1906</v>
      </c>
      <c r="B1604" s="103" t="s">
        <v>1907</v>
      </c>
      <c r="C1604" s="103" t="s">
        <v>1908</v>
      </c>
      <c r="D1604" s="103" t="s">
        <v>1909</v>
      </c>
      <c r="E1604" s="104" t="s">
        <v>94</v>
      </c>
      <c r="F1604" s="103" t="s">
        <v>94</v>
      </c>
      <c r="G1604" s="103"/>
      <c r="H1604" s="106">
        <v>91315</v>
      </c>
      <c r="I1604" s="103" t="s">
        <v>1980</v>
      </c>
      <c r="J1604" s="100" t="s">
        <v>34</v>
      </c>
      <c r="K1604" s="105">
        <v>732.19</v>
      </c>
      <c r="L1604" s="168">
        <v>744.98</v>
      </c>
    </row>
    <row r="1605" spans="1:12">
      <c r="A1605" s="103" t="s">
        <v>1906</v>
      </c>
      <c r="B1605" s="103" t="s">
        <v>1907</v>
      </c>
      <c r="C1605" s="103" t="s">
        <v>1908</v>
      </c>
      <c r="D1605" s="103" t="s">
        <v>1909</v>
      </c>
      <c r="E1605" s="104" t="s">
        <v>94</v>
      </c>
      <c r="F1605" s="103" t="s">
        <v>94</v>
      </c>
      <c r="G1605" s="103"/>
      <c r="H1605" s="106">
        <v>91318</v>
      </c>
      <c r="I1605" s="103" t="s">
        <v>1981</v>
      </c>
      <c r="J1605" s="100" t="s">
        <v>34</v>
      </c>
      <c r="K1605" s="105">
        <v>587.41</v>
      </c>
      <c r="L1605" s="168">
        <v>620.9</v>
      </c>
    </row>
    <row r="1606" spans="1:12">
      <c r="A1606" s="103" t="s">
        <v>1906</v>
      </c>
      <c r="B1606" s="103" t="s">
        <v>1907</v>
      </c>
      <c r="C1606" s="103" t="s">
        <v>1908</v>
      </c>
      <c r="D1606" s="103" t="s">
        <v>1909</v>
      </c>
      <c r="E1606" s="104" t="s">
        <v>94</v>
      </c>
      <c r="F1606" s="103" t="s">
        <v>94</v>
      </c>
      <c r="G1606" s="103"/>
      <c r="H1606" s="106">
        <v>91319</v>
      </c>
      <c r="I1606" s="103" t="s">
        <v>1982</v>
      </c>
      <c r="J1606" s="100" t="s">
        <v>34</v>
      </c>
      <c r="K1606" s="105">
        <v>627.21</v>
      </c>
      <c r="L1606" s="168">
        <v>651.79999999999995</v>
      </c>
    </row>
    <row r="1607" spans="1:12">
      <c r="A1607" s="103" t="s">
        <v>1906</v>
      </c>
      <c r="B1607" s="103" t="s">
        <v>1907</v>
      </c>
      <c r="C1607" s="103" t="s">
        <v>1908</v>
      </c>
      <c r="D1607" s="103" t="s">
        <v>1909</v>
      </c>
      <c r="E1607" s="104" t="s">
        <v>94</v>
      </c>
      <c r="F1607" s="103" t="s">
        <v>94</v>
      </c>
      <c r="G1607" s="103"/>
      <c r="H1607" s="106">
        <v>91320</v>
      </c>
      <c r="I1607" s="103" t="s">
        <v>1983</v>
      </c>
      <c r="J1607" s="100" t="s">
        <v>34</v>
      </c>
      <c r="K1607" s="105">
        <v>634.35</v>
      </c>
      <c r="L1607" s="168">
        <v>647.75</v>
      </c>
    </row>
    <row r="1608" spans="1:12">
      <c r="A1608" s="103" t="s">
        <v>1906</v>
      </c>
      <c r="B1608" s="103" t="s">
        <v>1907</v>
      </c>
      <c r="C1608" s="103" t="s">
        <v>1908</v>
      </c>
      <c r="D1608" s="103" t="s">
        <v>1909</v>
      </c>
      <c r="E1608" s="104" t="s">
        <v>94</v>
      </c>
      <c r="F1608" s="103" t="s">
        <v>94</v>
      </c>
      <c r="G1608" s="103"/>
      <c r="H1608" s="106">
        <v>91321</v>
      </c>
      <c r="I1608" s="103" t="s">
        <v>1984</v>
      </c>
      <c r="J1608" s="100" t="s">
        <v>34</v>
      </c>
      <c r="K1608" s="105">
        <v>663.74</v>
      </c>
      <c r="L1608" s="168">
        <v>667.4</v>
      </c>
    </row>
    <row r="1609" spans="1:12">
      <c r="A1609" s="103" t="s">
        <v>1906</v>
      </c>
      <c r="B1609" s="103" t="s">
        <v>1907</v>
      </c>
      <c r="C1609" s="103" t="s">
        <v>1908</v>
      </c>
      <c r="D1609" s="103" t="s">
        <v>1909</v>
      </c>
      <c r="E1609" s="104" t="s">
        <v>94</v>
      </c>
      <c r="F1609" s="103" t="s">
        <v>94</v>
      </c>
      <c r="G1609" s="103"/>
      <c r="H1609" s="106">
        <v>91324</v>
      </c>
      <c r="I1609" s="103" t="s">
        <v>1985</v>
      </c>
      <c r="J1609" s="100" t="s">
        <v>34</v>
      </c>
      <c r="K1609" s="105">
        <v>595.08000000000004</v>
      </c>
      <c r="L1609" s="168">
        <v>629.11</v>
      </c>
    </row>
    <row r="1610" spans="1:12">
      <c r="A1610" s="103" t="s">
        <v>1906</v>
      </c>
      <c r="B1610" s="103" t="s">
        <v>1907</v>
      </c>
      <c r="C1610" s="103" t="s">
        <v>1908</v>
      </c>
      <c r="D1610" s="103" t="s">
        <v>1909</v>
      </c>
      <c r="E1610" s="104" t="s">
        <v>94</v>
      </c>
      <c r="F1610" s="103" t="s">
        <v>94</v>
      </c>
      <c r="G1610" s="103"/>
      <c r="H1610" s="106">
        <v>91325</v>
      </c>
      <c r="I1610" s="103" t="s">
        <v>1986</v>
      </c>
      <c r="J1610" s="100" t="s">
        <v>34</v>
      </c>
      <c r="K1610" s="105">
        <v>543.14</v>
      </c>
      <c r="L1610" s="168">
        <v>561.77</v>
      </c>
    </row>
    <row r="1611" spans="1:12">
      <c r="A1611" s="103" t="s">
        <v>1906</v>
      </c>
      <c r="B1611" s="103" t="s">
        <v>1907</v>
      </c>
      <c r="C1611" s="103" t="s">
        <v>1908</v>
      </c>
      <c r="D1611" s="103" t="s">
        <v>1909</v>
      </c>
      <c r="E1611" s="104" t="s">
        <v>94</v>
      </c>
      <c r="F1611" s="103" t="s">
        <v>94</v>
      </c>
      <c r="G1611" s="103"/>
      <c r="H1611" s="106">
        <v>91326</v>
      </c>
      <c r="I1611" s="103" t="s">
        <v>1987</v>
      </c>
      <c r="J1611" s="100" t="s">
        <v>34</v>
      </c>
      <c r="K1611" s="105">
        <v>663.08</v>
      </c>
      <c r="L1611" s="168">
        <v>678.51</v>
      </c>
    </row>
    <row r="1612" spans="1:12">
      <c r="A1612" s="103" t="s">
        <v>1906</v>
      </c>
      <c r="B1612" s="103" t="s">
        <v>1907</v>
      </c>
      <c r="C1612" s="103" t="s">
        <v>1908</v>
      </c>
      <c r="D1612" s="103" t="s">
        <v>1909</v>
      </c>
      <c r="E1612" s="104" t="s">
        <v>94</v>
      </c>
      <c r="F1612" s="103" t="s">
        <v>94</v>
      </c>
      <c r="G1612" s="103"/>
      <c r="H1612" s="106">
        <v>91327</v>
      </c>
      <c r="I1612" s="103" t="s">
        <v>1988</v>
      </c>
      <c r="J1612" s="100" t="s">
        <v>34</v>
      </c>
      <c r="K1612" s="105">
        <v>657.84</v>
      </c>
      <c r="L1612" s="168">
        <v>661.08</v>
      </c>
    </row>
    <row r="1613" spans="1:12">
      <c r="A1613" s="103" t="s">
        <v>1906</v>
      </c>
      <c r="B1613" s="103" t="s">
        <v>1907</v>
      </c>
      <c r="C1613" s="103" t="s">
        <v>1908</v>
      </c>
      <c r="D1613" s="103" t="s">
        <v>1909</v>
      </c>
      <c r="E1613" s="104" t="s">
        <v>94</v>
      </c>
      <c r="F1613" s="103" t="s">
        <v>94</v>
      </c>
      <c r="G1613" s="103"/>
      <c r="H1613" s="106">
        <v>91328</v>
      </c>
      <c r="I1613" s="103" t="s">
        <v>1989</v>
      </c>
      <c r="J1613" s="100" t="s">
        <v>34</v>
      </c>
      <c r="K1613" s="105">
        <v>636.77</v>
      </c>
      <c r="L1613" s="168">
        <v>673.54</v>
      </c>
    </row>
    <row r="1614" spans="1:12">
      <c r="A1614" s="103" t="s">
        <v>1906</v>
      </c>
      <c r="B1614" s="103" t="s">
        <v>1907</v>
      </c>
      <c r="C1614" s="103" t="s">
        <v>1908</v>
      </c>
      <c r="D1614" s="103" t="s">
        <v>1909</v>
      </c>
      <c r="E1614" s="104" t="s">
        <v>94</v>
      </c>
      <c r="F1614" s="103" t="s">
        <v>94</v>
      </c>
      <c r="G1614" s="103"/>
      <c r="H1614" s="106">
        <v>91329</v>
      </c>
      <c r="I1614" s="103" t="s">
        <v>1990</v>
      </c>
      <c r="J1614" s="100" t="s">
        <v>34</v>
      </c>
      <c r="K1614" s="105">
        <v>574.47</v>
      </c>
      <c r="L1614" s="168">
        <v>607.04</v>
      </c>
    </row>
    <row r="1615" spans="1:12">
      <c r="A1615" s="103" t="s">
        <v>1906</v>
      </c>
      <c r="B1615" s="103" t="s">
        <v>1907</v>
      </c>
      <c r="C1615" s="103" t="s">
        <v>1908</v>
      </c>
      <c r="D1615" s="103" t="s">
        <v>1909</v>
      </c>
      <c r="E1615" s="104" t="s">
        <v>94</v>
      </c>
      <c r="F1615" s="103" t="s">
        <v>94</v>
      </c>
      <c r="G1615" s="103"/>
      <c r="H1615" s="106">
        <v>91330</v>
      </c>
      <c r="I1615" s="103" t="s">
        <v>1991</v>
      </c>
      <c r="J1615" s="100" t="s">
        <v>34</v>
      </c>
      <c r="K1615" s="105">
        <v>667.3</v>
      </c>
      <c r="L1615" s="168">
        <v>694.56</v>
      </c>
    </row>
    <row r="1616" spans="1:12">
      <c r="A1616" s="103" t="s">
        <v>1906</v>
      </c>
      <c r="B1616" s="103" t="s">
        <v>1907</v>
      </c>
      <c r="C1616" s="103" t="s">
        <v>1908</v>
      </c>
      <c r="D1616" s="103" t="s">
        <v>1909</v>
      </c>
      <c r="E1616" s="104" t="s">
        <v>94</v>
      </c>
      <c r="F1616" s="103" t="s">
        <v>94</v>
      </c>
      <c r="G1616" s="103"/>
      <c r="H1616" s="106">
        <v>91331</v>
      </c>
      <c r="I1616" s="103" t="s">
        <v>1992</v>
      </c>
      <c r="J1616" s="100" t="s">
        <v>34</v>
      </c>
      <c r="K1616" s="105">
        <v>604.79999999999995</v>
      </c>
      <c r="L1616" s="168">
        <v>627.79999999999995</v>
      </c>
    </row>
    <row r="1617" spans="1:13">
      <c r="A1617" s="103" t="s">
        <v>1906</v>
      </c>
      <c r="B1617" s="103" t="s">
        <v>1907</v>
      </c>
      <c r="C1617" s="103" t="s">
        <v>1908</v>
      </c>
      <c r="D1617" s="103" t="s">
        <v>1909</v>
      </c>
      <c r="E1617" s="104" t="s">
        <v>94</v>
      </c>
      <c r="F1617" s="103" t="s">
        <v>94</v>
      </c>
      <c r="G1617" s="103"/>
      <c r="H1617" s="106">
        <v>91332</v>
      </c>
      <c r="I1617" s="103" t="s">
        <v>1993</v>
      </c>
      <c r="J1617" s="100" t="s">
        <v>34</v>
      </c>
      <c r="K1617" s="105">
        <v>727.9</v>
      </c>
      <c r="L1617" s="168">
        <v>747.79</v>
      </c>
    </row>
    <row r="1618" spans="1:13">
      <c r="A1618" s="103" t="s">
        <v>1906</v>
      </c>
      <c r="B1618" s="103" t="s">
        <v>1907</v>
      </c>
      <c r="C1618" s="103" t="s">
        <v>1908</v>
      </c>
      <c r="D1618" s="103" t="s">
        <v>1909</v>
      </c>
      <c r="E1618" s="104" t="s">
        <v>94</v>
      </c>
      <c r="F1618" s="103" t="s">
        <v>94</v>
      </c>
      <c r="G1618" s="103"/>
      <c r="H1618" s="106">
        <v>91333</v>
      </c>
      <c r="I1618" s="103" t="s">
        <v>1994</v>
      </c>
      <c r="J1618" s="100" t="s">
        <v>34</v>
      </c>
      <c r="K1618" s="105">
        <v>665.18</v>
      </c>
      <c r="L1618" s="168">
        <v>680.77</v>
      </c>
    </row>
    <row r="1619" spans="1:13">
      <c r="A1619" s="103" t="s">
        <v>1906</v>
      </c>
      <c r="B1619" s="103" t="s">
        <v>1907</v>
      </c>
      <c r="C1619" s="103" t="s">
        <v>1908</v>
      </c>
      <c r="D1619" s="103" t="s">
        <v>1909</v>
      </c>
      <c r="E1619" s="104" t="s">
        <v>94</v>
      </c>
      <c r="F1619" s="103" t="s">
        <v>94</v>
      </c>
      <c r="G1619" s="103"/>
      <c r="H1619" s="106">
        <v>91334</v>
      </c>
      <c r="I1619" s="103" t="s">
        <v>1995</v>
      </c>
      <c r="J1619" s="100" t="s">
        <v>34</v>
      </c>
      <c r="K1619" s="105">
        <v>895.03</v>
      </c>
      <c r="L1619" s="169">
        <v>1037.44</v>
      </c>
    </row>
    <row r="1620" spans="1:13">
      <c r="A1620" s="103" t="s">
        <v>1906</v>
      </c>
      <c r="B1620" s="103" t="s">
        <v>1907</v>
      </c>
      <c r="C1620" s="103" t="s">
        <v>1908</v>
      </c>
      <c r="D1620" s="103" t="s">
        <v>1909</v>
      </c>
      <c r="E1620" s="104" t="s">
        <v>94</v>
      </c>
      <c r="F1620" s="103" t="s">
        <v>94</v>
      </c>
      <c r="G1620" s="103"/>
      <c r="H1620" s="106">
        <v>91335</v>
      </c>
      <c r="I1620" s="103" t="s">
        <v>1996</v>
      </c>
      <c r="J1620" s="100" t="s">
        <v>34</v>
      </c>
      <c r="K1620" s="105">
        <v>832.31</v>
      </c>
      <c r="L1620" s="168">
        <v>970.42</v>
      </c>
    </row>
    <row r="1621" spans="1:13">
      <c r="A1621" s="103" t="s">
        <v>1906</v>
      </c>
      <c r="B1621" s="103" t="s">
        <v>1907</v>
      </c>
      <c r="C1621" s="103" t="s">
        <v>1908</v>
      </c>
      <c r="D1621" s="103" t="s">
        <v>1909</v>
      </c>
      <c r="E1621" s="104" t="s">
        <v>94</v>
      </c>
      <c r="F1621" s="103" t="s">
        <v>94</v>
      </c>
      <c r="G1621" s="103"/>
      <c r="H1621" s="106">
        <v>91336</v>
      </c>
      <c r="I1621" s="103" t="s">
        <v>1997</v>
      </c>
      <c r="J1621" s="100" t="s">
        <v>34</v>
      </c>
      <c r="K1621" s="105">
        <v>1506.34</v>
      </c>
      <c r="L1621" s="169">
        <v>1299.0899999999999</v>
      </c>
    </row>
    <row r="1622" spans="1:13">
      <c r="A1622" s="103" t="s">
        <v>1906</v>
      </c>
      <c r="B1622" s="103" t="s">
        <v>1907</v>
      </c>
      <c r="C1622" s="103" t="s">
        <v>1908</v>
      </c>
      <c r="D1622" s="103" t="s">
        <v>1909</v>
      </c>
      <c r="E1622" s="104" t="s">
        <v>94</v>
      </c>
      <c r="F1622" s="103" t="s">
        <v>94</v>
      </c>
      <c r="G1622" s="103"/>
      <c r="H1622" s="106">
        <v>91337</v>
      </c>
      <c r="I1622" s="103" t="s">
        <v>1998</v>
      </c>
      <c r="J1622" s="100" t="s">
        <v>34</v>
      </c>
      <c r="K1622" s="105">
        <v>1443.62</v>
      </c>
      <c r="L1622" s="169">
        <v>1232.07</v>
      </c>
    </row>
    <row r="1623" spans="1:13">
      <c r="A1623" s="103" t="s">
        <v>1906</v>
      </c>
      <c r="B1623" s="103" t="s">
        <v>1907</v>
      </c>
      <c r="C1623" s="103" t="s">
        <v>1999</v>
      </c>
      <c r="D1623" s="103" t="s">
        <v>2000</v>
      </c>
      <c r="E1623" s="104">
        <v>73813</v>
      </c>
      <c r="F1623" s="103" t="s">
        <v>1999</v>
      </c>
      <c r="G1623" s="103"/>
      <c r="H1623" s="103" t="s">
        <v>2001</v>
      </c>
      <c r="I1623" s="103" t="s">
        <v>2002</v>
      </c>
      <c r="J1623" s="100" t="s">
        <v>34</v>
      </c>
      <c r="K1623" s="105">
        <v>1707.67</v>
      </c>
    </row>
    <row r="1624" spans="1:13">
      <c r="A1624" s="103" t="s">
        <v>1906</v>
      </c>
      <c r="B1624" s="103" t="s">
        <v>1907</v>
      </c>
      <c r="C1624" s="103" t="s">
        <v>1999</v>
      </c>
      <c r="D1624" s="103" t="s">
        <v>2000</v>
      </c>
      <c r="E1624" s="104" t="s">
        <v>94</v>
      </c>
      <c r="F1624" s="103" t="s">
        <v>94</v>
      </c>
      <c r="G1624" s="103"/>
      <c r="H1624" s="106">
        <v>84844</v>
      </c>
      <c r="I1624" s="103" t="s">
        <v>2003</v>
      </c>
      <c r="J1624" s="100" t="s">
        <v>33</v>
      </c>
      <c r="K1624" s="105">
        <v>465.96</v>
      </c>
    </row>
    <row r="1625" spans="1:13">
      <c r="A1625" s="103" t="s">
        <v>1906</v>
      </c>
      <c r="B1625" s="103" t="s">
        <v>1907</v>
      </c>
      <c r="C1625" s="103" t="s">
        <v>1999</v>
      </c>
      <c r="D1625" s="103" t="s">
        <v>2000</v>
      </c>
      <c r="E1625" s="104" t="s">
        <v>94</v>
      </c>
      <c r="F1625" s="103" t="s">
        <v>94</v>
      </c>
      <c r="G1625" s="103"/>
      <c r="H1625" s="106">
        <v>84845</v>
      </c>
      <c r="I1625" s="103" t="s">
        <v>2004</v>
      </c>
      <c r="J1625" s="100" t="s">
        <v>33</v>
      </c>
      <c r="K1625" s="105">
        <v>724.46</v>
      </c>
    </row>
    <row r="1626" spans="1:13">
      <c r="A1626" s="103" t="s">
        <v>1906</v>
      </c>
      <c r="B1626" s="103" t="s">
        <v>1907</v>
      </c>
      <c r="C1626" s="103" t="s">
        <v>1999</v>
      </c>
      <c r="D1626" s="103" t="s">
        <v>2000</v>
      </c>
      <c r="E1626" s="104" t="s">
        <v>94</v>
      </c>
      <c r="F1626" s="103" t="s">
        <v>94</v>
      </c>
      <c r="G1626" s="103"/>
      <c r="H1626" s="106">
        <v>84846</v>
      </c>
      <c r="I1626" s="103" t="s">
        <v>2005</v>
      </c>
      <c r="J1626" s="100" t="s">
        <v>33</v>
      </c>
      <c r="K1626" s="105">
        <v>739.47</v>
      </c>
    </row>
    <row r="1627" spans="1:13">
      <c r="A1627" s="103" t="s">
        <v>1906</v>
      </c>
      <c r="B1627" s="103" t="s">
        <v>1907</v>
      </c>
      <c r="C1627" s="103" t="s">
        <v>1999</v>
      </c>
      <c r="D1627" s="103" t="s">
        <v>2000</v>
      </c>
      <c r="E1627" s="104" t="s">
        <v>94</v>
      </c>
      <c r="F1627" s="103" t="s">
        <v>94</v>
      </c>
      <c r="G1627" s="103"/>
      <c r="H1627" s="106">
        <v>84847</v>
      </c>
      <c r="I1627" s="103" t="s">
        <v>2006</v>
      </c>
      <c r="J1627" s="100" t="s">
        <v>33</v>
      </c>
      <c r="K1627" s="105">
        <v>739.47</v>
      </c>
    </row>
    <row r="1628" spans="1:13">
      <c r="A1628" s="103" t="s">
        <v>1906</v>
      </c>
      <c r="B1628" s="103" t="s">
        <v>1907</v>
      </c>
      <c r="C1628" s="103" t="s">
        <v>1999</v>
      </c>
      <c r="D1628" s="103" t="s">
        <v>2000</v>
      </c>
      <c r="E1628" s="104" t="s">
        <v>94</v>
      </c>
      <c r="F1628" s="103" t="s">
        <v>94</v>
      </c>
      <c r="G1628" s="103"/>
      <c r="H1628" s="106">
        <v>84848</v>
      </c>
      <c r="I1628" s="103" t="s">
        <v>2007</v>
      </c>
      <c r="J1628" s="100" t="s">
        <v>33</v>
      </c>
      <c r="K1628" s="105">
        <v>579.28</v>
      </c>
    </row>
    <row r="1629" spans="1:13">
      <c r="A1629" s="103" t="s">
        <v>1906</v>
      </c>
      <c r="B1629" s="103" t="s">
        <v>1907</v>
      </c>
      <c r="C1629" s="103" t="s">
        <v>1999</v>
      </c>
      <c r="D1629" s="103" t="s">
        <v>2000</v>
      </c>
      <c r="E1629" s="104" t="s">
        <v>94</v>
      </c>
      <c r="F1629" s="103" t="s">
        <v>94</v>
      </c>
      <c r="G1629" s="103"/>
      <c r="H1629" s="106">
        <v>84849</v>
      </c>
      <c r="I1629" s="103" t="s">
        <v>2008</v>
      </c>
      <c r="J1629" s="100" t="s">
        <v>34</v>
      </c>
      <c r="K1629" s="105">
        <v>93.57</v>
      </c>
    </row>
    <row r="1630" spans="1:13">
      <c r="A1630" s="103" t="s">
        <v>1906</v>
      </c>
      <c r="B1630" s="103" t="s">
        <v>1907</v>
      </c>
      <c r="C1630" s="103" t="s">
        <v>2009</v>
      </c>
      <c r="D1630" s="103" t="s">
        <v>2010</v>
      </c>
      <c r="E1630" s="104">
        <v>73933</v>
      </c>
      <c r="F1630" s="103" t="s">
        <v>2011</v>
      </c>
      <c r="G1630" s="103"/>
      <c r="H1630" s="103" t="s">
        <v>2012</v>
      </c>
      <c r="I1630" s="103" t="s">
        <v>2013</v>
      </c>
      <c r="J1630" s="100" t="s">
        <v>33</v>
      </c>
      <c r="K1630" s="105">
        <v>619.6</v>
      </c>
      <c r="L1630" s="98">
        <v>388.9</v>
      </c>
      <c r="M1630" s="98">
        <v>100701</v>
      </c>
    </row>
    <row r="1631" spans="1:13">
      <c r="A1631" s="103" t="s">
        <v>1906</v>
      </c>
      <c r="B1631" s="103" t="s">
        <v>1907</v>
      </c>
      <c r="C1631" s="103" t="s">
        <v>2009</v>
      </c>
      <c r="D1631" s="103" t="s">
        <v>2010</v>
      </c>
      <c r="E1631" s="104">
        <v>73933</v>
      </c>
      <c r="F1631" s="103" t="s">
        <v>2011</v>
      </c>
      <c r="G1631" s="103"/>
      <c r="H1631" s="103" t="s">
        <v>2014</v>
      </c>
      <c r="I1631" s="103" t="s">
        <v>2015</v>
      </c>
      <c r="J1631" s="100" t="s">
        <v>33</v>
      </c>
      <c r="K1631" s="105">
        <v>429.59</v>
      </c>
    </row>
    <row r="1632" spans="1:13">
      <c r="A1632" s="103" t="s">
        <v>1906</v>
      </c>
      <c r="B1632" s="103" t="s">
        <v>1907</v>
      </c>
      <c r="C1632" s="103" t="s">
        <v>2009</v>
      </c>
      <c r="D1632" s="103" t="s">
        <v>2010</v>
      </c>
      <c r="E1632" s="104">
        <v>73933</v>
      </c>
      <c r="F1632" s="103" t="s">
        <v>2011</v>
      </c>
      <c r="G1632" s="103"/>
      <c r="H1632" s="103" t="s">
        <v>2016</v>
      </c>
      <c r="I1632" s="103" t="s">
        <v>2017</v>
      </c>
      <c r="J1632" s="100" t="s">
        <v>33</v>
      </c>
      <c r="K1632" s="105">
        <v>593.46</v>
      </c>
    </row>
    <row r="1633" spans="1:13">
      <c r="A1633" s="103" t="s">
        <v>1906</v>
      </c>
      <c r="B1633" s="103" t="s">
        <v>1907</v>
      </c>
      <c r="C1633" s="103" t="s">
        <v>2009</v>
      </c>
      <c r="D1633" s="103" t="s">
        <v>2010</v>
      </c>
      <c r="E1633" s="104">
        <v>74073</v>
      </c>
      <c r="F1633" s="103" t="s">
        <v>2018</v>
      </c>
      <c r="G1633" s="103"/>
      <c r="H1633" s="103" t="s">
        <v>2019</v>
      </c>
      <c r="I1633" s="103" t="s">
        <v>2020</v>
      </c>
      <c r="J1633" s="100" t="s">
        <v>34</v>
      </c>
      <c r="K1633" s="105">
        <v>103.45</v>
      </c>
    </row>
    <row r="1634" spans="1:13">
      <c r="A1634" s="103" t="s">
        <v>1906</v>
      </c>
      <c r="B1634" s="103" t="s">
        <v>1907</v>
      </c>
      <c r="C1634" s="103" t="s">
        <v>2009</v>
      </c>
      <c r="D1634" s="103" t="s">
        <v>2010</v>
      </c>
      <c r="E1634" s="104">
        <v>74073</v>
      </c>
      <c r="F1634" s="103" t="s">
        <v>2018</v>
      </c>
      <c r="G1634" s="103"/>
      <c r="H1634" s="103" t="s">
        <v>2021</v>
      </c>
      <c r="I1634" s="103" t="s">
        <v>2022</v>
      </c>
      <c r="J1634" s="100" t="s">
        <v>34</v>
      </c>
      <c r="K1634" s="105">
        <v>113.38</v>
      </c>
    </row>
    <row r="1635" spans="1:13">
      <c r="A1635" s="103" t="s">
        <v>1906</v>
      </c>
      <c r="B1635" s="103" t="s">
        <v>1907</v>
      </c>
      <c r="C1635" s="103" t="s">
        <v>2009</v>
      </c>
      <c r="D1635" s="103" t="s">
        <v>2010</v>
      </c>
      <c r="E1635" s="104">
        <v>74136</v>
      </c>
      <c r="F1635" s="103" t="s">
        <v>2023</v>
      </c>
      <c r="G1635" s="103"/>
      <c r="H1635" s="103" t="s">
        <v>2024</v>
      </c>
      <c r="I1635" s="103" t="s">
        <v>2025</v>
      </c>
      <c r="J1635" s="100" t="s">
        <v>33</v>
      </c>
      <c r="K1635" s="105">
        <v>812.52</v>
      </c>
    </row>
    <row r="1636" spans="1:13">
      <c r="A1636" s="103" t="s">
        <v>1906</v>
      </c>
      <c r="B1636" s="103" t="s">
        <v>1907</v>
      </c>
      <c r="C1636" s="103" t="s">
        <v>2009</v>
      </c>
      <c r="D1636" s="103" t="s">
        <v>2010</v>
      </c>
      <c r="E1636" s="104">
        <v>74136</v>
      </c>
      <c r="F1636" s="103" t="s">
        <v>2023</v>
      </c>
      <c r="G1636" s="103"/>
      <c r="H1636" s="103" t="s">
        <v>2026</v>
      </c>
      <c r="I1636" s="103" t="s">
        <v>2027</v>
      </c>
      <c r="J1636" s="100" t="s">
        <v>33</v>
      </c>
      <c r="K1636" s="105">
        <v>677.79</v>
      </c>
    </row>
    <row r="1637" spans="1:13">
      <c r="A1637" s="103" t="s">
        <v>1906</v>
      </c>
      <c r="B1637" s="103" t="s">
        <v>1907</v>
      </c>
      <c r="C1637" s="103" t="s">
        <v>2009</v>
      </c>
      <c r="D1637" s="103" t="s">
        <v>2010</v>
      </c>
      <c r="E1637" s="104">
        <v>74136</v>
      </c>
      <c r="F1637" s="103" t="s">
        <v>2023</v>
      </c>
      <c r="G1637" s="103"/>
      <c r="H1637" s="103" t="s">
        <v>2028</v>
      </c>
      <c r="I1637" s="103" t="s">
        <v>2029</v>
      </c>
      <c r="J1637" s="100" t="s">
        <v>33</v>
      </c>
      <c r="K1637" s="105">
        <v>457.58</v>
      </c>
    </row>
    <row r="1638" spans="1:13">
      <c r="A1638" s="103" t="s">
        <v>1906</v>
      </c>
      <c r="B1638" s="103" t="s">
        <v>1907</v>
      </c>
      <c r="C1638" s="103" t="s">
        <v>2009</v>
      </c>
      <c r="D1638" s="103" t="s">
        <v>2010</v>
      </c>
      <c r="E1638" s="104" t="s">
        <v>94</v>
      </c>
      <c r="F1638" s="103" t="s">
        <v>94</v>
      </c>
      <c r="G1638" s="103"/>
      <c r="H1638" s="106">
        <v>84854</v>
      </c>
      <c r="I1638" s="103" t="s">
        <v>2030</v>
      </c>
      <c r="J1638" s="100" t="s">
        <v>32</v>
      </c>
      <c r="K1638" s="105">
        <v>25.76</v>
      </c>
    </row>
    <row r="1639" spans="1:13">
      <c r="A1639" s="103" t="s">
        <v>1906</v>
      </c>
      <c r="B1639" s="103" t="s">
        <v>1907</v>
      </c>
      <c r="C1639" s="103" t="s">
        <v>2031</v>
      </c>
      <c r="D1639" s="103" t="s">
        <v>2032</v>
      </c>
      <c r="E1639" s="104" t="s">
        <v>94</v>
      </c>
      <c r="F1639" s="103" t="s">
        <v>94</v>
      </c>
      <c r="G1639" s="103"/>
      <c r="H1639" s="106">
        <v>94559</v>
      </c>
      <c r="I1639" s="103" t="s">
        <v>2033</v>
      </c>
      <c r="J1639" s="100" t="s">
        <v>33</v>
      </c>
      <c r="K1639" s="105">
        <v>443.28</v>
      </c>
      <c r="L1639" s="168">
        <v>590.98</v>
      </c>
    </row>
    <row r="1640" spans="1:13">
      <c r="A1640" s="103" t="s">
        <v>1906</v>
      </c>
      <c r="B1640" s="103" t="s">
        <v>1907</v>
      </c>
      <c r="C1640" s="103" t="s">
        <v>2031</v>
      </c>
      <c r="D1640" s="103" t="s">
        <v>2032</v>
      </c>
      <c r="E1640" s="104" t="s">
        <v>94</v>
      </c>
      <c r="F1640" s="103" t="s">
        <v>94</v>
      </c>
      <c r="G1640" s="103"/>
      <c r="H1640" s="106">
        <v>94560</v>
      </c>
      <c r="I1640" s="103" t="s">
        <v>2034</v>
      </c>
      <c r="J1640" s="100" t="s">
        <v>33</v>
      </c>
      <c r="K1640" s="105">
        <v>395.61</v>
      </c>
      <c r="L1640" s="168">
        <v>535.17999999999995</v>
      </c>
    </row>
    <row r="1641" spans="1:13">
      <c r="A1641" s="103" t="s">
        <v>1906</v>
      </c>
      <c r="B1641" s="103" t="s">
        <v>1907</v>
      </c>
      <c r="C1641" s="103" t="s">
        <v>2031</v>
      </c>
      <c r="D1641" s="103" t="s">
        <v>2032</v>
      </c>
      <c r="E1641" s="104" t="s">
        <v>94</v>
      </c>
      <c r="F1641" s="103" t="s">
        <v>94</v>
      </c>
      <c r="G1641" s="103"/>
      <c r="H1641" s="106">
        <v>94562</v>
      </c>
      <c r="I1641" s="103" t="s">
        <v>2035</v>
      </c>
      <c r="J1641" s="100" t="s">
        <v>33</v>
      </c>
      <c r="K1641" s="105">
        <v>416.05</v>
      </c>
      <c r="L1641" s="168">
        <v>562.14</v>
      </c>
    </row>
    <row r="1642" spans="1:13">
      <c r="A1642" s="103" t="s">
        <v>1906</v>
      </c>
      <c r="B1642" s="103" t="s">
        <v>1907</v>
      </c>
      <c r="C1642" s="103" t="s">
        <v>2031</v>
      </c>
      <c r="D1642" s="103" t="s">
        <v>2032</v>
      </c>
      <c r="E1642" s="104" t="s">
        <v>94</v>
      </c>
      <c r="F1642" s="103" t="s">
        <v>94</v>
      </c>
      <c r="G1642" s="103"/>
      <c r="H1642" s="106">
        <v>94563</v>
      </c>
      <c r="I1642" s="103" t="s">
        <v>2036</v>
      </c>
      <c r="J1642" s="100" t="s">
        <v>33</v>
      </c>
      <c r="K1642" s="105">
        <v>522.13</v>
      </c>
      <c r="L1642" s="168">
        <v>706.35</v>
      </c>
    </row>
    <row r="1643" spans="1:13">
      <c r="A1643" s="103" t="s">
        <v>1906</v>
      </c>
      <c r="B1643" s="103" t="s">
        <v>1907</v>
      </c>
      <c r="C1643" s="103" t="s">
        <v>2031</v>
      </c>
      <c r="D1643" s="103" t="s">
        <v>2032</v>
      </c>
      <c r="E1643" s="104" t="s">
        <v>94</v>
      </c>
      <c r="F1643" s="103" t="s">
        <v>94</v>
      </c>
      <c r="G1643" s="103"/>
      <c r="H1643" s="106">
        <v>94564</v>
      </c>
      <c r="I1643" s="103" t="s">
        <v>2037</v>
      </c>
      <c r="J1643" s="100" t="s">
        <v>33</v>
      </c>
      <c r="K1643" s="105">
        <v>400.42</v>
      </c>
    </row>
    <row r="1644" spans="1:13">
      <c r="A1644" s="103" t="s">
        <v>1906</v>
      </c>
      <c r="B1644" s="103" t="s">
        <v>1907</v>
      </c>
      <c r="C1644" s="103" t="s">
        <v>2031</v>
      </c>
      <c r="D1644" s="103" t="s">
        <v>2032</v>
      </c>
      <c r="E1644" s="104" t="s">
        <v>94</v>
      </c>
      <c r="F1644" s="103" t="s">
        <v>94</v>
      </c>
      <c r="G1644" s="103"/>
      <c r="H1644" s="106">
        <v>94565</v>
      </c>
      <c r="I1644" s="103" t="s">
        <v>2038</v>
      </c>
      <c r="J1644" s="100" t="s">
        <v>33</v>
      </c>
      <c r="K1644" s="105">
        <v>381.39</v>
      </c>
    </row>
    <row r="1645" spans="1:13">
      <c r="A1645" s="103" t="s">
        <v>1906</v>
      </c>
      <c r="B1645" s="103" t="s">
        <v>1907</v>
      </c>
      <c r="C1645" s="103" t="s">
        <v>2031</v>
      </c>
      <c r="D1645" s="103" t="s">
        <v>2032</v>
      </c>
      <c r="E1645" s="104" t="s">
        <v>94</v>
      </c>
      <c r="F1645" s="103" t="s">
        <v>94</v>
      </c>
      <c r="G1645" s="103"/>
      <c r="H1645" s="106">
        <v>94567</v>
      </c>
      <c r="I1645" s="103" t="s">
        <v>2039</v>
      </c>
      <c r="J1645" s="100" t="s">
        <v>33</v>
      </c>
      <c r="K1645" s="105">
        <v>397.5</v>
      </c>
    </row>
    <row r="1646" spans="1:13">
      <c r="A1646" s="103" t="s">
        <v>1906</v>
      </c>
      <c r="B1646" s="103" t="s">
        <v>1907</v>
      </c>
      <c r="C1646" s="103" t="s">
        <v>2031</v>
      </c>
      <c r="D1646" s="103" t="s">
        <v>2032</v>
      </c>
      <c r="E1646" s="104" t="s">
        <v>94</v>
      </c>
      <c r="F1646" s="103" t="s">
        <v>94</v>
      </c>
      <c r="G1646" s="103"/>
      <c r="H1646" s="106">
        <v>94568</v>
      </c>
      <c r="I1646" s="103" t="s">
        <v>2040</v>
      </c>
      <c r="J1646" s="100" t="s">
        <v>33</v>
      </c>
      <c r="K1646" s="105">
        <v>500.34</v>
      </c>
    </row>
    <row r="1647" spans="1:13">
      <c r="A1647" s="103" t="s">
        <v>1906</v>
      </c>
      <c r="B1647" s="103" t="s">
        <v>1907</v>
      </c>
      <c r="C1647" s="103" t="s">
        <v>2041</v>
      </c>
      <c r="D1647" s="103" t="s">
        <v>2042</v>
      </c>
      <c r="E1647" s="104">
        <v>73932</v>
      </c>
      <c r="F1647" s="103" t="s">
        <v>2043</v>
      </c>
      <c r="G1647" s="103"/>
      <c r="H1647" s="103" t="s">
        <v>2044</v>
      </c>
      <c r="I1647" s="103" t="s">
        <v>2045</v>
      </c>
      <c r="J1647" s="100" t="s">
        <v>33</v>
      </c>
      <c r="K1647" s="105">
        <v>217.94</v>
      </c>
      <c r="L1647" s="98">
        <v>402.19</v>
      </c>
      <c r="M1647" s="98">
        <v>99861</v>
      </c>
    </row>
    <row r="1648" spans="1:13">
      <c r="A1648" s="103" t="s">
        <v>1906</v>
      </c>
      <c r="B1648" s="103" t="s">
        <v>1907</v>
      </c>
      <c r="C1648" s="103" t="s">
        <v>2046</v>
      </c>
      <c r="D1648" s="103" t="s">
        <v>2047</v>
      </c>
      <c r="E1648" s="104" t="s">
        <v>94</v>
      </c>
      <c r="F1648" s="103" t="s">
        <v>94</v>
      </c>
      <c r="G1648" s="103"/>
      <c r="H1648" s="106">
        <v>73631</v>
      </c>
      <c r="I1648" s="103" t="s">
        <v>2048</v>
      </c>
      <c r="J1648" s="100" t="s">
        <v>33</v>
      </c>
      <c r="K1648" s="105">
        <v>269.69</v>
      </c>
    </row>
    <row r="1649" spans="1:13">
      <c r="A1649" s="103" t="s">
        <v>1906</v>
      </c>
      <c r="B1649" s="103" t="s">
        <v>1907</v>
      </c>
      <c r="C1649" s="103" t="s">
        <v>2046</v>
      </c>
      <c r="D1649" s="103" t="s">
        <v>2047</v>
      </c>
      <c r="E1649" s="104">
        <v>74195</v>
      </c>
      <c r="F1649" s="103" t="s">
        <v>2049</v>
      </c>
      <c r="G1649" s="103"/>
      <c r="H1649" s="103" t="s">
        <v>2050</v>
      </c>
      <c r="I1649" s="103" t="s">
        <v>2051</v>
      </c>
      <c r="J1649" s="100" t="s">
        <v>32</v>
      </c>
      <c r="K1649" s="105">
        <v>259.13</v>
      </c>
    </row>
    <row r="1650" spans="1:13">
      <c r="A1650" s="103" t="s">
        <v>1906</v>
      </c>
      <c r="B1650" s="103" t="s">
        <v>1907</v>
      </c>
      <c r="C1650" s="103" t="s">
        <v>2052</v>
      </c>
      <c r="D1650" s="103" t="s">
        <v>2053</v>
      </c>
      <c r="E1650" s="104" t="s">
        <v>94</v>
      </c>
      <c r="F1650" s="103" t="s">
        <v>94</v>
      </c>
      <c r="G1650" s="103"/>
      <c r="H1650" s="106">
        <v>73665</v>
      </c>
      <c r="I1650" s="103" t="s">
        <v>2054</v>
      </c>
      <c r="J1650" s="100" t="s">
        <v>32</v>
      </c>
      <c r="K1650" s="105">
        <v>50.03</v>
      </c>
      <c r="L1650" s="168">
        <v>64.11</v>
      </c>
    </row>
    <row r="1651" spans="1:13">
      <c r="A1651" s="103" t="s">
        <v>1906</v>
      </c>
      <c r="B1651" s="103" t="s">
        <v>1907</v>
      </c>
      <c r="C1651" s="103" t="s">
        <v>2052</v>
      </c>
      <c r="D1651" s="103" t="s">
        <v>2053</v>
      </c>
      <c r="E1651" s="104" t="s">
        <v>94</v>
      </c>
      <c r="F1651" s="103" t="s">
        <v>94</v>
      </c>
      <c r="G1651" s="103"/>
      <c r="H1651" s="106">
        <v>73669</v>
      </c>
      <c r="I1651" s="103" t="s">
        <v>2055</v>
      </c>
      <c r="J1651" s="100" t="s">
        <v>32</v>
      </c>
      <c r="K1651" s="105">
        <v>81.06</v>
      </c>
    </row>
    <row r="1652" spans="1:13">
      <c r="A1652" s="103" t="s">
        <v>1906</v>
      </c>
      <c r="B1652" s="103" t="s">
        <v>1907</v>
      </c>
      <c r="C1652" s="103" t="s">
        <v>2052</v>
      </c>
      <c r="D1652" s="103" t="s">
        <v>2053</v>
      </c>
      <c r="E1652" s="104">
        <v>74072</v>
      </c>
      <c r="F1652" s="103" t="s">
        <v>2056</v>
      </c>
      <c r="G1652" s="103"/>
      <c r="H1652" s="103" t="s">
        <v>2057</v>
      </c>
      <c r="I1652" s="103" t="s">
        <v>2058</v>
      </c>
      <c r="J1652" s="100" t="s">
        <v>32</v>
      </c>
      <c r="K1652" s="105">
        <v>59.57</v>
      </c>
    </row>
    <row r="1653" spans="1:13">
      <c r="A1653" s="103" t="s">
        <v>1906</v>
      </c>
      <c r="B1653" s="103" t="s">
        <v>1907</v>
      </c>
      <c r="C1653" s="103" t="s">
        <v>2052</v>
      </c>
      <c r="D1653" s="103" t="s">
        <v>2053</v>
      </c>
      <c r="E1653" s="104">
        <v>74072</v>
      </c>
      <c r="F1653" s="103" t="s">
        <v>2056</v>
      </c>
      <c r="G1653" s="103"/>
      <c r="H1653" s="103" t="s">
        <v>2059</v>
      </c>
      <c r="I1653" s="103" t="s">
        <v>2060</v>
      </c>
      <c r="J1653" s="100" t="s">
        <v>32</v>
      </c>
      <c r="K1653" s="105">
        <v>96.48</v>
      </c>
    </row>
    <row r="1654" spans="1:13">
      <c r="A1654" s="103" t="s">
        <v>1906</v>
      </c>
      <c r="B1654" s="103" t="s">
        <v>1907</v>
      </c>
      <c r="C1654" s="103" t="s">
        <v>2052</v>
      </c>
      <c r="D1654" s="103" t="s">
        <v>2053</v>
      </c>
      <c r="E1654" s="104">
        <v>74072</v>
      </c>
      <c r="F1654" s="103" t="s">
        <v>2056</v>
      </c>
      <c r="G1654" s="103"/>
      <c r="H1654" s="103" t="s">
        <v>2061</v>
      </c>
      <c r="I1654" s="103" t="s">
        <v>2062</v>
      </c>
      <c r="J1654" s="100" t="s">
        <v>32</v>
      </c>
      <c r="K1654" s="105">
        <v>70.239999999999995</v>
      </c>
    </row>
    <row r="1655" spans="1:13">
      <c r="A1655" s="103" t="s">
        <v>1906</v>
      </c>
      <c r="B1655" s="103" t="s">
        <v>1907</v>
      </c>
      <c r="C1655" s="103" t="s">
        <v>2052</v>
      </c>
      <c r="D1655" s="103" t="s">
        <v>2053</v>
      </c>
      <c r="E1655" s="104">
        <v>74194</v>
      </c>
      <c r="F1655" s="103" t="s">
        <v>2063</v>
      </c>
      <c r="G1655" s="103"/>
      <c r="H1655" s="103" t="s">
        <v>2064</v>
      </c>
      <c r="I1655" s="103" t="s">
        <v>2065</v>
      </c>
      <c r="J1655" s="100" t="s">
        <v>32</v>
      </c>
      <c r="K1655" s="105">
        <v>208.92</v>
      </c>
      <c r="L1655" s="168">
        <v>259.69</v>
      </c>
    </row>
    <row r="1656" spans="1:13">
      <c r="A1656" s="103" t="s">
        <v>1906</v>
      </c>
      <c r="B1656" s="103" t="s">
        <v>1907</v>
      </c>
      <c r="C1656" s="103" t="s">
        <v>2052</v>
      </c>
      <c r="D1656" s="103" t="s">
        <v>2053</v>
      </c>
      <c r="E1656" s="104" t="s">
        <v>94</v>
      </c>
      <c r="F1656" s="103" t="s">
        <v>94</v>
      </c>
      <c r="G1656" s="103"/>
      <c r="H1656" s="106">
        <v>84862</v>
      </c>
      <c r="I1656" s="103" t="s">
        <v>2066</v>
      </c>
      <c r="J1656" s="100" t="s">
        <v>32</v>
      </c>
      <c r="K1656" s="105">
        <v>187.26</v>
      </c>
      <c r="L1656" s="98">
        <v>391.62</v>
      </c>
      <c r="M1656" s="98">
        <v>99837</v>
      </c>
    </row>
    <row r="1657" spans="1:13">
      <c r="A1657" s="103" t="s">
        <v>1906</v>
      </c>
      <c r="B1657" s="103" t="s">
        <v>1907</v>
      </c>
      <c r="C1657" s="103" t="s">
        <v>2052</v>
      </c>
      <c r="D1657" s="103" t="s">
        <v>2053</v>
      </c>
      <c r="E1657" s="104" t="s">
        <v>94</v>
      </c>
      <c r="F1657" s="103" t="s">
        <v>94</v>
      </c>
      <c r="G1657" s="103"/>
      <c r="H1657" s="106">
        <v>84863</v>
      </c>
      <c r="I1657" s="103" t="s">
        <v>2067</v>
      </c>
      <c r="J1657" s="100" t="s">
        <v>32</v>
      </c>
      <c r="K1657" s="105">
        <v>92.95</v>
      </c>
    </row>
    <row r="1658" spans="1:13">
      <c r="A1658" s="103" t="s">
        <v>1906</v>
      </c>
      <c r="B1658" s="103" t="s">
        <v>1907</v>
      </c>
      <c r="C1658" s="103" t="s">
        <v>2068</v>
      </c>
      <c r="D1658" s="103" t="s">
        <v>2069</v>
      </c>
      <c r="E1658" s="104" t="s">
        <v>94</v>
      </c>
      <c r="F1658" s="103" t="s">
        <v>94</v>
      </c>
      <c r="G1658" s="103"/>
      <c r="H1658" s="106">
        <v>68050</v>
      </c>
      <c r="I1658" s="103" t="s">
        <v>2070</v>
      </c>
      <c r="J1658" s="100" t="s">
        <v>33</v>
      </c>
      <c r="K1658" s="105">
        <v>498.76</v>
      </c>
    </row>
    <row r="1659" spans="1:13">
      <c r="A1659" s="103" t="s">
        <v>1906</v>
      </c>
      <c r="B1659" s="103" t="s">
        <v>1907</v>
      </c>
      <c r="C1659" s="103" t="s">
        <v>2068</v>
      </c>
      <c r="D1659" s="103" t="s">
        <v>2069</v>
      </c>
      <c r="E1659" s="104" t="s">
        <v>94</v>
      </c>
      <c r="F1659" s="103" t="s">
        <v>94</v>
      </c>
      <c r="G1659" s="103"/>
      <c r="H1659" s="106">
        <v>90838</v>
      </c>
      <c r="I1659" s="103" t="s">
        <v>2071</v>
      </c>
      <c r="J1659" s="100" t="s">
        <v>34</v>
      </c>
      <c r="K1659" s="105">
        <v>1219.03</v>
      </c>
      <c r="L1659" s="168">
        <v>884.34</v>
      </c>
    </row>
    <row r="1660" spans="1:13">
      <c r="A1660" s="103" t="s">
        <v>1906</v>
      </c>
      <c r="B1660" s="103" t="s">
        <v>1907</v>
      </c>
      <c r="C1660" s="103" t="s">
        <v>2068</v>
      </c>
      <c r="D1660" s="103" t="s">
        <v>2069</v>
      </c>
      <c r="E1660" s="104" t="s">
        <v>94</v>
      </c>
      <c r="F1660" s="103" t="s">
        <v>94</v>
      </c>
      <c r="G1660" s="103"/>
      <c r="H1660" s="106">
        <v>91338</v>
      </c>
      <c r="I1660" s="103" t="s">
        <v>2072</v>
      </c>
      <c r="J1660" s="100" t="s">
        <v>33</v>
      </c>
      <c r="K1660" s="105">
        <v>959.76</v>
      </c>
      <c r="L1660" s="168">
        <v>624.13</v>
      </c>
    </row>
    <row r="1661" spans="1:13">
      <c r="A1661" s="103" t="s">
        <v>1906</v>
      </c>
      <c r="B1661" s="103" t="s">
        <v>1907</v>
      </c>
      <c r="C1661" s="103" t="s">
        <v>2068</v>
      </c>
      <c r="D1661" s="103" t="s">
        <v>2069</v>
      </c>
      <c r="E1661" s="104" t="s">
        <v>94</v>
      </c>
      <c r="F1661" s="103" t="s">
        <v>94</v>
      </c>
      <c r="G1661" s="103"/>
      <c r="H1661" s="106">
        <v>91341</v>
      </c>
      <c r="I1661" s="103" t="s">
        <v>2073</v>
      </c>
      <c r="J1661" s="100" t="s">
        <v>33</v>
      </c>
      <c r="K1661" s="105">
        <v>739.3</v>
      </c>
      <c r="L1661" s="168">
        <v>461.95</v>
      </c>
    </row>
    <row r="1662" spans="1:13">
      <c r="A1662" s="103" t="s">
        <v>1906</v>
      </c>
      <c r="B1662" s="103" t="s">
        <v>1907</v>
      </c>
      <c r="C1662" s="103" t="s">
        <v>2068</v>
      </c>
      <c r="D1662" s="103" t="s">
        <v>2069</v>
      </c>
      <c r="E1662" s="104" t="s">
        <v>94</v>
      </c>
      <c r="F1662" s="103" t="s">
        <v>94</v>
      </c>
      <c r="G1662" s="103"/>
      <c r="H1662" s="106">
        <v>94805</v>
      </c>
      <c r="I1662" s="103" t="s">
        <v>2074</v>
      </c>
      <c r="J1662" s="100" t="s">
        <v>34</v>
      </c>
      <c r="K1662" s="105">
        <v>955.64</v>
      </c>
      <c r="L1662" s="168">
        <v>719.01</v>
      </c>
    </row>
    <row r="1663" spans="1:13">
      <c r="A1663" s="103" t="s">
        <v>1906</v>
      </c>
      <c r="B1663" s="103" t="s">
        <v>1907</v>
      </c>
      <c r="C1663" s="103" t="s">
        <v>2068</v>
      </c>
      <c r="D1663" s="103" t="s">
        <v>2069</v>
      </c>
      <c r="E1663" s="104" t="s">
        <v>94</v>
      </c>
      <c r="F1663" s="103" t="s">
        <v>94</v>
      </c>
      <c r="G1663" s="103"/>
      <c r="H1663" s="106">
        <v>94806</v>
      </c>
      <c r="I1663" s="103" t="s">
        <v>2075</v>
      </c>
      <c r="J1663" s="100" t="s">
        <v>34</v>
      </c>
      <c r="K1663" s="105">
        <v>581.25</v>
      </c>
      <c r="L1663" s="168">
        <v>418.78</v>
      </c>
    </row>
    <row r="1664" spans="1:13">
      <c r="A1664" s="103" t="s">
        <v>1906</v>
      </c>
      <c r="B1664" s="103" t="s">
        <v>1907</v>
      </c>
      <c r="C1664" s="103" t="s">
        <v>2068</v>
      </c>
      <c r="D1664" s="103" t="s">
        <v>2069</v>
      </c>
      <c r="E1664" s="104" t="s">
        <v>94</v>
      </c>
      <c r="F1664" s="103" t="s">
        <v>94</v>
      </c>
      <c r="G1664" s="103"/>
      <c r="H1664" s="106">
        <v>94807</v>
      </c>
      <c r="I1664" s="103" t="s">
        <v>2076</v>
      </c>
      <c r="J1664" s="100" t="s">
        <v>34</v>
      </c>
      <c r="K1664" s="105">
        <v>701.9</v>
      </c>
      <c r="L1664" s="168">
        <v>501.78</v>
      </c>
    </row>
    <row r="1665" spans="1:12">
      <c r="A1665" s="103" t="s">
        <v>1906</v>
      </c>
      <c r="B1665" s="103" t="s">
        <v>1907</v>
      </c>
      <c r="C1665" s="103" t="s">
        <v>2077</v>
      </c>
      <c r="D1665" s="103" t="s">
        <v>2078</v>
      </c>
      <c r="E1665" s="104">
        <v>73737</v>
      </c>
      <c r="F1665" s="103" t="s">
        <v>2079</v>
      </c>
      <c r="G1665" s="103"/>
      <c r="H1665" s="103" t="s">
        <v>2080</v>
      </c>
      <c r="I1665" s="103" t="s">
        <v>2081</v>
      </c>
      <c r="J1665" s="100" t="s">
        <v>32</v>
      </c>
      <c r="K1665" s="105">
        <v>150.19</v>
      </c>
    </row>
    <row r="1666" spans="1:12">
      <c r="A1666" s="103" t="s">
        <v>1906</v>
      </c>
      <c r="B1666" s="103" t="s">
        <v>1907</v>
      </c>
      <c r="C1666" s="103" t="s">
        <v>2077</v>
      </c>
      <c r="D1666" s="103" t="s">
        <v>2078</v>
      </c>
      <c r="E1666" s="104">
        <v>73737</v>
      </c>
      <c r="F1666" s="103" t="s">
        <v>2079</v>
      </c>
      <c r="G1666" s="103"/>
      <c r="H1666" s="103" t="s">
        <v>2082</v>
      </c>
      <c r="I1666" s="103" t="s">
        <v>2083</v>
      </c>
      <c r="J1666" s="100" t="s">
        <v>32</v>
      </c>
      <c r="K1666" s="105">
        <v>322.64</v>
      </c>
    </row>
    <row r="1667" spans="1:12">
      <c r="A1667" s="103" t="s">
        <v>1906</v>
      </c>
      <c r="B1667" s="103" t="s">
        <v>1907</v>
      </c>
      <c r="C1667" s="103" t="s">
        <v>2077</v>
      </c>
      <c r="D1667" s="103" t="s">
        <v>2078</v>
      </c>
      <c r="E1667" s="104">
        <v>73737</v>
      </c>
      <c r="F1667" s="103" t="s">
        <v>2079</v>
      </c>
      <c r="G1667" s="103"/>
      <c r="H1667" s="103" t="s">
        <v>2084</v>
      </c>
      <c r="I1667" s="103" t="s">
        <v>2085</v>
      </c>
      <c r="J1667" s="100" t="s">
        <v>32</v>
      </c>
      <c r="K1667" s="105">
        <v>378.2</v>
      </c>
    </row>
    <row r="1668" spans="1:12">
      <c r="A1668" s="103" t="s">
        <v>1906</v>
      </c>
      <c r="B1668" s="103" t="s">
        <v>1907</v>
      </c>
      <c r="C1668" s="103" t="s">
        <v>2077</v>
      </c>
      <c r="D1668" s="103" t="s">
        <v>2078</v>
      </c>
      <c r="E1668" s="104" t="s">
        <v>94</v>
      </c>
      <c r="F1668" s="103" t="s">
        <v>94</v>
      </c>
      <c r="G1668" s="103"/>
      <c r="H1668" s="106">
        <v>85096</v>
      </c>
      <c r="I1668" s="103" t="s">
        <v>2086</v>
      </c>
      <c r="J1668" s="100" t="s">
        <v>33</v>
      </c>
      <c r="K1668" s="105">
        <v>325.42</v>
      </c>
    </row>
    <row r="1669" spans="1:12">
      <c r="A1669" s="103" t="s">
        <v>1906</v>
      </c>
      <c r="B1669" s="103" t="s">
        <v>1907</v>
      </c>
      <c r="C1669" s="103" t="s">
        <v>2087</v>
      </c>
      <c r="D1669" s="103" t="s">
        <v>2088</v>
      </c>
      <c r="E1669" s="104">
        <v>73736</v>
      </c>
      <c r="F1669" s="103" t="s">
        <v>2089</v>
      </c>
      <c r="G1669" s="103"/>
      <c r="H1669" s="103" t="s">
        <v>2090</v>
      </c>
      <c r="I1669" s="103" t="s">
        <v>2091</v>
      </c>
      <c r="J1669" s="100" t="s">
        <v>34</v>
      </c>
      <c r="K1669" s="105">
        <v>102.68</v>
      </c>
    </row>
    <row r="1670" spans="1:12">
      <c r="A1670" s="103" t="s">
        <v>1906</v>
      </c>
      <c r="B1670" s="103" t="s">
        <v>1907</v>
      </c>
      <c r="C1670" s="103" t="s">
        <v>2087</v>
      </c>
      <c r="D1670" s="103" t="s">
        <v>2088</v>
      </c>
      <c r="E1670" s="104" t="s">
        <v>94</v>
      </c>
      <c r="F1670" s="103" t="s">
        <v>94</v>
      </c>
      <c r="G1670" s="103"/>
      <c r="H1670" s="106">
        <v>84885</v>
      </c>
      <c r="I1670" s="103" t="s">
        <v>2092</v>
      </c>
      <c r="J1670" s="100" t="s">
        <v>34</v>
      </c>
      <c r="K1670" s="105">
        <v>589.19000000000005</v>
      </c>
      <c r="L1670" s="168">
        <v>679.3</v>
      </c>
    </row>
    <row r="1671" spans="1:12">
      <c r="A1671" s="103" t="s">
        <v>1906</v>
      </c>
      <c r="B1671" s="103" t="s">
        <v>1907</v>
      </c>
      <c r="C1671" s="103" t="s">
        <v>2087</v>
      </c>
      <c r="D1671" s="103" t="s">
        <v>2088</v>
      </c>
      <c r="E1671" s="104" t="s">
        <v>94</v>
      </c>
      <c r="F1671" s="103" t="s">
        <v>94</v>
      </c>
      <c r="G1671" s="103"/>
      <c r="H1671" s="106">
        <v>84886</v>
      </c>
      <c r="I1671" s="103" t="s">
        <v>2093</v>
      </c>
      <c r="J1671" s="100" t="s">
        <v>34</v>
      </c>
      <c r="K1671" s="105">
        <v>1172.52</v>
      </c>
      <c r="L1671" s="169">
        <v>1322.38</v>
      </c>
    </row>
    <row r="1672" spans="1:12">
      <c r="A1672" s="103" t="s">
        <v>1906</v>
      </c>
      <c r="B1672" s="103" t="s">
        <v>1907</v>
      </c>
      <c r="C1672" s="103" t="s">
        <v>2087</v>
      </c>
      <c r="D1672" s="103" t="s">
        <v>2088</v>
      </c>
      <c r="E1672" s="104" t="s">
        <v>94</v>
      </c>
      <c r="F1672" s="103" t="s">
        <v>94</v>
      </c>
      <c r="G1672" s="103"/>
      <c r="H1672" s="106">
        <v>84889</v>
      </c>
      <c r="I1672" s="103" t="s">
        <v>2094</v>
      </c>
      <c r="J1672" s="100" t="s">
        <v>34</v>
      </c>
      <c r="K1672" s="105">
        <v>15.67</v>
      </c>
    </row>
    <row r="1673" spans="1:12">
      <c r="A1673" s="103" t="s">
        <v>1906</v>
      </c>
      <c r="B1673" s="103" t="s">
        <v>1907</v>
      </c>
      <c r="C1673" s="103" t="s">
        <v>2095</v>
      </c>
      <c r="D1673" s="103" t="s">
        <v>2096</v>
      </c>
      <c r="E1673" s="104" t="s">
        <v>94</v>
      </c>
      <c r="F1673" s="103" t="s">
        <v>94</v>
      </c>
      <c r="G1673" s="103"/>
      <c r="H1673" s="106">
        <v>84891</v>
      </c>
      <c r="I1673" s="103" t="s">
        <v>2097</v>
      </c>
      <c r="J1673" s="100" t="s">
        <v>34</v>
      </c>
      <c r="K1673" s="105">
        <v>154.46</v>
      </c>
    </row>
    <row r="1674" spans="1:12">
      <c r="A1674" s="103" t="s">
        <v>1906</v>
      </c>
      <c r="B1674" s="103" t="s">
        <v>1907</v>
      </c>
      <c r="C1674" s="103" t="s">
        <v>2098</v>
      </c>
      <c r="D1674" s="103" t="s">
        <v>2099</v>
      </c>
      <c r="E1674" s="104">
        <v>74046</v>
      </c>
      <c r="F1674" s="103" t="s">
        <v>2100</v>
      </c>
      <c r="G1674" s="103"/>
      <c r="H1674" s="103" t="s">
        <v>2101</v>
      </c>
      <c r="I1674" s="103" t="s">
        <v>2102</v>
      </c>
      <c r="J1674" s="100" t="s">
        <v>34</v>
      </c>
      <c r="K1674" s="105">
        <v>29.73</v>
      </c>
    </row>
    <row r="1675" spans="1:12">
      <c r="A1675" s="103" t="s">
        <v>1906</v>
      </c>
      <c r="B1675" s="103" t="s">
        <v>1907</v>
      </c>
      <c r="C1675" s="103" t="s">
        <v>2098</v>
      </c>
      <c r="D1675" s="103" t="s">
        <v>2099</v>
      </c>
      <c r="E1675" s="104">
        <v>74047</v>
      </c>
      <c r="F1675" s="103" t="s">
        <v>2103</v>
      </c>
      <c r="G1675" s="103"/>
      <c r="H1675" s="103" t="s">
        <v>2104</v>
      </c>
      <c r="I1675" s="103" t="s">
        <v>2105</v>
      </c>
      <c r="J1675" s="100" t="s">
        <v>34</v>
      </c>
      <c r="K1675" s="105">
        <v>26.41</v>
      </c>
    </row>
    <row r="1676" spans="1:12">
      <c r="A1676" s="103" t="s">
        <v>1906</v>
      </c>
      <c r="B1676" s="103" t="s">
        <v>1907</v>
      </c>
      <c r="C1676" s="103" t="s">
        <v>2098</v>
      </c>
      <c r="D1676" s="103" t="s">
        <v>2099</v>
      </c>
      <c r="E1676" s="104">
        <v>74084</v>
      </c>
      <c r="F1676" s="103" t="s">
        <v>2106</v>
      </c>
      <c r="G1676" s="103"/>
      <c r="H1676" s="103" t="s">
        <v>2107</v>
      </c>
      <c r="I1676" s="103" t="s">
        <v>2108</v>
      </c>
      <c r="J1676" s="100" t="s">
        <v>34</v>
      </c>
      <c r="K1676" s="105">
        <v>131.63</v>
      </c>
    </row>
    <row r="1677" spans="1:12">
      <c r="A1677" s="103" t="s">
        <v>1906</v>
      </c>
      <c r="B1677" s="103" t="s">
        <v>1907</v>
      </c>
      <c r="C1677" s="103" t="s">
        <v>2098</v>
      </c>
      <c r="D1677" s="103" t="s">
        <v>2099</v>
      </c>
      <c r="E1677" s="104" t="s">
        <v>94</v>
      </c>
      <c r="F1677" s="103" t="s">
        <v>94</v>
      </c>
      <c r="G1677" s="103"/>
      <c r="H1677" s="106">
        <v>84950</v>
      </c>
      <c r="I1677" s="103" t="s">
        <v>2109</v>
      </c>
      <c r="J1677" s="100" t="s">
        <v>34</v>
      </c>
      <c r="K1677" s="105">
        <v>41.75</v>
      </c>
    </row>
    <row r="1678" spans="1:12">
      <c r="A1678" s="103" t="s">
        <v>1906</v>
      </c>
      <c r="B1678" s="103" t="s">
        <v>1907</v>
      </c>
      <c r="C1678" s="103" t="s">
        <v>2098</v>
      </c>
      <c r="D1678" s="103" t="s">
        <v>2099</v>
      </c>
      <c r="E1678" s="104" t="s">
        <v>94</v>
      </c>
      <c r="F1678" s="103" t="s">
        <v>94</v>
      </c>
      <c r="G1678" s="103"/>
      <c r="H1678" s="106">
        <v>84952</v>
      </c>
      <c r="I1678" s="103" t="s">
        <v>2110</v>
      </c>
      <c r="J1678" s="100" t="s">
        <v>34</v>
      </c>
      <c r="K1678" s="105">
        <v>31.09</v>
      </c>
    </row>
    <row r="1679" spans="1:12">
      <c r="A1679" s="103" t="s">
        <v>1906</v>
      </c>
      <c r="B1679" s="103" t="s">
        <v>1907</v>
      </c>
      <c r="C1679" s="103" t="s">
        <v>2111</v>
      </c>
      <c r="D1679" s="103" t="s">
        <v>2112</v>
      </c>
      <c r="E1679" s="104" t="s">
        <v>94</v>
      </c>
      <c r="F1679" s="103" t="s">
        <v>94</v>
      </c>
      <c r="G1679" s="103"/>
      <c r="H1679" s="106">
        <v>72116</v>
      </c>
      <c r="I1679" s="103" t="s">
        <v>2113</v>
      </c>
      <c r="J1679" s="100" t="s">
        <v>33</v>
      </c>
      <c r="K1679" s="105">
        <v>67.37</v>
      </c>
      <c r="L1679" s="168">
        <v>81.88</v>
      </c>
    </row>
    <row r="1680" spans="1:12">
      <c r="A1680" s="103" t="s">
        <v>1906</v>
      </c>
      <c r="B1680" s="103" t="s">
        <v>1907</v>
      </c>
      <c r="C1680" s="103" t="s">
        <v>2111</v>
      </c>
      <c r="D1680" s="103" t="s">
        <v>2112</v>
      </c>
      <c r="E1680" s="104" t="s">
        <v>94</v>
      </c>
      <c r="F1680" s="103" t="s">
        <v>94</v>
      </c>
      <c r="G1680" s="103"/>
      <c r="H1680" s="106">
        <v>72117</v>
      </c>
      <c r="I1680" s="103" t="s">
        <v>2114</v>
      </c>
      <c r="J1680" s="100" t="s">
        <v>33</v>
      </c>
      <c r="K1680" s="105">
        <v>85.83</v>
      </c>
      <c r="L1680" s="168">
        <v>104.14</v>
      </c>
    </row>
    <row r="1681" spans="1:12">
      <c r="A1681" s="103" t="s">
        <v>1906</v>
      </c>
      <c r="B1681" s="103" t="s">
        <v>1907</v>
      </c>
      <c r="C1681" s="103" t="s">
        <v>2111</v>
      </c>
      <c r="D1681" s="103" t="s">
        <v>2112</v>
      </c>
      <c r="E1681" s="104" t="s">
        <v>94</v>
      </c>
      <c r="F1681" s="103" t="s">
        <v>94</v>
      </c>
      <c r="G1681" s="103"/>
      <c r="H1681" s="106">
        <v>72118</v>
      </c>
      <c r="I1681" s="103" t="s">
        <v>2115</v>
      </c>
      <c r="J1681" s="100" t="s">
        <v>33</v>
      </c>
      <c r="K1681" s="105">
        <v>124.38</v>
      </c>
      <c r="L1681" s="168">
        <v>124.73</v>
      </c>
    </row>
    <row r="1682" spans="1:12">
      <c r="A1682" s="103" t="s">
        <v>1906</v>
      </c>
      <c r="B1682" s="103" t="s">
        <v>1907</v>
      </c>
      <c r="C1682" s="103" t="s">
        <v>2111</v>
      </c>
      <c r="D1682" s="103" t="s">
        <v>2112</v>
      </c>
      <c r="E1682" s="104" t="s">
        <v>94</v>
      </c>
      <c r="F1682" s="103" t="s">
        <v>94</v>
      </c>
      <c r="G1682" s="103"/>
      <c r="H1682" s="106">
        <v>72119</v>
      </c>
      <c r="I1682" s="103" t="s">
        <v>2116</v>
      </c>
      <c r="J1682" s="100" t="s">
        <v>33</v>
      </c>
      <c r="K1682" s="105">
        <v>156.22</v>
      </c>
      <c r="L1682" s="168">
        <v>155.05000000000001</v>
      </c>
    </row>
    <row r="1683" spans="1:12">
      <c r="A1683" s="103" t="s">
        <v>1906</v>
      </c>
      <c r="B1683" s="103" t="s">
        <v>1907</v>
      </c>
      <c r="C1683" s="103" t="s">
        <v>2111</v>
      </c>
      <c r="D1683" s="103" t="s">
        <v>2112</v>
      </c>
      <c r="E1683" s="104" t="s">
        <v>94</v>
      </c>
      <c r="F1683" s="103" t="s">
        <v>94</v>
      </c>
      <c r="G1683" s="103"/>
      <c r="H1683" s="106">
        <v>72120</v>
      </c>
      <c r="I1683" s="103" t="s">
        <v>2117</v>
      </c>
      <c r="J1683" s="100" t="s">
        <v>33</v>
      </c>
      <c r="K1683" s="105">
        <v>196.81</v>
      </c>
      <c r="L1683" s="168">
        <v>193.7</v>
      </c>
    </row>
    <row r="1684" spans="1:12">
      <c r="A1684" s="103" t="s">
        <v>1906</v>
      </c>
      <c r="B1684" s="103" t="s">
        <v>1907</v>
      </c>
      <c r="C1684" s="103" t="s">
        <v>2111</v>
      </c>
      <c r="D1684" s="103" t="s">
        <v>2112</v>
      </c>
      <c r="E1684" s="104" t="s">
        <v>94</v>
      </c>
      <c r="F1684" s="103" t="s">
        <v>94</v>
      </c>
      <c r="G1684" s="103"/>
      <c r="H1684" s="106">
        <v>72122</v>
      </c>
      <c r="I1684" s="103" t="s">
        <v>2118</v>
      </c>
      <c r="J1684" s="100" t="s">
        <v>33</v>
      </c>
      <c r="K1684" s="105">
        <v>74.3</v>
      </c>
      <c r="L1684" s="168">
        <v>90.31</v>
      </c>
    </row>
    <row r="1685" spans="1:12">
      <c r="A1685" s="103" t="s">
        <v>1906</v>
      </c>
      <c r="B1685" s="103" t="s">
        <v>1907</v>
      </c>
      <c r="C1685" s="103" t="s">
        <v>2111</v>
      </c>
      <c r="D1685" s="103" t="s">
        <v>2112</v>
      </c>
      <c r="E1685" s="104" t="s">
        <v>94</v>
      </c>
      <c r="F1685" s="103" t="s">
        <v>94</v>
      </c>
      <c r="G1685" s="103"/>
      <c r="H1685" s="106">
        <v>72123</v>
      </c>
      <c r="I1685" s="103" t="s">
        <v>2119</v>
      </c>
      <c r="J1685" s="100" t="s">
        <v>33</v>
      </c>
      <c r="K1685" s="105">
        <v>190.97</v>
      </c>
      <c r="L1685" s="168">
        <v>230.31</v>
      </c>
    </row>
    <row r="1686" spans="1:12">
      <c r="A1686" s="103" t="s">
        <v>1906</v>
      </c>
      <c r="B1686" s="103" t="s">
        <v>1907</v>
      </c>
      <c r="C1686" s="103" t="s">
        <v>2111</v>
      </c>
      <c r="D1686" s="103" t="s">
        <v>2112</v>
      </c>
      <c r="E1686" s="104">
        <v>73838</v>
      </c>
      <c r="F1686" s="103" t="s">
        <v>2120</v>
      </c>
      <c r="G1686" s="103"/>
      <c r="H1686" s="103" t="s">
        <v>2121</v>
      </c>
      <c r="I1686" s="103" t="s">
        <v>2122</v>
      </c>
      <c r="J1686" s="100" t="s">
        <v>34</v>
      </c>
      <c r="K1686" s="105">
        <v>1895.51</v>
      </c>
      <c r="L1686" s="169">
        <v>2075.8200000000002</v>
      </c>
    </row>
    <row r="1687" spans="1:12">
      <c r="A1687" s="103" t="s">
        <v>1906</v>
      </c>
      <c r="B1687" s="103" t="s">
        <v>1907</v>
      </c>
      <c r="C1687" s="103" t="s">
        <v>2111</v>
      </c>
      <c r="D1687" s="103" t="s">
        <v>2112</v>
      </c>
      <c r="E1687" s="104">
        <v>74125</v>
      </c>
      <c r="F1687" s="103" t="s">
        <v>2123</v>
      </c>
      <c r="G1687" s="103"/>
      <c r="H1687" s="103" t="s">
        <v>2124</v>
      </c>
      <c r="I1687" s="103" t="s">
        <v>2125</v>
      </c>
      <c r="J1687" s="100" t="s">
        <v>33</v>
      </c>
      <c r="K1687" s="105">
        <v>269.85000000000002</v>
      </c>
      <c r="L1687" s="168">
        <v>320.31</v>
      </c>
    </row>
    <row r="1688" spans="1:12">
      <c r="A1688" s="103" t="s">
        <v>1906</v>
      </c>
      <c r="B1688" s="103" t="s">
        <v>1907</v>
      </c>
      <c r="C1688" s="103" t="s">
        <v>2111</v>
      </c>
      <c r="D1688" s="103" t="s">
        <v>2112</v>
      </c>
      <c r="E1688" s="104">
        <v>74125</v>
      </c>
      <c r="F1688" s="103" t="s">
        <v>2123</v>
      </c>
      <c r="G1688" s="103"/>
      <c r="H1688" s="103" t="s">
        <v>2126</v>
      </c>
      <c r="I1688" s="103" t="s">
        <v>2127</v>
      </c>
      <c r="J1688" s="100" t="s">
        <v>33</v>
      </c>
      <c r="K1688" s="105">
        <v>324</v>
      </c>
      <c r="L1688" s="168">
        <v>365.94</v>
      </c>
    </row>
    <row r="1689" spans="1:12">
      <c r="A1689" s="103" t="s">
        <v>1906</v>
      </c>
      <c r="B1689" s="103" t="s">
        <v>1907</v>
      </c>
      <c r="C1689" s="103" t="s">
        <v>2111</v>
      </c>
      <c r="D1689" s="103" t="s">
        <v>2112</v>
      </c>
      <c r="E1689" s="104" t="s">
        <v>94</v>
      </c>
      <c r="F1689" s="103" t="s">
        <v>94</v>
      </c>
      <c r="G1689" s="103"/>
      <c r="H1689" s="106">
        <v>84957</v>
      </c>
      <c r="I1689" s="103" t="s">
        <v>2128</v>
      </c>
      <c r="J1689" s="100" t="s">
        <v>33</v>
      </c>
      <c r="K1689" s="105">
        <v>103.25</v>
      </c>
      <c r="L1689" s="168">
        <v>125.94</v>
      </c>
    </row>
    <row r="1690" spans="1:12">
      <c r="A1690" s="103" t="s">
        <v>1906</v>
      </c>
      <c r="B1690" s="103" t="s">
        <v>1907</v>
      </c>
      <c r="C1690" s="103" t="s">
        <v>2111</v>
      </c>
      <c r="D1690" s="103" t="s">
        <v>2112</v>
      </c>
      <c r="E1690" s="104" t="s">
        <v>94</v>
      </c>
      <c r="F1690" s="103" t="s">
        <v>94</v>
      </c>
      <c r="G1690" s="103"/>
      <c r="H1690" s="106">
        <v>84959</v>
      </c>
      <c r="I1690" s="103" t="s">
        <v>2129</v>
      </c>
      <c r="J1690" s="100" t="s">
        <v>33</v>
      </c>
      <c r="K1690" s="105">
        <v>119.92</v>
      </c>
      <c r="L1690" s="168">
        <v>145.94</v>
      </c>
    </row>
    <row r="1691" spans="1:12">
      <c r="A1691" s="103" t="s">
        <v>1906</v>
      </c>
      <c r="B1691" s="103" t="s">
        <v>1907</v>
      </c>
      <c r="C1691" s="103" t="s">
        <v>2111</v>
      </c>
      <c r="D1691" s="103" t="s">
        <v>2112</v>
      </c>
      <c r="E1691" s="104" t="s">
        <v>94</v>
      </c>
      <c r="F1691" s="103" t="s">
        <v>94</v>
      </c>
      <c r="G1691" s="103"/>
      <c r="H1691" s="106">
        <v>85001</v>
      </c>
      <c r="I1691" s="103" t="s">
        <v>2130</v>
      </c>
      <c r="J1691" s="100" t="s">
        <v>33</v>
      </c>
      <c r="K1691" s="105">
        <v>114.36</v>
      </c>
      <c r="L1691" s="168">
        <v>139.27000000000001</v>
      </c>
    </row>
    <row r="1692" spans="1:12">
      <c r="A1692" s="103" t="s">
        <v>1906</v>
      </c>
      <c r="B1692" s="103" t="s">
        <v>1907</v>
      </c>
      <c r="C1692" s="103" t="s">
        <v>2111</v>
      </c>
      <c r="D1692" s="103" t="s">
        <v>2112</v>
      </c>
      <c r="E1692" s="104" t="s">
        <v>94</v>
      </c>
      <c r="F1692" s="103" t="s">
        <v>94</v>
      </c>
      <c r="G1692" s="103"/>
      <c r="H1692" s="106">
        <v>85002</v>
      </c>
      <c r="I1692" s="103" t="s">
        <v>2131</v>
      </c>
      <c r="J1692" s="100" t="s">
        <v>33</v>
      </c>
      <c r="K1692" s="105">
        <v>158.81</v>
      </c>
      <c r="L1692" s="168">
        <v>192.61</v>
      </c>
    </row>
    <row r="1693" spans="1:12">
      <c r="A1693" s="103" t="s">
        <v>1906</v>
      </c>
      <c r="B1693" s="103" t="s">
        <v>1907</v>
      </c>
      <c r="C1693" s="103" t="s">
        <v>2111</v>
      </c>
      <c r="D1693" s="103" t="s">
        <v>2112</v>
      </c>
      <c r="E1693" s="104" t="s">
        <v>94</v>
      </c>
      <c r="F1693" s="103" t="s">
        <v>94</v>
      </c>
      <c r="G1693" s="103"/>
      <c r="H1693" s="106">
        <v>85004</v>
      </c>
      <c r="I1693" s="103" t="s">
        <v>2132</v>
      </c>
      <c r="J1693" s="100" t="s">
        <v>33</v>
      </c>
      <c r="K1693" s="105">
        <v>81.03</v>
      </c>
      <c r="L1693" s="168">
        <v>99.27</v>
      </c>
    </row>
    <row r="1694" spans="1:12">
      <c r="A1694" s="103" t="s">
        <v>1906</v>
      </c>
      <c r="B1694" s="103" t="s">
        <v>1907</v>
      </c>
      <c r="C1694" s="103" t="s">
        <v>2111</v>
      </c>
      <c r="D1694" s="103" t="s">
        <v>2112</v>
      </c>
      <c r="E1694" s="104" t="s">
        <v>94</v>
      </c>
      <c r="F1694" s="103" t="s">
        <v>94</v>
      </c>
      <c r="G1694" s="103"/>
      <c r="H1694" s="106">
        <v>85005</v>
      </c>
      <c r="I1694" s="103" t="s">
        <v>2133</v>
      </c>
      <c r="J1694" s="100" t="s">
        <v>33</v>
      </c>
      <c r="K1694" s="105">
        <v>235.71</v>
      </c>
      <c r="L1694" s="168">
        <v>287.47000000000003</v>
      </c>
    </row>
    <row r="1695" spans="1:12">
      <c r="A1695" s="103" t="s">
        <v>1906</v>
      </c>
      <c r="B1695" s="103" t="s">
        <v>1907</v>
      </c>
      <c r="C1695" s="103" t="s">
        <v>2134</v>
      </c>
      <c r="D1695" s="103" t="s">
        <v>2135</v>
      </c>
      <c r="E1695" s="104" t="s">
        <v>94</v>
      </c>
      <c r="F1695" s="103" t="s">
        <v>94</v>
      </c>
      <c r="G1695" s="103"/>
      <c r="H1695" s="106">
        <v>68054</v>
      </c>
      <c r="I1695" s="103" t="s">
        <v>2136</v>
      </c>
      <c r="J1695" s="100" t="s">
        <v>33</v>
      </c>
      <c r="K1695" s="105">
        <v>180.21</v>
      </c>
    </row>
    <row r="1696" spans="1:12">
      <c r="A1696" s="103" t="s">
        <v>1906</v>
      </c>
      <c r="B1696" s="103" t="s">
        <v>1907</v>
      </c>
      <c r="C1696" s="103" t="s">
        <v>2134</v>
      </c>
      <c r="D1696" s="103" t="s">
        <v>2135</v>
      </c>
      <c r="E1696" s="104">
        <v>74100</v>
      </c>
      <c r="F1696" s="103" t="s">
        <v>2137</v>
      </c>
      <c r="G1696" s="103"/>
      <c r="H1696" s="103" t="s">
        <v>2138</v>
      </c>
      <c r="I1696" s="103" t="s">
        <v>2139</v>
      </c>
      <c r="J1696" s="100" t="s">
        <v>33</v>
      </c>
      <c r="K1696" s="105">
        <v>535.99</v>
      </c>
    </row>
    <row r="1697" spans="1:13">
      <c r="A1697" s="103" t="s">
        <v>1906</v>
      </c>
      <c r="B1697" s="103" t="s">
        <v>1907</v>
      </c>
      <c r="C1697" s="103" t="s">
        <v>2134</v>
      </c>
      <c r="D1697" s="103" t="s">
        <v>2135</v>
      </c>
      <c r="E1697" s="104">
        <v>74238</v>
      </c>
      <c r="F1697" s="103" t="s">
        <v>2140</v>
      </c>
      <c r="G1697" s="103"/>
      <c r="H1697" s="103" t="s">
        <v>2141</v>
      </c>
      <c r="I1697" s="103" t="s">
        <v>2142</v>
      </c>
      <c r="J1697" s="100" t="s">
        <v>33</v>
      </c>
      <c r="K1697" s="105">
        <v>836.77</v>
      </c>
    </row>
    <row r="1698" spans="1:13">
      <c r="A1698" s="103" t="s">
        <v>1906</v>
      </c>
      <c r="B1698" s="103" t="s">
        <v>1907</v>
      </c>
      <c r="C1698" s="103" t="s">
        <v>2134</v>
      </c>
      <c r="D1698" s="103" t="s">
        <v>2135</v>
      </c>
      <c r="E1698" s="104" t="s">
        <v>94</v>
      </c>
      <c r="F1698" s="103" t="s">
        <v>94</v>
      </c>
      <c r="G1698" s="103"/>
      <c r="H1698" s="106">
        <v>85188</v>
      </c>
      <c r="I1698" s="103" t="s">
        <v>2143</v>
      </c>
      <c r="J1698" s="100" t="s">
        <v>34</v>
      </c>
      <c r="K1698" s="105">
        <v>562.88</v>
      </c>
    </row>
    <row r="1699" spans="1:13">
      <c r="A1699" s="103" t="s">
        <v>1906</v>
      </c>
      <c r="B1699" s="103" t="s">
        <v>1907</v>
      </c>
      <c r="C1699" s="103" t="s">
        <v>2134</v>
      </c>
      <c r="D1699" s="103" t="s">
        <v>2135</v>
      </c>
      <c r="E1699" s="104" t="s">
        <v>94</v>
      </c>
      <c r="F1699" s="103" t="s">
        <v>94</v>
      </c>
      <c r="G1699" s="103"/>
      <c r="H1699" s="106">
        <v>85189</v>
      </c>
      <c r="I1699" s="103" t="s">
        <v>2144</v>
      </c>
      <c r="J1699" s="100" t="s">
        <v>34</v>
      </c>
      <c r="K1699" s="105">
        <v>1136.25</v>
      </c>
    </row>
    <row r="1700" spans="1:13">
      <c r="A1700" s="103" t="s">
        <v>1906</v>
      </c>
      <c r="B1700" s="103" t="s">
        <v>1907</v>
      </c>
      <c r="C1700" s="103" t="s">
        <v>2145</v>
      </c>
      <c r="D1700" s="103" t="s">
        <v>2146</v>
      </c>
      <c r="E1700" s="104" t="s">
        <v>94</v>
      </c>
      <c r="F1700" s="103" t="s">
        <v>94</v>
      </c>
      <c r="G1700" s="103"/>
      <c r="H1700" s="106">
        <v>85010</v>
      </c>
      <c r="I1700" s="103" t="s">
        <v>2147</v>
      </c>
      <c r="J1700" s="100" t="s">
        <v>33</v>
      </c>
      <c r="K1700" s="105">
        <v>564.48</v>
      </c>
      <c r="L1700" s="98">
        <v>322.10000000000002</v>
      </c>
      <c r="M1700" s="98">
        <v>100674</v>
      </c>
    </row>
    <row r="1701" spans="1:13">
      <c r="A1701" s="103" t="s">
        <v>1906</v>
      </c>
      <c r="B1701" s="103" t="s">
        <v>1907</v>
      </c>
      <c r="C1701" s="103" t="s">
        <v>2145</v>
      </c>
      <c r="D1701" s="103" t="s">
        <v>2146</v>
      </c>
      <c r="E1701" s="104" t="s">
        <v>94</v>
      </c>
      <c r="F1701" s="103" t="s">
        <v>94</v>
      </c>
      <c r="G1701" s="103"/>
      <c r="H1701" s="106">
        <v>85014</v>
      </c>
      <c r="I1701" s="103" t="s">
        <v>2148</v>
      </c>
      <c r="J1701" s="100" t="s">
        <v>33</v>
      </c>
      <c r="K1701" s="105">
        <v>634.24</v>
      </c>
    </row>
    <row r="1702" spans="1:13">
      <c r="A1702" s="103" t="s">
        <v>1906</v>
      </c>
      <c r="B1702" s="103" t="s">
        <v>1907</v>
      </c>
      <c r="C1702" s="103" t="s">
        <v>2145</v>
      </c>
      <c r="D1702" s="103" t="s">
        <v>2146</v>
      </c>
      <c r="E1702" s="104" t="s">
        <v>94</v>
      </c>
      <c r="F1702" s="103" t="s">
        <v>94</v>
      </c>
      <c r="G1702" s="103"/>
      <c r="H1702" s="106">
        <v>94569</v>
      </c>
      <c r="I1702" s="103" t="s">
        <v>2149</v>
      </c>
      <c r="J1702" s="100" t="s">
        <v>33</v>
      </c>
      <c r="K1702" s="105">
        <v>654.78</v>
      </c>
      <c r="L1702" s="168">
        <v>466.28</v>
      </c>
    </row>
    <row r="1703" spans="1:13">
      <c r="A1703" s="103" t="s">
        <v>1906</v>
      </c>
      <c r="B1703" s="103" t="s">
        <v>1907</v>
      </c>
      <c r="C1703" s="103" t="s">
        <v>2145</v>
      </c>
      <c r="D1703" s="103" t="s">
        <v>2146</v>
      </c>
      <c r="E1703" s="104" t="s">
        <v>94</v>
      </c>
      <c r="F1703" s="103" t="s">
        <v>94</v>
      </c>
      <c r="G1703" s="103"/>
      <c r="H1703" s="106">
        <v>94570</v>
      </c>
      <c r="I1703" s="103" t="s">
        <v>2150</v>
      </c>
      <c r="J1703" s="100" t="s">
        <v>33</v>
      </c>
      <c r="K1703" s="105">
        <v>616.61</v>
      </c>
      <c r="L1703" s="168">
        <v>292.73</v>
      </c>
    </row>
    <row r="1704" spans="1:13">
      <c r="A1704" s="103" t="s">
        <v>1906</v>
      </c>
      <c r="B1704" s="103" t="s">
        <v>1907</v>
      </c>
      <c r="C1704" s="103" t="s">
        <v>2145</v>
      </c>
      <c r="D1704" s="103" t="s">
        <v>2146</v>
      </c>
      <c r="E1704" s="104" t="s">
        <v>94</v>
      </c>
      <c r="F1704" s="103" t="s">
        <v>94</v>
      </c>
      <c r="G1704" s="103"/>
      <c r="H1704" s="106">
        <v>94572</v>
      </c>
      <c r="I1704" s="103" t="s">
        <v>2151</v>
      </c>
      <c r="J1704" s="100" t="s">
        <v>33</v>
      </c>
      <c r="K1704" s="105">
        <v>919.37</v>
      </c>
      <c r="L1704" s="168">
        <v>439.41</v>
      </c>
    </row>
    <row r="1705" spans="1:13">
      <c r="A1705" s="103" t="s">
        <v>1906</v>
      </c>
      <c r="B1705" s="103" t="s">
        <v>1907</v>
      </c>
      <c r="C1705" s="103" t="s">
        <v>2145</v>
      </c>
      <c r="D1705" s="103" t="s">
        <v>2146</v>
      </c>
      <c r="E1705" s="104" t="s">
        <v>94</v>
      </c>
      <c r="F1705" s="103" t="s">
        <v>94</v>
      </c>
      <c r="G1705" s="103"/>
      <c r="H1705" s="106">
        <v>94573</v>
      </c>
      <c r="I1705" s="103" t="s">
        <v>2152</v>
      </c>
      <c r="J1705" s="100" t="s">
        <v>33</v>
      </c>
      <c r="K1705" s="105">
        <v>594.07000000000005</v>
      </c>
      <c r="L1705" s="168">
        <v>338.51</v>
      </c>
    </row>
    <row r="1706" spans="1:13">
      <c r="A1706" s="103" t="s">
        <v>1906</v>
      </c>
      <c r="B1706" s="103" t="s">
        <v>1907</v>
      </c>
      <c r="C1706" s="103" t="s">
        <v>2145</v>
      </c>
      <c r="D1706" s="103" t="s">
        <v>2146</v>
      </c>
      <c r="E1706" s="104" t="s">
        <v>94</v>
      </c>
      <c r="F1706" s="103" t="s">
        <v>94</v>
      </c>
      <c r="G1706" s="103"/>
      <c r="H1706" s="106">
        <v>94574</v>
      </c>
      <c r="I1706" s="103" t="s">
        <v>2153</v>
      </c>
      <c r="J1706" s="100" t="s">
        <v>33</v>
      </c>
      <c r="K1706" s="105">
        <v>907.88</v>
      </c>
    </row>
    <row r="1707" spans="1:13">
      <c r="A1707" s="103" t="s">
        <v>1906</v>
      </c>
      <c r="B1707" s="103" t="s">
        <v>1907</v>
      </c>
      <c r="C1707" s="103" t="s">
        <v>2145</v>
      </c>
      <c r="D1707" s="103" t="s">
        <v>2146</v>
      </c>
      <c r="E1707" s="104" t="s">
        <v>94</v>
      </c>
      <c r="F1707" s="103" t="s">
        <v>94</v>
      </c>
      <c r="G1707" s="103"/>
      <c r="H1707" s="106">
        <v>94575</v>
      </c>
      <c r="I1707" s="103" t="s">
        <v>2154</v>
      </c>
      <c r="J1707" s="100" t="s">
        <v>33</v>
      </c>
      <c r="K1707" s="105">
        <v>691.38</v>
      </c>
    </row>
    <row r="1708" spans="1:13">
      <c r="A1708" s="103" t="s">
        <v>1906</v>
      </c>
      <c r="B1708" s="103" t="s">
        <v>1907</v>
      </c>
      <c r="C1708" s="103" t="s">
        <v>2145</v>
      </c>
      <c r="D1708" s="103" t="s">
        <v>2146</v>
      </c>
      <c r="E1708" s="104" t="s">
        <v>94</v>
      </c>
      <c r="F1708" s="103" t="s">
        <v>94</v>
      </c>
      <c r="G1708" s="103"/>
      <c r="H1708" s="106">
        <v>94576</v>
      </c>
      <c r="I1708" s="103" t="s">
        <v>2155</v>
      </c>
      <c r="J1708" s="100" t="s">
        <v>33</v>
      </c>
      <c r="K1708" s="105">
        <v>627.27</v>
      </c>
    </row>
    <row r="1709" spans="1:13">
      <c r="A1709" s="103" t="s">
        <v>1906</v>
      </c>
      <c r="B1709" s="103" t="s">
        <v>1907</v>
      </c>
      <c r="C1709" s="103" t="s">
        <v>2145</v>
      </c>
      <c r="D1709" s="103" t="s">
        <v>2146</v>
      </c>
      <c r="E1709" s="104" t="s">
        <v>94</v>
      </c>
      <c r="F1709" s="103" t="s">
        <v>94</v>
      </c>
      <c r="G1709" s="103"/>
      <c r="H1709" s="106">
        <v>94578</v>
      </c>
      <c r="I1709" s="103" t="s">
        <v>2156</v>
      </c>
      <c r="J1709" s="100" t="s">
        <v>33</v>
      </c>
      <c r="K1709" s="105">
        <v>930.18</v>
      </c>
    </row>
    <row r="1710" spans="1:13">
      <c r="A1710" s="103" t="s">
        <v>1906</v>
      </c>
      <c r="B1710" s="103" t="s">
        <v>1907</v>
      </c>
      <c r="C1710" s="103" t="s">
        <v>2145</v>
      </c>
      <c r="D1710" s="103" t="s">
        <v>2146</v>
      </c>
      <c r="E1710" s="104" t="s">
        <v>94</v>
      </c>
      <c r="F1710" s="103" t="s">
        <v>94</v>
      </c>
      <c r="G1710" s="103"/>
      <c r="H1710" s="106">
        <v>94579</v>
      </c>
      <c r="I1710" s="103" t="s">
        <v>2157</v>
      </c>
      <c r="J1710" s="100" t="s">
        <v>33</v>
      </c>
      <c r="K1710" s="105">
        <v>605.29</v>
      </c>
    </row>
    <row r="1711" spans="1:13">
      <c r="A1711" s="103" t="s">
        <v>1906</v>
      </c>
      <c r="B1711" s="103" t="s">
        <v>1907</v>
      </c>
      <c r="C1711" s="103" t="s">
        <v>2145</v>
      </c>
      <c r="D1711" s="103" t="s">
        <v>2146</v>
      </c>
      <c r="E1711" s="104" t="s">
        <v>94</v>
      </c>
      <c r="F1711" s="103" t="s">
        <v>94</v>
      </c>
      <c r="G1711" s="103"/>
      <c r="H1711" s="106">
        <v>94580</v>
      </c>
      <c r="I1711" s="103" t="s">
        <v>2158</v>
      </c>
      <c r="J1711" s="100" t="s">
        <v>33</v>
      </c>
      <c r="K1711" s="105">
        <v>918.77</v>
      </c>
      <c r="L1711" s="168">
        <v>498.54</v>
      </c>
    </row>
    <row r="1712" spans="1:13">
      <c r="A1712" s="103" t="s">
        <v>1906</v>
      </c>
      <c r="B1712" s="103" t="s">
        <v>1907</v>
      </c>
      <c r="C1712" s="103" t="s">
        <v>2145</v>
      </c>
      <c r="D1712" s="103" t="s">
        <v>2146</v>
      </c>
      <c r="E1712" s="104" t="s">
        <v>94</v>
      </c>
      <c r="F1712" s="103" t="s">
        <v>94</v>
      </c>
      <c r="G1712" s="103"/>
      <c r="H1712" s="106">
        <v>94581</v>
      </c>
      <c r="I1712" s="103" t="s">
        <v>2159</v>
      </c>
      <c r="J1712" s="100" t="s">
        <v>33</v>
      </c>
      <c r="K1712" s="105">
        <v>686.8</v>
      </c>
    </row>
    <row r="1713" spans="1:13">
      <c r="A1713" s="103" t="s">
        <v>1906</v>
      </c>
      <c r="B1713" s="103" t="s">
        <v>1907</v>
      </c>
      <c r="C1713" s="103" t="s">
        <v>2145</v>
      </c>
      <c r="D1713" s="103" t="s">
        <v>2146</v>
      </c>
      <c r="E1713" s="104" t="s">
        <v>94</v>
      </c>
      <c r="F1713" s="103" t="s">
        <v>94</v>
      </c>
      <c r="G1713" s="103"/>
      <c r="H1713" s="106">
        <v>94582</v>
      </c>
      <c r="I1713" s="103" t="s">
        <v>2160</v>
      </c>
      <c r="J1713" s="100" t="s">
        <v>33</v>
      </c>
      <c r="K1713" s="105">
        <v>625.79</v>
      </c>
    </row>
    <row r="1714" spans="1:13">
      <c r="A1714" s="103" t="s">
        <v>1906</v>
      </c>
      <c r="B1714" s="103" t="s">
        <v>1907</v>
      </c>
      <c r="C1714" s="103" t="s">
        <v>2145</v>
      </c>
      <c r="D1714" s="103" t="s">
        <v>2146</v>
      </c>
      <c r="E1714" s="104" t="s">
        <v>94</v>
      </c>
      <c r="F1714" s="103" t="s">
        <v>94</v>
      </c>
      <c r="G1714" s="103"/>
      <c r="H1714" s="106">
        <v>94584</v>
      </c>
      <c r="I1714" s="103" t="s">
        <v>2161</v>
      </c>
      <c r="J1714" s="100" t="s">
        <v>33</v>
      </c>
      <c r="K1714" s="105">
        <v>933.78</v>
      </c>
    </row>
    <row r="1715" spans="1:13">
      <c r="A1715" s="103" t="s">
        <v>1906</v>
      </c>
      <c r="B1715" s="103" t="s">
        <v>1907</v>
      </c>
      <c r="C1715" s="103" t="s">
        <v>2145</v>
      </c>
      <c r="D1715" s="103" t="s">
        <v>2146</v>
      </c>
      <c r="E1715" s="104" t="s">
        <v>94</v>
      </c>
      <c r="F1715" s="103" t="s">
        <v>94</v>
      </c>
      <c r="G1715" s="103"/>
      <c r="H1715" s="106">
        <v>94585</v>
      </c>
      <c r="I1715" s="103" t="s">
        <v>2162</v>
      </c>
      <c r="J1715" s="100" t="s">
        <v>33</v>
      </c>
      <c r="K1715" s="105">
        <v>603.36</v>
      </c>
    </row>
    <row r="1716" spans="1:13">
      <c r="A1716" s="103" t="s">
        <v>1906</v>
      </c>
      <c r="B1716" s="103" t="s">
        <v>1907</v>
      </c>
      <c r="C1716" s="103" t="s">
        <v>2145</v>
      </c>
      <c r="D1716" s="103" t="s">
        <v>2146</v>
      </c>
      <c r="E1716" s="104" t="s">
        <v>94</v>
      </c>
      <c r="F1716" s="103" t="s">
        <v>94</v>
      </c>
      <c r="G1716" s="103"/>
      <c r="H1716" s="106">
        <v>94586</v>
      </c>
      <c r="I1716" s="103" t="s">
        <v>2163</v>
      </c>
      <c r="J1716" s="100" t="s">
        <v>33</v>
      </c>
      <c r="K1716" s="105">
        <v>923.34</v>
      </c>
    </row>
    <row r="1717" spans="1:13">
      <c r="A1717" s="103" t="s">
        <v>1906</v>
      </c>
      <c r="B1717" s="103" t="s">
        <v>1907</v>
      </c>
      <c r="C1717" s="103" t="s">
        <v>2164</v>
      </c>
      <c r="D1717" s="103" t="s">
        <v>2165</v>
      </c>
      <c r="E1717" s="104">
        <v>73908</v>
      </c>
      <c r="F1717" s="103" t="s">
        <v>2166</v>
      </c>
      <c r="G1717" s="103"/>
      <c r="H1717" s="103" t="s">
        <v>2167</v>
      </c>
      <c r="I1717" s="103" t="s">
        <v>2168</v>
      </c>
      <c r="J1717" s="100" t="s">
        <v>32</v>
      </c>
      <c r="K1717" s="105">
        <v>39.51</v>
      </c>
    </row>
    <row r="1718" spans="1:13">
      <c r="A1718" s="103" t="s">
        <v>1906</v>
      </c>
      <c r="B1718" s="103" t="s">
        <v>1907</v>
      </c>
      <c r="C1718" s="103" t="s">
        <v>2164</v>
      </c>
      <c r="D1718" s="103" t="s">
        <v>2165</v>
      </c>
      <c r="E1718" s="104">
        <v>73908</v>
      </c>
      <c r="F1718" s="103" t="s">
        <v>2166</v>
      </c>
      <c r="G1718" s="103"/>
      <c r="H1718" s="103" t="s">
        <v>2169</v>
      </c>
      <c r="I1718" s="103" t="s">
        <v>2170</v>
      </c>
      <c r="J1718" s="100" t="s">
        <v>32</v>
      </c>
      <c r="K1718" s="105">
        <v>29.2</v>
      </c>
    </row>
    <row r="1719" spans="1:13">
      <c r="A1719" s="103" t="s">
        <v>1906</v>
      </c>
      <c r="B1719" s="103" t="s">
        <v>1907</v>
      </c>
      <c r="C1719" s="103" t="s">
        <v>2164</v>
      </c>
      <c r="D1719" s="103" t="s">
        <v>2165</v>
      </c>
      <c r="E1719" s="104" t="s">
        <v>94</v>
      </c>
      <c r="F1719" s="103" t="s">
        <v>94</v>
      </c>
      <c r="G1719" s="103"/>
      <c r="H1719" s="106">
        <v>85015</v>
      </c>
      <c r="I1719" s="103" t="s">
        <v>2171</v>
      </c>
      <c r="J1719" s="100" t="s">
        <v>32</v>
      </c>
      <c r="K1719" s="105">
        <v>17.2</v>
      </c>
    </row>
    <row r="1720" spans="1:13">
      <c r="A1720" s="103" t="s">
        <v>1906</v>
      </c>
      <c r="B1720" s="103" t="s">
        <v>1907</v>
      </c>
      <c r="C1720" s="103" t="s">
        <v>2164</v>
      </c>
      <c r="D1720" s="103" t="s">
        <v>2165</v>
      </c>
      <c r="E1720" s="104" t="s">
        <v>94</v>
      </c>
      <c r="F1720" s="103" t="s">
        <v>94</v>
      </c>
      <c r="G1720" s="103"/>
      <c r="H1720" s="106">
        <v>85016</v>
      </c>
      <c r="I1720" s="103" t="s">
        <v>2172</v>
      </c>
      <c r="J1720" s="100" t="s">
        <v>32</v>
      </c>
      <c r="K1720" s="105">
        <v>21.55</v>
      </c>
    </row>
    <row r="1721" spans="1:13">
      <c r="A1721" s="103" t="s">
        <v>2173</v>
      </c>
      <c r="B1721" s="103" t="s">
        <v>2174</v>
      </c>
      <c r="C1721" s="103" t="s">
        <v>2175</v>
      </c>
      <c r="D1721" s="103" t="s">
        <v>2176</v>
      </c>
      <c r="E1721" s="104" t="s">
        <v>94</v>
      </c>
      <c r="F1721" s="103" t="s">
        <v>94</v>
      </c>
      <c r="G1721" s="103"/>
      <c r="H1721" s="106">
        <v>79475</v>
      </c>
      <c r="I1721" s="103" t="s">
        <v>2177</v>
      </c>
      <c r="J1721" s="100" t="s">
        <v>7097</v>
      </c>
      <c r="K1721" s="105">
        <v>301.89999999999998</v>
      </c>
    </row>
    <row r="1722" spans="1:13">
      <c r="A1722" s="103" t="s">
        <v>2173</v>
      </c>
      <c r="B1722" s="103" t="s">
        <v>2174</v>
      </c>
      <c r="C1722" s="103" t="s">
        <v>2178</v>
      </c>
      <c r="D1722" s="103" t="s">
        <v>2179</v>
      </c>
      <c r="E1722" s="104">
        <v>74156</v>
      </c>
      <c r="F1722" s="103" t="s">
        <v>2180</v>
      </c>
      <c r="G1722" s="103"/>
      <c r="H1722" s="103" t="s">
        <v>2181</v>
      </c>
      <c r="I1722" s="103" t="s">
        <v>2182</v>
      </c>
      <c r="J1722" s="100" t="s">
        <v>32</v>
      </c>
      <c r="K1722" s="105">
        <v>40.200000000000003</v>
      </c>
      <c r="L1722" s="98">
        <v>42.09</v>
      </c>
      <c r="M1722" s="98">
        <v>101173</v>
      </c>
    </row>
    <row r="1723" spans="1:13">
      <c r="A1723" s="103" t="s">
        <v>2173</v>
      </c>
      <c r="B1723" s="103" t="s">
        <v>2174</v>
      </c>
      <c r="C1723" s="103" t="s">
        <v>2178</v>
      </c>
      <c r="D1723" s="103" t="s">
        <v>2179</v>
      </c>
      <c r="E1723" s="104" t="s">
        <v>94</v>
      </c>
      <c r="F1723" s="103" t="s">
        <v>94</v>
      </c>
      <c r="G1723" s="103"/>
      <c r="H1723" s="106">
        <v>89198</v>
      </c>
      <c r="I1723" s="103" t="s">
        <v>2183</v>
      </c>
      <c r="J1723" s="100" t="s">
        <v>32</v>
      </c>
      <c r="K1723" s="105">
        <v>70.239999999999995</v>
      </c>
    </row>
    <row r="1724" spans="1:13">
      <c r="A1724" s="103" t="s">
        <v>2173</v>
      </c>
      <c r="B1724" s="103" t="s">
        <v>2174</v>
      </c>
      <c r="C1724" s="103" t="s">
        <v>2178</v>
      </c>
      <c r="D1724" s="103" t="s">
        <v>2179</v>
      </c>
      <c r="E1724" s="104" t="s">
        <v>94</v>
      </c>
      <c r="F1724" s="103" t="s">
        <v>94</v>
      </c>
      <c r="G1724" s="103"/>
      <c r="H1724" s="106">
        <v>89199</v>
      </c>
      <c r="I1724" s="103" t="s">
        <v>2184</v>
      </c>
      <c r="J1724" s="100" t="s">
        <v>32</v>
      </c>
      <c r="K1724" s="105">
        <v>92.48</v>
      </c>
    </row>
    <row r="1725" spans="1:13">
      <c r="A1725" s="103" t="s">
        <v>2173</v>
      </c>
      <c r="B1725" s="103" t="s">
        <v>2174</v>
      </c>
      <c r="C1725" s="103" t="s">
        <v>2178</v>
      </c>
      <c r="D1725" s="103" t="s">
        <v>2179</v>
      </c>
      <c r="E1725" s="104" t="s">
        <v>94</v>
      </c>
      <c r="F1725" s="103" t="s">
        <v>94</v>
      </c>
      <c r="G1725" s="103"/>
      <c r="H1725" s="106">
        <v>89200</v>
      </c>
      <c r="I1725" s="103" t="s">
        <v>2185</v>
      </c>
      <c r="J1725" s="100" t="s">
        <v>32</v>
      </c>
      <c r="K1725" s="105">
        <v>217.83</v>
      </c>
    </row>
    <row r="1726" spans="1:13">
      <c r="A1726" s="103" t="s">
        <v>2173</v>
      </c>
      <c r="B1726" s="103" t="s">
        <v>2174</v>
      </c>
      <c r="C1726" s="103" t="s">
        <v>2178</v>
      </c>
      <c r="D1726" s="103" t="s">
        <v>2179</v>
      </c>
      <c r="E1726" s="104" t="s">
        <v>94</v>
      </c>
      <c r="F1726" s="103" t="s">
        <v>94</v>
      </c>
      <c r="G1726" s="103"/>
      <c r="H1726" s="106">
        <v>89201</v>
      </c>
      <c r="I1726" s="103" t="s">
        <v>2186</v>
      </c>
      <c r="J1726" s="100" t="s">
        <v>32</v>
      </c>
      <c r="K1726" s="105">
        <v>56.76</v>
      </c>
    </row>
    <row r="1727" spans="1:13">
      <c r="A1727" s="103" t="s">
        <v>2173</v>
      </c>
      <c r="B1727" s="103" t="s">
        <v>2174</v>
      </c>
      <c r="C1727" s="103" t="s">
        <v>2178</v>
      </c>
      <c r="D1727" s="103" t="s">
        <v>2179</v>
      </c>
      <c r="E1727" s="104" t="s">
        <v>94</v>
      </c>
      <c r="F1727" s="103" t="s">
        <v>94</v>
      </c>
      <c r="G1727" s="103"/>
      <c r="H1727" s="106">
        <v>89202</v>
      </c>
      <c r="I1727" s="103" t="s">
        <v>2187</v>
      </c>
      <c r="J1727" s="100" t="s">
        <v>32</v>
      </c>
      <c r="K1727" s="105">
        <v>73.72</v>
      </c>
    </row>
    <row r="1728" spans="1:13">
      <c r="A1728" s="103" t="s">
        <v>2173</v>
      </c>
      <c r="B1728" s="103" t="s">
        <v>2174</v>
      </c>
      <c r="C1728" s="103" t="s">
        <v>2178</v>
      </c>
      <c r="D1728" s="103" t="s">
        <v>2179</v>
      </c>
      <c r="E1728" s="104" t="s">
        <v>94</v>
      </c>
      <c r="F1728" s="103" t="s">
        <v>94</v>
      </c>
      <c r="G1728" s="103"/>
      <c r="H1728" s="106">
        <v>89203</v>
      </c>
      <c r="I1728" s="103" t="s">
        <v>2188</v>
      </c>
      <c r="J1728" s="100" t="s">
        <v>32</v>
      </c>
      <c r="K1728" s="105">
        <v>172.57</v>
      </c>
    </row>
    <row r="1729" spans="1:11">
      <c r="A1729" s="103" t="s">
        <v>2173</v>
      </c>
      <c r="B1729" s="103" t="s">
        <v>2174</v>
      </c>
      <c r="C1729" s="103" t="s">
        <v>2178</v>
      </c>
      <c r="D1729" s="103" t="s">
        <v>2179</v>
      </c>
      <c r="E1729" s="104" t="s">
        <v>94</v>
      </c>
      <c r="F1729" s="103" t="s">
        <v>94</v>
      </c>
      <c r="G1729" s="103"/>
      <c r="H1729" s="106">
        <v>89204</v>
      </c>
      <c r="I1729" s="103" t="s">
        <v>2189</v>
      </c>
      <c r="J1729" s="100" t="s">
        <v>32</v>
      </c>
      <c r="K1729" s="105">
        <v>51.8</v>
      </c>
    </row>
    <row r="1730" spans="1:11">
      <c r="A1730" s="103" t="s">
        <v>2173</v>
      </c>
      <c r="B1730" s="103" t="s">
        <v>2174</v>
      </c>
      <c r="C1730" s="103" t="s">
        <v>2178</v>
      </c>
      <c r="D1730" s="103" t="s">
        <v>2179</v>
      </c>
      <c r="E1730" s="104" t="s">
        <v>94</v>
      </c>
      <c r="F1730" s="103" t="s">
        <v>94</v>
      </c>
      <c r="G1730" s="103"/>
      <c r="H1730" s="106">
        <v>89205</v>
      </c>
      <c r="I1730" s="103" t="s">
        <v>2190</v>
      </c>
      <c r="J1730" s="100" t="s">
        <v>32</v>
      </c>
      <c r="K1730" s="105">
        <v>67.92</v>
      </c>
    </row>
    <row r="1731" spans="1:11">
      <c r="A1731" s="103" t="s">
        <v>2173</v>
      </c>
      <c r="B1731" s="103" t="s">
        <v>2174</v>
      </c>
      <c r="C1731" s="103" t="s">
        <v>2178</v>
      </c>
      <c r="D1731" s="103" t="s">
        <v>2179</v>
      </c>
      <c r="E1731" s="104" t="s">
        <v>94</v>
      </c>
      <c r="F1731" s="103" t="s">
        <v>94</v>
      </c>
      <c r="G1731" s="103"/>
      <c r="H1731" s="106">
        <v>89206</v>
      </c>
      <c r="I1731" s="103" t="s">
        <v>2191</v>
      </c>
      <c r="J1731" s="100" t="s">
        <v>32</v>
      </c>
      <c r="K1731" s="105">
        <v>161.53</v>
      </c>
    </row>
    <row r="1732" spans="1:11">
      <c r="A1732" s="103" t="s">
        <v>2173</v>
      </c>
      <c r="B1732" s="103" t="s">
        <v>2174</v>
      </c>
      <c r="C1732" s="103" t="s">
        <v>2178</v>
      </c>
      <c r="D1732" s="103" t="s">
        <v>2179</v>
      </c>
      <c r="E1732" s="104" t="s">
        <v>94</v>
      </c>
      <c r="F1732" s="103" t="s">
        <v>94</v>
      </c>
      <c r="G1732" s="103"/>
      <c r="H1732" s="106">
        <v>90808</v>
      </c>
      <c r="I1732" s="103" t="s">
        <v>2192</v>
      </c>
      <c r="J1732" s="100" t="s">
        <v>32</v>
      </c>
      <c r="K1732" s="105">
        <v>66.430000000000007</v>
      </c>
    </row>
    <row r="1733" spans="1:11">
      <c r="A1733" s="103" t="s">
        <v>2173</v>
      </c>
      <c r="B1733" s="103" t="s">
        <v>2174</v>
      </c>
      <c r="C1733" s="103" t="s">
        <v>2178</v>
      </c>
      <c r="D1733" s="103" t="s">
        <v>2179</v>
      </c>
      <c r="E1733" s="104" t="s">
        <v>94</v>
      </c>
      <c r="F1733" s="103" t="s">
        <v>94</v>
      </c>
      <c r="G1733" s="103"/>
      <c r="H1733" s="106">
        <v>90809</v>
      </c>
      <c r="I1733" s="103" t="s">
        <v>2193</v>
      </c>
      <c r="J1733" s="100" t="s">
        <v>32</v>
      </c>
      <c r="K1733" s="105">
        <v>63.99</v>
      </c>
    </row>
    <row r="1734" spans="1:11">
      <c r="A1734" s="103" t="s">
        <v>2173</v>
      </c>
      <c r="B1734" s="103" t="s">
        <v>2174</v>
      </c>
      <c r="C1734" s="103" t="s">
        <v>2178</v>
      </c>
      <c r="D1734" s="103" t="s">
        <v>2179</v>
      </c>
      <c r="E1734" s="104" t="s">
        <v>94</v>
      </c>
      <c r="F1734" s="103" t="s">
        <v>94</v>
      </c>
      <c r="G1734" s="103"/>
      <c r="H1734" s="106">
        <v>90810</v>
      </c>
      <c r="I1734" s="103" t="s">
        <v>2194</v>
      </c>
      <c r="J1734" s="100" t="s">
        <v>32</v>
      </c>
      <c r="K1734" s="105">
        <v>139.81</v>
      </c>
    </row>
    <row r="1735" spans="1:11">
      <c r="A1735" s="103" t="s">
        <v>2173</v>
      </c>
      <c r="B1735" s="103" t="s">
        <v>2174</v>
      </c>
      <c r="C1735" s="103" t="s">
        <v>2178</v>
      </c>
      <c r="D1735" s="103" t="s">
        <v>2179</v>
      </c>
      <c r="E1735" s="104" t="s">
        <v>94</v>
      </c>
      <c r="F1735" s="103" t="s">
        <v>94</v>
      </c>
      <c r="G1735" s="103"/>
      <c r="H1735" s="106">
        <v>90811</v>
      </c>
      <c r="I1735" s="103" t="s">
        <v>2195</v>
      </c>
      <c r="J1735" s="100" t="s">
        <v>32</v>
      </c>
      <c r="K1735" s="105">
        <v>132.4</v>
      </c>
    </row>
    <row r="1736" spans="1:11">
      <c r="A1736" s="103" t="s">
        <v>2173</v>
      </c>
      <c r="B1736" s="103" t="s">
        <v>2174</v>
      </c>
      <c r="C1736" s="103" t="s">
        <v>2178</v>
      </c>
      <c r="D1736" s="103" t="s">
        <v>2179</v>
      </c>
      <c r="E1736" s="104" t="s">
        <v>94</v>
      </c>
      <c r="F1736" s="103" t="s">
        <v>94</v>
      </c>
      <c r="G1736" s="103"/>
      <c r="H1736" s="106">
        <v>90812</v>
      </c>
      <c r="I1736" s="103" t="s">
        <v>2196</v>
      </c>
      <c r="J1736" s="100" t="s">
        <v>32</v>
      </c>
      <c r="K1736" s="105">
        <v>238.35</v>
      </c>
    </row>
    <row r="1737" spans="1:11">
      <c r="A1737" s="103" t="s">
        <v>2173</v>
      </c>
      <c r="B1737" s="103" t="s">
        <v>2174</v>
      </c>
      <c r="C1737" s="103" t="s">
        <v>2178</v>
      </c>
      <c r="D1737" s="103" t="s">
        <v>2179</v>
      </c>
      <c r="E1737" s="104" t="s">
        <v>94</v>
      </c>
      <c r="F1737" s="103" t="s">
        <v>94</v>
      </c>
      <c r="G1737" s="103"/>
      <c r="H1737" s="106">
        <v>90813</v>
      </c>
      <c r="I1737" s="103" t="s">
        <v>2197</v>
      </c>
      <c r="J1737" s="100" t="s">
        <v>32</v>
      </c>
      <c r="K1737" s="105">
        <v>228.15</v>
      </c>
    </row>
    <row r="1738" spans="1:11">
      <c r="A1738" s="103" t="s">
        <v>2173</v>
      </c>
      <c r="B1738" s="103" t="s">
        <v>2174</v>
      </c>
      <c r="C1738" s="103" t="s">
        <v>2178</v>
      </c>
      <c r="D1738" s="103" t="s">
        <v>2179</v>
      </c>
      <c r="E1738" s="104" t="s">
        <v>94</v>
      </c>
      <c r="F1738" s="103" t="s">
        <v>94</v>
      </c>
      <c r="G1738" s="103"/>
      <c r="H1738" s="106">
        <v>90814</v>
      </c>
      <c r="I1738" s="103" t="s">
        <v>2198</v>
      </c>
      <c r="J1738" s="100" t="s">
        <v>32</v>
      </c>
      <c r="K1738" s="105">
        <v>287.2</v>
      </c>
    </row>
    <row r="1739" spans="1:11">
      <c r="A1739" s="103" t="s">
        <v>2173</v>
      </c>
      <c r="B1739" s="103" t="s">
        <v>2174</v>
      </c>
      <c r="C1739" s="103" t="s">
        <v>2178</v>
      </c>
      <c r="D1739" s="103" t="s">
        <v>2179</v>
      </c>
      <c r="E1739" s="104" t="s">
        <v>94</v>
      </c>
      <c r="F1739" s="103" t="s">
        <v>94</v>
      </c>
      <c r="G1739" s="103"/>
      <c r="H1739" s="106">
        <v>90815</v>
      </c>
      <c r="I1739" s="103" t="s">
        <v>2199</v>
      </c>
      <c r="J1739" s="100" t="s">
        <v>32</v>
      </c>
      <c r="K1739" s="105">
        <v>348.71</v>
      </c>
    </row>
    <row r="1740" spans="1:11">
      <c r="A1740" s="103" t="s">
        <v>2173</v>
      </c>
      <c r="B1740" s="103" t="s">
        <v>2174</v>
      </c>
      <c r="C1740" s="103" t="s">
        <v>2178</v>
      </c>
      <c r="D1740" s="103" t="s">
        <v>2179</v>
      </c>
      <c r="E1740" s="104" t="s">
        <v>94</v>
      </c>
      <c r="F1740" s="103" t="s">
        <v>94</v>
      </c>
      <c r="G1740" s="103"/>
      <c r="H1740" s="106">
        <v>90877</v>
      </c>
      <c r="I1740" s="103" t="s">
        <v>2200</v>
      </c>
      <c r="J1740" s="100" t="s">
        <v>32</v>
      </c>
      <c r="K1740" s="105">
        <v>42.12</v>
      </c>
    </row>
    <row r="1741" spans="1:11">
      <c r="A1741" s="103" t="s">
        <v>2173</v>
      </c>
      <c r="B1741" s="103" t="s">
        <v>2174</v>
      </c>
      <c r="C1741" s="103" t="s">
        <v>2178</v>
      </c>
      <c r="D1741" s="103" t="s">
        <v>2179</v>
      </c>
      <c r="E1741" s="104" t="s">
        <v>94</v>
      </c>
      <c r="F1741" s="103" t="s">
        <v>94</v>
      </c>
      <c r="G1741" s="103"/>
      <c r="H1741" s="106">
        <v>90878</v>
      </c>
      <c r="I1741" s="103" t="s">
        <v>2201</v>
      </c>
      <c r="J1741" s="100" t="s">
        <v>32</v>
      </c>
      <c r="K1741" s="105">
        <v>40.32</v>
      </c>
    </row>
    <row r="1742" spans="1:11">
      <c r="A1742" s="103" t="s">
        <v>2173</v>
      </c>
      <c r="B1742" s="103" t="s">
        <v>2174</v>
      </c>
      <c r="C1742" s="103" t="s">
        <v>2178</v>
      </c>
      <c r="D1742" s="103" t="s">
        <v>2179</v>
      </c>
      <c r="E1742" s="104" t="s">
        <v>94</v>
      </c>
      <c r="F1742" s="103" t="s">
        <v>94</v>
      </c>
      <c r="G1742" s="103"/>
      <c r="H1742" s="106">
        <v>90880</v>
      </c>
      <c r="I1742" s="103" t="s">
        <v>2202</v>
      </c>
      <c r="J1742" s="100" t="s">
        <v>32</v>
      </c>
      <c r="K1742" s="105">
        <v>53.05</v>
      </c>
    </row>
    <row r="1743" spans="1:11">
      <c r="A1743" s="103" t="s">
        <v>2173</v>
      </c>
      <c r="B1743" s="103" t="s">
        <v>2174</v>
      </c>
      <c r="C1743" s="103" t="s">
        <v>2178</v>
      </c>
      <c r="D1743" s="103" t="s">
        <v>2179</v>
      </c>
      <c r="E1743" s="104" t="s">
        <v>94</v>
      </c>
      <c r="F1743" s="103" t="s">
        <v>94</v>
      </c>
      <c r="G1743" s="103"/>
      <c r="H1743" s="106">
        <v>90881</v>
      </c>
      <c r="I1743" s="103" t="s">
        <v>2203</v>
      </c>
      <c r="J1743" s="100" t="s">
        <v>32</v>
      </c>
      <c r="K1743" s="105">
        <v>49.1</v>
      </c>
    </row>
    <row r="1744" spans="1:11">
      <c r="A1744" s="103" t="s">
        <v>2173</v>
      </c>
      <c r="B1744" s="103" t="s">
        <v>2174</v>
      </c>
      <c r="C1744" s="103" t="s">
        <v>2178</v>
      </c>
      <c r="D1744" s="103" t="s">
        <v>2179</v>
      </c>
      <c r="E1744" s="104" t="s">
        <v>94</v>
      </c>
      <c r="F1744" s="103" t="s">
        <v>94</v>
      </c>
      <c r="G1744" s="103"/>
      <c r="H1744" s="106">
        <v>90883</v>
      </c>
      <c r="I1744" s="103" t="s">
        <v>2204</v>
      </c>
      <c r="J1744" s="100" t="s">
        <v>32</v>
      </c>
      <c r="K1744" s="105">
        <v>70.2</v>
      </c>
    </row>
    <row r="1745" spans="1:12">
      <c r="A1745" s="103" t="s">
        <v>2173</v>
      </c>
      <c r="B1745" s="103" t="s">
        <v>2174</v>
      </c>
      <c r="C1745" s="103" t="s">
        <v>2178</v>
      </c>
      <c r="D1745" s="103" t="s">
        <v>2179</v>
      </c>
      <c r="E1745" s="104" t="s">
        <v>94</v>
      </c>
      <c r="F1745" s="103" t="s">
        <v>94</v>
      </c>
      <c r="G1745" s="103"/>
      <c r="H1745" s="106">
        <v>90884</v>
      </c>
      <c r="I1745" s="103" t="s">
        <v>2205</v>
      </c>
      <c r="J1745" s="100" t="s">
        <v>32</v>
      </c>
      <c r="K1745" s="105">
        <v>68.17</v>
      </c>
    </row>
    <row r="1746" spans="1:12">
      <c r="A1746" s="103" t="s">
        <v>2173</v>
      </c>
      <c r="B1746" s="103" t="s">
        <v>2174</v>
      </c>
      <c r="C1746" s="103" t="s">
        <v>2178</v>
      </c>
      <c r="D1746" s="103" t="s">
        <v>2179</v>
      </c>
      <c r="E1746" s="104" t="s">
        <v>94</v>
      </c>
      <c r="F1746" s="103" t="s">
        <v>94</v>
      </c>
      <c r="G1746" s="103"/>
      <c r="H1746" s="106">
        <v>90885</v>
      </c>
      <c r="I1746" s="103" t="s">
        <v>2206</v>
      </c>
      <c r="J1746" s="100" t="s">
        <v>32</v>
      </c>
      <c r="K1746" s="105">
        <v>67.27</v>
      </c>
    </row>
    <row r="1747" spans="1:12">
      <c r="A1747" s="103" t="s">
        <v>2173</v>
      </c>
      <c r="B1747" s="103" t="s">
        <v>2174</v>
      </c>
      <c r="C1747" s="103" t="s">
        <v>2178</v>
      </c>
      <c r="D1747" s="103" t="s">
        <v>2179</v>
      </c>
      <c r="E1747" s="104" t="s">
        <v>94</v>
      </c>
      <c r="F1747" s="103" t="s">
        <v>94</v>
      </c>
      <c r="G1747" s="103"/>
      <c r="H1747" s="106">
        <v>90886</v>
      </c>
      <c r="I1747" s="103" t="s">
        <v>2207</v>
      </c>
      <c r="J1747" s="100" t="s">
        <v>32</v>
      </c>
      <c r="K1747" s="105">
        <v>134.84</v>
      </c>
    </row>
    <row r="1748" spans="1:12">
      <c r="A1748" s="103" t="s">
        <v>2173</v>
      </c>
      <c r="B1748" s="103" t="s">
        <v>2174</v>
      </c>
      <c r="C1748" s="103" t="s">
        <v>2178</v>
      </c>
      <c r="D1748" s="103" t="s">
        <v>2179</v>
      </c>
      <c r="E1748" s="104" t="s">
        <v>94</v>
      </c>
      <c r="F1748" s="103" t="s">
        <v>94</v>
      </c>
      <c r="G1748" s="103"/>
      <c r="H1748" s="106">
        <v>90887</v>
      </c>
      <c r="I1748" s="103" t="s">
        <v>2208</v>
      </c>
      <c r="J1748" s="100" t="s">
        <v>32</v>
      </c>
      <c r="K1748" s="105">
        <v>132.66</v>
      </c>
    </row>
    <row r="1749" spans="1:12">
      <c r="A1749" s="103" t="s">
        <v>2173</v>
      </c>
      <c r="B1749" s="103" t="s">
        <v>2174</v>
      </c>
      <c r="C1749" s="103" t="s">
        <v>2178</v>
      </c>
      <c r="D1749" s="103" t="s">
        <v>2179</v>
      </c>
      <c r="E1749" s="104" t="s">
        <v>94</v>
      </c>
      <c r="F1749" s="103" t="s">
        <v>94</v>
      </c>
      <c r="G1749" s="103"/>
      <c r="H1749" s="106">
        <v>90888</v>
      </c>
      <c r="I1749" s="103" t="s">
        <v>2209</v>
      </c>
      <c r="J1749" s="100" t="s">
        <v>32</v>
      </c>
      <c r="K1749" s="105">
        <v>131.72999999999999</v>
      </c>
    </row>
    <row r="1750" spans="1:12">
      <c r="A1750" s="103" t="s">
        <v>2173</v>
      </c>
      <c r="B1750" s="103" t="s">
        <v>2174</v>
      </c>
      <c r="C1750" s="103" t="s">
        <v>2178</v>
      </c>
      <c r="D1750" s="103" t="s">
        <v>2179</v>
      </c>
      <c r="E1750" s="104" t="s">
        <v>94</v>
      </c>
      <c r="F1750" s="103" t="s">
        <v>94</v>
      </c>
      <c r="G1750" s="103"/>
      <c r="H1750" s="106">
        <v>90889</v>
      </c>
      <c r="I1750" s="103" t="s">
        <v>2210</v>
      </c>
      <c r="J1750" s="100" t="s">
        <v>32</v>
      </c>
      <c r="K1750" s="105">
        <v>157.97</v>
      </c>
    </row>
    <row r="1751" spans="1:12">
      <c r="A1751" s="103" t="s">
        <v>2173</v>
      </c>
      <c r="B1751" s="103" t="s">
        <v>2174</v>
      </c>
      <c r="C1751" s="103" t="s">
        <v>2178</v>
      </c>
      <c r="D1751" s="103" t="s">
        <v>2179</v>
      </c>
      <c r="E1751" s="104" t="s">
        <v>94</v>
      </c>
      <c r="F1751" s="103" t="s">
        <v>94</v>
      </c>
      <c r="G1751" s="103"/>
      <c r="H1751" s="106">
        <v>90890</v>
      </c>
      <c r="I1751" s="103" t="s">
        <v>2211</v>
      </c>
      <c r="J1751" s="100" t="s">
        <v>32</v>
      </c>
      <c r="K1751" s="105">
        <v>154.86000000000001</v>
      </c>
    </row>
    <row r="1752" spans="1:12">
      <c r="A1752" s="103" t="s">
        <v>2173</v>
      </c>
      <c r="B1752" s="103" t="s">
        <v>2174</v>
      </c>
      <c r="C1752" s="103" t="s">
        <v>2178</v>
      </c>
      <c r="D1752" s="103" t="s">
        <v>2179</v>
      </c>
      <c r="E1752" s="104" t="s">
        <v>94</v>
      </c>
      <c r="F1752" s="103" t="s">
        <v>94</v>
      </c>
      <c r="G1752" s="103"/>
      <c r="H1752" s="106">
        <v>90891</v>
      </c>
      <c r="I1752" s="103" t="s">
        <v>2212</v>
      </c>
      <c r="J1752" s="100" t="s">
        <v>32</v>
      </c>
      <c r="K1752" s="105">
        <v>153.5</v>
      </c>
    </row>
    <row r="1753" spans="1:12">
      <c r="A1753" s="103" t="s">
        <v>2173</v>
      </c>
      <c r="B1753" s="103" t="s">
        <v>2174</v>
      </c>
      <c r="C1753" s="103" t="s">
        <v>2178</v>
      </c>
      <c r="D1753" s="103" t="s">
        <v>2179</v>
      </c>
      <c r="E1753" s="104" t="s">
        <v>94</v>
      </c>
      <c r="F1753" s="103" t="s">
        <v>94</v>
      </c>
      <c r="G1753" s="103"/>
      <c r="H1753" s="106">
        <v>95601</v>
      </c>
      <c r="I1753" s="103" t="s">
        <v>2213</v>
      </c>
      <c r="J1753" s="100" t="s">
        <v>34</v>
      </c>
      <c r="K1753" s="105">
        <v>13.03</v>
      </c>
      <c r="L1753" s="168">
        <v>18.52</v>
      </c>
    </row>
    <row r="1754" spans="1:12">
      <c r="A1754" s="103" t="s">
        <v>2173</v>
      </c>
      <c r="B1754" s="103" t="s">
        <v>2174</v>
      </c>
      <c r="C1754" s="103" t="s">
        <v>2178</v>
      </c>
      <c r="D1754" s="103" t="s">
        <v>2179</v>
      </c>
      <c r="E1754" s="104" t="s">
        <v>94</v>
      </c>
      <c r="F1754" s="103" t="s">
        <v>94</v>
      </c>
      <c r="G1754" s="103"/>
      <c r="H1754" s="106">
        <v>95602</v>
      </c>
      <c r="I1754" s="103" t="s">
        <v>2214</v>
      </c>
      <c r="J1754" s="100" t="s">
        <v>34</v>
      </c>
      <c r="K1754" s="105">
        <v>16.71</v>
      </c>
      <c r="L1754" s="168">
        <v>23.61</v>
      </c>
    </row>
    <row r="1755" spans="1:12">
      <c r="A1755" s="103" t="s">
        <v>2173</v>
      </c>
      <c r="B1755" s="103" t="s">
        <v>2174</v>
      </c>
      <c r="C1755" s="103" t="s">
        <v>2178</v>
      </c>
      <c r="D1755" s="103" t="s">
        <v>2179</v>
      </c>
      <c r="E1755" s="104" t="s">
        <v>94</v>
      </c>
      <c r="F1755" s="103" t="s">
        <v>94</v>
      </c>
      <c r="G1755" s="103"/>
      <c r="H1755" s="106">
        <v>95603</v>
      </c>
      <c r="I1755" s="103" t="s">
        <v>2215</v>
      </c>
      <c r="J1755" s="100" t="s">
        <v>34</v>
      </c>
      <c r="K1755" s="105">
        <v>21.95</v>
      </c>
      <c r="L1755" s="168">
        <v>31</v>
      </c>
    </row>
    <row r="1756" spans="1:12">
      <c r="A1756" s="103" t="s">
        <v>2173</v>
      </c>
      <c r="B1756" s="103" t="s">
        <v>2174</v>
      </c>
      <c r="C1756" s="103" t="s">
        <v>2178</v>
      </c>
      <c r="D1756" s="103" t="s">
        <v>2179</v>
      </c>
      <c r="E1756" s="104" t="s">
        <v>94</v>
      </c>
      <c r="F1756" s="103" t="s">
        <v>94</v>
      </c>
      <c r="G1756" s="103"/>
      <c r="H1756" s="106">
        <v>95604</v>
      </c>
      <c r="I1756" s="103" t="s">
        <v>2216</v>
      </c>
      <c r="J1756" s="100" t="s">
        <v>34</v>
      </c>
      <c r="K1756" s="105">
        <v>28.89</v>
      </c>
      <c r="L1756" s="168">
        <v>40.83</v>
      </c>
    </row>
    <row r="1757" spans="1:12">
      <c r="A1757" s="103" t="s">
        <v>2173</v>
      </c>
      <c r="B1757" s="103" t="s">
        <v>2174</v>
      </c>
      <c r="C1757" s="103" t="s">
        <v>2178</v>
      </c>
      <c r="D1757" s="103" t="s">
        <v>2179</v>
      </c>
      <c r="E1757" s="104" t="s">
        <v>94</v>
      </c>
      <c r="F1757" s="103" t="s">
        <v>94</v>
      </c>
      <c r="G1757" s="103"/>
      <c r="H1757" s="106">
        <v>95605</v>
      </c>
      <c r="I1757" s="103" t="s">
        <v>2217</v>
      </c>
      <c r="J1757" s="100" t="s">
        <v>34</v>
      </c>
      <c r="K1757" s="105">
        <v>45.3</v>
      </c>
      <c r="L1757" s="168">
        <v>64</v>
      </c>
    </row>
    <row r="1758" spans="1:12">
      <c r="A1758" s="103" t="s">
        <v>2173</v>
      </c>
      <c r="B1758" s="103" t="s">
        <v>2174</v>
      </c>
      <c r="C1758" s="103" t="s">
        <v>2178</v>
      </c>
      <c r="D1758" s="103" t="s">
        <v>2179</v>
      </c>
      <c r="E1758" s="104" t="s">
        <v>94</v>
      </c>
      <c r="F1758" s="103" t="s">
        <v>94</v>
      </c>
      <c r="G1758" s="103"/>
      <c r="H1758" s="106">
        <v>95607</v>
      </c>
      <c r="I1758" s="103" t="s">
        <v>2218</v>
      </c>
      <c r="J1758" s="100" t="s">
        <v>34</v>
      </c>
      <c r="K1758" s="105">
        <v>4.71</v>
      </c>
      <c r="L1758" s="168">
        <v>5.6</v>
      </c>
    </row>
    <row r="1759" spans="1:12">
      <c r="A1759" s="103" t="s">
        <v>2173</v>
      </c>
      <c r="B1759" s="103" t="s">
        <v>2174</v>
      </c>
      <c r="C1759" s="103" t="s">
        <v>2178</v>
      </c>
      <c r="D1759" s="103" t="s">
        <v>2179</v>
      </c>
      <c r="E1759" s="104" t="s">
        <v>94</v>
      </c>
      <c r="F1759" s="103" t="s">
        <v>94</v>
      </c>
      <c r="G1759" s="103"/>
      <c r="H1759" s="106">
        <v>95608</v>
      </c>
      <c r="I1759" s="103" t="s">
        <v>2219</v>
      </c>
      <c r="J1759" s="100" t="s">
        <v>34</v>
      </c>
      <c r="K1759" s="105">
        <v>5.43</v>
      </c>
      <c r="L1759" s="168">
        <v>6.46</v>
      </c>
    </row>
    <row r="1760" spans="1:12">
      <c r="A1760" s="103" t="s">
        <v>2173</v>
      </c>
      <c r="B1760" s="103" t="s">
        <v>2174</v>
      </c>
      <c r="C1760" s="103" t="s">
        <v>2178</v>
      </c>
      <c r="D1760" s="103" t="s">
        <v>2179</v>
      </c>
      <c r="E1760" s="104" t="s">
        <v>94</v>
      </c>
      <c r="F1760" s="103" t="s">
        <v>94</v>
      </c>
      <c r="G1760" s="103"/>
      <c r="H1760" s="106">
        <v>95609</v>
      </c>
      <c r="I1760" s="103" t="s">
        <v>2220</v>
      </c>
      <c r="J1760" s="100" t="s">
        <v>34</v>
      </c>
      <c r="K1760" s="105">
        <v>6.05</v>
      </c>
      <c r="L1760" s="168">
        <v>7.21</v>
      </c>
    </row>
    <row r="1761" spans="1:11">
      <c r="A1761" s="103" t="s">
        <v>2173</v>
      </c>
      <c r="B1761" s="103" t="s">
        <v>2174</v>
      </c>
      <c r="C1761" s="103" t="s">
        <v>2178</v>
      </c>
      <c r="D1761" s="103" t="s">
        <v>2179</v>
      </c>
      <c r="E1761" s="104" t="s">
        <v>94</v>
      </c>
      <c r="F1761" s="103" t="s">
        <v>94</v>
      </c>
      <c r="G1761" s="103"/>
      <c r="H1761" s="106">
        <v>96160</v>
      </c>
      <c r="I1761" s="103" t="s">
        <v>2221</v>
      </c>
      <c r="J1761" s="100" t="s">
        <v>32</v>
      </c>
      <c r="K1761" s="105">
        <v>152.94999999999999</v>
      </c>
    </row>
    <row r="1762" spans="1:11">
      <c r="A1762" s="103" t="s">
        <v>2173</v>
      </c>
      <c r="B1762" s="103" t="s">
        <v>2174</v>
      </c>
      <c r="C1762" s="103" t="s">
        <v>2178</v>
      </c>
      <c r="D1762" s="103" t="s">
        <v>2179</v>
      </c>
      <c r="E1762" s="104" t="s">
        <v>94</v>
      </c>
      <c r="F1762" s="103" t="s">
        <v>94</v>
      </c>
      <c r="G1762" s="103"/>
      <c r="H1762" s="106">
        <v>96161</v>
      </c>
      <c r="I1762" s="103" t="s">
        <v>2222</v>
      </c>
      <c r="J1762" s="100" t="s">
        <v>32</v>
      </c>
      <c r="K1762" s="105">
        <v>232.58</v>
      </c>
    </row>
    <row r="1763" spans="1:11">
      <c r="A1763" s="103" t="s">
        <v>2173</v>
      </c>
      <c r="B1763" s="103" t="s">
        <v>2174</v>
      </c>
      <c r="C1763" s="103" t="s">
        <v>2178</v>
      </c>
      <c r="D1763" s="103" t="s">
        <v>2179</v>
      </c>
      <c r="E1763" s="104" t="s">
        <v>94</v>
      </c>
      <c r="F1763" s="103" t="s">
        <v>94</v>
      </c>
      <c r="G1763" s="103"/>
      <c r="H1763" s="106">
        <v>96162</v>
      </c>
      <c r="I1763" s="103" t="s">
        <v>2223</v>
      </c>
      <c r="J1763" s="100" t="s">
        <v>32</v>
      </c>
      <c r="K1763" s="105">
        <v>311.08</v>
      </c>
    </row>
    <row r="1764" spans="1:11">
      <c r="A1764" s="103" t="s">
        <v>2173</v>
      </c>
      <c r="B1764" s="103" t="s">
        <v>2174</v>
      </c>
      <c r="C1764" s="103" t="s">
        <v>2178</v>
      </c>
      <c r="D1764" s="103" t="s">
        <v>2179</v>
      </c>
      <c r="E1764" s="104" t="s">
        <v>94</v>
      </c>
      <c r="F1764" s="103" t="s">
        <v>94</v>
      </c>
      <c r="G1764" s="103"/>
      <c r="H1764" s="106">
        <v>96163</v>
      </c>
      <c r="I1764" s="103" t="s">
        <v>2224</v>
      </c>
      <c r="J1764" s="100" t="s">
        <v>32</v>
      </c>
      <c r="K1764" s="105">
        <v>360.03</v>
      </c>
    </row>
    <row r="1765" spans="1:11">
      <c r="A1765" s="103" t="s">
        <v>2173</v>
      </c>
      <c r="B1765" s="103" t="s">
        <v>2174</v>
      </c>
      <c r="C1765" s="103" t="s">
        <v>2178</v>
      </c>
      <c r="D1765" s="103" t="s">
        <v>2179</v>
      </c>
      <c r="E1765" s="104" t="s">
        <v>94</v>
      </c>
      <c r="F1765" s="103" t="s">
        <v>94</v>
      </c>
      <c r="G1765" s="103"/>
      <c r="H1765" s="106">
        <v>96164</v>
      </c>
      <c r="I1765" s="103" t="s">
        <v>2225</v>
      </c>
      <c r="J1765" s="100" t="s">
        <v>32</v>
      </c>
      <c r="K1765" s="105">
        <v>136.87</v>
      </c>
    </row>
    <row r="1766" spans="1:11">
      <c r="A1766" s="103" t="s">
        <v>2173</v>
      </c>
      <c r="B1766" s="103" t="s">
        <v>2174</v>
      </c>
      <c r="C1766" s="103" t="s">
        <v>2178</v>
      </c>
      <c r="D1766" s="103" t="s">
        <v>2179</v>
      </c>
      <c r="E1766" s="104" t="s">
        <v>94</v>
      </c>
      <c r="F1766" s="103" t="s">
        <v>94</v>
      </c>
      <c r="G1766" s="103"/>
      <c r="H1766" s="106">
        <v>96165</v>
      </c>
      <c r="I1766" s="103" t="s">
        <v>2226</v>
      </c>
      <c r="J1766" s="100" t="s">
        <v>32</v>
      </c>
      <c r="K1766" s="105">
        <v>210.67</v>
      </c>
    </row>
    <row r="1767" spans="1:11">
      <c r="A1767" s="103" t="s">
        <v>2173</v>
      </c>
      <c r="B1767" s="103" t="s">
        <v>2174</v>
      </c>
      <c r="C1767" s="103" t="s">
        <v>2178</v>
      </c>
      <c r="D1767" s="103" t="s">
        <v>2179</v>
      </c>
      <c r="E1767" s="104" t="s">
        <v>94</v>
      </c>
      <c r="F1767" s="103" t="s">
        <v>94</v>
      </c>
      <c r="G1767" s="103"/>
      <c r="H1767" s="106">
        <v>96166</v>
      </c>
      <c r="I1767" s="103" t="s">
        <v>2227</v>
      </c>
      <c r="J1767" s="100" t="s">
        <v>32</v>
      </c>
      <c r="K1767" s="105">
        <v>278.13</v>
      </c>
    </row>
    <row r="1768" spans="1:11">
      <c r="A1768" s="103" t="s">
        <v>2173</v>
      </c>
      <c r="B1768" s="103" t="s">
        <v>2174</v>
      </c>
      <c r="C1768" s="103" t="s">
        <v>2178</v>
      </c>
      <c r="D1768" s="103" t="s">
        <v>2179</v>
      </c>
      <c r="E1768" s="104" t="s">
        <v>94</v>
      </c>
      <c r="F1768" s="103" t="s">
        <v>94</v>
      </c>
      <c r="G1768" s="103"/>
      <c r="H1768" s="106">
        <v>96167</v>
      </c>
      <c r="I1768" s="103" t="s">
        <v>2228</v>
      </c>
      <c r="J1768" s="100" t="s">
        <v>32</v>
      </c>
      <c r="K1768" s="105">
        <v>313.95999999999998</v>
      </c>
    </row>
    <row r="1769" spans="1:11">
      <c r="A1769" s="103" t="s">
        <v>2173</v>
      </c>
      <c r="B1769" s="103" t="s">
        <v>2174</v>
      </c>
      <c r="C1769" s="103" t="s">
        <v>2178</v>
      </c>
      <c r="D1769" s="103" t="s">
        <v>2179</v>
      </c>
      <c r="E1769" s="104" t="s">
        <v>94</v>
      </c>
      <c r="F1769" s="103" t="s">
        <v>94</v>
      </c>
      <c r="G1769" s="103"/>
      <c r="H1769" s="106">
        <v>96168</v>
      </c>
      <c r="I1769" s="103" t="s">
        <v>2229</v>
      </c>
      <c r="J1769" s="100" t="s">
        <v>32</v>
      </c>
      <c r="K1769" s="105">
        <v>129.25</v>
      </c>
    </row>
    <row r="1770" spans="1:11">
      <c r="A1770" s="103" t="s">
        <v>2173</v>
      </c>
      <c r="B1770" s="103" t="s">
        <v>2174</v>
      </c>
      <c r="C1770" s="103" t="s">
        <v>2178</v>
      </c>
      <c r="D1770" s="103" t="s">
        <v>2179</v>
      </c>
      <c r="E1770" s="104" t="s">
        <v>94</v>
      </c>
      <c r="F1770" s="103" t="s">
        <v>94</v>
      </c>
      <c r="G1770" s="103"/>
      <c r="H1770" s="106">
        <v>96169</v>
      </c>
      <c r="I1770" s="103" t="s">
        <v>2230</v>
      </c>
      <c r="J1770" s="100" t="s">
        <v>32</v>
      </c>
      <c r="K1770" s="105">
        <v>200.9</v>
      </c>
    </row>
    <row r="1771" spans="1:11">
      <c r="A1771" s="103" t="s">
        <v>2173</v>
      </c>
      <c r="B1771" s="103" t="s">
        <v>2174</v>
      </c>
      <c r="C1771" s="103" t="s">
        <v>2178</v>
      </c>
      <c r="D1771" s="103" t="s">
        <v>2179</v>
      </c>
      <c r="E1771" s="104" t="s">
        <v>94</v>
      </c>
      <c r="F1771" s="103" t="s">
        <v>94</v>
      </c>
      <c r="G1771" s="103"/>
      <c r="H1771" s="106">
        <v>96170</v>
      </c>
      <c r="I1771" s="103" t="s">
        <v>2231</v>
      </c>
      <c r="J1771" s="100" t="s">
        <v>32</v>
      </c>
      <c r="K1771" s="105">
        <v>266.23</v>
      </c>
    </row>
    <row r="1772" spans="1:11">
      <c r="A1772" s="103" t="s">
        <v>2173</v>
      </c>
      <c r="B1772" s="103" t="s">
        <v>2174</v>
      </c>
      <c r="C1772" s="103" t="s">
        <v>2178</v>
      </c>
      <c r="D1772" s="103" t="s">
        <v>2179</v>
      </c>
      <c r="E1772" s="104" t="s">
        <v>94</v>
      </c>
      <c r="F1772" s="103" t="s">
        <v>94</v>
      </c>
      <c r="G1772" s="103"/>
      <c r="H1772" s="106">
        <v>96171</v>
      </c>
      <c r="I1772" s="103" t="s">
        <v>2232</v>
      </c>
      <c r="J1772" s="100" t="s">
        <v>32</v>
      </c>
      <c r="K1772" s="105">
        <v>298.19</v>
      </c>
    </row>
    <row r="1773" spans="1:11">
      <c r="A1773" s="103" t="s">
        <v>2173</v>
      </c>
      <c r="B1773" s="103" t="s">
        <v>2174</v>
      </c>
      <c r="C1773" s="103" t="s">
        <v>2178</v>
      </c>
      <c r="D1773" s="103" t="s">
        <v>2179</v>
      </c>
      <c r="E1773" s="104" t="s">
        <v>94</v>
      </c>
      <c r="F1773" s="103" t="s">
        <v>94</v>
      </c>
      <c r="G1773" s="103"/>
      <c r="H1773" s="106">
        <v>96172</v>
      </c>
      <c r="I1773" s="103" t="s">
        <v>2233</v>
      </c>
      <c r="J1773" s="100" t="s">
        <v>32</v>
      </c>
      <c r="K1773" s="105">
        <v>163.44</v>
      </c>
    </row>
    <row r="1774" spans="1:11">
      <c r="A1774" s="103" t="s">
        <v>2173</v>
      </c>
      <c r="B1774" s="103" t="s">
        <v>2174</v>
      </c>
      <c r="C1774" s="103" t="s">
        <v>2178</v>
      </c>
      <c r="D1774" s="103" t="s">
        <v>2179</v>
      </c>
      <c r="E1774" s="104" t="s">
        <v>94</v>
      </c>
      <c r="F1774" s="103" t="s">
        <v>94</v>
      </c>
      <c r="G1774" s="103"/>
      <c r="H1774" s="106">
        <v>96173</v>
      </c>
      <c r="I1774" s="103" t="s">
        <v>2234</v>
      </c>
      <c r="J1774" s="100" t="s">
        <v>32</v>
      </c>
      <c r="K1774" s="105">
        <v>245.72</v>
      </c>
    </row>
    <row r="1775" spans="1:11">
      <c r="A1775" s="103" t="s">
        <v>2173</v>
      </c>
      <c r="B1775" s="103" t="s">
        <v>2174</v>
      </c>
      <c r="C1775" s="103" t="s">
        <v>2178</v>
      </c>
      <c r="D1775" s="103" t="s">
        <v>2179</v>
      </c>
      <c r="E1775" s="104" t="s">
        <v>94</v>
      </c>
      <c r="F1775" s="103" t="s">
        <v>94</v>
      </c>
      <c r="G1775" s="103"/>
      <c r="H1775" s="106">
        <v>96174</v>
      </c>
      <c r="I1775" s="103" t="s">
        <v>2235</v>
      </c>
      <c r="J1775" s="100" t="s">
        <v>32</v>
      </c>
      <c r="K1775" s="105">
        <v>327.86</v>
      </c>
    </row>
    <row r="1776" spans="1:11">
      <c r="A1776" s="103" t="s">
        <v>2173</v>
      </c>
      <c r="B1776" s="103" t="s">
        <v>2174</v>
      </c>
      <c r="C1776" s="103" t="s">
        <v>2178</v>
      </c>
      <c r="D1776" s="103" t="s">
        <v>2179</v>
      </c>
      <c r="E1776" s="104" t="s">
        <v>94</v>
      </c>
      <c r="F1776" s="103" t="s">
        <v>94</v>
      </c>
      <c r="G1776" s="103"/>
      <c r="H1776" s="106">
        <v>96175</v>
      </c>
      <c r="I1776" s="103" t="s">
        <v>2236</v>
      </c>
      <c r="J1776" s="100" t="s">
        <v>32</v>
      </c>
      <c r="K1776" s="105">
        <v>379.52</v>
      </c>
    </row>
    <row r="1777" spans="1:13">
      <c r="A1777" s="103" t="s">
        <v>2173</v>
      </c>
      <c r="B1777" s="103" t="s">
        <v>2174</v>
      </c>
      <c r="C1777" s="103" t="s">
        <v>2178</v>
      </c>
      <c r="D1777" s="103" t="s">
        <v>2179</v>
      </c>
      <c r="E1777" s="104" t="s">
        <v>94</v>
      </c>
      <c r="F1777" s="103" t="s">
        <v>94</v>
      </c>
      <c r="G1777" s="103"/>
      <c r="H1777" s="106">
        <v>96176</v>
      </c>
      <c r="I1777" s="103" t="s">
        <v>2237</v>
      </c>
      <c r="J1777" s="100" t="s">
        <v>32</v>
      </c>
      <c r="K1777" s="105">
        <v>143.81</v>
      </c>
    </row>
    <row r="1778" spans="1:13">
      <c r="A1778" s="103" t="s">
        <v>2173</v>
      </c>
      <c r="B1778" s="103" t="s">
        <v>2174</v>
      </c>
      <c r="C1778" s="103" t="s">
        <v>2178</v>
      </c>
      <c r="D1778" s="103" t="s">
        <v>2179</v>
      </c>
      <c r="E1778" s="104" t="s">
        <v>94</v>
      </c>
      <c r="F1778" s="103" t="s">
        <v>94</v>
      </c>
      <c r="G1778" s="103"/>
      <c r="H1778" s="106">
        <v>96177</v>
      </c>
      <c r="I1778" s="103" t="s">
        <v>2238</v>
      </c>
      <c r="J1778" s="100" t="s">
        <v>32</v>
      </c>
      <c r="K1778" s="105">
        <v>218.72</v>
      </c>
    </row>
    <row r="1779" spans="1:13">
      <c r="A1779" s="103" t="s">
        <v>2173</v>
      </c>
      <c r="B1779" s="103" t="s">
        <v>2174</v>
      </c>
      <c r="C1779" s="103" t="s">
        <v>2178</v>
      </c>
      <c r="D1779" s="103" t="s">
        <v>2179</v>
      </c>
      <c r="E1779" s="104" t="s">
        <v>94</v>
      </c>
      <c r="F1779" s="103" t="s">
        <v>94</v>
      </c>
      <c r="G1779" s="103"/>
      <c r="H1779" s="106">
        <v>96178</v>
      </c>
      <c r="I1779" s="103" t="s">
        <v>2239</v>
      </c>
      <c r="J1779" s="100" t="s">
        <v>32</v>
      </c>
      <c r="K1779" s="105">
        <v>287.62</v>
      </c>
    </row>
    <row r="1780" spans="1:13">
      <c r="A1780" s="103" t="s">
        <v>2173</v>
      </c>
      <c r="B1780" s="103" t="s">
        <v>2174</v>
      </c>
      <c r="C1780" s="103" t="s">
        <v>2178</v>
      </c>
      <c r="D1780" s="103" t="s">
        <v>2179</v>
      </c>
      <c r="E1780" s="104" t="s">
        <v>94</v>
      </c>
      <c r="F1780" s="103" t="s">
        <v>94</v>
      </c>
      <c r="G1780" s="103"/>
      <c r="H1780" s="106">
        <v>96179</v>
      </c>
      <c r="I1780" s="103" t="s">
        <v>2240</v>
      </c>
      <c r="J1780" s="100" t="s">
        <v>32</v>
      </c>
      <c r="K1780" s="105">
        <v>324.27999999999997</v>
      </c>
    </row>
    <row r="1781" spans="1:13">
      <c r="A1781" s="103" t="s">
        <v>2173</v>
      </c>
      <c r="B1781" s="103" t="s">
        <v>2174</v>
      </c>
      <c r="C1781" s="103" t="s">
        <v>2178</v>
      </c>
      <c r="D1781" s="103" t="s">
        <v>2179</v>
      </c>
      <c r="E1781" s="104" t="s">
        <v>94</v>
      </c>
      <c r="F1781" s="103" t="s">
        <v>94</v>
      </c>
      <c r="G1781" s="103"/>
      <c r="H1781" s="106">
        <v>96180</v>
      </c>
      <c r="I1781" s="103" t="s">
        <v>2241</v>
      </c>
      <c r="J1781" s="100" t="s">
        <v>32</v>
      </c>
      <c r="K1781" s="105">
        <v>134.37</v>
      </c>
    </row>
    <row r="1782" spans="1:13">
      <c r="A1782" s="103" t="s">
        <v>2173</v>
      </c>
      <c r="B1782" s="103" t="s">
        <v>2174</v>
      </c>
      <c r="C1782" s="103" t="s">
        <v>2178</v>
      </c>
      <c r="D1782" s="103" t="s">
        <v>2179</v>
      </c>
      <c r="E1782" s="104" t="s">
        <v>94</v>
      </c>
      <c r="F1782" s="103" t="s">
        <v>94</v>
      </c>
      <c r="G1782" s="103"/>
      <c r="H1782" s="106">
        <v>96181</v>
      </c>
      <c r="I1782" s="103" t="s">
        <v>2242</v>
      </c>
      <c r="J1782" s="100" t="s">
        <v>32</v>
      </c>
      <c r="K1782" s="105">
        <v>206.85</v>
      </c>
    </row>
    <row r="1783" spans="1:13">
      <c r="A1783" s="103" t="s">
        <v>2173</v>
      </c>
      <c r="B1783" s="103" t="s">
        <v>2174</v>
      </c>
      <c r="C1783" s="103" t="s">
        <v>2178</v>
      </c>
      <c r="D1783" s="103" t="s">
        <v>2179</v>
      </c>
      <c r="E1783" s="104" t="s">
        <v>94</v>
      </c>
      <c r="F1783" s="103" t="s">
        <v>94</v>
      </c>
      <c r="G1783" s="103"/>
      <c r="H1783" s="106">
        <v>96182</v>
      </c>
      <c r="I1783" s="103" t="s">
        <v>2243</v>
      </c>
      <c r="J1783" s="100" t="s">
        <v>32</v>
      </c>
      <c r="K1783" s="105">
        <v>271.95</v>
      </c>
    </row>
    <row r="1784" spans="1:13">
      <c r="A1784" s="103" t="s">
        <v>2173</v>
      </c>
      <c r="B1784" s="103" t="s">
        <v>2174</v>
      </c>
      <c r="C1784" s="103" t="s">
        <v>2178</v>
      </c>
      <c r="D1784" s="103" t="s">
        <v>2179</v>
      </c>
      <c r="E1784" s="104" t="s">
        <v>94</v>
      </c>
      <c r="F1784" s="103" t="s">
        <v>94</v>
      </c>
      <c r="G1784" s="103"/>
      <c r="H1784" s="106">
        <v>96183</v>
      </c>
      <c r="I1784" s="103" t="s">
        <v>2244</v>
      </c>
      <c r="J1784" s="100" t="s">
        <v>32</v>
      </c>
      <c r="K1784" s="105">
        <v>305.19</v>
      </c>
    </row>
    <row r="1785" spans="1:13">
      <c r="A1785" s="103" t="s">
        <v>2173</v>
      </c>
      <c r="B1785" s="103" t="s">
        <v>2174</v>
      </c>
      <c r="C1785" s="103" t="s">
        <v>2245</v>
      </c>
      <c r="D1785" s="103" t="s">
        <v>2246</v>
      </c>
      <c r="E1785" s="104" t="s">
        <v>94</v>
      </c>
      <c r="F1785" s="103" t="s">
        <v>94</v>
      </c>
      <c r="G1785" s="103"/>
      <c r="H1785" s="106">
        <v>83534</v>
      </c>
      <c r="I1785" s="103" t="s">
        <v>2247</v>
      </c>
      <c r="J1785" s="100" t="s">
        <v>7097</v>
      </c>
      <c r="K1785" s="105">
        <v>456.82</v>
      </c>
    </row>
    <row r="1786" spans="1:13">
      <c r="A1786" s="103" t="s">
        <v>2173</v>
      </c>
      <c r="B1786" s="103" t="s">
        <v>2174</v>
      </c>
      <c r="C1786" s="103" t="s">
        <v>2245</v>
      </c>
      <c r="D1786" s="103" t="s">
        <v>2246</v>
      </c>
      <c r="E1786" s="104" t="s">
        <v>94</v>
      </c>
      <c r="F1786" s="103" t="s">
        <v>94</v>
      </c>
      <c r="G1786" s="103"/>
      <c r="H1786" s="106">
        <v>95240</v>
      </c>
      <c r="I1786" s="103" t="s">
        <v>2248</v>
      </c>
      <c r="J1786" s="100" t="s">
        <v>33</v>
      </c>
      <c r="K1786" s="105">
        <v>11.33</v>
      </c>
      <c r="L1786" s="168">
        <v>12.67</v>
      </c>
    </row>
    <row r="1787" spans="1:13">
      <c r="A1787" s="103" t="s">
        <v>2173</v>
      </c>
      <c r="B1787" s="103" t="s">
        <v>2174</v>
      </c>
      <c r="C1787" s="103" t="s">
        <v>2245</v>
      </c>
      <c r="D1787" s="103" t="s">
        <v>2246</v>
      </c>
      <c r="E1787" s="104" t="s">
        <v>94</v>
      </c>
      <c r="F1787" s="103" t="s">
        <v>94</v>
      </c>
      <c r="G1787" s="103"/>
      <c r="H1787" s="106">
        <v>95241</v>
      </c>
      <c r="I1787" s="103" t="s">
        <v>2249</v>
      </c>
      <c r="J1787" s="100" t="s">
        <v>33</v>
      </c>
      <c r="K1787" s="105">
        <v>18.89</v>
      </c>
      <c r="L1787" s="168">
        <v>21.12</v>
      </c>
    </row>
    <row r="1788" spans="1:13">
      <c r="A1788" s="103" t="s">
        <v>2173</v>
      </c>
      <c r="B1788" s="103" t="s">
        <v>2174</v>
      </c>
      <c r="C1788" s="103" t="s">
        <v>2250</v>
      </c>
      <c r="D1788" s="103" t="s">
        <v>2251</v>
      </c>
      <c r="E1788" s="104" t="s">
        <v>94</v>
      </c>
      <c r="F1788" s="103" t="s">
        <v>94</v>
      </c>
      <c r="G1788" s="103"/>
      <c r="H1788" s="106">
        <v>5651</v>
      </c>
      <c r="I1788" s="103" t="s">
        <v>2252</v>
      </c>
      <c r="J1788" s="100" t="s">
        <v>33</v>
      </c>
      <c r="K1788" s="105">
        <v>29.69</v>
      </c>
    </row>
    <row r="1789" spans="1:13">
      <c r="A1789" s="103" t="s">
        <v>2173</v>
      </c>
      <c r="B1789" s="103" t="s">
        <v>2174</v>
      </c>
      <c r="C1789" s="103" t="s">
        <v>2250</v>
      </c>
      <c r="D1789" s="103" t="s">
        <v>2251</v>
      </c>
      <c r="E1789" s="104" t="s">
        <v>94</v>
      </c>
      <c r="F1789" s="103" t="s">
        <v>94</v>
      </c>
      <c r="G1789" s="103"/>
      <c r="H1789" s="106">
        <v>5970</v>
      </c>
      <c r="I1789" s="103" t="s">
        <v>2253</v>
      </c>
      <c r="J1789" s="100" t="s">
        <v>33</v>
      </c>
      <c r="K1789" s="105">
        <v>51.24</v>
      </c>
      <c r="L1789" s="98">
        <v>86.91</v>
      </c>
      <c r="M1789" s="98">
        <v>97086</v>
      </c>
    </row>
    <row r="1790" spans="1:13">
      <c r="A1790" s="103" t="s">
        <v>2173</v>
      </c>
      <c r="B1790" s="103" t="s">
        <v>2174</v>
      </c>
      <c r="C1790" s="103" t="s">
        <v>2250</v>
      </c>
      <c r="D1790" s="103" t="s">
        <v>2251</v>
      </c>
      <c r="E1790" s="104">
        <v>74007</v>
      </c>
      <c r="F1790" s="103" t="s">
        <v>2254</v>
      </c>
      <c r="G1790" s="103"/>
      <c r="H1790" s="103" t="s">
        <v>2255</v>
      </c>
      <c r="I1790" s="103" t="s">
        <v>2256</v>
      </c>
      <c r="J1790" s="100" t="s">
        <v>33</v>
      </c>
      <c r="K1790" s="105">
        <v>23.25</v>
      </c>
    </row>
    <row r="1791" spans="1:13">
      <c r="A1791" s="103" t="s">
        <v>2173</v>
      </c>
      <c r="B1791" s="103" t="s">
        <v>2174</v>
      </c>
      <c r="C1791" s="103" t="s">
        <v>2250</v>
      </c>
      <c r="D1791" s="103" t="s">
        <v>2251</v>
      </c>
      <c r="E1791" s="104">
        <v>74074</v>
      </c>
      <c r="F1791" s="103" t="s">
        <v>2257</v>
      </c>
      <c r="G1791" s="103"/>
      <c r="H1791" s="103" t="s">
        <v>2258</v>
      </c>
      <c r="I1791" s="103" t="s">
        <v>2259</v>
      </c>
      <c r="J1791" s="100" t="s">
        <v>33</v>
      </c>
      <c r="K1791" s="105">
        <v>73.040000000000006</v>
      </c>
    </row>
    <row r="1792" spans="1:13">
      <c r="A1792" s="103" t="s">
        <v>2173</v>
      </c>
      <c r="B1792" s="103" t="s">
        <v>2174</v>
      </c>
      <c r="C1792" s="103" t="s">
        <v>2250</v>
      </c>
      <c r="D1792" s="103" t="s">
        <v>2251</v>
      </c>
      <c r="E1792" s="104">
        <v>74076</v>
      </c>
      <c r="F1792" s="103" t="s">
        <v>2260</v>
      </c>
      <c r="G1792" s="103"/>
      <c r="H1792" s="103" t="s">
        <v>2261</v>
      </c>
      <c r="I1792" s="103" t="s">
        <v>2262</v>
      </c>
      <c r="J1792" s="100" t="s">
        <v>33</v>
      </c>
      <c r="K1792" s="105">
        <v>37.72</v>
      </c>
    </row>
    <row r="1793" spans="1:12">
      <c r="A1793" s="103" t="s">
        <v>2173</v>
      </c>
      <c r="B1793" s="103" t="s">
        <v>2174</v>
      </c>
      <c r="C1793" s="103" t="s">
        <v>2250</v>
      </c>
      <c r="D1793" s="103" t="s">
        <v>2251</v>
      </c>
      <c r="E1793" s="104">
        <v>74076</v>
      </c>
      <c r="F1793" s="103" t="s">
        <v>2260</v>
      </c>
      <c r="G1793" s="103"/>
      <c r="H1793" s="103" t="s">
        <v>2263</v>
      </c>
      <c r="I1793" s="103" t="s">
        <v>2264</v>
      </c>
      <c r="J1793" s="100" t="s">
        <v>33</v>
      </c>
      <c r="K1793" s="105">
        <v>27.25</v>
      </c>
    </row>
    <row r="1794" spans="1:12">
      <c r="A1794" s="103" t="s">
        <v>2173</v>
      </c>
      <c r="B1794" s="103" t="s">
        <v>2174</v>
      </c>
      <c r="C1794" s="103" t="s">
        <v>2250</v>
      </c>
      <c r="D1794" s="103" t="s">
        <v>2251</v>
      </c>
      <c r="E1794" s="104">
        <v>74076</v>
      </c>
      <c r="F1794" s="103" t="s">
        <v>2260</v>
      </c>
      <c r="G1794" s="103"/>
      <c r="H1794" s="103" t="s">
        <v>2265</v>
      </c>
      <c r="I1794" s="103" t="s">
        <v>2266</v>
      </c>
      <c r="J1794" s="100" t="s">
        <v>33</v>
      </c>
      <c r="K1794" s="105">
        <v>19.43</v>
      </c>
    </row>
    <row r="1795" spans="1:12">
      <c r="A1795" s="103" t="s">
        <v>2173</v>
      </c>
      <c r="B1795" s="103" t="s">
        <v>2174</v>
      </c>
      <c r="C1795" s="103" t="s">
        <v>2250</v>
      </c>
      <c r="D1795" s="103" t="s">
        <v>2251</v>
      </c>
      <c r="E1795" s="104" t="s">
        <v>94</v>
      </c>
      <c r="F1795" s="103" t="s">
        <v>94</v>
      </c>
      <c r="G1795" s="103"/>
      <c r="H1795" s="106">
        <v>90996</v>
      </c>
      <c r="I1795" s="103" t="s">
        <v>2267</v>
      </c>
      <c r="J1795" s="100" t="s">
        <v>33</v>
      </c>
      <c r="K1795" s="105">
        <v>10.26</v>
      </c>
      <c r="L1795" s="168">
        <v>12.15</v>
      </c>
    </row>
    <row r="1796" spans="1:12">
      <c r="A1796" s="103" t="s">
        <v>2173</v>
      </c>
      <c r="B1796" s="103" t="s">
        <v>2174</v>
      </c>
      <c r="C1796" s="103" t="s">
        <v>2250</v>
      </c>
      <c r="D1796" s="103" t="s">
        <v>2251</v>
      </c>
      <c r="E1796" s="104" t="s">
        <v>94</v>
      </c>
      <c r="F1796" s="103" t="s">
        <v>94</v>
      </c>
      <c r="G1796" s="103"/>
      <c r="H1796" s="106">
        <v>90997</v>
      </c>
      <c r="I1796" s="103" t="s">
        <v>2268</v>
      </c>
      <c r="J1796" s="100" t="s">
        <v>33</v>
      </c>
      <c r="K1796" s="105">
        <v>13.89</v>
      </c>
      <c r="L1796" s="168">
        <v>16.649999999999999</v>
      </c>
    </row>
    <row r="1797" spans="1:12">
      <c r="A1797" s="103" t="s">
        <v>2173</v>
      </c>
      <c r="B1797" s="103" t="s">
        <v>2174</v>
      </c>
      <c r="C1797" s="103" t="s">
        <v>2250</v>
      </c>
      <c r="D1797" s="103" t="s">
        <v>2251</v>
      </c>
      <c r="E1797" s="104" t="s">
        <v>94</v>
      </c>
      <c r="F1797" s="103" t="s">
        <v>94</v>
      </c>
      <c r="G1797" s="103"/>
      <c r="H1797" s="106">
        <v>90998</v>
      </c>
      <c r="I1797" s="103" t="s">
        <v>2269</v>
      </c>
      <c r="J1797" s="100" t="s">
        <v>33</v>
      </c>
      <c r="K1797" s="105">
        <v>16.739999999999998</v>
      </c>
      <c r="L1797" s="168">
        <v>20.18</v>
      </c>
    </row>
    <row r="1798" spans="1:12">
      <c r="A1798" s="103" t="s">
        <v>2173</v>
      </c>
      <c r="B1798" s="103" t="s">
        <v>2174</v>
      </c>
      <c r="C1798" s="103" t="s">
        <v>2250</v>
      </c>
      <c r="D1798" s="103" t="s">
        <v>2251</v>
      </c>
      <c r="E1798" s="104" t="s">
        <v>94</v>
      </c>
      <c r="F1798" s="103" t="s">
        <v>94</v>
      </c>
      <c r="G1798" s="103"/>
      <c r="H1798" s="106">
        <v>91000</v>
      </c>
      <c r="I1798" s="103" t="s">
        <v>2270</v>
      </c>
      <c r="J1798" s="100" t="s">
        <v>33</v>
      </c>
      <c r="K1798" s="105">
        <v>12.81</v>
      </c>
      <c r="L1798" s="168">
        <v>15.31</v>
      </c>
    </row>
    <row r="1799" spans="1:12">
      <c r="A1799" s="103" t="s">
        <v>2173</v>
      </c>
      <c r="B1799" s="103" t="s">
        <v>2174</v>
      </c>
      <c r="C1799" s="103" t="s">
        <v>2250</v>
      </c>
      <c r="D1799" s="103" t="s">
        <v>2251</v>
      </c>
      <c r="E1799" s="104" t="s">
        <v>94</v>
      </c>
      <c r="F1799" s="103" t="s">
        <v>94</v>
      </c>
      <c r="G1799" s="103"/>
      <c r="H1799" s="106">
        <v>91002</v>
      </c>
      <c r="I1799" s="103" t="s">
        <v>2271</v>
      </c>
      <c r="J1799" s="100" t="s">
        <v>33</v>
      </c>
      <c r="K1799" s="105">
        <v>11.79</v>
      </c>
      <c r="L1799" s="168">
        <v>14.05</v>
      </c>
    </row>
    <row r="1800" spans="1:12">
      <c r="A1800" s="103" t="s">
        <v>2173</v>
      </c>
      <c r="B1800" s="103" t="s">
        <v>2174</v>
      </c>
      <c r="C1800" s="103" t="s">
        <v>2250</v>
      </c>
      <c r="D1800" s="103" t="s">
        <v>2251</v>
      </c>
      <c r="E1800" s="104" t="s">
        <v>94</v>
      </c>
      <c r="F1800" s="103" t="s">
        <v>94</v>
      </c>
      <c r="G1800" s="103"/>
      <c r="H1800" s="106">
        <v>91003</v>
      </c>
      <c r="I1800" s="103" t="s">
        <v>2272</v>
      </c>
      <c r="J1800" s="100" t="s">
        <v>33</v>
      </c>
      <c r="K1800" s="105">
        <v>13.63</v>
      </c>
      <c r="L1800" s="168">
        <v>16.329999999999998</v>
      </c>
    </row>
    <row r="1801" spans="1:12">
      <c r="A1801" s="103" t="s">
        <v>2173</v>
      </c>
      <c r="B1801" s="103" t="s">
        <v>2174</v>
      </c>
      <c r="C1801" s="103" t="s">
        <v>2250</v>
      </c>
      <c r="D1801" s="103" t="s">
        <v>2251</v>
      </c>
      <c r="E1801" s="104" t="s">
        <v>94</v>
      </c>
      <c r="F1801" s="103" t="s">
        <v>94</v>
      </c>
      <c r="G1801" s="103"/>
      <c r="H1801" s="106">
        <v>91004</v>
      </c>
      <c r="I1801" s="103" t="s">
        <v>2273</v>
      </c>
      <c r="J1801" s="100" t="s">
        <v>33</v>
      </c>
      <c r="K1801" s="105">
        <v>10.72</v>
      </c>
      <c r="L1801" s="168">
        <v>12.91</v>
      </c>
    </row>
    <row r="1802" spans="1:12">
      <c r="A1802" s="103" t="s">
        <v>2173</v>
      </c>
      <c r="B1802" s="103" t="s">
        <v>2174</v>
      </c>
      <c r="C1802" s="103" t="s">
        <v>2250</v>
      </c>
      <c r="D1802" s="103" t="s">
        <v>2251</v>
      </c>
      <c r="E1802" s="104" t="s">
        <v>94</v>
      </c>
      <c r="F1802" s="103" t="s">
        <v>94</v>
      </c>
      <c r="G1802" s="103"/>
      <c r="H1802" s="106">
        <v>91005</v>
      </c>
      <c r="I1802" s="103" t="s">
        <v>2274</v>
      </c>
      <c r="J1802" s="100" t="s">
        <v>33</v>
      </c>
      <c r="K1802" s="105">
        <v>12.84</v>
      </c>
      <c r="L1802" s="168">
        <v>15.54</v>
      </c>
    </row>
    <row r="1803" spans="1:12">
      <c r="A1803" s="103" t="s">
        <v>2173</v>
      </c>
      <c r="B1803" s="103" t="s">
        <v>2174</v>
      </c>
      <c r="C1803" s="103" t="s">
        <v>2250</v>
      </c>
      <c r="D1803" s="103" t="s">
        <v>2251</v>
      </c>
      <c r="E1803" s="104" t="s">
        <v>94</v>
      </c>
      <c r="F1803" s="103" t="s">
        <v>94</v>
      </c>
      <c r="G1803" s="103"/>
      <c r="H1803" s="106">
        <v>91006</v>
      </c>
      <c r="I1803" s="103" t="s">
        <v>2275</v>
      </c>
      <c r="J1803" s="100" t="s">
        <v>33</v>
      </c>
      <c r="K1803" s="105">
        <v>9.91</v>
      </c>
      <c r="L1803" s="168">
        <v>11.9</v>
      </c>
    </row>
    <row r="1804" spans="1:12">
      <c r="A1804" s="103" t="s">
        <v>2173</v>
      </c>
      <c r="B1804" s="103" t="s">
        <v>2174</v>
      </c>
      <c r="C1804" s="103" t="s">
        <v>2250</v>
      </c>
      <c r="D1804" s="103" t="s">
        <v>2251</v>
      </c>
      <c r="E1804" s="104" t="s">
        <v>94</v>
      </c>
      <c r="F1804" s="103" t="s">
        <v>94</v>
      </c>
      <c r="G1804" s="103"/>
      <c r="H1804" s="106">
        <v>91007</v>
      </c>
      <c r="I1804" s="103" t="s">
        <v>2276</v>
      </c>
      <c r="J1804" s="100" t="s">
        <v>33</v>
      </c>
      <c r="K1804" s="105">
        <v>8.9</v>
      </c>
      <c r="L1804" s="168">
        <v>10.65</v>
      </c>
    </row>
    <row r="1805" spans="1:12">
      <c r="A1805" s="103" t="s">
        <v>2173</v>
      </c>
      <c r="B1805" s="103" t="s">
        <v>2174</v>
      </c>
      <c r="C1805" s="103" t="s">
        <v>2250</v>
      </c>
      <c r="D1805" s="103" t="s">
        <v>2251</v>
      </c>
      <c r="E1805" s="104" t="s">
        <v>94</v>
      </c>
      <c r="F1805" s="103" t="s">
        <v>94</v>
      </c>
      <c r="G1805" s="103"/>
      <c r="H1805" s="106">
        <v>91008</v>
      </c>
      <c r="I1805" s="103" t="s">
        <v>2277</v>
      </c>
      <c r="J1805" s="100" t="s">
        <v>33</v>
      </c>
      <c r="K1805" s="105">
        <v>10.74</v>
      </c>
      <c r="L1805" s="168">
        <v>12.92</v>
      </c>
    </row>
    <row r="1806" spans="1:12">
      <c r="A1806" s="103" t="s">
        <v>2173</v>
      </c>
      <c r="B1806" s="103" t="s">
        <v>2174</v>
      </c>
      <c r="C1806" s="103" t="s">
        <v>2250</v>
      </c>
      <c r="D1806" s="103" t="s">
        <v>2251</v>
      </c>
      <c r="E1806" s="104" t="s">
        <v>94</v>
      </c>
      <c r="F1806" s="103" t="s">
        <v>94</v>
      </c>
      <c r="G1806" s="103"/>
      <c r="H1806" s="106">
        <v>92263</v>
      </c>
      <c r="I1806" s="103" t="s">
        <v>2278</v>
      </c>
      <c r="J1806" s="100" t="s">
        <v>33</v>
      </c>
      <c r="K1806" s="105">
        <v>76.45</v>
      </c>
      <c r="L1806" s="168">
        <v>94.38</v>
      </c>
    </row>
    <row r="1807" spans="1:12">
      <c r="A1807" s="103" t="s">
        <v>2173</v>
      </c>
      <c r="B1807" s="103" t="s">
        <v>2174</v>
      </c>
      <c r="C1807" s="103" t="s">
        <v>2250</v>
      </c>
      <c r="D1807" s="103" t="s">
        <v>2251</v>
      </c>
      <c r="E1807" s="104" t="s">
        <v>94</v>
      </c>
      <c r="F1807" s="103" t="s">
        <v>94</v>
      </c>
      <c r="G1807" s="103"/>
      <c r="H1807" s="106">
        <v>92264</v>
      </c>
      <c r="I1807" s="103" t="s">
        <v>2279</v>
      </c>
      <c r="J1807" s="100" t="s">
        <v>33</v>
      </c>
      <c r="K1807" s="105">
        <v>95.81</v>
      </c>
      <c r="L1807" s="168">
        <v>99.35</v>
      </c>
    </row>
    <row r="1808" spans="1:12">
      <c r="A1808" s="103" t="s">
        <v>2173</v>
      </c>
      <c r="B1808" s="103" t="s">
        <v>2174</v>
      </c>
      <c r="C1808" s="103" t="s">
        <v>2250</v>
      </c>
      <c r="D1808" s="103" t="s">
        <v>2251</v>
      </c>
      <c r="E1808" s="104" t="s">
        <v>94</v>
      </c>
      <c r="F1808" s="103" t="s">
        <v>94</v>
      </c>
      <c r="G1808" s="103"/>
      <c r="H1808" s="106">
        <v>92265</v>
      </c>
      <c r="I1808" s="103" t="s">
        <v>2280</v>
      </c>
      <c r="J1808" s="100" t="s">
        <v>33</v>
      </c>
      <c r="K1808" s="105">
        <v>59.94</v>
      </c>
      <c r="L1808" s="168">
        <v>74.400000000000006</v>
      </c>
    </row>
    <row r="1809" spans="1:12">
      <c r="A1809" s="103" t="s">
        <v>2173</v>
      </c>
      <c r="B1809" s="103" t="s">
        <v>2174</v>
      </c>
      <c r="C1809" s="103" t="s">
        <v>2250</v>
      </c>
      <c r="D1809" s="103" t="s">
        <v>2251</v>
      </c>
      <c r="E1809" s="104" t="s">
        <v>94</v>
      </c>
      <c r="F1809" s="103" t="s">
        <v>94</v>
      </c>
      <c r="G1809" s="103"/>
      <c r="H1809" s="106">
        <v>92266</v>
      </c>
      <c r="I1809" s="103" t="s">
        <v>2281</v>
      </c>
      <c r="J1809" s="100" t="s">
        <v>33</v>
      </c>
      <c r="K1809" s="105">
        <v>77.19</v>
      </c>
      <c r="L1809" s="168">
        <v>78.83</v>
      </c>
    </row>
    <row r="1810" spans="1:12">
      <c r="A1810" s="103" t="s">
        <v>2173</v>
      </c>
      <c r="B1810" s="103" t="s">
        <v>2174</v>
      </c>
      <c r="C1810" s="103" t="s">
        <v>2250</v>
      </c>
      <c r="D1810" s="103" t="s">
        <v>2251</v>
      </c>
      <c r="E1810" s="104" t="s">
        <v>94</v>
      </c>
      <c r="F1810" s="103" t="s">
        <v>94</v>
      </c>
      <c r="G1810" s="103"/>
      <c r="H1810" s="106">
        <v>92267</v>
      </c>
      <c r="I1810" s="103" t="s">
        <v>2282</v>
      </c>
      <c r="J1810" s="100" t="s">
        <v>33</v>
      </c>
      <c r="K1810" s="105">
        <v>25.32</v>
      </c>
      <c r="L1810" s="168">
        <v>29.22</v>
      </c>
    </row>
    <row r="1811" spans="1:12">
      <c r="A1811" s="103" t="s">
        <v>2173</v>
      </c>
      <c r="B1811" s="103" t="s">
        <v>2174</v>
      </c>
      <c r="C1811" s="103" t="s">
        <v>2250</v>
      </c>
      <c r="D1811" s="103" t="s">
        <v>2251</v>
      </c>
      <c r="E1811" s="104" t="s">
        <v>94</v>
      </c>
      <c r="F1811" s="103" t="s">
        <v>94</v>
      </c>
      <c r="G1811" s="103"/>
      <c r="H1811" s="106">
        <v>92268</v>
      </c>
      <c r="I1811" s="103" t="s">
        <v>2283</v>
      </c>
      <c r="J1811" s="100" t="s">
        <v>33</v>
      </c>
      <c r="K1811" s="105">
        <v>40.549999999999997</v>
      </c>
      <c r="L1811" s="168">
        <v>33.130000000000003</v>
      </c>
    </row>
    <row r="1812" spans="1:12">
      <c r="A1812" s="103" t="s">
        <v>2173</v>
      </c>
      <c r="B1812" s="103" t="s">
        <v>2174</v>
      </c>
      <c r="C1812" s="103" t="s">
        <v>2250</v>
      </c>
      <c r="D1812" s="103" t="s">
        <v>2251</v>
      </c>
      <c r="E1812" s="104" t="s">
        <v>94</v>
      </c>
      <c r="F1812" s="103" t="s">
        <v>94</v>
      </c>
      <c r="G1812" s="103"/>
      <c r="H1812" s="106">
        <v>92269</v>
      </c>
      <c r="I1812" s="103" t="s">
        <v>2284</v>
      </c>
      <c r="J1812" s="100" t="s">
        <v>33</v>
      </c>
      <c r="K1812" s="105">
        <v>68.16</v>
      </c>
      <c r="L1812" s="168">
        <v>87.75</v>
      </c>
    </row>
    <row r="1813" spans="1:12">
      <c r="A1813" s="103" t="s">
        <v>2173</v>
      </c>
      <c r="B1813" s="103" t="s">
        <v>2174</v>
      </c>
      <c r="C1813" s="103" t="s">
        <v>2250</v>
      </c>
      <c r="D1813" s="103" t="s">
        <v>2251</v>
      </c>
      <c r="E1813" s="104" t="s">
        <v>94</v>
      </c>
      <c r="F1813" s="103" t="s">
        <v>94</v>
      </c>
      <c r="G1813" s="103"/>
      <c r="H1813" s="106">
        <v>92270</v>
      </c>
      <c r="I1813" s="103" t="s">
        <v>2285</v>
      </c>
      <c r="J1813" s="100" t="s">
        <v>33</v>
      </c>
      <c r="K1813" s="105">
        <v>56.99</v>
      </c>
      <c r="L1813" s="168">
        <v>72.69</v>
      </c>
    </row>
    <row r="1814" spans="1:12">
      <c r="A1814" s="103" t="s">
        <v>2173</v>
      </c>
      <c r="B1814" s="103" t="s">
        <v>2174</v>
      </c>
      <c r="C1814" s="103" t="s">
        <v>2250</v>
      </c>
      <c r="D1814" s="103" t="s">
        <v>2251</v>
      </c>
      <c r="E1814" s="104" t="s">
        <v>94</v>
      </c>
      <c r="F1814" s="103" t="s">
        <v>94</v>
      </c>
      <c r="G1814" s="103"/>
      <c r="H1814" s="106">
        <v>92271</v>
      </c>
      <c r="I1814" s="103" t="s">
        <v>2286</v>
      </c>
      <c r="J1814" s="100" t="s">
        <v>33</v>
      </c>
      <c r="K1814" s="105">
        <v>43.92</v>
      </c>
      <c r="L1814" s="168">
        <v>54.98</v>
      </c>
    </row>
    <row r="1815" spans="1:12">
      <c r="A1815" s="103" t="s">
        <v>2173</v>
      </c>
      <c r="B1815" s="103" t="s">
        <v>2174</v>
      </c>
      <c r="C1815" s="103" t="s">
        <v>2250</v>
      </c>
      <c r="D1815" s="103" t="s">
        <v>2251</v>
      </c>
      <c r="E1815" s="104" t="s">
        <v>94</v>
      </c>
      <c r="F1815" s="103" t="s">
        <v>94</v>
      </c>
      <c r="G1815" s="103"/>
      <c r="H1815" s="106">
        <v>92272</v>
      </c>
      <c r="I1815" s="103" t="s">
        <v>2287</v>
      </c>
      <c r="J1815" s="100" t="s">
        <v>32</v>
      </c>
      <c r="K1815" s="105">
        <v>15.33</v>
      </c>
      <c r="L1815" s="168">
        <v>16.579999999999998</v>
      </c>
    </row>
    <row r="1816" spans="1:12">
      <c r="A1816" s="103" t="s">
        <v>2173</v>
      </c>
      <c r="B1816" s="103" t="s">
        <v>2174</v>
      </c>
      <c r="C1816" s="103" t="s">
        <v>2250</v>
      </c>
      <c r="D1816" s="103" t="s">
        <v>2251</v>
      </c>
      <c r="E1816" s="104" t="s">
        <v>94</v>
      </c>
      <c r="F1816" s="103" t="s">
        <v>94</v>
      </c>
      <c r="G1816" s="103"/>
      <c r="H1816" s="106">
        <v>92273</v>
      </c>
      <c r="I1816" s="103" t="s">
        <v>2288</v>
      </c>
      <c r="J1816" s="100" t="s">
        <v>32</v>
      </c>
      <c r="K1816" s="105">
        <v>5.81</v>
      </c>
      <c r="L1816" s="168">
        <v>7</v>
      </c>
    </row>
    <row r="1817" spans="1:12">
      <c r="A1817" s="103" t="s">
        <v>2173</v>
      </c>
      <c r="B1817" s="103" t="s">
        <v>2174</v>
      </c>
      <c r="C1817" s="103" t="s">
        <v>2250</v>
      </c>
      <c r="D1817" s="103" t="s">
        <v>2251</v>
      </c>
      <c r="E1817" s="104" t="s">
        <v>94</v>
      </c>
      <c r="F1817" s="103" t="s">
        <v>94</v>
      </c>
      <c r="G1817" s="103"/>
      <c r="H1817" s="106">
        <v>92408</v>
      </c>
      <c r="I1817" s="103" t="s">
        <v>2289</v>
      </c>
      <c r="J1817" s="100" t="s">
        <v>33</v>
      </c>
      <c r="K1817" s="105">
        <v>133.05000000000001</v>
      </c>
      <c r="L1817" s="168">
        <v>168.16</v>
      </c>
    </row>
    <row r="1818" spans="1:12">
      <c r="A1818" s="103" t="s">
        <v>2173</v>
      </c>
      <c r="B1818" s="103" t="s">
        <v>2174</v>
      </c>
      <c r="C1818" s="103" t="s">
        <v>2250</v>
      </c>
      <c r="D1818" s="103" t="s">
        <v>2251</v>
      </c>
      <c r="E1818" s="104" t="s">
        <v>94</v>
      </c>
      <c r="F1818" s="103" t="s">
        <v>94</v>
      </c>
      <c r="G1818" s="103"/>
      <c r="H1818" s="106">
        <v>92409</v>
      </c>
      <c r="I1818" s="103" t="s">
        <v>2290</v>
      </c>
      <c r="J1818" s="100" t="s">
        <v>33</v>
      </c>
      <c r="K1818" s="105">
        <v>125.67</v>
      </c>
      <c r="L1818" s="168">
        <v>159.02000000000001</v>
      </c>
    </row>
    <row r="1819" spans="1:12">
      <c r="A1819" s="103" t="s">
        <v>2173</v>
      </c>
      <c r="B1819" s="103" t="s">
        <v>2174</v>
      </c>
      <c r="C1819" s="103" t="s">
        <v>2250</v>
      </c>
      <c r="D1819" s="103" t="s">
        <v>2251</v>
      </c>
      <c r="E1819" s="104" t="s">
        <v>94</v>
      </c>
      <c r="F1819" s="103" t="s">
        <v>94</v>
      </c>
      <c r="G1819" s="103"/>
      <c r="H1819" s="106">
        <v>92410</v>
      </c>
      <c r="I1819" s="103" t="s">
        <v>2291</v>
      </c>
      <c r="J1819" s="100" t="s">
        <v>33</v>
      </c>
      <c r="K1819" s="105">
        <v>92.24</v>
      </c>
      <c r="L1819" s="168">
        <v>115.98</v>
      </c>
    </row>
    <row r="1820" spans="1:12">
      <c r="A1820" s="103" t="s">
        <v>2173</v>
      </c>
      <c r="B1820" s="103" t="s">
        <v>2174</v>
      </c>
      <c r="C1820" s="103" t="s">
        <v>2250</v>
      </c>
      <c r="D1820" s="103" t="s">
        <v>2251</v>
      </c>
      <c r="E1820" s="104" t="s">
        <v>94</v>
      </c>
      <c r="F1820" s="103" t="s">
        <v>94</v>
      </c>
      <c r="G1820" s="103"/>
      <c r="H1820" s="106">
        <v>92411</v>
      </c>
      <c r="I1820" s="103" t="s">
        <v>2292</v>
      </c>
      <c r="J1820" s="100" t="s">
        <v>33</v>
      </c>
      <c r="K1820" s="105">
        <v>85.73</v>
      </c>
      <c r="L1820" s="168">
        <v>107.91</v>
      </c>
    </row>
    <row r="1821" spans="1:12">
      <c r="A1821" s="103" t="s">
        <v>2173</v>
      </c>
      <c r="B1821" s="103" t="s">
        <v>2174</v>
      </c>
      <c r="C1821" s="103" t="s">
        <v>2250</v>
      </c>
      <c r="D1821" s="103" t="s">
        <v>2251</v>
      </c>
      <c r="E1821" s="104" t="s">
        <v>94</v>
      </c>
      <c r="F1821" s="103" t="s">
        <v>94</v>
      </c>
      <c r="G1821" s="103"/>
      <c r="H1821" s="106">
        <v>92412</v>
      </c>
      <c r="I1821" s="103" t="s">
        <v>2293</v>
      </c>
      <c r="J1821" s="100" t="s">
        <v>33</v>
      </c>
      <c r="K1821" s="105">
        <v>62</v>
      </c>
      <c r="L1821" s="168">
        <v>77.67</v>
      </c>
    </row>
    <row r="1822" spans="1:12">
      <c r="A1822" s="103" t="s">
        <v>2173</v>
      </c>
      <c r="B1822" s="103" t="s">
        <v>2174</v>
      </c>
      <c r="C1822" s="103" t="s">
        <v>2250</v>
      </c>
      <c r="D1822" s="103" t="s">
        <v>2251</v>
      </c>
      <c r="E1822" s="104" t="s">
        <v>94</v>
      </c>
      <c r="F1822" s="103" t="s">
        <v>94</v>
      </c>
      <c r="G1822" s="103"/>
      <c r="H1822" s="106">
        <v>92413</v>
      </c>
      <c r="I1822" s="103" t="s">
        <v>2294</v>
      </c>
      <c r="J1822" s="100" t="s">
        <v>33</v>
      </c>
      <c r="K1822" s="105">
        <v>56.98</v>
      </c>
      <c r="L1822" s="168">
        <v>71.459999999999994</v>
      </c>
    </row>
    <row r="1823" spans="1:12">
      <c r="A1823" s="103" t="s">
        <v>2173</v>
      </c>
      <c r="B1823" s="103" t="s">
        <v>2174</v>
      </c>
      <c r="C1823" s="103" t="s">
        <v>2250</v>
      </c>
      <c r="D1823" s="103" t="s">
        <v>2251</v>
      </c>
      <c r="E1823" s="104" t="s">
        <v>94</v>
      </c>
      <c r="F1823" s="103" t="s">
        <v>94</v>
      </c>
      <c r="G1823" s="103"/>
      <c r="H1823" s="106">
        <v>92414</v>
      </c>
      <c r="I1823" s="103" t="s">
        <v>2295</v>
      </c>
      <c r="J1823" s="100" t="s">
        <v>33</v>
      </c>
      <c r="K1823" s="105">
        <v>79.83</v>
      </c>
      <c r="L1823" s="168">
        <v>97.93</v>
      </c>
    </row>
    <row r="1824" spans="1:12">
      <c r="A1824" s="103" t="s">
        <v>2173</v>
      </c>
      <c r="B1824" s="103" t="s">
        <v>2174</v>
      </c>
      <c r="C1824" s="103" t="s">
        <v>2250</v>
      </c>
      <c r="D1824" s="103" t="s">
        <v>2251</v>
      </c>
      <c r="E1824" s="104" t="s">
        <v>94</v>
      </c>
      <c r="F1824" s="103" t="s">
        <v>94</v>
      </c>
      <c r="G1824" s="103"/>
      <c r="H1824" s="106">
        <v>92415</v>
      </c>
      <c r="I1824" s="103" t="s">
        <v>2296</v>
      </c>
      <c r="J1824" s="100" t="s">
        <v>33</v>
      </c>
      <c r="K1824" s="105">
        <v>73.3</v>
      </c>
      <c r="L1824" s="168">
        <v>89.86</v>
      </c>
    </row>
    <row r="1825" spans="1:12">
      <c r="A1825" s="103" t="s">
        <v>2173</v>
      </c>
      <c r="B1825" s="103" t="s">
        <v>2174</v>
      </c>
      <c r="C1825" s="103" t="s">
        <v>2250</v>
      </c>
      <c r="D1825" s="103" t="s">
        <v>2251</v>
      </c>
      <c r="E1825" s="104" t="s">
        <v>94</v>
      </c>
      <c r="F1825" s="103" t="s">
        <v>94</v>
      </c>
      <c r="G1825" s="103"/>
      <c r="H1825" s="106">
        <v>92416</v>
      </c>
      <c r="I1825" s="103" t="s">
        <v>2297</v>
      </c>
      <c r="J1825" s="100" t="s">
        <v>33</v>
      </c>
      <c r="K1825" s="105">
        <v>93.21</v>
      </c>
      <c r="L1825" s="168">
        <v>114.52</v>
      </c>
    </row>
    <row r="1826" spans="1:12">
      <c r="A1826" s="103" t="s">
        <v>2173</v>
      </c>
      <c r="B1826" s="103" t="s">
        <v>2174</v>
      </c>
      <c r="C1826" s="103" t="s">
        <v>2250</v>
      </c>
      <c r="D1826" s="103" t="s">
        <v>2251</v>
      </c>
      <c r="E1826" s="104" t="s">
        <v>94</v>
      </c>
      <c r="F1826" s="103" t="s">
        <v>94</v>
      </c>
      <c r="G1826" s="103"/>
      <c r="H1826" s="106">
        <v>92417</v>
      </c>
      <c r="I1826" s="103" t="s">
        <v>2298</v>
      </c>
      <c r="J1826" s="100" t="s">
        <v>33</v>
      </c>
      <c r="K1826" s="105">
        <v>86.73</v>
      </c>
      <c r="L1826" s="168">
        <v>106.48</v>
      </c>
    </row>
    <row r="1827" spans="1:12">
      <c r="A1827" s="103" t="s">
        <v>2173</v>
      </c>
      <c r="B1827" s="103" t="s">
        <v>2174</v>
      </c>
      <c r="C1827" s="103" t="s">
        <v>2250</v>
      </c>
      <c r="D1827" s="103" t="s">
        <v>2251</v>
      </c>
      <c r="E1827" s="104" t="s">
        <v>94</v>
      </c>
      <c r="F1827" s="103" t="s">
        <v>94</v>
      </c>
      <c r="G1827" s="103"/>
      <c r="H1827" s="106">
        <v>92418</v>
      </c>
      <c r="I1827" s="103" t="s">
        <v>2299</v>
      </c>
      <c r="J1827" s="100" t="s">
        <v>33</v>
      </c>
      <c r="K1827" s="105">
        <v>53.5</v>
      </c>
      <c r="L1827" s="168">
        <v>65.400000000000006</v>
      </c>
    </row>
    <row r="1828" spans="1:12">
      <c r="A1828" s="103" t="s">
        <v>2173</v>
      </c>
      <c r="B1828" s="103" t="s">
        <v>2174</v>
      </c>
      <c r="C1828" s="103" t="s">
        <v>2250</v>
      </c>
      <c r="D1828" s="103" t="s">
        <v>2251</v>
      </c>
      <c r="E1828" s="104" t="s">
        <v>94</v>
      </c>
      <c r="F1828" s="103" t="s">
        <v>94</v>
      </c>
      <c r="G1828" s="103"/>
      <c r="H1828" s="106">
        <v>92419</v>
      </c>
      <c r="I1828" s="103" t="s">
        <v>2300</v>
      </c>
      <c r="J1828" s="100" t="s">
        <v>33</v>
      </c>
      <c r="K1828" s="105">
        <v>48.5</v>
      </c>
      <c r="L1828" s="168">
        <v>59.22</v>
      </c>
    </row>
    <row r="1829" spans="1:12">
      <c r="A1829" s="103" t="s">
        <v>2173</v>
      </c>
      <c r="B1829" s="103" t="s">
        <v>2174</v>
      </c>
      <c r="C1829" s="103" t="s">
        <v>2250</v>
      </c>
      <c r="D1829" s="103" t="s">
        <v>2251</v>
      </c>
      <c r="E1829" s="104" t="s">
        <v>94</v>
      </c>
      <c r="F1829" s="103" t="s">
        <v>94</v>
      </c>
      <c r="G1829" s="103"/>
      <c r="H1829" s="106">
        <v>92420</v>
      </c>
      <c r="I1829" s="103" t="s">
        <v>2301</v>
      </c>
      <c r="J1829" s="100" t="s">
        <v>33</v>
      </c>
      <c r="K1829" s="105">
        <v>63.79</v>
      </c>
      <c r="L1829" s="168">
        <v>78.17</v>
      </c>
    </row>
    <row r="1830" spans="1:12">
      <c r="A1830" s="103" t="s">
        <v>2173</v>
      </c>
      <c r="B1830" s="103" t="s">
        <v>2174</v>
      </c>
      <c r="C1830" s="103" t="s">
        <v>2250</v>
      </c>
      <c r="D1830" s="103" t="s">
        <v>2251</v>
      </c>
      <c r="E1830" s="104" t="s">
        <v>94</v>
      </c>
      <c r="F1830" s="103" t="s">
        <v>94</v>
      </c>
      <c r="G1830" s="103"/>
      <c r="H1830" s="106">
        <v>92421</v>
      </c>
      <c r="I1830" s="103" t="s">
        <v>2302</v>
      </c>
      <c r="J1830" s="100" t="s">
        <v>33</v>
      </c>
      <c r="K1830" s="105">
        <v>58.8</v>
      </c>
      <c r="L1830" s="168">
        <v>71.97</v>
      </c>
    </row>
    <row r="1831" spans="1:12">
      <c r="A1831" s="103" t="s">
        <v>2173</v>
      </c>
      <c r="B1831" s="103" t="s">
        <v>2174</v>
      </c>
      <c r="C1831" s="103" t="s">
        <v>2250</v>
      </c>
      <c r="D1831" s="103" t="s">
        <v>2251</v>
      </c>
      <c r="E1831" s="104" t="s">
        <v>94</v>
      </c>
      <c r="F1831" s="103" t="s">
        <v>94</v>
      </c>
      <c r="G1831" s="103"/>
      <c r="H1831" s="106">
        <v>92422</v>
      </c>
      <c r="I1831" s="103" t="s">
        <v>2303</v>
      </c>
      <c r="J1831" s="100" t="s">
        <v>33</v>
      </c>
      <c r="K1831" s="105">
        <v>45.01</v>
      </c>
      <c r="L1831" s="168">
        <v>54.91</v>
      </c>
    </row>
    <row r="1832" spans="1:12">
      <c r="A1832" s="103" t="s">
        <v>2173</v>
      </c>
      <c r="B1832" s="103" t="s">
        <v>2174</v>
      </c>
      <c r="C1832" s="103" t="s">
        <v>2250</v>
      </c>
      <c r="D1832" s="103" t="s">
        <v>2251</v>
      </c>
      <c r="E1832" s="104" t="s">
        <v>94</v>
      </c>
      <c r="F1832" s="103" t="s">
        <v>94</v>
      </c>
      <c r="G1832" s="103"/>
      <c r="H1832" s="106">
        <v>92423</v>
      </c>
      <c r="I1832" s="103" t="s">
        <v>2304</v>
      </c>
      <c r="J1832" s="100" t="s">
        <v>33</v>
      </c>
      <c r="K1832" s="105">
        <v>40.67</v>
      </c>
      <c r="L1832" s="168">
        <v>49.53</v>
      </c>
    </row>
    <row r="1833" spans="1:12">
      <c r="A1833" s="103" t="s">
        <v>2173</v>
      </c>
      <c r="B1833" s="103" t="s">
        <v>2174</v>
      </c>
      <c r="C1833" s="103" t="s">
        <v>2250</v>
      </c>
      <c r="D1833" s="103" t="s">
        <v>2251</v>
      </c>
      <c r="E1833" s="104" t="s">
        <v>94</v>
      </c>
      <c r="F1833" s="103" t="s">
        <v>94</v>
      </c>
      <c r="G1833" s="103"/>
      <c r="H1833" s="106">
        <v>92424</v>
      </c>
      <c r="I1833" s="103" t="s">
        <v>2305</v>
      </c>
      <c r="J1833" s="100" t="s">
        <v>33</v>
      </c>
      <c r="K1833" s="105">
        <v>53.97</v>
      </c>
      <c r="L1833" s="168">
        <v>66.010000000000005</v>
      </c>
    </row>
    <row r="1834" spans="1:12">
      <c r="A1834" s="103" t="s">
        <v>2173</v>
      </c>
      <c r="B1834" s="103" t="s">
        <v>2174</v>
      </c>
      <c r="C1834" s="103" t="s">
        <v>2250</v>
      </c>
      <c r="D1834" s="103" t="s">
        <v>2251</v>
      </c>
      <c r="E1834" s="104" t="s">
        <v>94</v>
      </c>
      <c r="F1834" s="103" t="s">
        <v>94</v>
      </c>
      <c r="G1834" s="103"/>
      <c r="H1834" s="106">
        <v>92425</v>
      </c>
      <c r="I1834" s="103" t="s">
        <v>2306</v>
      </c>
      <c r="J1834" s="100" t="s">
        <v>33</v>
      </c>
      <c r="K1834" s="105">
        <v>49.61</v>
      </c>
      <c r="L1834" s="168">
        <v>60.62</v>
      </c>
    </row>
    <row r="1835" spans="1:12">
      <c r="A1835" s="103" t="s">
        <v>2173</v>
      </c>
      <c r="B1835" s="103" t="s">
        <v>2174</v>
      </c>
      <c r="C1835" s="103" t="s">
        <v>2250</v>
      </c>
      <c r="D1835" s="103" t="s">
        <v>2251</v>
      </c>
      <c r="E1835" s="104" t="s">
        <v>94</v>
      </c>
      <c r="F1835" s="103" t="s">
        <v>94</v>
      </c>
      <c r="G1835" s="103"/>
      <c r="H1835" s="106">
        <v>92426</v>
      </c>
      <c r="I1835" s="103" t="s">
        <v>2307</v>
      </c>
      <c r="J1835" s="100" t="s">
        <v>33</v>
      </c>
      <c r="K1835" s="105">
        <v>40.72</v>
      </c>
      <c r="L1835" s="168">
        <v>49.62</v>
      </c>
    </row>
    <row r="1836" spans="1:12">
      <c r="A1836" s="103" t="s">
        <v>2173</v>
      </c>
      <c r="B1836" s="103" t="s">
        <v>2174</v>
      </c>
      <c r="C1836" s="103" t="s">
        <v>2250</v>
      </c>
      <c r="D1836" s="103" t="s">
        <v>2251</v>
      </c>
      <c r="E1836" s="104" t="s">
        <v>94</v>
      </c>
      <c r="F1836" s="103" t="s">
        <v>94</v>
      </c>
      <c r="G1836" s="103"/>
      <c r="H1836" s="106">
        <v>92427</v>
      </c>
      <c r="I1836" s="103" t="s">
        <v>2308</v>
      </c>
      <c r="J1836" s="100" t="s">
        <v>33</v>
      </c>
      <c r="K1836" s="105">
        <v>36.69</v>
      </c>
      <c r="L1836" s="168">
        <v>44.63</v>
      </c>
    </row>
    <row r="1837" spans="1:12">
      <c r="A1837" s="103" t="s">
        <v>2173</v>
      </c>
      <c r="B1837" s="103" t="s">
        <v>2174</v>
      </c>
      <c r="C1837" s="103" t="s">
        <v>2250</v>
      </c>
      <c r="D1837" s="103" t="s">
        <v>2251</v>
      </c>
      <c r="E1837" s="104" t="s">
        <v>94</v>
      </c>
      <c r="F1837" s="103" t="s">
        <v>94</v>
      </c>
      <c r="G1837" s="103"/>
      <c r="H1837" s="106">
        <v>92428</v>
      </c>
      <c r="I1837" s="103" t="s">
        <v>2309</v>
      </c>
      <c r="J1837" s="100" t="s">
        <v>33</v>
      </c>
      <c r="K1837" s="105">
        <v>49.01</v>
      </c>
      <c r="L1837" s="168">
        <v>59.89</v>
      </c>
    </row>
    <row r="1838" spans="1:12">
      <c r="A1838" s="103" t="s">
        <v>2173</v>
      </c>
      <c r="B1838" s="103" t="s">
        <v>2174</v>
      </c>
      <c r="C1838" s="103" t="s">
        <v>2250</v>
      </c>
      <c r="D1838" s="103" t="s">
        <v>2251</v>
      </c>
      <c r="E1838" s="104" t="s">
        <v>94</v>
      </c>
      <c r="F1838" s="103" t="s">
        <v>94</v>
      </c>
      <c r="G1838" s="103"/>
      <c r="H1838" s="106">
        <v>92429</v>
      </c>
      <c r="I1838" s="103" t="s">
        <v>2310</v>
      </c>
      <c r="J1838" s="100" t="s">
        <v>33</v>
      </c>
      <c r="K1838" s="105">
        <v>44.99</v>
      </c>
      <c r="L1838" s="168">
        <v>54.9</v>
      </c>
    </row>
    <row r="1839" spans="1:12">
      <c r="A1839" s="103" t="s">
        <v>2173</v>
      </c>
      <c r="B1839" s="103" t="s">
        <v>2174</v>
      </c>
      <c r="C1839" s="103" t="s">
        <v>2250</v>
      </c>
      <c r="D1839" s="103" t="s">
        <v>2251</v>
      </c>
      <c r="E1839" s="104" t="s">
        <v>94</v>
      </c>
      <c r="F1839" s="103" t="s">
        <v>94</v>
      </c>
      <c r="G1839" s="103"/>
      <c r="H1839" s="106">
        <v>92430</v>
      </c>
      <c r="I1839" s="103" t="s">
        <v>2311</v>
      </c>
      <c r="J1839" s="100" t="s">
        <v>33</v>
      </c>
      <c r="K1839" s="105">
        <v>38.450000000000003</v>
      </c>
      <c r="L1839" s="168">
        <v>44.84</v>
      </c>
    </row>
    <row r="1840" spans="1:12">
      <c r="A1840" s="103" t="s">
        <v>2173</v>
      </c>
      <c r="B1840" s="103" t="s">
        <v>2174</v>
      </c>
      <c r="C1840" s="103" t="s">
        <v>2250</v>
      </c>
      <c r="D1840" s="103" t="s">
        <v>2251</v>
      </c>
      <c r="E1840" s="104" t="s">
        <v>94</v>
      </c>
      <c r="F1840" s="103" t="s">
        <v>94</v>
      </c>
      <c r="G1840" s="103"/>
      <c r="H1840" s="106">
        <v>92431</v>
      </c>
      <c r="I1840" s="103" t="s">
        <v>2312</v>
      </c>
      <c r="J1840" s="100" t="s">
        <v>33</v>
      </c>
      <c r="K1840" s="105">
        <v>34.64</v>
      </c>
      <c r="L1840" s="168">
        <v>40.11</v>
      </c>
    </row>
    <row r="1841" spans="1:12">
      <c r="A1841" s="103" t="s">
        <v>2173</v>
      </c>
      <c r="B1841" s="103" t="s">
        <v>2174</v>
      </c>
      <c r="C1841" s="103" t="s">
        <v>2250</v>
      </c>
      <c r="D1841" s="103" t="s">
        <v>2251</v>
      </c>
      <c r="E1841" s="104" t="s">
        <v>94</v>
      </c>
      <c r="F1841" s="103" t="s">
        <v>94</v>
      </c>
      <c r="G1841" s="103"/>
      <c r="H1841" s="106">
        <v>92432</v>
      </c>
      <c r="I1841" s="103" t="s">
        <v>2313</v>
      </c>
      <c r="J1841" s="100" t="s">
        <v>33</v>
      </c>
      <c r="K1841" s="105">
        <v>46.33</v>
      </c>
      <c r="L1841" s="168">
        <v>54.6</v>
      </c>
    </row>
    <row r="1842" spans="1:12">
      <c r="A1842" s="103" t="s">
        <v>2173</v>
      </c>
      <c r="B1842" s="103" t="s">
        <v>2174</v>
      </c>
      <c r="C1842" s="103" t="s">
        <v>2250</v>
      </c>
      <c r="D1842" s="103" t="s">
        <v>2251</v>
      </c>
      <c r="E1842" s="104" t="s">
        <v>94</v>
      </c>
      <c r="F1842" s="103" t="s">
        <v>94</v>
      </c>
      <c r="G1842" s="103"/>
      <c r="H1842" s="106">
        <v>92433</v>
      </c>
      <c r="I1842" s="103" t="s">
        <v>2314</v>
      </c>
      <c r="J1842" s="100" t="s">
        <v>33</v>
      </c>
      <c r="K1842" s="105">
        <v>42.51</v>
      </c>
      <c r="L1842" s="168">
        <v>49.86</v>
      </c>
    </row>
    <row r="1843" spans="1:12">
      <c r="A1843" s="103" t="s">
        <v>2173</v>
      </c>
      <c r="B1843" s="103" t="s">
        <v>2174</v>
      </c>
      <c r="C1843" s="103" t="s">
        <v>2250</v>
      </c>
      <c r="D1843" s="103" t="s">
        <v>2251</v>
      </c>
      <c r="E1843" s="104" t="s">
        <v>94</v>
      </c>
      <c r="F1843" s="103" t="s">
        <v>94</v>
      </c>
      <c r="G1843" s="103"/>
      <c r="H1843" s="106">
        <v>92434</v>
      </c>
      <c r="I1843" s="103" t="s">
        <v>2315</v>
      </c>
      <c r="J1843" s="100" t="s">
        <v>33</v>
      </c>
      <c r="K1843" s="105">
        <v>36.85</v>
      </c>
      <c r="L1843" s="168">
        <v>43.06</v>
      </c>
    </row>
    <row r="1844" spans="1:12">
      <c r="A1844" s="103" t="s">
        <v>2173</v>
      </c>
      <c r="B1844" s="103" t="s">
        <v>2174</v>
      </c>
      <c r="C1844" s="103" t="s">
        <v>2250</v>
      </c>
      <c r="D1844" s="103" t="s">
        <v>2251</v>
      </c>
      <c r="E1844" s="104" t="s">
        <v>94</v>
      </c>
      <c r="F1844" s="103" t="s">
        <v>94</v>
      </c>
      <c r="G1844" s="103"/>
      <c r="H1844" s="106">
        <v>92435</v>
      </c>
      <c r="I1844" s="103" t="s">
        <v>2316</v>
      </c>
      <c r="J1844" s="100" t="s">
        <v>33</v>
      </c>
      <c r="K1844" s="105">
        <v>33.15</v>
      </c>
      <c r="L1844" s="168">
        <v>38.479999999999997</v>
      </c>
    </row>
    <row r="1845" spans="1:12">
      <c r="A1845" s="103" t="s">
        <v>2173</v>
      </c>
      <c r="B1845" s="103" t="s">
        <v>2174</v>
      </c>
      <c r="C1845" s="103" t="s">
        <v>2250</v>
      </c>
      <c r="D1845" s="103" t="s">
        <v>2251</v>
      </c>
      <c r="E1845" s="104" t="s">
        <v>94</v>
      </c>
      <c r="F1845" s="103" t="s">
        <v>94</v>
      </c>
      <c r="G1845" s="103"/>
      <c r="H1845" s="106">
        <v>92436</v>
      </c>
      <c r="I1845" s="103" t="s">
        <v>2317</v>
      </c>
      <c r="J1845" s="100" t="s">
        <v>33</v>
      </c>
      <c r="K1845" s="105">
        <v>44.44</v>
      </c>
      <c r="L1845" s="168">
        <v>52.48</v>
      </c>
    </row>
    <row r="1846" spans="1:12">
      <c r="A1846" s="103" t="s">
        <v>2173</v>
      </c>
      <c r="B1846" s="103" t="s">
        <v>2174</v>
      </c>
      <c r="C1846" s="103" t="s">
        <v>2250</v>
      </c>
      <c r="D1846" s="103" t="s">
        <v>2251</v>
      </c>
      <c r="E1846" s="104" t="s">
        <v>94</v>
      </c>
      <c r="F1846" s="103" t="s">
        <v>94</v>
      </c>
      <c r="G1846" s="103"/>
      <c r="H1846" s="106">
        <v>92437</v>
      </c>
      <c r="I1846" s="103" t="s">
        <v>2318</v>
      </c>
      <c r="J1846" s="100" t="s">
        <v>33</v>
      </c>
      <c r="K1846" s="105">
        <v>40.76</v>
      </c>
      <c r="L1846" s="168">
        <v>47.91</v>
      </c>
    </row>
    <row r="1847" spans="1:12">
      <c r="A1847" s="103" t="s">
        <v>2173</v>
      </c>
      <c r="B1847" s="103" t="s">
        <v>2174</v>
      </c>
      <c r="C1847" s="103" t="s">
        <v>2250</v>
      </c>
      <c r="D1847" s="103" t="s">
        <v>2251</v>
      </c>
      <c r="E1847" s="104" t="s">
        <v>94</v>
      </c>
      <c r="F1847" s="103" t="s">
        <v>94</v>
      </c>
      <c r="G1847" s="103"/>
      <c r="H1847" s="106">
        <v>92438</v>
      </c>
      <c r="I1847" s="103" t="s">
        <v>2319</v>
      </c>
      <c r="J1847" s="100" t="s">
        <v>33</v>
      </c>
      <c r="K1847" s="105">
        <v>35.68</v>
      </c>
      <c r="L1847" s="168">
        <v>41.79</v>
      </c>
    </row>
    <row r="1848" spans="1:12">
      <c r="A1848" s="103" t="s">
        <v>2173</v>
      </c>
      <c r="B1848" s="103" t="s">
        <v>2174</v>
      </c>
      <c r="C1848" s="103" t="s">
        <v>2250</v>
      </c>
      <c r="D1848" s="103" t="s">
        <v>2251</v>
      </c>
      <c r="E1848" s="104" t="s">
        <v>94</v>
      </c>
      <c r="F1848" s="103" t="s">
        <v>94</v>
      </c>
      <c r="G1848" s="103"/>
      <c r="H1848" s="106">
        <v>92439</v>
      </c>
      <c r="I1848" s="103" t="s">
        <v>2320</v>
      </c>
      <c r="J1848" s="100" t="s">
        <v>33</v>
      </c>
      <c r="K1848" s="105">
        <v>32.090000000000003</v>
      </c>
      <c r="L1848" s="168">
        <v>37.33</v>
      </c>
    </row>
    <row r="1849" spans="1:12">
      <c r="A1849" s="103" t="s">
        <v>2173</v>
      </c>
      <c r="B1849" s="103" t="s">
        <v>2174</v>
      </c>
      <c r="C1849" s="103" t="s">
        <v>2250</v>
      </c>
      <c r="D1849" s="103" t="s">
        <v>2251</v>
      </c>
      <c r="E1849" s="104" t="s">
        <v>94</v>
      </c>
      <c r="F1849" s="103" t="s">
        <v>94</v>
      </c>
      <c r="G1849" s="103"/>
      <c r="H1849" s="106">
        <v>92440</v>
      </c>
      <c r="I1849" s="103" t="s">
        <v>2321</v>
      </c>
      <c r="J1849" s="100" t="s">
        <v>33</v>
      </c>
      <c r="K1849" s="105">
        <v>43.08</v>
      </c>
      <c r="L1849" s="168">
        <v>50.95</v>
      </c>
    </row>
    <row r="1850" spans="1:12">
      <c r="A1850" s="103" t="s">
        <v>2173</v>
      </c>
      <c r="B1850" s="103" t="s">
        <v>2174</v>
      </c>
      <c r="C1850" s="103" t="s">
        <v>2250</v>
      </c>
      <c r="D1850" s="103" t="s">
        <v>2251</v>
      </c>
      <c r="E1850" s="104" t="s">
        <v>94</v>
      </c>
      <c r="F1850" s="103" t="s">
        <v>94</v>
      </c>
      <c r="G1850" s="103"/>
      <c r="H1850" s="106">
        <v>92441</v>
      </c>
      <c r="I1850" s="103" t="s">
        <v>2322</v>
      </c>
      <c r="J1850" s="100" t="s">
        <v>33</v>
      </c>
      <c r="K1850" s="105">
        <v>39.51</v>
      </c>
      <c r="L1850" s="168">
        <v>46.52</v>
      </c>
    </row>
    <row r="1851" spans="1:12">
      <c r="A1851" s="103" t="s">
        <v>2173</v>
      </c>
      <c r="B1851" s="103" t="s">
        <v>2174</v>
      </c>
      <c r="C1851" s="103" t="s">
        <v>2250</v>
      </c>
      <c r="D1851" s="103" t="s">
        <v>2251</v>
      </c>
      <c r="E1851" s="104" t="s">
        <v>94</v>
      </c>
      <c r="F1851" s="103" t="s">
        <v>94</v>
      </c>
      <c r="G1851" s="103"/>
      <c r="H1851" s="106">
        <v>92442</v>
      </c>
      <c r="I1851" s="103" t="s">
        <v>2323</v>
      </c>
      <c r="J1851" s="100" t="s">
        <v>33</v>
      </c>
      <c r="K1851" s="105">
        <v>33.340000000000003</v>
      </c>
      <c r="L1851" s="168">
        <v>39.24</v>
      </c>
    </row>
    <row r="1852" spans="1:12">
      <c r="A1852" s="103" t="s">
        <v>2173</v>
      </c>
      <c r="B1852" s="103" t="s">
        <v>2174</v>
      </c>
      <c r="C1852" s="103" t="s">
        <v>2250</v>
      </c>
      <c r="D1852" s="103" t="s">
        <v>2251</v>
      </c>
      <c r="E1852" s="104" t="s">
        <v>94</v>
      </c>
      <c r="F1852" s="103" t="s">
        <v>94</v>
      </c>
      <c r="G1852" s="103"/>
      <c r="H1852" s="106">
        <v>92443</v>
      </c>
      <c r="I1852" s="103" t="s">
        <v>2324</v>
      </c>
      <c r="J1852" s="100" t="s">
        <v>33</v>
      </c>
      <c r="K1852" s="105">
        <v>29.86</v>
      </c>
      <c r="L1852" s="168">
        <v>34.94</v>
      </c>
    </row>
    <row r="1853" spans="1:12">
      <c r="A1853" s="103" t="s">
        <v>2173</v>
      </c>
      <c r="B1853" s="103" t="s">
        <v>2174</v>
      </c>
      <c r="C1853" s="103" t="s">
        <v>2250</v>
      </c>
      <c r="D1853" s="103" t="s">
        <v>2251</v>
      </c>
      <c r="E1853" s="104" t="s">
        <v>94</v>
      </c>
      <c r="F1853" s="103" t="s">
        <v>94</v>
      </c>
      <c r="G1853" s="103"/>
      <c r="H1853" s="106">
        <v>92444</v>
      </c>
      <c r="I1853" s="103" t="s">
        <v>2325</v>
      </c>
      <c r="J1853" s="100" t="s">
        <v>33</v>
      </c>
      <c r="K1853" s="105">
        <v>40.49</v>
      </c>
      <c r="L1853" s="168">
        <v>48.11</v>
      </c>
    </row>
    <row r="1854" spans="1:12">
      <c r="A1854" s="103" t="s">
        <v>2173</v>
      </c>
      <c r="B1854" s="103" t="s">
        <v>2174</v>
      </c>
      <c r="C1854" s="103" t="s">
        <v>2250</v>
      </c>
      <c r="D1854" s="103" t="s">
        <v>2251</v>
      </c>
      <c r="E1854" s="104" t="s">
        <v>94</v>
      </c>
      <c r="F1854" s="103" t="s">
        <v>94</v>
      </c>
      <c r="G1854" s="103"/>
      <c r="H1854" s="106">
        <v>92445</v>
      </c>
      <c r="I1854" s="103" t="s">
        <v>2326</v>
      </c>
      <c r="J1854" s="100" t="s">
        <v>33</v>
      </c>
      <c r="K1854" s="105">
        <v>37.020000000000003</v>
      </c>
      <c r="L1854" s="168">
        <v>43.81</v>
      </c>
    </row>
    <row r="1855" spans="1:12">
      <c r="A1855" s="103" t="s">
        <v>2173</v>
      </c>
      <c r="B1855" s="103" t="s">
        <v>2174</v>
      </c>
      <c r="C1855" s="103" t="s">
        <v>2250</v>
      </c>
      <c r="D1855" s="103" t="s">
        <v>2251</v>
      </c>
      <c r="E1855" s="104" t="s">
        <v>94</v>
      </c>
      <c r="F1855" s="103" t="s">
        <v>94</v>
      </c>
      <c r="G1855" s="103"/>
      <c r="H1855" s="106">
        <v>92446</v>
      </c>
      <c r="I1855" s="103" t="s">
        <v>2327</v>
      </c>
      <c r="J1855" s="100" t="s">
        <v>33</v>
      </c>
      <c r="K1855" s="105">
        <v>121.73</v>
      </c>
      <c r="L1855" s="168">
        <v>152.88</v>
      </c>
    </row>
    <row r="1856" spans="1:12">
      <c r="A1856" s="103" t="s">
        <v>2173</v>
      </c>
      <c r="B1856" s="103" t="s">
        <v>2174</v>
      </c>
      <c r="C1856" s="103" t="s">
        <v>2250</v>
      </c>
      <c r="D1856" s="103" t="s">
        <v>2251</v>
      </c>
      <c r="E1856" s="104" t="s">
        <v>94</v>
      </c>
      <c r="F1856" s="103" t="s">
        <v>94</v>
      </c>
      <c r="G1856" s="103"/>
      <c r="H1856" s="106">
        <v>92447</v>
      </c>
      <c r="I1856" s="103" t="s">
        <v>2328</v>
      </c>
      <c r="J1856" s="100" t="s">
        <v>33</v>
      </c>
      <c r="K1856" s="105">
        <v>87.19</v>
      </c>
      <c r="L1856" s="168">
        <v>109.17</v>
      </c>
    </row>
    <row r="1857" spans="1:12">
      <c r="A1857" s="103" t="s">
        <v>2173</v>
      </c>
      <c r="B1857" s="103" t="s">
        <v>2174</v>
      </c>
      <c r="C1857" s="103" t="s">
        <v>2250</v>
      </c>
      <c r="D1857" s="103" t="s">
        <v>2251</v>
      </c>
      <c r="E1857" s="104" t="s">
        <v>94</v>
      </c>
      <c r="F1857" s="103" t="s">
        <v>94</v>
      </c>
      <c r="G1857" s="103"/>
      <c r="H1857" s="106">
        <v>92448</v>
      </c>
      <c r="I1857" s="103" t="s">
        <v>2329</v>
      </c>
      <c r="J1857" s="100" t="s">
        <v>33</v>
      </c>
      <c r="K1857" s="105">
        <v>69.3</v>
      </c>
      <c r="L1857" s="168">
        <v>86.42</v>
      </c>
    </row>
    <row r="1858" spans="1:12">
      <c r="A1858" s="103" t="s">
        <v>2173</v>
      </c>
      <c r="B1858" s="103" t="s">
        <v>2174</v>
      </c>
      <c r="C1858" s="103" t="s">
        <v>2250</v>
      </c>
      <c r="D1858" s="103" t="s">
        <v>2251</v>
      </c>
      <c r="E1858" s="104" t="s">
        <v>94</v>
      </c>
      <c r="F1858" s="103" t="s">
        <v>94</v>
      </c>
      <c r="G1858" s="103"/>
      <c r="H1858" s="106">
        <v>92449</v>
      </c>
      <c r="I1858" s="103" t="s">
        <v>2330</v>
      </c>
      <c r="J1858" s="100" t="s">
        <v>33</v>
      </c>
      <c r="K1858" s="105">
        <v>129.57</v>
      </c>
      <c r="L1858" s="168">
        <v>152.08000000000001</v>
      </c>
    </row>
    <row r="1859" spans="1:12">
      <c r="A1859" s="103" t="s">
        <v>2173</v>
      </c>
      <c r="B1859" s="103" t="s">
        <v>2174</v>
      </c>
      <c r="C1859" s="103" t="s">
        <v>2250</v>
      </c>
      <c r="D1859" s="103" t="s">
        <v>2251</v>
      </c>
      <c r="E1859" s="104" t="s">
        <v>94</v>
      </c>
      <c r="F1859" s="103" t="s">
        <v>94</v>
      </c>
      <c r="G1859" s="103"/>
      <c r="H1859" s="106">
        <v>92450</v>
      </c>
      <c r="I1859" s="103" t="s">
        <v>2331</v>
      </c>
      <c r="J1859" s="100" t="s">
        <v>33</v>
      </c>
      <c r="K1859" s="105">
        <v>133.16999999999999</v>
      </c>
      <c r="L1859" s="168">
        <v>275.83</v>
      </c>
    </row>
    <row r="1860" spans="1:12">
      <c r="A1860" s="103" t="s">
        <v>2173</v>
      </c>
      <c r="B1860" s="103" t="s">
        <v>2174</v>
      </c>
      <c r="C1860" s="103" t="s">
        <v>2250</v>
      </c>
      <c r="D1860" s="103" t="s">
        <v>2251</v>
      </c>
      <c r="E1860" s="104" t="s">
        <v>94</v>
      </c>
      <c r="F1860" s="103" t="s">
        <v>94</v>
      </c>
      <c r="G1860" s="103"/>
      <c r="H1860" s="106">
        <v>92451</v>
      </c>
      <c r="I1860" s="103" t="s">
        <v>2332</v>
      </c>
      <c r="J1860" s="100" t="s">
        <v>33</v>
      </c>
      <c r="K1860" s="105">
        <v>90.04</v>
      </c>
      <c r="L1860" s="168">
        <v>107.41</v>
      </c>
    </row>
    <row r="1861" spans="1:12">
      <c r="A1861" s="103" t="s">
        <v>2173</v>
      </c>
      <c r="B1861" s="103" t="s">
        <v>2174</v>
      </c>
      <c r="C1861" s="103" t="s">
        <v>2250</v>
      </c>
      <c r="D1861" s="103" t="s">
        <v>2251</v>
      </c>
      <c r="E1861" s="104" t="s">
        <v>94</v>
      </c>
      <c r="F1861" s="103" t="s">
        <v>94</v>
      </c>
      <c r="G1861" s="103"/>
      <c r="H1861" s="106">
        <v>92452</v>
      </c>
      <c r="I1861" s="103" t="s">
        <v>2333</v>
      </c>
      <c r="J1861" s="100" t="s">
        <v>33</v>
      </c>
      <c r="K1861" s="105">
        <v>90.38</v>
      </c>
      <c r="L1861" s="168">
        <v>115.87</v>
      </c>
    </row>
    <row r="1862" spans="1:12">
      <c r="A1862" s="103" t="s">
        <v>2173</v>
      </c>
      <c r="B1862" s="103" t="s">
        <v>2174</v>
      </c>
      <c r="C1862" s="103" t="s">
        <v>2250</v>
      </c>
      <c r="D1862" s="103" t="s">
        <v>2251</v>
      </c>
      <c r="E1862" s="104" t="s">
        <v>94</v>
      </c>
      <c r="F1862" s="103" t="s">
        <v>94</v>
      </c>
      <c r="G1862" s="103"/>
      <c r="H1862" s="106">
        <v>92453</v>
      </c>
      <c r="I1862" s="103" t="s">
        <v>2334</v>
      </c>
      <c r="J1862" s="100" t="s">
        <v>33</v>
      </c>
      <c r="K1862" s="105">
        <v>110.5</v>
      </c>
      <c r="L1862" s="168">
        <v>128.75</v>
      </c>
    </row>
    <row r="1863" spans="1:12">
      <c r="A1863" s="103" t="s">
        <v>2173</v>
      </c>
      <c r="B1863" s="103" t="s">
        <v>2174</v>
      </c>
      <c r="C1863" s="103" t="s">
        <v>2250</v>
      </c>
      <c r="D1863" s="103" t="s">
        <v>2251</v>
      </c>
      <c r="E1863" s="104" t="s">
        <v>94</v>
      </c>
      <c r="F1863" s="103" t="s">
        <v>94</v>
      </c>
      <c r="G1863" s="103"/>
      <c r="H1863" s="106">
        <v>92454</v>
      </c>
      <c r="I1863" s="103" t="s">
        <v>2335</v>
      </c>
      <c r="J1863" s="100" t="s">
        <v>33</v>
      </c>
      <c r="K1863" s="105">
        <v>136.52000000000001</v>
      </c>
      <c r="L1863" s="168">
        <v>256.37</v>
      </c>
    </row>
    <row r="1864" spans="1:12">
      <c r="A1864" s="103" t="s">
        <v>2173</v>
      </c>
      <c r="B1864" s="103" t="s">
        <v>2174</v>
      </c>
      <c r="C1864" s="103" t="s">
        <v>2250</v>
      </c>
      <c r="D1864" s="103" t="s">
        <v>2251</v>
      </c>
      <c r="E1864" s="104" t="s">
        <v>94</v>
      </c>
      <c r="F1864" s="103" t="s">
        <v>94</v>
      </c>
      <c r="G1864" s="103"/>
      <c r="H1864" s="106">
        <v>92455</v>
      </c>
      <c r="I1864" s="103" t="s">
        <v>2336</v>
      </c>
      <c r="J1864" s="100" t="s">
        <v>33</v>
      </c>
      <c r="K1864" s="105">
        <v>73.59</v>
      </c>
      <c r="L1864" s="168">
        <v>87.14</v>
      </c>
    </row>
    <row r="1865" spans="1:12">
      <c r="A1865" s="103" t="s">
        <v>2173</v>
      </c>
      <c r="B1865" s="103" t="s">
        <v>2174</v>
      </c>
      <c r="C1865" s="103" t="s">
        <v>2250</v>
      </c>
      <c r="D1865" s="103" t="s">
        <v>2251</v>
      </c>
      <c r="E1865" s="104" t="s">
        <v>94</v>
      </c>
      <c r="F1865" s="103" t="s">
        <v>94</v>
      </c>
      <c r="G1865" s="103"/>
      <c r="H1865" s="106">
        <v>92456</v>
      </c>
      <c r="I1865" s="103" t="s">
        <v>2337</v>
      </c>
      <c r="J1865" s="100" t="s">
        <v>33</v>
      </c>
      <c r="K1865" s="105">
        <v>79.2</v>
      </c>
      <c r="L1865" s="168">
        <v>96.71</v>
      </c>
    </row>
    <row r="1866" spans="1:12">
      <c r="A1866" s="103" t="s">
        <v>2173</v>
      </c>
      <c r="B1866" s="103" t="s">
        <v>2174</v>
      </c>
      <c r="C1866" s="103" t="s">
        <v>2250</v>
      </c>
      <c r="D1866" s="103" t="s">
        <v>2251</v>
      </c>
      <c r="E1866" s="104" t="s">
        <v>94</v>
      </c>
      <c r="F1866" s="103" t="s">
        <v>94</v>
      </c>
      <c r="G1866" s="103"/>
      <c r="H1866" s="106">
        <v>92457</v>
      </c>
      <c r="I1866" s="103" t="s">
        <v>2338</v>
      </c>
      <c r="J1866" s="100" t="s">
        <v>33</v>
      </c>
      <c r="K1866" s="105">
        <v>95.87</v>
      </c>
      <c r="L1866" s="168">
        <v>111.48</v>
      </c>
    </row>
    <row r="1867" spans="1:12">
      <c r="A1867" s="103" t="s">
        <v>2173</v>
      </c>
      <c r="B1867" s="103" t="s">
        <v>2174</v>
      </c>
      <c r="C1867" s="103" t="s">
        <v>2250</v>
      </c>
      <c r="D1867" s="103" t="s">
        <v>2251</v>
      </c>
      <c r="E1867" s="104" t="s">
        <v>94</v>
      </c>
      <c r="F1867" s="103" t="s">
        <v>94</v>
      </c>
      <c r="G1867" s="103"/>
      <c r="H1867" s="106">
        <v>92458</v>
      </c>
      <c r="I1867" s="103" t="s">
        <v>2339</v>
      </c>
      <c r="J1867" s="100" t="s">
        <v>33</v>
      </c>
      <c r="K1867" s="105">
        <v>126.46</v>
      </c>
      <c r="L1867" s="168">
        <v>243.87</v>
      </c>
    </row>
    <row r="1868" spans="1:12">
      <c r="A1868" s="103" t="s">
        <v>2173</v>
      </c>
      <c r="B1868" s="103" t="s">
        <v>2174</v>
      </c>
      <c r="C1868" s="103" t="s">
        <v>2250</v>
      </c>
      <c r="D1868" s="103" t="s">
        <v>2251</v>
      </c>
      <c r="E1868" s="104" t="s">
        <v>94</v>
      </c>
      <c r="F1868" s="103" t="s">
        <v>94</v>
      </c>
      <c r="G1868" s="103"/>
      <c r="H1868" s="106">
        <v>92459</v>
      </c>
      <c r="I1868" s="103" t="s">
        <v>2340</v>
      </c>
      <c r="J1868" s="100" t="s">
        <v>33</v>
      </c>
      <c r="K1868" s="105">
        <v>62.4</v>
      </c>
      <c r="L1868" s="168">
        <v>73.69</v>
      </c>
    </row>
    <row r="1869" spans="1:12">
      <c r="A1869" s="103" t="s">
        <v>2173</v>
      </c>
      <c r="B1869" s="103" t="s">
        <v>2174</v>
      </c>
      <c r="C1869" s="103" t="s">
        <v>2250</v>
      </c>
      <c r="D1869" s="103" t="s">
        <v>2251</v>
      </c>
      <c r="E1869" s="104" t="s">
        <v>94</v>
      </c>
      <c r="F1869" s="103" t="s">
        <v>94</v>
      </c>
      <c r="G1869" s="103"/>
      <c r="H1869" s="106">
        <v>92460</v>
      </c>
      <c r="I1869" s="103" t="s">
        <v>2341</v>
      </c>
      <c r="J1869" s="100" t="s">
        <v>33</v>
      </c>
      <c r="K1869" s="105">
        <v>64.959999999999994</v>
      </c>
      <c r="L1869" s="168">
        <v>79.34</v>
      </c>
    </row>
    <row r="1870" spans="1:12">
      <c r="A1870" s="103" t="s">
        <v>2173</v>
      </c>
      <c r="B1870" s="103" t="s">
        <v>2174</v>
      </c>
      <c r="C1870" s="103" t="s">
        <v>2250</v>
      </c>
      <c r="D1870" s="103" t="s">
        <v>2251</v>
      </c>
      <c r="E1870" s="104" t="s">
        <v>94</v>
      </c>
      <c r="F1870" s="103" t="s">
        <v>94</v>
      </c>
      <c r="G1870" s="103"/>
      <c r="H1870" s="106">
        <v>92461</v>
      </c>
      <c r="I1870" s="103" t="s">
        <v>2342</v>
      </c>
      <c r="J1870" s="100" t="s">
        <v>33</v>
      </c>
      <c r="K1870" s="105">
        <v>88.12</v>
      </c>
      <c r="L1870" s="168">
        <v>102.22</v>
      </c>
    </row>
    <row r="1871" spans="1:12">
      <c r="A1871" s="103" t="s">
        <v>2173</v>
      </c>
      <c r="B1871" s="103" t="s">
        <v>2174</v>
      </c>
      <c r="C1871" s="103" t="s">
        <v>2250</v>
      </c>
      <c r="D1871" s="103" t="s">
        <v>2251</v>
      </c>
      <c r="E1871" s="104" t="s">
        <v>94</v>
      </c>
      <c r="F1871" s="103" t="s">
        <v>94</v>
      </c>
      <c r="G1871" s="103"/>
      <c r="H1871" s="106">
        <v>92462</v>
      </c>
      <c r="I1871" s="103" t="s">
        <v>2343</v>
      </c>
      <c r="J1871" s="100" t="s">
        <v>33</v>
      </c>
      <c r="K1871" s="105">
        <v>119.97</v>
      </c>
      <c r="L1871" s="168">
        <v>235.84</v>
      </c>
    </row>
    <row r="1872" spans="1:12">
      <c r="A1872" s="103" t="s">
        <v>2173</v>
      </c>
      <c r="B1872" s="103" t="s">
        <v>2174</v>
      </c>
      <c r="C1872" s="103" t="s">
        <v>2250</v>
      </c>
      <c r="D1872" s="103" t="s">
        <v>2251</v>
      </c>
      <c r="E1872" s="104" t="s">
        <v>94</v>
      </c>
      <c r="F1872" s="103" t="s">
        <v>94</v>
      </c>
      <c r="G1872" s="103"/>
      <c r="H1872" s="106">
        <v>92463</v>
      </c>
      <c r="I1872" s="103" t="s">
        <v>2344</v>
      </c>
      <c r="J1872" s="100" t="s">
        <v>33</v>
      </c>
      <c r="K1872" s="105">
        <v>56.34</v>
      </c>
      <c r="L1872" s="168">
        <v>66.34</v>
      </c>
    </row>
    <row r="1873" spans="1:12">
      <c r="A1873" s="103" t="s">
        <v>2173</v>
      </c>
      <c r="B1873" s="103" t="s">
        <v>2174</v>
      </c>
      <c r="C1873" s="103" t="s">
        <v>2250</v>
      </c>
      <c r="D1873" s="103" t="s">
        <v>2251</v>
      </c>
      <c r="E1873" s="104" t="s">
        <v>94</v>
      </c>
      <c r="F1873" s="103" t="s">
        <v>94</v>
      </c>
      <c r="G1873" s="103"/>
      <c r="H1873" s="106">
        <v>92464</v>
      </c>
      <c r="I1873" s="103" t="s">
        <v>2345</v>
      </c>
      <c r="J1873" s="100" t="s">
        <v>33</v>
      </c>
      <c r="K1873" s="105">
        <v>63.49</v>
      </c>
      <c r="L1873" s="168">
        <v>77.239999999999995</v>
      </c>
    </row>
    <row r="1874" spans="1:12">
      <c r="A1874" s="103" t="s">
        <v>2173</v>
      </c>
      <c r="B1874" s="103" t="s">
        <v>2174</v>
      </c>
      <c r="C1874" s="103" t="s">
        <v>2250</v>
      </c>
      <c r="D1874" s="103" t="s">
        <v>2251</v>
      </c>
      <c r="E1874" s="104" t="s">
        <v>94</v>
      </c>
      <c r="F1874" s="103" t="s">
        <v>94</v>
      </c>
      <c r="G1874" s="103"/>
      <c r="H1874" s="106">
        <v>92465</v>
      </c>
      <c r="I1874" s="103" t="s">
        <v>2346</v>
      </c>
      <c r="J1874" s="100" t="s">
        <v>33</v>
      </c>
      <c r="K1874" s="105">
        <v>71.22</v>
      </c>
      <c r="L1874" s="168">
        <v>80.63</v>
      </c>
    </row>
    <row r="1875" spans="1:12">
      <c r="A1875" s="103" t="s">
        <v>2173</v>
      </c>
      <c r="B1875" s="103" t="s">
        <v>2174</v>
      </c>
      <c r="C1875" s="103" t="s">
        <v>2250</v>
      </c>
      <c r="D1875" s="103" t="s">
        <v>2251</v>
      </c>
      <c r="E1875" s="104" t="s">
        <v>94</v>
      </c>
      <c r="F1875" s="103" t="s">
        <v>94</v>
      </c>
      <c r="G1875" s="103"/>
      <c r="H1875" s="106">
        <v>92466</v>
      </c>
      <c r="I1875" s="103" t="s">
        <v>2347</v>
      </c>
      <c r="J1875" s="100" t="s">
        <v>33</v>
      </c>
      <c r="K1875" s="105">
        <v>115.94</v>
      </c>
      <c r="L1875" s="168">
        <v>228.05</v>
      </c>
    </row>
    <row r="1876" spans="1:12">
      <c r="A1876" s="103" t="s">
        <v>2173</v>
      </c>
      <c r="B1876" s="103" t="s">
        <v>2174</v>
      </c>
      <c r="C1876" s="103" t="s">
        <v>2250</v>
      </c>
      <c r="D1876" s="103" t="s">
        <v>2251</v>
      </c>
      <c r="E1876" s="104" t="s">
        <v>94</v>
      </c>
      <c r="F1876" s="103" t="s">
        <v>94</v>
      </c>
      <c r="G1876" s="103"/>
      <c r="H1876" s="106">
        <v>92467</v>
      </c>
      <c r="I1876" s="103" t="s">
        <v>2348</v>
      </c>
      <c r="J1876" s="100" t="s">
        <v>33</v>
      </c>
      <c r="K1876" s="105">
        <v>46.85</v>
      </c>
      <c r="L1876" s="168">
        <v>52.88</v>
      </c>
    </row>
    <row r="1877" spans="1:12">
      <c r="A1877" s="103" t="s">
        <v>2173</v>
      </c>
      <c r="B1877" s="103" t="s">
        <v>2174</v>
      </c>
      <c r="C1877" s="103" t="s">
        <v>2250</v>
      </c>
      <c r="D1877" s="103" t="s">
        <v>2251</v>
      </c>
      <c r="E1877" s="104" t="s">
        <v>94</v>
      </c>
      <c r="F1877" s="103" t="s">
        <v>94</v>
      </c>
      <c r="G1877" s="103"/>
      <c r="H1877" s="106">
        <v>92468</v>
      </c>
      <c r="I1877" s="103" t="s">
        <v>2349</v>
      </c>
      <c r="J1877" s="100" t="s">
        <v>33</v>
      </c>
      <c r="K1877" s="105">
        <v>59.84</v>
      </c>
      <c r="L1877" s="168">
        <v>69.94</v>
      </c>
    </row>
    <row r="1878" spans="1:12">
      <c r="A1878" s="103" t="s">
        <v>2173</v>
      </c>
      <c r="B1878" s="103" t="s">
        <v>2174</v>
      </c>
      <c r="C1878" s="103" t="s">
        <v>2250</v>
      </c>
      <c r="D1878" s="103" t="s">
        <v>2251</v>
      </c>
      <c r="E1878" s="104" t="s">
        <v>94</v>
      </c>
      <c r="F1878" s="103" t="s">
        <v>94</v>
      </c>
      <c r="G1878" s="103"/>
      <c r="H1878" s="106">
        <v>92469</v>
      </c>
      <c r="I1878" s="103" t="s">
        <v>2350</v>
      </c>
      <c r="J1878" s="100" t="s">
        <v>33</v>
      </c>
      <c r="K1878" s="105">
        <v>64.94</v>
      </c>
      <c r="L1878" s="168">
        <v>73.64</v>
      </c>
    </row>
    <row r="1879" spans="1:12">
      <c r="A1879" s="103" t="s">
        <v>2173</v>
      </c>
      <c r="B1879" s="103" t="s">
        <v>2174</v>
      </c>
      <c r="C1879" s="103" t="s">
        <v>2250</v>
      </c>
      <c r="D1879" s="103" t="s">
        <v>2251</v>
      </c>
      <c r="E1879" s="104" t="s">
        <v>94</v>
      </c>
      <c r="F1879" s="103" t="s">
        <v>94</v>
      </c>
      <c r="G1879" s="103"/>
      <c r="H1879" s="106">
        <v>92470</v>
      </c>
      <c r="I1879" s="103" t="s">
        <v>2351</v>
      </c>
      <c r="J1879" s="100" t="s">
        <v>33</v>
      </c>
      <c r="K1879" s="105">
        <v>112.23</v>
      </c>
      <c r="L1879" s="168">
        <v>223.73</v>
      </c>
    </row>
    <row r="1880" spans="1:12">
      <c r="A1880" s="103" t="s">
        <v>2173</v>
      </c>
      <c r="B1880" s="103" t="s">
        <v>2174</v>
      </c>
      <c r="C1880" s="103" t="s">
        <v>2250</v>
      </c>
      <c r="D1880" s="103" t="s">
        <v>2251</v>
      </c>
      <c r="E1880" s="104" t="s">
        <v>94</v>
      </c>
      <c r="F1880" s="103" t="s">
        <v>94</v>
      </c>
      <c r="G1880" s="103"/>
      <c r="H1880" s="106">
        <v>92471</v>
      </c>
      <c r="I1880" s="103" t="s">
        <v>2352</v>
      </c>
      <c r="J1880" s="100" t="s">
        <v>33</v>
      </c>
      <c r="K1880" s="105">
        <v>42.77</v>
      </c>
      <c r="L1880" s="168">
        <v>48.34</v>
      </c>
    </row>
    <row r="1881" spans="1:12">
      <c r="A1881" s="103" t="s">
        <v>2173</v>
      </c>
      <c r="B1881" s="103" t="s">
        <v>2174</v>
      </c>
      <c r="C1881" s="103" t="s">
        <v>2250</v>
      </c>
      <c r="D1881" s="103" t="s">
        <v>2251</v>
      </c>
      <c r="E1881" s="104" t="s">
        <v>94</v>
      </c>
      <c r="F1881" s="103" t="s">
        <v>94</v>
      </c>
      <c r="G1881" s="103"/>
      <c r="H1881" s="106">
        <v>92472</v>
      </c>
      <c r="I1881" s="103" t="s">
        <v>2353</v>
      </c>
      <c r="J1881" s="100" t="s">
        <v>33</v>
      </c>
      <c r="K1881" s="105">
        <v>56.67</v>
      </c>
      <c r="L1881" s="168">
        <v>66.28</v>
      </c>
    </row>
    <row r="1882" spans="1:12">
      <c r="A1882" s="103" t="s">
        <v>2173</v>
      </c>
      <c r="B1882" s="103" t="s">
        <v>2174</v>
      </c>
      <c r="C1882" s="103" t="s">
        <v>2250</v>
      </c>
      <c r="D1882" s="103" t="s">
        <v>2251</v>
      </c>
      <c r="E1882" s="104" t="s">
        <v>94</v>
      </c>
      <c r="F1882" s="103" t="s">
        <v>94</v>
      </c>
      <c r="G1882" s="103"/>
      <c r="H1882" s="106">
        <v>92473</v>
      </c>
      <c r="I1882" s="103" t="s">
        <v>2354</v>
      </c>
      <c r="J1882" s="100" t="s">
        <v>33</v>
      </c>
      <c r="K1882" s="105">
        <v>59.8</v>
      </c>
      <c r="L1882" s="168">
        <v>67.900000000000006</v>
      </c>
    </row>
    <row r="1883" spans="1:12">
      <c r="A1883" s="103" t="s">
        <v>2173</v>
      </c>
      <c r="B1883" s="103" t="s">
        <v>2174</v>
      </c>
      <c r="C1883" s="103" t="s">
        <v>2250</v>
      </c>
      <c r="D1883" s="103" t="s">
        <v>2251</v>
      </c>
      <c r="E1883" s="104" t="s">
        <v>94</v>
      </c>
      <c r="F1883" s="103" t="s">
        <v>94</v>
      </c>
      <c r="G1883" s="103"/>
      <c r="H1883" s="106">
        <v>92474</v>
      </c>
      <c r="I1883" s="103" t="s">
        <v>2355</v>
      </c>
      <c r="J1883" s="100" t="s">
        <v>33</v>
      </c>
      <c r="K1883" s="105">
        <v>109.01</v>
      </c>
      <c r="L1883" s="168">
        <v>219.97</v>
      </c>
    </row>
    <row r="1884" spans="1:12">
      <c r="A1884" s="103" t="s">
        <v>2173</v>
      </c>
      <c r="B1884" s="103" t="s">
        <v>2174</v>
      </c>
      <c r="C1884" s="103" t="s">
        <v>2250</v>
      </c>
      <c r="D1884" s="103" t="s">
        <v>2251</v>
      </c>
      <c r="E1884" s="104" t="s">
        <v>94</v>
      </c>
      <c r="F1884" s="103" t="s">
        <v>94</v>
      </c>
      <c r="G1884" s="103"/>
      <c r="H1884" s="106">
        <v>92475</v>
      </c>
      <c r="I1884" s="103" t="s">
        <v>2356</v>
      </c>
      <c r="J1884" s="100" t="s">
        <v>33</v>
      </c>
      <c r="K1884" s="105">
        <v>39.42</v>
      </c>
      <c r="L1884" s="168">
        <v>44.62</v>
      </c>
    </row>
    <row r="1885" spans="1:12">
      <c r="A1885" s="103" t="s">
        <v>2173</v>
      </c>
      <c r="B1885" s="103" t="s">
        <v>2174</v>
      </c>
      <c r="C1885" s="103" t="s">
        <v>2250</v>
      </c>
      <c r="D1885" s="103" t="s">
        <v>2251</v>
      </c>
      <c r="E1885" s="104" t="s">
        <v>94</v>
      </c>
      <c r="F1885" s="103" t="s">
        <v>94</v>
      </c>
      <c r="G1885" s="103"/>
      <c r="H1885" s="106">
        <v>92476</v>
      </c>
      <c r="I1885" s="103" t="s">
        <v>2357</v>
      </c>
      <c r="J1885" s="100" t="s">
        <v>33</v>
      </c>
      <c r="K1885" s="105">
        <v>53.95</v>
      </c>
      <c r="L1885" s="168">
        <v>63.14</v>
      </c>
    </row>
    <row r="1886" spans="1:12">
      <c r="A1886" s="103" t="s">
        <v>2173</v>
      </c>
      <c r="B1886" s="103" t="s">
        <v>2174</v>
      </c>
      <c r="C1886" s="103" t="s">
        <v>2250</v>
      </c>
      <c r="D1886" s="103" t="s">
        <v>2251</v>
      </c>
      <c r="E1886" s="104" t="s">
        <v>94</v>
      </c>
      <c r="F1886" s="103" t="s">
        <v>94</v>
      </c>
      <c r="G1886" s="103"/>
      <c r="H1886" s="106">
        <v>92477</v>
      </c>
      <c r="I1886" s="103" t="s">
        <v>2358</v>
      </c>
      <c r="J1886" s="100" t="s">
        <v>33</v>
      </c>
      <c r="K1886" s="105">
        <v>48.96</v>
      </c>
      <c r="L1886" s="168">
        <v>55.87</v>
      </c>
    </row>
    <row r="1887" spans="1:12">
      <c r="A1887" s="103" t="s">
        <v>2173</v>
      </c>
      <c r="B1887" s="103" t="s">
        <v>2174</v>
      </c>
      <c r="C1887" s="103" t="s">
        <v>2250</v>
      </c>
      <c r="D1887" s="103" t="s">
        <v>2251</v>
      </c>
      <c r="E1887" s="104" t="s">
        <v>94</v>
      </c>
      <c r="F1887" s="103" t="s">
        <v>94</v>
      </c>
      <c r="G1887" s="103"/>
      <c r="H1887" s="106">
        <v>92478</v>
      </c>
      <c r="I1887" s="103" t="s">
        <v>2359</v>
      </c>
      <c r="J1887" s="100" t="s">
        <v>33</v>
      </c>
      <c r="K1887" s="105">
        <v>102.71</v>
      </c>
      <c r="L1887" s="168">
        <v>212.67</v>
      </c>
    </row>
    <row r="1888" spans="1:12">
      <c r="A1888" s="103" t="s">
        <v>2173</v>
      </c>
      <c r="B1888" s="103" t="s">
        <v>2174</v>
      </c>
      <c r="C1888" s="103" t="s">
        <v>2250</v>
      </c>
      <c r="D1888" s="103" t="s">
        <v>2251</v>
      </c>
      <c r="E1888" s="104" t="s">
        <v>94</v>
      </c>
      <c r="F1888" s="103" t="s">
        <v>94</v>
      </c>
      <c r="G1888" s="103"/>
      <c r="H1888" s="106">
        <v>92479</v>
      </c>
      <c r="I1888" s="103" t="s">
        <v>2360</v>
      </c>
      <c r="J1888" s="100" t="s">
        <v>33</v>
      </c>
      <c r="K1888" s="105">
        <v>32.33</v>
      </c>
      <c r="L1888" s="168">
        <v>36.799999999999997</v>
      </c>
    </row>
    <row r="1889" spans="1:12">
      <c r="A1889" s="103" t="s">
        <v>2173</v>
      </c>
      <c r="B1889" s="103" t="s">
        <v>2174</v>
      </c>
      <c r="C1889" s="103" t="s">
        <v>2250</v>
      </c>
      <c r="D1889" s="103" t="s">
        <v>2251</v>
      </c>
      <c r="E1889" s="104" t="s">
        <v>94</v>
      </c>
      <c r="F1889" s="103" t="s">
        <v>94</v>
      </c>
      <c r="G1889" s="103"/>
      <c r="H1889" s="106">
        <v>92480</v>
      </c>
      <c r="I1889" s="103" t="s">
        <v>2361</v>
      </c>
      <c r="J1889" s="100" t="s">
        <v>33</v>
      </c>
      <c r="K1889" s="105">
        <v>48.55</v>
      </c>
      <c r="L1889" s="168">
        <v>56.96</v>
      </c>
    </row>
    <row r="1890" spans="1:12">
      <c r="A1890" s="103" t="s">
        <v>2173</v>
      </c>
      <c r="B1890" s="103" t="s">
        <v>2174</v>
      </c>
      <c r="C1890" s="103" t="s">
        <v>2250</v>
      </c>
      <c r="D1890" s="103" t="s">
        <v>2251</v>
      </c>
      <c r="E1890" s="104" t="s">
        <v>94</v>
      </c>
      <c r="F1890" s="103" t="s">
        <v>94</v>
      </c>
      <c r="G1890" s="103"/>
      <c r="H1890" s="106">
        <v>92481</v>
      </c>
      <c r="I1890" s="103" t="s">
        <v>2362</v>
      </c>
      <c r="J1890" s="100" t="s">
        <v>33</v>
      </c>
      <c r="K1890" s="105">
        <v>160.11000000000001</v>
      </c>
      <c r="L1890" s="168">
        <v>199.75</v>
      </c>
    </row>
    <row r="1891" spans="1:12">
      <c r="A1891" s="103" t="s">
        <v>2173</v>
      </c>
      <c r="B1891" s="103" t="s">
        <v>2174</v>
      </c>
      <c r="C1891" s="103" t="s">
        <v>2250</v>
      </c>
      <c r="D1891" s="103" t="s">
        <v>2251</v>
      </c>
      <c r="E1891" s="104" t="s">
        <v>94</v>
      </c>
      <c r="F1891" s="103" t="s">
        <v>94</v>
      </c>
      <c r="G1891" s="103"/>
      <c r="H1891" s="106">
        <v>92482</v>
      </c>
      <c r="I1891" s="103" t="s">
        <v>2363</v>
      </c>
      <c r="J1891" s="100" t="s">
        <v>33</v>
      </c>
      <c r="K1891" s="105">
        <v>151.52000000000001</v>
      </c>
      <c r="L1891" s="168">
        <v>189.11</v>
      </c>
    </row>
    <row r="1892" spans="1:12">
      <c r="A1892" s="103" t="s">
        <v>2173</v>
      </c>
      <c r="B1892" s="103" t="s">
        <v>2174</v>
      </c>
      <c r="C1892" s="103" t="s">
        <v>2250</v>
      </c>
      <c r="D1892" s="103" t="s">
        <v>2251</v>
      </c>
      <c r="E1892" s="104" t="s">
        <v>94</v>
      </c>
      <c r="F1892" s="103" t="s">
        <v>94</v>
      </c>
      <c r="G1892" s="103"/>
      <c r="H1892" s="106">
        <v>92483</v>
      </c>
      <c r="I1892" s="103" t="s">
        <v>2364</v>
      </c>
      <c r="J1892" s="100" t="s">
        <v>33</v>
      </c>
      <c r="K1892" s="105">
        <v>120.29</v>
      </c>
      <c r="L1892" s="168">
        <v>149.66</v>
      </c>
    </row>
    <row r="1893" spans="1:12">
      <c r="A1893" s="103" t="s">
        <v>2173</v>
      </c>
      <c r="B1893" s="103" t="s">
        <v>2174</v>
      </c>
      <c r="C1893" s="103" t="s">
        <v>2250</v>
      </c>
      <c r="D1893" s="103" t="s">
        <v>2251</v>
      </c>
      <c r="E1893" s="104" t="s">
        <v>94</v>
      </c>
      <c r="F1893" s="103" t="s">
        <v>94</v>
      </c>
      <c r="G1893" s="103"/>
      <c r="H1893" s="106">
        <v>92484</v>
      </c>
      <c r="I1893" s="103" t="s">
        <v>2365</v>
      </c>
      <c r="J1893" s="100" t="s">
        <v>33</v>
      </c>
      <c r="K1893" s="105">
        <v>112.7</v>
      </c>
      <c r="L1893" s="168">
        <v>140.25</v>
      </c>
    </row>
    <row r="1894" spans="1:12">
      <c r="A1894" s="103" t="s">
        <v>2173</v>
      </c>
      <c r="B1894" s="103" t="s">
        <v>2174</v>
      </c>
      <c r="C1894" s="103" t="s">
        <v>2250</v>
      </c>
      <c r="D1894" s="103" t="s">
        <v>2251</v>
      </c>
      <c r="E1894" s="104" t="s">
        <v>94</v>
      </c>
      <c r="F1894" s="103" t="s">
        <v>94</v>
      </c>
      <c r="G1894" s="103"/>
      <c r="H1894" s="106">
        <v>92485</v>
      </c>
      <c r="I1894" s="103" t="s">
        <v>2366</v>
      </c>
      <c r="J1894" s="100" t="s">
        <v>33</v>
      </c>
      <c r="K1894" s="105">
        <v>85.54</v>
      </c>
      <c r="L1894" s="168">
        <v>106.22</v>
      </c>
    </row>
    <row r="1895" spans="1:12">
      <c r="A1895" s="103" t="s">
        <v>2173</v>
      </c>
      <c r="B1895" s="103" t="s">
        <v>2174</v>
      </c>
      <c r="C1895" s="103" t="s">
        <v>2250</v>
      </c>
      <c r="D1895" s="103" t="s">
        <v>2251</v>
      </c>
      <c r="E1895" s="104" t="s">
        <v>94</v>
      </c>
      <c r="F1895" s="103" t="s">
        <v>94</v>
      </c>
      <c r="G1895" s="103"/>
      <c r="H1895" s="106">
        <v>92486</v>
      </c>
      <c r="I1895" s="103" t="s">
        <v>2367</v>
      </c>
      <c r="J1895" s="100" t="s">
        <v>33</v>
      </c>
      <c r="K1895" s="105">
        <v>79.72</v>
      </c>
      <c r="L1895" s="168">
        <v>98.99</v>
      </c>
    </row>
    <row r="1896" spans="1:12">
      <c r="A1896" s="103" t="s">
        <v>2173</v>
      </c>
      <c r="B1896" s="103" t="s">
        <v>2174</v>
      </c>
      <c r="C1896" s="103" t="s">
        <v>2250</v>
      </c>
      <c r="D1896" s="103" t="s">
        <v>2251</v>
      </c>
      <c r="E1896" s="104" t="s">
        <v>94</v>
      </c>
      <c r="F1896" s="103" t="s">
        <v>94</v>
      </c>
      <c r="G1896" s="103"/>
      <c r="H1896" s="106">
        <v>92487</v>
      </c>
      <c r="I1896" s="103" t="s">
        <v>2368</v>
      </c>
      <c r="J1896" s="100" t="s">
        <v>33</v>
      </c>
      <c r="K1896" s="105">
        <v>51.76</v>
      </c>
      <c r="L1896" s="168">
        <v>85.33</v>
      </c>
    </row>
    <row r="1897" spans="1:12">
      <c r="A1897" s="103" t="s">
        <v>2173</v>
      </c>
      <c r="B1897" s="103" t="s">
        <v>2174</v>
      </c>
      <c r="C1897" s="103" t="s">
        <v>2250</v>
      </c>
      <c r="D1897" s="103" t="s">
        <v>2251</v>
      </c>
      <c r="E1897" s="104" t="s">
        <v>94</v>
      </c>
      <c r="F1897" s="103" t="s">
        <v>94</v>
      </c>
      <c r="G1897" s="103"/>
      <c r="H1897" s="106">
        <v>92488</v>
      </c>
      <c r="I1897" s="103" t="s">
        <v>2369</v>
      </c>
      <c r="J1897" s="100" t="s">
        <v>33</v>
      </c>
      <c r="K1897" s="105">
        <v>49.75</v>
      </c>
      <c r="L1897" s="168">
        <v>82.84</v>
      </c>
    </row>
    <row r="1898" spans="1:12">
      <c r="A1898" s="103" t="s">
        <v>2173</v>
      </c>
      <c r="B1898" s="103" t="s">
        <v>2174</v>
      </c>
      <c r="C1898" s="103" t="s">
        <v>2250</v>
      </c>
      <c r="D1898" s="103" t="s">
        <v>2251</v>
      </c>
      <c r="E1898" s="104" t="s">
        <v>94</v>
      </c>
      <c r="F1898" s="103" t="s">
        <v>94</v>
      </c>
      <c r="G1898" s="103"/>
      <c r="H1898" s="106">
        <v>92489</v>
      </c>
      <c r="I1898" s="103" t="s">
        <v>2370</v>
      </c>
      <c r="J1898" s="100" t="s">
        <v>33</v>
      </c>
      <c r="K1898" s="105">
        <v>38.35</v>
      </c>
      <c r="L1898" s="168">
        <v>46.01</v>
      </c>
    </row>
    <row r="1899" spans="1:12">
      <c r="A1899" s="103" t="s">
        <v>2173</v>
      </c>
      <c r="B1899" s="103" t="s">
        <v>2174</v>
      </c>
      <c r="C1899" s="103" t="s">
        <v>2250</v>
      </c>
      <c r="D1899" s="103" t="s">
        <v>2251</v>
      </c>
      <c r="E1899" s="104" t="s">
        <v>94</v>
      </c>
      <c r="F1899" s="103" t="s">
        <v>94</v>
      </c>
      <c r="G1899" s="103"/>
      <c r="H1899" s="106">
        <v>92490</v>
      </c>
      <c r="I1899" s="103" t="s">
        <v>2371</v>
      </c>
      <c r="J1899" s="100" t="s">
        <v>33</v>
      </c>
      <c r="K1899" s="105">
        <v>36.51</v>
      </c>
      <c r="L1899" s="168">
        <v>43.74</v>
      </c>
    </row>
    <row r="1900" spans="1:12">
      <c r="A1900" s="103" t="s">
        <v>2173</v>
      </c>
      <c r="B1900" s="103" t="s">
        <v>2174</v>
      </c>
      <c r="C1900" s="103" t="s">
        <v>2250</v>
      </c>
      <c r="D1900" s="103" t="s">
        <v>2251</v>
      </c>
      <c r="E1900" s="104" t="s">
        <v>94</v>
      </c>
      <c r="F1900" s="103" t="s">
        <v>94</v>
      </c>
      <c r="G1900" s="103"/>
      <c r="H1900" s="106">
        <v>92491</v>
      </c>
      <c r="I1900" s="103" t="s">
        <v>2372</v>
      </c>
      <c r="J1900" s="100" t="s">
        <v>33</v>
      </c>
      <c r="K1900" s="105">
        <v>49.66</v>
      </c>
      <c r="L1900" s="168">
        <v>82.83</v>
      </c>
    </row>
    <row r="1901" spans="1:12">
      <c r="A1901" s="103" t="s">
        <v>2173</v>
      </c>
      <c r="B1901" s="103" t="s">
        <v>2174</v>
      </c>
      <c r="C1901" s="103" t="s">
        <v>2250</v>
      </c>
      <c r="D1901" s="103" t="s">
        <v>2251</v>
      </c>
      <c r="E1901" s="104" t="s">
        <v>94</v>
      </c>
      <c r="F1901" s="103" t="s">
        <v>94</v>
      </c>
      <c r="G1901" s="103"/>
      <c r="H1901" s="106">
        <v>92492</v>
      </c>
      <c r="I1901" s="103" t="s">
        <v>2373</v>
      </c>
      <c r="J1901" s="100" t="s">
        <v>33</v>
      </c>
      <c r="K1901" s="105">
        <v>47.74</v>
      </c>
      <c r="L1901" s="168">
        <v>80.44</v>
      </c>
    </row>
    <row r="1902" spans="1:12">
      <c r="A1902" s="103" t="s">
        <v>2173</v>
      </c>
      <c r="B1902" s="103" t="s">
        <v>2174</v>
      </c>
      <c r="C1902" s="103" t="s">
        <v>2250</v>
      </c>
      <c r="D1902" s="103" t="s">
        <v>2251</v>
      </c>
      <c r="E1902" s="104" t="s">
        <v>94</v>
      </c>
      <c r="F1902" s="103" t="s">
        <v>94</v>
      </c>
      <c r="G1902" s="103"/>
      <c r="H1902" s="106">
        <v>92493</v>
      </c>
      <c r="I1902" s="103" t="s">
        <v>2374</v>
      </c>
      <c r="J1902" s="100" t="s">
        <v>33</v>
      </c>
      <c r="K1902" s="105">
        <v>33.869999999999997</v>
      </c>
      <c r="L1902" s="168">
        <v>40.72</v>
      </c>
    </row>
    <row r="1903" spans="1:12">
      <c r="A1903" s="103" t="s">
        <v>2173</v>
      </c>
      <c r="B1903" s="103" t="s">
        <v>2174</v>
      </c>
      <c r="C1903" s="103" t="s">
        <v>2250</v>
      </c>
      <c r="D1903" s="103" t="s">
        <v>2251</v>
      </c>
      <c r="E1903" s="104" t="s">
        <v>94</v>
      </c>
      <c r="F1903" s="103" t="s">
        <v>94</v>
      </c>
      <c r="G1903" s="103"/>
      <c r="H1903" s="106">
        <v>92494</v>
      </c>
      <c r="I1903" s="103" t="s">
        <v>2375</v>
      </c>
      <c r="J1903" s="100" t="s">
        <v>33</v>
      </c>
      <c r="K1903" s="105">
        <v>34.799999999999997</v>
      </c>
      <c r="L1903" s="168">
        <v>41.7</v>
      </c>
    </row>
    <row r="1904" spans="1:12">
      <c r="A1904" s="103" t="s">
        <v>2173</v>
      </c>
      <c r="B1904" s="103" t="s">
        <v>2174</v>
      </c>
      <c r="C1904" s="103" t="s">
        <v>2250</v>
      </c>
      <c r="D1904" s="103" t="s">
        <v>2251</v>
      </c>
      <c r="E1904" s="104" t="s">
        <v>94</v>
      </c>
      <c r="F1904" s="103" t="s">
        <v>94</v>
      </c>
      <c r="G1904" s="103"/>
      <c r="H1904" s="106">
        <v>92495</v>
      </c>
      <c r="I1904" s="103" t="s">
        <v>2376</v>
      </c>
      <c r="J1904" s="100" t="s">
        <v>33</v>
      </c>
      <c r="K1904" s="105">
        <v>48.23</v>
      </c>
      <c r="L1904" s="168">
        <v>81.099999999999994</v>
      </c>
    </row>
    <row r="1905" spans="1:12">
      <c r="A1905" s="103" t="s">
        <v>2173</v>
      </c>
      <c r="B1905" s="103" t="s">
        <v>2174</v>
      </c>
      <c r="C1905" s="103" t="s">
        <v>2250</v>
      </c>
      <c r="D1905" s="103" t="s">
        <v>2251</v>
      </c>
      <c r="E1905" s="104" t="s">
        <v>94</v>
      </c>
      <c r="F1905" s="103" t="s">
        <v>94</v>
      </c>
      <c r="G1905" s="103"/>
      <c r="H1905" s="106">
        <v>92496</v>
      </c>
      <c r="I1905" s="103" t="s">
        <v>2377</v>
      </c>
      <c r="J1905" s="100" t="s">
        <v>33</v>
      </c>
      <c r="K1905" s="105">
        <v>46.38</v>
      </c>
      <c r="L1905" s="168">
        <v>78.83</v>
      </c>
    </row>
    <row r="1906" spans="1:12">
      <c r="A1906" s="103" t="s">
        <v>2173</v>
      </c>
      <c r="B1906" s="103" t="s">
        <v>2174</v>
      </c>
      <c r="C1906" s="103" t="s">
        <v>2250</v>
      </c>
      <c r="D1906" s="103" t="s">
        <v>2251</v>
      </c>
      <c r="E1906" s="104" t="s">
        <v>94</v>
      </c>
      <c r="F1906" s="103" t="s">
        <v>94</v>
      </c>
      <c r="G1906" s="103"/>
      <c r="H1906" s="106">
        <v>92497</v>
      </c>
      <c r="I1906" s="103" t="s">
        <v>2378</v>
      </c>
      <c r="J1906" s="100" t="s">
        <v>33</v>
      </c>
      <c r="K1906" s="105">
        <v>35.36</v>
      </c>
      <c r="L1906" s="168">
        <v>42.45</v>
      </c>
    </row>
    <row r="1907" spans="1:12">
      <c r="A1907" s="103" t="s">
        <v>2173</v>
      </c>
      <c r="B1907" s="103" t="s">
        <v>2174</v>
      </c>
      <c r="C1907" s="103" t="s">
        <v>2250</v>
      </c>
      <c r="D1907" s="103" t="s">
        <v>2251</v>
      </c>
      <c r="E1907" s="104" t="s">
        <v>94</v>
      </c>
      <c r="F1907" s="103" t="s">
        <v>94</v>
      </c>
      <c r="G1907" s="103"/>
      <c r="H1907" s="106">
        <v>92498</v>
      </c>
      <c r="I1907" s="103" t="s">
        <v>2379</v>
      </c>
      <c r="J1907" s="100" t="s">
        <v>33</v>
      </c>
      <c r="K1907" s="105">
        <v>33.65</v>
      </c>
      <c r="L1907" s="168">
        <v>40.33</v>
      </c>
    </row>
    <row r="1908" spans="1:12">
      <c r="A1908" s="103" t="s">
        <v>2173</v>
      </c>
      <c r="B1908" s="103" t="s">
        <v>2174</v>
      </c>
      <c r="C1908" s="103" t="s">
        <v>2250</v>
      </c>
      <c r="D1908" s="103" t="s">
        <v>2251</v>
      </c>
      <c r="E1908" s="104" t="s">
        <v>94</v>
      </c>
      <c r="F1908" s="103" t="s">
        <v>94</v>
      </c>
      <c r="G1908" s="103"/>
      <c r="H1908" s="106">
        <v>92499</v>
      </c>
      <c r="I1908" s="103" t="s">
        <v>2380</v>
      </c>
      <c r="J1908" s="100" t="s">
        <v>33</v>
      </c>
      <c r="K1908" s="105">
        <v>47.39</v>
      </c>
      <c r="L1908" s="168">
        <v>80.09</v>
      </c>
    </row>
    <row r="1909" spans="1:12">
      <c r="A1909" s="103" t="s">
        <v>2173</v>
      </c>
      <c r="B1909" s="103" t="s">
        <v>2174</v>
      </c>
      <c r="C1909" s="103" t="s">
        <v>2250</v>
      </c>
      <c r="D1909" s="103" t="s">
        <v>2251</v>
      </c>
      <c r="E1909" s="104" t="s">
        <v>94</v>
      </c>
      <c r="F1909" s="103" t="s">
        <v>94</v>
      </c>
      <c r="G1909" s="103"/>
      <c r="H1909" s="106">
        <v>92500</v>
      </c>
      <c r="I1909" s="103" t="s">
        <v>2381</v>
      </c>
      <c r="J1909" s="100" t="s">
        <v>33</v>
      </c>
      <c r="K1909" s="105">
        <v>45.6</v>
      </c>
      <c r="L1909" s="168">
        <v>77.87</v>
      </c>
    </row>
    <row r="1910" spans="1:12">
      <c r="A1910" s="103" t="s">
        <v>2173</v>
      </c>
      <c r="B1910" s="103" t="s">
        <v>2174</v>
      </c>
      <c r="C1910" s="103" t="s">
        <v>2250</v>
      </c>
      <c r="D1910" s="103" t="s">
        <v>2251</v>
      </c>
      <c r="E1910" s="104" t="s">
        <v>94</v>
      </c>
      <c r="F1910" s="103" t="s">
        <v>94</v>
      </c>
      <c r="G1910" s="103"/>
      <c r="H1910" s="106">
        <v>92501</v>
      </c>
      <c r="I1910" s="103" t="s">
        <v>2382</v>
      </c>
      <c r="J1910" s="100" t="s">
        <v>33</v>
      </c>
      <c r="K1910" s="105">
        <v>34.68</v>
      </c>
      <c r="L1910" s="168">
        <v>41.62</v>
      </c>
    </row>
    <row r="1911" spans="1:12">
      <c r="A1911" s="103" t="s">
        <v>2173</v>
      </c>
      <c r="B1911" s="103" t="s">
        <v>2174</v>
      </c>
      <c r="C1911" s="103" t="s">
        <v>2250</v>
      </c>
      <c r="D1911" s="103" t="s">
        <v>2251</v>
      </c>
      <c r="E1911" s="104" t="s">
        <v>94</v>
      </c>
      <c r="F1911" s="103" t="s">
        <v>94</v>
      </c>
      <c r="G1911" s="103"/>
      <c r="H1911" s="106">
        <v>92502</v>
      </c>
      <c r="I1911" s="103" t="s">
        <v>2383</v>
      </c>
      <c r="J1911" s="100" t="s">
        <v>33</v>
      </c>
      <c r="K1911" s="105">
        <v>33.01</v>
      </c>
      <c r="L1911" s="168">
        <v>39.549999999999997</v>
      </c>
    </row>
    <row r="1912" spans="1:12">
      <c r="A1912" s="103" t="s">
        <v>2173</v>
      </c>
      <c r="B1912" s="103" t="s">
        <v>2174</v>
      </c>
      <c r="C1912" s="103" t="s">
        <v>2250</v>
      </c>
      <c r="D1912" s="103" t="s">
        <v>2251</v>
      </c>
      <c r="E1912" s="104" t="s">
        <v>94</v>
      </c>
      <c r="F1912" s="103" t="s">
        <v>94</v>
      </c>
      <c r="G1912" s="103"/>
      <c r="H1912" s="106">
        <v>92503</v>
      </c>
      <c r="I1912" s="103" t="s">
        <v>2384</v>
      </c>
      <c r="J1912" s="100" t="s">
        <v>33</v>
      </c>
      <c r="K1912" s="105">
        <v>46.02</v>
      </c>
      <c r="L1912" s="168">
        <v>78.44</v>
      </c>
    </row>
    <row r="1913" spans="1:12">
      <c r="A1913" s="103" t="s">
        <v>2173</v>
      </c>
      <c r="B1913" s="103" t="s">
        <v>2174</v>
      </c>
      <c r="C1913" s="103" t="s">
        <v>2250</v>
      </c>
      <c r="D1913" s="103" t="s">
        <v>2251</v>
      </c>
      <c r="E1913" s="104" t="s">
        <v>94</v>
      </c>
      <c r="F1913" s="103" t="s">
        <v>94</v>
      </c>
      <c r="G1913" s="103"/>
      <c r="H1913" s="106">
        <v>92504</v>
      </c>
      <c r="I1913" s="103" t="s">
        <v>2385</v>
      </c>
      <c r="J1913" s="100" t="s">
        <v>33</v>
      </c>
      <c r="K1913" s="105">
        <v>35.299999999999997</v>
      </c>
      <c r="L1913" s="168">
        <v>44.9</v>
      </c>
    </row>
    <row r="1914" spans="1:12">
      <c r="A1914" s="103" t="s">
        <v>2173</v>
      </c>
      <c r="B1914" s="103" t="s">
        <v>2174</v>
      </c>
      <c r="C1914" s="103" t="s">
        <v>2250</v>
      </c>
      <c r="D1914" s="103" t="s">
        <v>2251</v>
      </c>
      <c r="E1914" s="104" t="s">
        <v>94</v>
      </c>
      <c r="F1914" s="103" t="s">
        <v>94</v>
      </c>
      <c r="G1914" s="103"/>
      <c r="H1914" s="106">
        <v>92505</v>
      </c>
      <c r="I1914" s="103" t="s">
        <v>2386</v>
      </c>
      <c r="J1914" s="100" t="s">
        <v>33</v>
      </c>
      <c r="K1914" s="105">
        <v>33.5</v>
      </c>
      <c r="L1914" s="168">
        <v>40.22</v>
      </c>
    </row>
    <row r="1915" spans="1:12">
      <c r="A1915" s="103" t="s">
        <v>2173</v>
      </c>
      <c r="B1915" s="103" t="s">
        <v>2174</v>
      </c>
      <c r="C1915" s="103" t="s">
        <v>2250</v>
      </c>
      <c r="D1915" s="103" t="s">
        <v>2251</v>
      </c>
      <c r="E1915" s="104" t="s">
        <v>94</v>
      </c>
      <c r="F1915" s="103" t="s">
        <v>94</v>
      </c>
      <c r="G1915" s="103"/>
      <c r="H1915" s="106">
        <v>92506</v>
      </c>
      <c r="I1915" s="103" t="s">
        <v>2387</v>
      </c>
      <c r="J1915" s="100" t="s">
        <v>33</v>
      </c>
      <c r="K1915" s="105">
        <v>31.9</v>
      </c>
      <c r="L1915" s="168">
        <v>38.229999999999997</v>
      </c>
    </row>
    <row r="1916" spans="1:12">
      <c r="A1916" s="103" t="s">
        <v>2173</v>
      </c>
      <c r="B1916" s="103" t="s">
        <v>2174</v>
      </c>
      <c r="C1916" s="103" t="s">
        <v>2250</v>
      </c>
      <c r="D1916" s="103" t="s">
        <v>2251</v>
      </c>
      <c r="E1916" s="104" t="s">
        <v>94</v>
      </c>
      <c r="F1916" s="103" t="s">
        <v>94</v>
      </c>
      <c r="G1916" s="103"/>
      <c r="H1916" s="106">
        <v>92507</v>
      </c>
      <c r="I1916" s="103" t="s">
        <v>2388</v>
      </c>
      <c r="J1916" s="100" t="s">
        <v>33</v>
      </c>
      <c r="K1916" s="105">
        <v>46.07</v>
      </c>
      <c r="L1916" s="168">
        <v>82.38</v>
      </c>
    </row>
    <row r="1917" spans="1:12">
      <c r="A1917" s="103" t="s">
        <v>2173</v>
      </c>
      <c r="B1917" s="103" t="s">
        <v>2174</v>
      </c>
      <c r="C1917" s="103" t="s">
        <v>2250</v>
      </c>
      <c r="D1917" s="103" t="s">
        <v>2251</v>
      </c>
      <c r="E1917" s="104" t="s">
        <v>94</v>
      </c>
      <c r="F1917" s="103" t="s">
        <v>94</v>
      </c>
      <c r="G1917" s="103"/>
      <c r="H1917" s="106">
        <v>92508</v>
      </c>
      <c r="I1917" s="103" t="s">
        <v>2389</v>
      </c>
      <c r="J1917" s="100" t="s">
        <v>33</v>
      </c>
      <c r="K1917" s="105">
        <v>44.48</v>
      </c>
      <c r="L1917" s="168">
        <v>80.39</v>
      </c>
    </row>
    <row r="1918" spans="1:12">
      <c r="A1918" s="103" t="s">
        <v>2173</v>
      </c>
      <c r="B1918" s="103" t="s">
        <v>2174</v>
      </c>
      <c r="C1918" s="103" t="s">
        <v>2250</v>
      </c>
      <c r="D1918" s="103" t="s">
        <v>2251</v>
      </c>
      <c r="E1918" s="104" t="s">
        <v>94</v>
      </c>
      <c r="F1918" s="103" t="s">
        <v>94</v>
      </c>
      <c r="G1918" s="103"/>
      <c r="H1918" s="106">
        <v>92509</v>
      </c>
      <c r="I1918" s="103" t="s">
        <v>2390</v>
      </c>
      <c r="J1918" s="100" t="s">
        <v>33</v>
      </c>
      <c r="K1918" s="105">
        <v>31.89</v>
      </c>
      <c r="L1918" s="168">
        <v>39.520000000000003</v>
      </c>
    </row>
    <row r="1919" spans="1:12">
      <c r="A1919" s="103" t="s">
        <v>2173</v>
      </c>
      <c r="B1919" s="103" t="s">
        <v>2174</v>
      </c>
      <c r="C1919" s="103" t="s">
        <v>2250</v>
      </c>
      <c r="D1919" s="103" t="s">
        <v>2251</v>
      </c>
      <c r="E1919" s="104" t="s">
        <v>94</v>
      </c>
      <c r="F1919" s="103" t="s">
        <v>94</v>
      </c>
      <c r="G1919" s="103"/>
      <c r="H1919" s="106">
        <v>92510</v>
      </c>
      <c r="I1919" s="103" t="s">
        <v>2391</v>
      </c>
      <c r="J1919" s="100" t="s">
        <v>33</v>
      </c>
      <c r="K1919" s="105">
        <v>30.41</v>
      </c>
      <c r="L1919" s="168">
        <v>37.69</v>
      </c>
    </row>
    <row r="1920" spans="1:12">
      <c r="A1920" s="103" t="s">
        <v>2173</v>
      </c>
      <c r="B1920" s="103" t="s">
        <v>2174</v>
      </c>
      <c r="C1920" s="103" t="s">
        <v>2250</v>
      </c>
      <c r="D1920" s="103" t="s">
        <v>2251</v>
      </c>
      <c r="E1920" s="104" t="s">
        <v>94</v>
      </c>
      <c r="F1920" s="103" t="s">
        <v>94</v>
      </c>
      <c r="G1920" s="103"/>
      <c r="H1920" s="106">
        <v>92511</v>
      </c>
      <c r="I1920" s="103" t="s">
        <v>2392</v>
      </c>
      <c r="J1920" s="100" t="s">
        <v>33</v>
      </c>
      <c r="K1920" s="105">
        <v>38.08</v>
      </c>
      <c r="L1920" s="168">
        <v>68.77</v>
      </c>
    </row>
    <row r="1921" spans="1:12">
      <c r="A1921" s="103" t="s">
        <v>2173</v>
      </c>
      <c r="B1921" s="103" t="s">
        <v>2174</v>
      </c>
      <c r="C1921" s="103" t="s">
        <v>2250</v>
      </c>
      <c r="D1921" s="103" t="s">
        <v>2251</v>
      </c>
      <c r="E1921" s="104" t="s">
        <v>94</v>
      </c>
      <c r="F1921" s="103" t="s">
        <v>94</v>
      </c>
      <c r="G1921" s="103"/>
      <c r="H1921" s="106">
        <v>92512</v>
      </c>
      <c r="I1921" s="103" t="s">
        <v>2393</v>
      </c>
      <c r="J1921" s="100" t="s">
        <v>33</v>
      </c>
      <c r="K1921" s="105">
        <v>36.85</v>
      </c>
      <c r="L1921" s="168">
        <v>67.239999999999995</v>
      </c>
    </row>
    <row r="1922" spans="1:12">
      <c r="A1922" s="103" t="s">
        <v>2173</v>
      </c>
      <c r="B1922" s="103" t="s">
        <v>2174</v>
      </c>
      <c r="C1922" s="103" t="s">
        <v>2250</v>
      </c>
      <c r="D1922" s="103" t="s">
        <v>2251</v>
      </c>
      <c r="E1922" s="104" t="s">
        <v>94</v>
      </c>
      <c r="F1922" s="103" t="s">
        <v>94</v>
      </c>
      <c r="G1922" s="103"/>
      <c r="H1922" s="106">
        <v>92513</v>
      </c>
      <c r="I1922" s="103" t="s">
        <v>2394</v>
      </c>
      <c r="J1922" s="100" t="s">
        <v>33</v>
      </c>
      <c r="K1922" s="105">
        <v>23.98</v>
      </c>
      <c r="L1922" s="168">
        <v>28.57</v>
      </c>
    </row>
    <row r="1923" spans="1:12">
      <c r="A1923" s="103" t="s">
        <v>2173</v>
      </c>
      <c r="B1923" s="103" t="s">
        <v>2174</v>
      </c>
      <c r="C1923" s="103" t="s">
        <v>2250</v>
      </c>
      <c r="D1923" s="103" t="s">
        <v>2251</v>
      </c>
      <c r="E1923" s="104" t="s">
        <v>94</v>
      </c>
      <c r="F1923" s="103" t="s">
        <v>94</v>
      </c>
      <c r="G1923" s="103"/>
      <c r="H1923" s="106">
        <v>92514</v>
      </c>
      <c r="I1923" s="103" t="s">
        <v>2395</v>
      </c>
      <c r="J1923" s="100" t="s">
        <v>33</v>
      </c>
      <c r="K1923" s="105">
        <v>22.84</v>
      </c>
      <c r="L1923" s="168">
        <v>27.16</v>
      </c>
    </row>
    <row r="1924" spans="1:12">
      <c r="A1924" s="103" t="s">
        <v>2173</v>
      </c>
      <c r="B1924" s="103" t="s">
        <v>2174</v>
      </c>
      <c r="C1924" s="103" t="s">
        <v>2250</v>
      </c>
      <c r="D1924" s="103" t="s">
        <v>2251</v>
      </c>
      <c r="E1924" s="104" t="s">
        <v>94</v>
      </c>
      <c r="F1924" s="103" t="s">
        <v>94</v>
      </c>
      <c r="G1924" s="103"/>
      <c r="H1924" s="106">
        <v>92515</v>
      </c>
      <c r="I1924" s="103" t="s">
        <v>2396</v>
      </c>
      <c r="J1924" s="100" t="s">
        <v>33</v>
      </c>
      <c r="K1924" s="105">
        <v>33.270000000000003</v>
      </c>
      <c r="L1924" s="168">
        <v>63</v>
      </c>
    </row>
    <row r="1925" spans="1:12">
      <c r="A1925" s="103" t="s">
        <v>2173</v>
      </c>
      <c r="B1925" s="103" t="s">
        <v>2174</v>
      </c>
      <c r="C1925" s="103" t="s">
        <v>2250</v>
      </c>
      <c r="D1925" s="103" t="s">
        <v>2251</v>
      </c>
      <c r="E1925" s="104" t="s">
        <v>94</v>
      </c>
      <c r="F1925" s="103" t="s">
        <v>94</v>
      </c>
      <c r="G1925" s="103"/>
      <c r="H1925" s="106">
        <v>92516</v>
      </c>
      <c r="I1925" s="103" t="s">
        <v>2397</v>
      </c>
      <c r="J1925" s="100" t="s">
        <v>33</v>
      </c>
      <c r="K1925" s="105">
        <v>32.200000000000003</v>
      </c>
      <c r="L1925" s="168">
        <v>61.69</v>
      </c>
    </row>
    <row r="1926" spans="1:12">
      <c r="A1926" s="103" t="s">
        <v>2173</v>
      </c>
      <c r="B1926" s="103" t="s">
        <v>2174</v>
      </c>
      <c r="C1926" s="103" t="s">
        <v>2250</v>
      </c>
      <c r="D1926" s="103" t="s">
        <v>2251</v>
      </c>
      <c r="E1926" s="104" t="s">
        <v>94</v>
      </c>
      <c r="F1926" s="103" t="s">
        <v>94</v>
      </c>
      <c r="G1926" s="103"/>
      <c r="H1926" s="106">
        <v>92517</v>
      </c>
      <c r="I1926" s="103" t="s">
        <v>2398</v>
      </c>
      <c r="J1926" s="100" t="s">
        <v>33</v>
      </c>
      <c r="K1926" s="105">
        <v>20.13</v>
      </c>
      <c r="L1926" s="168">
        <v>24</v>
      </c>
    </row>
    <row r="1927" spans="1:12">
      <c r="A1927" s="103" t="s">
        <v>2173</v>
      </c>
      <c r="B1927" s="103" t="s">
        <v>2174</v>
      </c>
      <c r="C1927" s="103" t="s">
        <v>2250</v>
      </c>
      <c r="D1927" s="103" t="s">
        <v>2251</v>
      </c>
      <c r="E1927" s="104" t="s">
        <v>94</v>
      </c>
      <c r="F1927" s="103" t="s">
        <v>94</v>
      </c>
      <c r="G1927" s="103"/>
      <c r="H1927" s="106">
        <v>92518</v>
      </c>
      <c r="I1927" s="103" t="s">
        <v>2399</v>
      </c>
      <c r="J1927" s="100" t="s">
        <v>33</v>
      </c>
      <c r="K1927" s="105">
        <v>19.13</v>
      </c>
      <c r="L1927" s="168">
        <v>22.77</v>
      </c>
    </row>
    <row r="1928" spans="1:12">
      <c r="A1928" s="103" t="s">
        <v>2173</v>
      </c>
      <c r="B1928" s="103" t="s">
        <v>2174</v>
      </c>
      <c r="C1928" s="103" t="s">
        <v>2250</v>
      </c>
      <c r="D1928" s="103" t="s">
        <v>2251</v>
      </c>
      <c r="E1928" s="104" t="s">
        <v>94</v>
      </c>
      <c r="F1928" s="103" t="s">
        <v>94</v>
      </c>
      <c r="G1928" s="103"/>
      <c r="H1928" s="106">
        <v>92519</v>
      </c>
      <c r="I1928" s="103" t="s">
        <v>2400</v>
      </c>
      <c r="J1928" s="100" t="s">
        <v>33</v>
      </c>
      <c r="K1928" s="105">
        <v>30.82</v>
      </c>
      <c r="L1928" s="168">
        <v>60.08</v>
      </c>
    </row>
    <row r="1929" spans="1:12">
      <c r="A1929" s="103" t="s">
        <v>2173</v>
      </c>
      <c r="B1929" s="103" t="s">
        <v>2174</v>
      </c>
      <c r="C1929" s="103" t="s">
        <v>2250</v>
      </c>
      <c r="D1929" s="103" t="s">
        <v>2251</v>
      </c>
      <c r="E1929" s="104" t="s">
        <v>94</v>
      </c>
      <c r="F1929" s="103" t="s">
        <v>94</v>
      </c>
      <c r="G1929" s="103"/>
      <c r="H1929" s="106">
        <v>92520</v>
      </c>
      <c r="I1929" s="103" t="s">
        <v>2401</v>
      </c>
      <c r="J1929" s="100" t="s">
        <v>33</v>
      </c>
      <c r="K1929" s="105">
        <v>29.83</v>
      </c>
      <c r="L1929" s="168">
        <v>58.86</v>
      </c>
    </row>
    <row r="1930" spans="1:12">
      <c r="A1930" s="103" t="s">
        <v>2173</v>
      </c>
      <c r="B1930" s="103" t="s">
        <v>2174</v>
      </c>
      <c r="C1930" s="103" t="s">
        <v>2250</v>
      </c>
      <c r="D1930" s="103" t="s">
        <v>2251</v>
      </c>
      <c r="E1930" s="104" t="s">
        <v>94</v>
      </c>
      <c r="F1930" s="103" t="s">
        <v>94</v>
      </c>
      <c r="G1930" s="103"/>
      <c r="H1930" s="106">
        <v>92521</v>
      </c>
      <c r="I1930" s="103" t="s">
        <v>2402</v>
      </c>
      <c r="J1930" s="100" t="s">
        <v>33</v>
      </c>
      <c r="K1930" s="105">
        <v>18.14</v>
      </c>
      <c r="L1930" s="168">
        <v>21.66</v>
      </c>
    </row>
    <row r="1931" spans="1:12">
      <c r="A1931" s="103" t="s">
        <v>2173</v>
      </c>
      <c r="B1931" s="103" t="s">
        <v>2174</v>
      </c>
      <c r="C1931" s="103" t="s">
        <v>2250</v>
      </c>
      <c r="D1931" s="103" t="s">
        <v>2251</v>
      </c>
      <c r="E1931" s="104" t="s">
        <v>94</v>
      </c>
      <c r="F1931" s="103" t="s">
        <v>94</v>
      </c>
      <c r="G1931" s="103"/>
      <c r="H1931" s="106">
        <v>92522</v>
      </c>
      <c r="I1931" s="103" t="s">
        <v>2403</v>
      </c>
      <c r="J1931" s="100" t="s">
        <v>33</v>
      </c>
      <c r="K1931" s="105">
        <v>17.22</v>
      </c>
      <c r="L1931" s="168">
        <v>20.52</v>
      </c>
    </row>
    <row r="1932" spans="1:12">
      <c r="A1932" s="103" t="s">
        <v>2173</v>
      </c>
      <c r="B1932" s="103" t="s">
        <v>2174</v>
      </c>
      <c r="C1932" s="103" t="s">
        <v>2250</v>
      </c>
      <c r="D1932" s="103" t="s">
        <v>2251</v>
      </c>
      <c r="E1932" s="104" t="s">
        <v>94</v>
      </c>
      <c r="F1932" s="103" t="s">
        <v>94</v>
      </c>
      <c r="G1932" s="103"/>
      <c r="H1932" s="106">
        <v>92523</v>
      </c>
      <c r="I1932" s="103" t="s">
        <v>2404</v>
      </c>
      <c r="J1932" s="100" t="s">
        <v>33</v>
      </c>
      <c r="K1932" s="105">
        <v>30.63</v>
      </c>
      <c r="L1932" s="168">
        <v>57.97</v>
      </c>
    </row>
    <row r="1933" spans="1:12">
      <c r="A1933" s="103" t="s">
        <v>2173</v>
      </c>
      <c r="B1933" s="103" t="s">
        <v>2174</v>
      </c>
      <c r="C1933" s="103" t="s">
        <v>2250</v>
      </c>
      <c r="D1933" s="103" t="s">
        <v>2251</v>
      </c>
      <c r="E1933" s="104" t="s">
        <v>94</v>
      </c>
      <c r="F1933" s="103" t="s">
        <v>94</v>
      </c>
      <c r="G1933" s="103"/>
      <c r="H1933" s="106">
        <v>92524</v>
      </c>
      <c r="I1933" s="103" t="s">
        <v>2405</v>
      </c>
      <c r="J1933" s="100" t="s">
        <v>33</v>
      </c>
      <c r="K1933" s="105">
        <v>29.7</v>
      </c>
      <c r="L1933" s="168">
        <v>56.8</v>
      </c>
    </row>
    <row r="1934" spans="1:12">
      <c r="A1934" s="103" t="s">
        <v>2173</v>
      </c>
      <c r="B1934" s="103" t="s">
        <v>2174</v>
      </c>
      <c r="C1934" s="103" t="s">
        <v>2250</v>
      </c>
      <c r="D1934" s="103" t="s">
        <v>2251</v>
      </c>
      <c r="E1934" s="104" t="s">
        <v>94</v>
      </c>
      <c r="F1934" s="103" t="s">
        <v>94</v>
      </c>
      <c r="G1934" s="103"/>
      <c r="H1934" s="106">
        <v>92525</v>
      </c>
      <c r="I1934" s="103" t="s">
        <v>2406</v>
      </c>
      <c r="J1934" s="100" t="s">
        <v>33</v>
      </c>
      <c r="K1934" s="105">
        <v>18.25</v>
      </c>
      <c r="L1934" s="168">
        <v>19.91</v>
      </c>
    </row>
    <row r="1935" spans="1:12">
      <c r="A1935" s="103" t="s">
        <v>2173</v>
      </c>
      <c r="B1935" s="103" t="s">
        <v>2174</v>
      </c>
      <c r="C1935" s="103" t="s">
        <v>2250</v>
      </c>
      <c r="D1935" s="103" t="s">
        <v>2251</v>
      </c>
      <c r="E1935" s="104" t="s">
        <v>94</v>
      </c>
      <c r="F1935" s="103" t="s">
        <v>94</v>
      </c>
      <c r="G1935" s="103"/>
      <c r="H1935" s="106">
        <v>92526</v>
      </c>
      <c r="I1935" s="103" t="s">
        <v>2407</v>
      </c>
      <c r="J1935" s="100" t="s">
        <v>33</v>
      </c>
      <c r="K1935" s="105">
        <v>17.37</v>
      </c>
      <c r="L1935" s="168">
        <v>18.809999999999999</v>
      </c>
    </row>
    <row r="1936" spans="1:12">
      <c r="A1936" s="103" t="s">
        <v>2173</v>
      </c>
      <c r="B1936" s="103" t="s">
        <v>2174</v>
      </c>
      <c r="C1936" s="103" t="s">
        <v>2250</v>
      </c>
      <c r="D1936" s="103" t="s">
        <v>2251</v>
      </c>
      <c r="E1936" s="104" t="s">
        <v>94</v>
      </c>
      <c r="F1936" s="103" t="s">
        <v>94</v>
      </c>
      <c r="G1936" s="103"/>
      <c r="H1936" s="106">
        <v>92527</v>
      </c>
      <c r="I1936" s="103" t="s">
        <v>2408</v>
      </c>
      <c r="J1936" s="100" t="s">
        <v>33</v>
      </c>
      <c r="K1936" s="105">
        <v>29.59</v>
      </c>
      <c r="L1936" s="168">
        <v>56.93</v>
      </c>
    </row>
    <row r="1937" spans="1:12">
      <c r="A1937" s="103" t="s">
        <v>2173</v>
      </c>
      <c r="B1937" s="103" t="s">
        <v>2174</v>
      </c>
      <c r="C1937" s="103" t="s">
        <v>2250</v>
      </c>
      <c r="D1937" s="103" t="s">
        <v>2251</v>
      </c>
      <c r="E1937" s="104" t="s">
        <v>94</v>
      </c>
      <c r="F1937" s="103" t="s">
        <v>94</v>
      </c>
      <c r="G1937" s="103"/>
      <c r="H1937" s="106">
        <v>92528</v>
      </c>
      <c r="I1937" s="103" t="s">
        <v>2409</v>
      </c>
      <c r="J1937" s="100" t="s">
        <v>33</v>
      </c>
      <c r="K1937" s="105">
        <v>28.7</v>
      </c>
      <c r="L1937" s="168">
        <v>55.81</v>
      </c>
    </row>
    <row r="1938" spans="1:12">
      <c r="A1938" s="103" t="s">
        <v>2173</v>
      </c>
      <c r="B1938" s="103" t="s">
        <v>2174</v>
      </c>
      <c r="C1938" s="103" t="s">
        <v>2250</v>
      </c>
      <c r="D1938" s="103" t="s">
        <v>2251</v>
      </c>
      <c r="E1938" s="104" t="s">
        <v>94</v>
      </c>
      <c r="F1938" s="103" t="s">
        <v>94</v>
      </c>
      <c r="G1938" s="103"/>
      <c r="H1938" s="106">
        <v>92529</v>
      </c>
      <c r="I1938" s="103" t="s">
        <v>2410</v>
      </c>
      <c r="J1938" s="100" t="s">
        <v>33</v>
      </c>
      <c r="K1938" s="105">
        <v>17.39</v>
      </c>
      <c r="L1938" s="168">
        <v>19.09</v>
      </c>
    </row>
    <row r="1939" spans="1:12">
      <c r="A1939" s="103" t="s">
        <v>2173</v>
      </c>
      <c r="B1939" s="103" t="s">
        <v>2174</v>
      </c>
      <c r="C1939" s="103" t="s">
        <v>2250</v>
      </c>
      <c r="D1939" s="103" t="s">
        <v>2251</v>
      </c>
      <c r="E1939" s="104" t="s">
        <v>94</v>
      </c>
      <c r="F1939" s="103" t="s">
        <v>94</v>
      </c>
      <c r="G1939" s="103"/>
      <c r="H1939" s="106">
        <v>92530</v>
      </c>
      <c r="I1939" s="103" t="s">
        <v>2411</v>
      </c>
      <c r="J1939" s="100" t="s">
        <v>33</v>
      </c>
      <c r="K1939" s="105">
        <v>16.54</v>
      </c>
      <c r="L1939" s="168">
        <v>18.02</v>
      </c>
    </row>
    <row r="1940" spans="1:12">
      <c r="A1940" s="103" t="s">
        <v>2173</v>
      </c>
      <c r="B1940" s="103" t="s">
        <v>2174</v>
      </c>
      <c r="C1940" s="103" t="s">
        <v>2250</v>
      </c>
      <c r="D1940" s="103" t="s">
        <v>2251</v>
      </c>
      <c r="E1940" s="104" t="s">
        <v>94</v>
      </c>
      <c r="F1940" s="103" t="s">
        <v>94</v>
      </c>
      <c r="G1940" s="103"/>
      <c r="H1940" s="106">
        <v>92531</v>
      </c>
      <c r="I1940" s="103" t="s">
        <v>2412</v>
      </c>
      <c r="J1940" s="100" t="s">
        <v>33</v>
      </c>
      <c r="K1940" s="105">
        <v>28.81</v>
      </c>
      <c r="L1940" s="168">
        <v>56.13</v>
      </c>
    </row>
    <row r="1941" spans="1:12">
      <c r="A1941" s="103" t="s">
        <v>2173</v>
      </c>
      <c r="B1941" s="103" t="s">
        <v>2174</v>
      </c>
      <c r="C1941" s="103" t="s">
        <v>2250</v>
      </c>
      <c r="D1941" s="103" t="s">
        <v>2251</v>
      </c>
      <c r="E1941" s="104" t="s">
        <v>94</v>
      </c>
      <c r="F1941" s="103" t="s">
        <v>94</v>
      </c>
      <c r="G1941" s="103"/>
      <c r="H1941" s="106">
        <v>92532</v>
      </c>
      <c r="I1941" s="103" t="s">
        <v>2413</v>
      </c>
      <c r="J1941" s="100" t="s">
        <v>33</v>
      </c>
      <c r="K1941" s="105">
        <v>27.92</v>
      </c>
      <c r="L1941" s="168">
        <v>55.03</v>
      </c>
    </row>
    <row r="1942" spans="1:12">
      <c r="A1942" s="103" t="s">
        <v>2173</v>
      </c>
      <c r="B1942" s="103" t="s">
        <v>2174</v>
      </c>
      <c r="C1942" s="103" t="s">
        <v>2250</v>
      </c>
      <c r="D1942" s="103" t="s">
        <v>2251</v>
      </c>
      <c r="E1942" s="104" t="s">
        <v>94</v>
      </c>
      <c r="F1942" s="103" t="s">
        <v>94</v>
      </c>
      <c r="G1942" s="103"/>
      <c r="H1942" s="106">
        <v>92533</v>
      </c>
      <c r="I1942" s="103" t="s">
        <v>2414</v>
      </c>
      <c r="J1942" s="100" t="s">
        <v>33</v>
      </c>
      <c r="K1942" s="105">
        <v>16.75</v>
      </c>
      <c r="L1942" s="168">
        <v>18.47</v>
      </c>
    </row>
    <row r="1943" spans="1:12">
      <c r="A1943" s="103" t="s">
        <v>2173</v>
      </c>
      <c r="B1943" s="103" t="s">
        <v>2174</v>
      </c>
      <c r="C1943" s="103" t="s">
        <v>2250</v>
      </c>
      <c r="D1943" s="103" t="s">
        <v>2251</v>
      </c>
      <c r="E1943" s="104" t="s">
        <v>94</v>
      </c>
      <c r="F1943" s="103" t="s">
        <v>94</v>
      </c>
      <c r="G1943" s="103"/>
      <c r="H1943" s="106">
        <v>92534</v>
      </c>
      <c r="I1943" s="103" t="s">
        <v>2415</v>
      </c>
      <c r="J1943" s="100" t="s">
        <v>33</v>
      </c>
      <c r="K1943" s="105">
        <v>15.93</v>
      </c>
      <c r="L1943" s="168">
        <v>17.46</v>
      </c>
    </row>
    <row r="1944" spans="1:12">
      <c r="A1944" s="103" t="s">
        <v>2173</v>
      </c>
      <c r="B1944" s="103" t="s">
        <v>2174</v>
      </c>
      <c r="C1944" s="103" t="s">
        <v>2250</v>
      </c>
      <c r="D1944" s="103" t="s">
        <v>2251</v>
      </c>
      <c r="E1944" s="104" t="s">
        <v>94</v>
      </c>
      <c r="F1944" s="103" t="s">
        <v>94</v>
      </c>
      <c r="G1944" s="103"/>
      <c r="H1944" s="106">
        <v>92535</v>
      </c>
      <c r="I1944" s="103" t="s">
        <v>2416</v>
      </c>
      <c r="J1944" s="100" t="s">
        <v>33</v>
      </c>
      <c r="K1944" s="105">
        <v>27.38</v>
      </c>
      <c r="L1944" s="168">
        <v>54.78</v>
      </c>
    </row>
    <row r="1945" spans="1:12">
      <c r="A1945" s="103" t="s">
        <v>2173</v>
      </c>
      <c r="B1945" s="103" t="s">
        <v>2174</v>
      </c>
      <c r="C1945" s="103" t="s">
        <v>2250</v>
      </c>
      <c r="D1945" s="103" t="s">
        <v>2251</v>
      </c>
      <c r="E1945" s="104" t="s">
        <v>94</v>
      </c>
      <c r="F1945" s="103" t="s">
        <v>94</v>
      </c>
      <c r="G1945" s="103"/>
      <c r="H1945" s="106">
        <v>92536</v>
      </c>
      <c r="I1945" s="103" t="s">
        <v>2417</v>
      </c>
      <c r="J1945" s="100" t="s">
        <v>33</v>
      </c>
      <c r="K1945" s="105">
        <v>26.52</v>
      </c>
      <c r="L1945" s="168">
        <v>53.72</v>
      </c>
    </row>
    <row r="1946" spans="1:12">
      <c r="A1946" s="103" t="s">
        <v>2173</v>
      </c>
      <c r="B1946" s="103" t="s">
        <v>2174</v>
      </c>
      <c r="C1946" s="103" t="s">
        <v>2250</v>
      </c>
      <c r="D1946" s="103" t="s">
        <v>2251</v>
      </c>
      <c r="E1946" s="104" t="s">
        <v>94</v>
      </c>
      <c r="F1946" s="103" t="s">
        <v>94</v>
      </c>
      <c r="G1946" s="103"/>
      <c r="H1946" s="106">
        <v>92537</v>
      </c>
      <c r="I1946" s="103" t="s">
        <v>2418</v>
      </c>
      <c r="J1946" s="100" t="s">
        <v>33</v>
      </c>
      <c r="K1946" s="105">
        <v>15.49</v>
      </c>
      <c r="L1946" s="168">
        <v>17.329999999999998</v>
      </c>
    </row>
    <row r="1947" spans="1:12">
      <c r="A1947" s="103" t="s">
        <v>2173</v>
      </c>
      <c r="B1947" s="103" t="s">
        <v>2174</v>
      </c>
      <c r="C1947" s="103" t="s">
        <v>2250</v>
      </c>
      <c r="D1947" s="103" t="s">
        <v>2251</v>
      </c>
      <c r="E1947" s="104" t="s">
        <v>94</v>
      </c>
      <c r="F1947" s="103" t="s">
        <v>94</v>
      </c>
      <c r="G1947" s="103"/>
      <c r="H1947" s="106">
        <v>92538</v>
      </c>
      <c r="I1947" s="103" t="s">
        <v>2419</v>
      </c>
      <c r="J1947" s="100" t="s">
        <v>33</v>
      </c>
      <c r="K1947" s="105">
        <v>14.7</v>
      </c>
      <c r="L1947" s="168">
        <v>16.350000000000001</v>
      </c>
    </row>
    <row r="1948" spans="1:12">
      <c r="A1948" s="103" t="s">
        <v>2173</v>
      </c>
      <c r="B1948" s="103" t="s">
        <v>2174</v>
      </c>
      <c r="C1948" s="103" t="s">
        <v>2250</v>
      </c>
      <c r="D1948" s="103" t="s">
        <v>2251</v>
      </c>
      <c r="E1948" s="104" t="s">
        <v>94</v>
      </c>
      <c r="F1948" s="103" t="s">
        <v>94</v>
      </c>
      <c r="G1948" s="103"/>
      <c r="H1948" s="106">
        <v>95934</v>
      </c>
      <c r="I1948" s="103" t="s">
        <v>2420</v>
      </c>
      <c r="J1948" s="100" t="s">
        <v>33</v>
      </c>
      <c r="K1948" s="105">
        <v>94.27</v>
      </c>
      <c r="L1948" s="168">
        <v>93.82</v>
      </c>
    </row>
    <row r="1949" spans="1:12">
      <c r="A1949" s="103" t="s">
        <v>2173</v>
      </c>
      <c r="B1949" s="103" t="s">
        <v>2174</v>
      </c>
      <c r="C1949" s="103" t="s">
        <v>2250</v>
      </c>
      <c r="D1949" s="103" t="s">
        <v>2251</v>
      </c>
      <c r="E1949" s="104" t="s">
        <v>94</v>
      </c>
      <c r="F1949" s="103" t="s">
        <v>94</v>
      </c>
      <c r="G1949" s="103"/>
      <c r="H1949" s="106">
        <v>95935</v>
      </c>
      <c r="I1949" s="103" t="s">
        <v>2421</v>
      </c>
      <c r="J1949" s="100" t="s">
        <v>33</v>
      </c>
      <c r="K1949" s="105">
        <v>74.760000000000005</v>
      </c>
      <c r="L1949" s="168">
        <v>88.81</v>
      </c>
    </row>
    <row r="1950" spans="1:12">
      <c r="A1950" s="103" t="s">
        <v>2173</v>
      </c>
      <c r="B1950" s="103" t="s">
        <v>2174</v>
      </c>
      <c r="C1950" s="103" t="s">
        <v>2250</v>
      </c>
      <c r="D1950" s="103" t="s">
        <v>2251</v>
      </c>
      <c r="E1950" s="104" t="s">
        <v>94</v>
      </c>
      <c r="F1950" s="103" t="s">
        <v>94</v>
      </c>
      <c r="G1950" s="103"/>
      <c r="H1950" s="106">
        <v>95936</v>
      </c>
      <c r="I1950" s="103" t="s">
        <v>2422</v>
      </c>
      <c r="J1950" s="100" t="s">
        <v>33</v>
      </c>
      <c r="K1950" s="105">
        <v>97</v>
      </c>
      <c r="L1950" s="168">
        <v>123.14</v>
      </c>
    </row>
    <row r="1951" spans="1:12">
      <c r="A1951" s="103" t="s">
        <v>2173</v>
      </c>
      <c r="B1951" s="103" t="s">
        <v>2174</v>
      </c>
      <c r="C1951" s="103" t="s">
        <v>2250</v>
      </c>
      <c r="D1951" s="103" t="s">
        <v>2251</v>
      </c>
      <c r="E1951" s="104" t="s">
        <v>94</v>
      </c>
      <c r="F1951" s="103" t="s">
        <v>94</v>
      </c>
      <c r="G1951" s="103"/>
      <c r="H1951" s="106">
        <v>95937</v>
      </c>
      <c r="I1951" s="103" t="s">
        <v>2423</v>
      </c>
      <c r="J1951" s="100" t="s">
        <v>33</v>
      </c>
      <c r="K1951" s="105">
        <v>214.42</v>
      </c>
      <c r="L1951" s="168">
        <v>267.82</v>
      </c>
    </row>
    <row r="1952" spans="1:12">
      <c r="A1952" s="103" t="s">
        <v>2173</v>
      </c>
      <c r="B1952" s="103" t="s">
        <v>2174</v>
      </c>
      <c r="C1952" s="103" t="s">
        <v>2250</v>
      </c>
      <c r="D1952" s="103" t="s">
        <v>2251</v>
      </c>
      <c r="E1952" s="104" t="s">
        <v>94</v>
      </c>
      <c r="F1952" s="103" t="s">
        <v>94</v>
      </c>
      <c r="G1952" s="103"/>
      <c r="H1952" s="106">
        <v>95938</v>
      </c>
      <c r="I1952" s="103" t="s">
        <v>2424</v>
      </c>
      <c r="J1952" s="100" t="s">
        <v>33</v>
      </c>
      <c r="K1952" s="105">
        <v>179.37</v>
      </c>
      <c r="L1952" s="168">
        <v>224.21</v>
      </c>
    </row>
    <row r="1953" spans="1:12">
      <c r="A1953" s="103" t="s">
        <v>2173</v>
      </c>
      <c r="B1953" s="103" t="s">
        <v>2174</v>
      </c>
      <c r="C1953" s="103" t="s">
        <v>2250</v>
      </c>
      <c r="D1953" s="103" t="s">
        <v>2251</v>
      </c>
      <c r="E1953" s="104" t="s">
        <v>94</v>
      </c>
      <c r="F1953" s="103" t="s">
        <v>94</v>
      </c>
      <c r="G1953" s="103"/>
      <c r="H1953" s="106">
        <v>95939</v>
      </c>
      <c r="I1953" s="103" t="s">
        <v>2425</v>
      </c>
      <c r="J1953" s="100" t="s">
        <v>33</v>
      </c>
      <c r="K1953" s="105">
        <v>127.07</v>
      </c>
      <c r="L1953" s="168">
        <v>152.78</v>
      </c>
    </row>
    <row r="1954" spans="1:12">
      <c r="A1954" s="103" t="s">
        <v>2173</v>
      </c>
      <c r="B1954" s="103" t="s">
        <v>2174</v>
      </c>
      <c r="C1954" s="103" t="s">
        <v>2250</v>
      </c>
      <c r="D1954" s="103" t="s">
        <v>2251</v>
      </c>
      <c r="E1954" s="104" t="s">
        <v>94</v>
      </c>
      <c r="F1954" s="103" t="s">
        <v>94</v>
      </c>
      <c r="G1954" s="103"/>
      <c r="H1954" s="106">
        <v>95940</v>
      </c>
      <c r="I1954" s="103" t="s">
        <v>2426</v>
      </c>
      <c r="J1954" s="100" t="s">
        <v>33</v>
      </c>
      <c r="K1954" s="105">
        <v>107.96</v>
      </c>
      <c r="L1954" s="168">
        <v>119.56</v>
      </c>
    </row>
    <row r="1955" spans="1:12">
      <c r="A1955" s="103" t="s">
        <v>2173</v>
      </c>
      <c r="B1955" s="103" t="s">
        <v>2174</v>
      </c>
      <c r="C1955" s="103" t="s">
        <v>2250</v>
      </c>
      <c r="D1955" s="103" t="s">
        <v>2251</v>
      </c>
      <c r="E1955" s="104" t="s">
        <v>94</v>
      </c>
      <c r="F1955" s="103" t="s">
        <v>94</v>
      </c>
      <c r="G1955" s="103"/>
      <c r="H1955" s="106">
        <v>95941</v>
      </c>
      <c r="I1955" s="103" t="s">
        <v>2427</v>
      </c>
      <c r="J1955" s="100" t="s">
        <v>33</v>
      </c>
      <c r="K1955" s="105">
        <v>95.88</v>
      </c>
      <c r="L1955" s="168">
        <v>107.14</v>
      </c>
    </row>
    <row r="1956" spans="1:12">
      <c r="A1956" s="103" t="s">
        <v>2173</v>
      </c>
      <c r="B1956" s="103" t="s">
        <v>2174</v>
      </c>
      <c r="C1956" s="103" t="s">
        <v>2250</v>
      </c>
      <c r="D1956" s="103" t="s">
        <v>2251</v>
      </c>
      <c r="E1956" s="104" t="s">
        <v>94</v>
      </c>
      <c r="F1956" s="103" t="s">
        <v>94</v>
      </c>
      <c r="G1956" s="103"/>
      <c r="H1956" s="106">
        <v>95942</v>
      </c>
      <c r="I1956" s="103" t="s">
        <v>2428</v>
      </c>
      <c r="J1956" s="100" t="s">
        <v>33</v>
      </c>
      <c r="K1956" s="105">
        <v>88.35</v>
      </c>
      <c r="L1956" s="168">
        <v>99.4</v>
      </c>
    </row>
    <row r="1957" spans="1:12">
      <c r="A1957" s="103" t="s">
        <v>2173</v>
      </c>
      <c r="B1957" s="103" t="s">
        <v>2174</v>
      </c>
      <c r="C1957" s="103" t="s">
        <v>2250</v>
      </c>
      <c r="D1957" s="103" t="s">
        <v>2251</v>
      </c>
      <c r="E1957" s="104" t="s">
        <v>94</v>
      </c>
      <c r="F1957" s="103" t="s">
        <v>94</v>
      </c>
      <c r="G1957" s="103"/>
      <c r="H1957" s="106">
        <v>96252</v>
      </c>
      <c r="I1957" s="103" t="s">
        <v>2429</v>
      </c>
      <c r="J1957" s="100" t="s">
        <v>33</v>
      </c>
      <c r="K1957" s="105">
        <v>131.53</v>
      </c>
      <c r="L1957" s="168">
        <v>154.13999999999999</v>
      </c>
    </row>
    <row r="1958" spans="1:12">
      <c r="A1958" s="103" t="s">
        <v>2173</v>
      </c>
      <c r="B1958" s="103" t="s">
        <v>2174</v>
      </c>
      <c r="C1958" s="103" t="s">
        <v>2250</v>
      </c>
      <c r="D1958" s="103" t="s">
        <v>2251</v>
      </c>
      <c r="E1958" s="104" t="s">
        <v>94</v>
      </c>
      <c r="F1958" s="103" t="s">
        <v>94</v>
      </c>
      <c r="G1958" s="103"/>
      <c r="H1958" s="106">
        <v>96257</v>
      </c>
      <c r="I1958" s="103" t="s">
        <v>2430</v>
      </c>
      <c r="J1958" s="100" t="s">
        <v>33</v>
      </c>
      <c r="K1958" s="105">
        <v>112.2</v>
      </c>
      <c r="L1958" s="168">
        <v>134.13</v>
      </c>
    </row>
    <row r="1959" spans="1:12">
      <c r="A1959" s="103" t="s">
        <v>2173</v>
      </c>
      <c r="B1959" s="103" t="s">
        <v>2174</v>
      </c>
      <c r="C1959" s="103" t="s">
        <v>2250</v>
      </c>
      <c r="D1959" s="103" t="s">
        <v>2251</v>
      </c>
      <c r="E1959" s="104" t="s">
        <v>94</v>
      </c>
      <c r="F1959" s="103" t="s">
        <v>94</v>
      </c>
      <c r="G1959" s="103"/>
      <c r="H1959" s="106">
        <v>96258</v>
      </c>
      <c r="I1959" s="103" t="s">
        <v>2431</v>
      </c>
      <c r="J1959" s="100" t="s">
        <v>33</v>
      </c>
      <c r="K1959" s="105">
        <v>104.65</v>
      </c>
      <c r="L1959" s="168">
        <v>124.88</v>
      </c>
    </row>
    <row r="1960" spans="1:12">
      <c r="A1960" s="103" t="s">
        <v>2173</v>
      </c>
      <c r="B1960" s="103" t="s">
        <v>2174</v>
      </c>
      <c r="C1960" s="103" t="s">
        <v>2250</v>
      </c>
      <c r="D1960" s="103" t="s">
        <v>2251</v>
      </c>
      <c r="E1960" s="104" t="s">
        <v>94</v>
      </c>
      <c r="F1960" s="103" t="s">
        <v>94</v>
      </c>
      <c r="G1960" s="103"/>
      <c r="H1960" s="106">
        <v>96259</v>
      </c>
      <c r="I1960" s="103" t="s">
        <v>2432</v>
      </c>
      <c r="J1960" s="100" t="s">
        <v>33</v>
      </c>
      <c r="K1960" s="105">
        <v>126</v>
      </c>
      <c r="L1960" s="168">
        <v>151.31</v>
      </c>
    </row>
    <row r="1961" spans="1:12">
      <c r="A1961" s="103" t="s">
        <v>2173</v>
      </c>
      <c r="B1961" s="103" t="s">
        <v>2174</v>
      </c>
      <c r="C1961" s="103" t="s">
        <v>2433</v>
      </c>
      <c r="D1961" s="103" t="s">
        <v>2434</v>
      </c>
      <c r="E1961" s="104">
        <v>73771</v>
      </c>
      <c r="F1961" s="103" t="s">
        <v>2435</v>
      </c>
      <c r="G1961" s="103"/>
      <c r="H1961" s="103" t="s">
        <v>2436</v>
      </c>
      <c r="I1961" s="103" t="s">
        <v>2437</v>
      </c>
      <c r="J1961" s="100" t="s">
        <v>34</v>
      </c>
      <c r="K1961" s="105">
        <v>19.899999999999999</v>
      </c>
    </row>
    <row r="1962" spans="1:12">
      <c r="A1962" s="103" t="s">
        <v>2173</v>
      </c>
      <c r="B1962" s="103" t="s">
        <v>2174</v>
      </c>
      <c r="C1962" s="103" t="s">
        <v>2433</v>
      </c>
      <c r="D1962" s="103" t="s">
        <v>2434</v>
      </c>
      <c r="E1962" s="104">
        <v>73990</v>
      </c>
      <c r="F1962" s="103" t="s">
        <v>2438</v>
      </c>
      <c r="G1962" s="103"/>
      <c r="H1962" s="103" t="s">
        <v>2439</v>
      </c>
      <c r="I1962" s="103" t="s">
        <v>2440</v>
      </c>
      <c r="J1962" s="100" t="s">
        <v>34</v>
      </c>
      <c r="K1962" s="105">
        <v>460.68</v>
      </c>
    </row>
    <row r="1963" spans="1:12">
      <c r="A1963" s="103" t="s">
        <v>2173</v>
      </c>
      <c r="B1963" s="103" t="s">
        <v>2174</v>
      </c>
      <c r="C1963" s="103" t="s">
        <v>2433</v>
      </c>
      <c r="D1963" s="103" t="s">
        <v>2434</v>
      </c>
      <c r="E1963" s="104">
        <v>73994</v>
      </c>
      <c r="F1963" s="103" t="s">
        <v>2441</v>
      </c>
      <c r="G1963" s="103"/>
      <c r="H1963" s="103" t="s">
        <v>2442</v>
      </c>
      <c r="I1963" s="103" t="s">
        <v>2443</v>
      </c>
      <c r="J1963" s="100" t="s">
        <v>7098</v>
      </c>
      <c r="K1963" s="105">
        <v>5.5</v>
      </c>
    </row>
    <row r="1964" spans="1:12">
      <c r="A1964" s="103" t="s">
        <v>2173</v>
      </c>
      <c r="B1964" s="103" t="s">
        <v>2174</v>
      </c>
      <c r="C1964" s="103" t="s">
        <v>2433</v>
      </c>
      <c r="D1964" s="103" t="s">
        <v>2434</v>
      </c>
      <c r="E1964" s="104">
        <v>79504</v>
      </c>
      <c r="F1964" s="103" t="s">
        <v>2435</v>
      </c>
      <c r="G1964" s="103"/>
      <c r="H1964" s="103" t="s">
        <v>2444</v>
      </c>
      <c r="I1964" s="103" t="s">
        <v>2445</v>
      </c>
      <c r="J1964" s="100" t="s">
        <v>32</v>
      </c>
      <c r="K1964" s="105">
        <v>35.35</v>
      </c>
    </row>
    <row r="1965" spans="1:12">
      <c r="A1965" s="103" t="s">
        <v>2173</v>
      </c>
      <c r="B1965" s="103" t="s">
        <v>2174</v>
      </c>
      <c r="C1965" s="103" t="s">
        <v>2433</v>
      </c>
      <c r="D1965" s="103" t="s">
        <v>2434</v>
      </c>
      <c r="E1965" s="104">
        <v>79504</v>
      </c>
      <c r="F1965" s="103" t="s">
        <v>2435</v>
      </c>
      <c r="G1965" s="103"/>
      <c r="H1965" s="103" t="s">
        <v>2446</v>
      </c>
      <c r="I1965" s="103" t="s">
        <v>2447</v>
      </c>
      <c r="J1965" s="100" t="s">
        <v>32</v>
      </c>
      <c r="K1965" s="105">
        <v>40.450000000000003</v>
      </c>
    </row>
    <row r="1966" spans="1:12">
      <c r="A1966" s="103" t="s">
        <v>2173</v>
      </c>
      <c r="B1966" s="103" t="s">
        <v>2174</v>
      </c>
      <c r="C1966" s="103" t="s">
        <v>2433</v>
      </c>
      <c r="D1966" s="103" t="s">
        <v>2434</v>
      </c>
      <c r="E1966" s="104">
        <v>79504</v>
      </c>
      <c r="F1966" s="103" t="s">
        <v>2435</v>
      </c>
      <c r="G1966" s="103"/>
      <c r="H1966" s="103" t="s">
        <v>2448</v>
      </c>
      <c r="I1966" s="103" t="s">
        <v>2449</v>
      </c>
      <c r="J1966" s="100" t="s">
        <v>32</v>
      </c>
      <c r="K1966" s="105">
        <v>45.56</v>
      </c>
    </row>
    <row r="1967" spans="1:12">
      <c r="A1967" s="103" t="s">
        <v>2173</v>
      </c>
      <c r="B1967" s="103" t="s">
        <v>2174</v>
      </c>
      <c r="C1967" s="103" t="s">
        <v>2433</v>
      </c>
      <c r="D1967" s="103" t="s">
        <v>2434</v>
      </c>
      <c r="E1967" s="104">
        <v>79504</v>
      </c>
      <c r="F1967" s="103" t="s">
        <v>2435</v>
      </c>
      <c r="G1967" s="103"/>
      <c r="H1967" s="103" t="s">
        <v>2450</v>
      </c>
      <c r="I1967" s="103" t="s">
        <v>2451</v>
      </c>
      <c r="J1967" s="100" t="s">
        <v>32</v>
      </c>
      <c r="K1967" s="105">
        <v>50.67</v>
      </c>
    </row>
    <row r="1968" spans="1:12">
      <c r="A1968" s="103" t="s">
        <v>2173</v>
      </c>
      <c r="B1968" s="103" t="s">
        <v>2174</v>
      </c>
      <c r="C1968" s="103" t="s">
        <v>2433</v>
      </c>
      <c r="D1968" s="103" t="s">
        <v>2434</v>
      </c>
      <c r="E1968" s="104">
        <v>79504</v>
      </c>
      <c r="F1968" s="103" t="s">
        <v>2435</v>
      </c>
      <c r="G1968" s="103"/>
      <c r="H1968" s="103" t="s">
        <v>2452</v>
      </c>
      <c r="I1968" s="103" t="s">
        <v>2453</v>
      </c>
      <c r="J1968" s="100" t="s">
        <v>32</v>
      </c>
      <c r="K1968" s="105">
        <v>44.1</v>
      </c>
    </row>
    <row r="1969" spans="1:12">
      <c r="A1969" s="103" t="s">
        <v>2173</v>
      </c>
      <c r="B1969" s="103" t="s">
        <v>2174</v>
      </c>
      <c r="C1969" s="103" t="s">
        <v>2433</v>
      </c>
      <c r="D1969" s="103" t="s">
        <v>2434</v>
      </c>
      <c r="E1969" s="104">
        <v>79504</v>
      </c>
      <c r="F1969" s="103" t="s">
        <v>2435</v>
      </c>
      <c r="G1969" s="103"/>
      <c r="H1969" s="103" t="s">
        <v>2454</v>
      </c>
      <c r="I1969" s="103" t="s">
        <v>2455</v>
      </c>
      <c r="J1969" s="100" t="s">
        <v>32</v>
      </c>
      <c r="K1969" s="105">
        <v>49.2</v>
      </c>
    </row>
    <row r="1970" spans="1:12">
      <c r="A1970" s="103" t="s">
        <v>2173</v>
      </c>
      <c r="B1970" s="103" t="s">
        <v>2174</v>
      </c>
      <c r="C1970" s="103" t="s">
        <v>2433</v>
      </c>
      <c r="D1970" s="103" t="s">
        <v>2434</v>
      </c>
      <c r="E1970" s="104">
        <v>79504</v>
      </c>
      <c r="F1970" s="103" t="s">
        <v>2435</v>
      </c>
      <c r="G1970" s="103"/>
      <c r="H1970" s="103" t="s">
        <v>2456</v>
      </c>
      <c r="I1970" s="103" t="s">
        <v>2457</v>
      </c>
      <c r="J1970" s="100" t="s">
        <v>32</v>
      </c>
      <c r="K1970" s="105">
        <v>54.31</v>
      </c>
    </row>
    <row r="1971" spans="1:12">
      <c r="A1971" s="103" t="s">
        <v>2173</v>
      </c>
      <c r="B1971" s="103" t="s">
        <v>2174</v>
      </c>
      <c r="C1971" s="103" t="s">
        <v>2433</v>
      </c>
      <c r="D1971" s="103" t="s">
        <v>2434</v>
      </c>
      <c r="E1971" s="104">
        <v>79504</v>
      </c>
      <c r="F1971" s="103" t="s">
        <v>2435</v>
      </c>
      <c r="G1971" s="103"/>
      <c r="H1971" s="103" t="s">
        <v>2458</v>
      </c>
      <c r="I1971" s="103" t="s">
        <v>2459</v>
      </c>
      <c r="J1971" s="100" t="s">
        <v>32</v>
      </c>
      <c r="K1971" s="105">
        <v>70.27</v>
      </c>
    </row>
    <row r="1972" spans="1:12">
      <c r="A1972" s="103" t="s">
        <v>2173</v>
      </c>
      <c r="B1972" s="103" t="s">
        <v>2174</v>
      </c>
      <c r="C1972" s="103" t="s">
        <v>2433</v>
      </c>
      <c r="D1972" s="103" t="s">
        <v>2434</v>
      </c>
      <c r="E1972" s="104">
        <v>79504</v>
      </c>
      <c r="F1972" s="103" t="s">
        <v>2435</v>
      </c>
      <c r="G1972" s="103"/>
      <c r="H1972" s="103" t="s">
        <v>2460</v>
      </c>
      <c r="I1972" s="103" t="s">
        <v>2461</v>
      </c>
      <c r="J1972" s="100" t="s">
        <v>32</v>
      </c>
      <c r="K1972" s="105">
        <v>88.13</v>
      </c>
    </row>
    <row r="1973" spans="1:12">
      <c r="A1973" s="103" t="s">
        <v>2173</v>
      </c>
      <c r="B1973" s="103" t="s">
        <v>2174</v>
      </c>
      <c r="C1973" s="103" t="s">
        <v>2433</v>
      </c>
      <c r="D1973" s="103" t="s">
        <v>2434</v>
      </c>
      <c r="E1973" s="104">
        <v>79504</v>
      </c>
      <c r="F1973" s="103" t="s">
        <v>2435</v>
      </c>
      <c r="G1973" s="103"/>
      <c r="H1973" s="103" t="s">
        <v>2462</v>
      </c>
      <c r="I1973" s="103" t="s">
        <v>2463</v>
      </c>
      <c r="J1973" s="100" t="s">
        <v>32</v>
      </c>
      <c r="K1973" s="105">
        <v>93.23</v>
      </c>
    </row>
    <row r="1974" spans="1:12">
      <c r="A1974" s="103" t="s">
        <v>2173</v>
      </c>
      <c r="B1974" s="103" t="s">
        <v>2174</v>
      </c>
      <c r="C1974" s="103" t="s">
        <v>2433</v>
      </c>
      <c r="D1974" s="103" t="s">
        <v>2434</v>
      </c>
      <c r="E1974" s="104">
        <v>79504</v>
      </c>
      <c r="F1974" s="103" t="s">
        <v>2435</v>
      </c>
      <c r="G1974" s="103"/>
      <c r="H1974" s="103" t="s">
        <v>2464</v>
      </c>
      <c r="I1974" s="103" t="s">
        <v>2465</v>
      </c>
      <c r="J1974" s="100" t="s">
        <v>32</v>
      </c>
      <c r="K1974" s="105">
        <v>98.34</v>
      </c>
    </row>
    <row r="1975" spans="1:12">
      <c r="A1975" s="103" t="s">
        <v>2173</v>
      </c>
      <c r="B1975" s="103" t="s">
        <v>2174</v>
      </c>
      <c r="C1975" s="103" t="s">
        <v>2433</v>
      </c>
      <c r="D1975" s="103" t="s">
        <v>2434</v>
      </c>
      <c r="E1975" s="104">
        <v>79504</v>
      </c>
      <c r="F1975" s="103" t="s">
        <v>2435</v>
      </c>
      <c r="G1975" s="103"/>
      <c r="H1975" s="103" t="s">
        <v>2466</v>
      </c>
      <c r="I1975" s="103" t="s">
        <v>2467</v>
      </c>
      <c r="J1975" s="100" t="s">
        <v>32</v>
      </c>
      <c r="K1975" s="105">
        <v>114.3</v>
      </c>
    </row>
    <row r="1976" spans="1:12">
      <c r="A1976" s="103" t="s">
        <v>2173</v>
      </c>
      <c r="B1976" s="103" t="s">
        <v>2174</v>
      </c>
      <c r="C1976" s="103" t="s">
        <v>2433</v>
      </c>
      <c r="D1976" s="103" t="s">
        <v>2434</v>
      </c>
      <c r="E1976" s="104" t="s">
        <v>94</v>
      </c>
      <c r="F1976" s="103" t="s">
        <v>94</v>
      </c>
      <c r="G1976" s="103"/>
      <c r="H1976" s="106">
        <v>85662</v>
      </c>
      <c r="I1976" s="103" t="s">
        <v>2468</v>
      </c>
      <c r="J1976" s="100" t="s">
        <v>33</v>
      </c>
      <c r="K1976" s="105">
        <v>8.23</v>
      </c>
    </row>
    <row r="1977" spans="1:12">
      <c r="A1977" s="103" t="s">
        <v>2173</v>
      </c>
      <c r="B1977" s="103" t="s">
        <v>2174</v>
      </c>
      <c r="C1977" s="103" t="s">
        <v>2433</v>
      </c>
      <c r="D1977" s="103" t="s">
        <v>2434</v>
      </c>
      <c r="E1977" s="104" t="s">
        <v>94</v>
      </c>
      <c r="F1977" s="103" t="s">
        <v>94</v>
      </c>
      <c r="G1977" s="103"/>
      <c r="H1977" s="106">
        <v>89996</v>
      </c>
      <c r="I1977" s="103" t="s">
        <v>2469</v>
      </c>
      <c r="J1977" s="100" t="s">
        <v>7098</v>
      </c>
      <c r="K1977" s="105">
        <v>5.07</v>
      </c>
      <c r="L1977" s="168">
        <v>7.07</v>
      </c>
    </row>
    <row r="1978" spans="1:12">
      <c r="A1978" s="103" t="s">
        <v>2173</v>
      </c>
      <c r="B1978" s="103" t="s">
        <v>2174</v>
      </c>
      <c r="C1978" s="103" t="s">
        <v>2433</v>
      </c>
      <c r="D1978" s="103" t="s">
        <v>2434</v>
      </c>
      <c r="E1978" s="104" t="s">
        <v>94</v>
      </c>
      <c r="F1978" s="103" t="s">
        <v>94</v>
      </c>
      <c r="G1978" s="103"/>
      <c r="H1978" s="106">
        <v>89997</v>
      </c>
      <c r="I1978" s="103" t="s">
        <v>2470</v>
      </c>
      <c r="J1978" s="100" t="s">
        <v>7098</v>
      </c>
      <c r="K1978" s="105">
        <v>4.33</v>
      </c>
      <c r="L1978" s="168">
        <v>5.68</v>
      </c>
    </row>
    <row r="1979" spans="1:12">
      <c r="A1979" s="103" t="s">
        <v>2173</v>
      </c>
      <c r="B1979" s="103" t="s">
        <v>2174</v>
      </c>
      <c r="C1979" s="103" t="s">
        <v>2433</v>
      </c>
      <c r="D1979" s="103" t="s">
        <v>2434</v>
      </c>
      <c r="E1979" s="104" t="s">
        <v>94</v>
      </c>
      <c r="F1979" s="103" t="s">
        <v>94</v>
      </c>
      <c r="G1979" s="103"/>
      <c r="H1979" s="106">
        <v>89998</v>
      </c>
      <c r="I1979" s="103" t="s">
        <v>2471</v>
      </c>
      <c r="J1979" s="100" t="s">
        <v>7098</v>
      </c>
      <c r="K1979" s="105">
        <v>4.72</v>
      </c>
      <c r="L1979" s="168">
        <v>6.64</v>
      </c>
    </row>
    <row r="1980" spans="1:12">
      <c r="A1980" s="103" t="s">
        <v>2173</v>
      </c>
      <c r="B1980" s="103" t="s">
        <v>2174</v>
      </c>
      <c r="C1980" s="103" t="s">
        <v>2433</v>
      </c>
      <c r="D1980" s="103" t="s">
        <v>2434</v>
      </c>
      <c r="E1980" s="104" t="s">
        <v>94</v>
      </c>
      <c r="F1980" s="103" t="s">
        <v>94</v>
      </c>
      <c r="G1980" s="103"/>
      <c r="H1980" s="106">
        <v>89999</v>
      </c>
      <c r="I1980" s="103" t="s">
        <v>2472</v>
      </c>
      <c r="J1980" s="100" t="s">
        <v>7098</v>
      </c>
      <c r="K1980" s="105">
        <v>7.95</v>
      </c>
      <c r="L1980" s="168">
        <v>10.199999999999999</v>
      </c>
    </row>
    <row r="1981" spans="1:12">
      <c r="A1981" s="103" t="s">
        <v>2173</v>
      </c>
      <c r="B1981" s="103" t="s">
        <v>2174</v>
      </c>
      <c r="C1981" s="103" t="s">
        <v>2433</v>
      </c>
      <c r="D1981" s="103" t="s">
        <v>2434</v>
      </c>
      <c r="E1981" s="104" t="s">
        <v>94</v>
      </c>
      <c r="F1981" s="103" t="s">
        <v>94</v>
      </c>
      <c r="G1981" s="103"/>
      <c r="H1981" s="106">
        <v>90000</v>
      </c>
      <c r="I1981" s="103" t="s">
        <v>2473</v>
      </c>
      <c r="J1981" s="100" t="s">
        <v>7098</v>
      </c>
      <c r="K1981" s="105">
        <v>5.95</v>
      </c>
      <c r="L1981" s="168">
        <v>8.16</v>
      </c>
    </row>
    <row r="1982" spans="1:12">
      <c r="A1982" s="103" t="s">
        <v>2173</v>
      </c>
      <c r="B1982" s="103" t="s">
        <v>2174</v>
      </c>
      <c r="C1982" s="103" t="s">
        <v>2433</v>
      </c>
      <c r="D1982" s="103" t="s">
        <v>2434</v>
      </c>
      <c r="E1982" s="104" t="s">
        <v>94</v>
      </c>
      <c r="F1982" s="103" t="s">
        <v>94</v>
      </c>
      <c r="G1982" s="103"/>
      <c r="H1982" s="106">
        <v>91593</v>
      </c>
      <c r="I1982" s="103" t="s">
        <v>2474</v>
      </c>
      <c r="J1982" s="100" t="s">
        <v>7098</v>
      </c>
      <c r="K1982" s="105">
        <v>5.48</v>
      </c>
      <c r="L1982" s="168">
        <v>7.86</v>
      </c>
    </row>
    <row r="1983" spans="1:12">
      <c r="A1983" s="103" t="s">
        <v>2173</v>
      </c>
      <c r="B1983" s="103" t="s">
        <v>2174</v>
      </c>
      <c r="C1983" s="103" t="s">
        <v>2433</v>
      </c>
      <c r="D1983" s="103" t="s">
        <v>2434</v>
      </c>
      <c r="E1983" s="104" t="s">
        <v>94</v>
      </c>
      <c r="F1983" s="103" t="s">
        <v>94</v>
      </c>
      <c r="G1983" s="103"/>
      <c r="H1983" s="106">
        <v>91594</v>
      </c>
      <c r="I1983" s="103" t="s">
        <v>2475</v>
      </c>
      <c r="J1983" s="100" t="s">
        <v>7098</v>
      </c>
      <c r="K1983" s="105">
        <v>5.81</v>
      </c>
      <c r="L1983" s="168">
        <v>8.15</v>
      </c>
    </row>
    <row r="1984" spans="1:12">
      <c r="A1984" s="103" t="s">
        <v>2173</v>
      </c>
      <c r="B1984" s="103" t="s">
        <v>2174</v>
      </c>
      <c r="C1984" s="103" t="s">
        <v>2433</v>
      </c>
      <c r="D1984" s="103" t="s">
        <v>2434</v>
      </c>
      <c r="E1984" s="104" t="s">
        <v>94</v>
      </c>
      <c r="F1984" s="103" t="s">
        <v>94</v>
      </c>
      <c r="G1984" s="103"/>
      <c r="H1984" s="106">
        <v>91595</v>
      </c>
      <c r="I1984" s="103" t="s">
        <v>2476</v>
      </c>
      <c r="J1984" s="100" t="s">
        <v>7098</v>
      </c>
      <c r="K1984" s="105">
        <v>6.47</v>
      </c>
      <c r="L1984" s="168">
        <v>8.6199999999999992</v>
      </c>
    </row>
    <row r="1985" spans="1:12">
      <c r="A1985" s="103" t="s">
        <v>2173</v>
      </c>
      <c r="B1985" s="103" t="s">
        <v>2174</v>
      </c>
      <c r="C1985" s="103" t="s">
        <v>2433</v>
      </c>
      <c r="D1985" s="103" t="s">
        <v>2434</v>
      </c>
      <c r="E1985" s="104" t="s">
        <v>94</v>
      </c>
      <c r="F1985" s="103" t="s">
        <v>94</v>
      </c>
      <c r="G1985" s="103"/>
      <c r="H1985" s="106">
        <v>91596</v>
      </c>
      <c r="I1985" s="103" t="s">
        <v>2477</v>
      </c>
      <c r="J1985" s="100" t="s">
        <v>7098</v>
      </c>
      <c r="K1985" s="105">
        <v>5.61</v>
      </c>
      <c r="L1985" s="168">
        <v>8.09</v>
      </c>
    </row>
    <row r="1986" spans="1:12">
      <c r="A1986" s="103" t="s">
        <v>2173</v>
      </c>
      <c r="B1986" s="103" t="s">
        <v>2174</v>
      </c>
      <c r="C1986" s="103" t="s">
        <v>2433</v>
      </c>
      <c r="D1986" s="103" t="s">
        <v>2434</v>
      </c>
      <c r="E1986" s="104" t="s">
        <v>94</v>
      </c>
      <c r="F1986" s="103" t="s">
        <v>94</v>
      </c>
      <c r="G1986" s="103"/>
      <c r="H1986" s="106">
        <v>91597</v>
      </c>
      <c r="I1986" s="103" t="s">
        <v>2478</v>
      </c>
      <c r="J1986" s="100" t="s">
        <v>7098</v>
      </c>
      <c r="K1986" s="105">
        <v>3.95</v>
      </c>
      <c r="L1986" s="168">
        <v>5.78</v>
      </c>
    </row>
    <row r="1987" spans="1:12">
      <c r="A1987" s="103" t="s">
        <v>2173</v>
      </c>
      <c r="B1987" s="103" t="s">
        <v>2174</v>
      </c>
      <c r="C1987" s="103" t="s">
        <v>2433</v>
      </c>
      <c r="D1987" s="103" t="s">
        <v>2434</v>
      </c>
      <c r="E1987" s="104" t="s">
        <v>94</v>
      </c>
      <c r="F1987" s="103" t="s">
        <v>94</v>
      </c>
      <c r="G1987" s="103"/>
      <c r="H1987" s="106">
        <v>91598</v>
      </c>
      <c r="I1987" s="103" t="s">
        <v>2479</v>
      </c>
      <c r="J1987" s="100" t="s">
        <v>7098</v>
      </c>
      <c r="K1987" s="105">
        <v>5.57</v>
      </c>
      <c r="L1987" s="168">
        <v>7.94</v>
      </c>
    </row>
    <row r="1988" spans="1:12">
      <c r="A1988" s="103" t="s">
        <v>2173</v>
      </c>
      <c r="B1988" s="103" t="s">
        <v>2174</v>
      </c>
      <c r="C1988" s="103" t="s">
        <v>2433</v>
      </c>
      <c r="D1988" s="103" t="s">
        <v>2434</v>
      </c>
      <c r="E1988" s="104" t="s">
        <v>94</v>
      </c>
      <c r="F1988" s="103" t="s">
        <v>94</v>
      </c>
      <c r="G1988" s="103"/>
      <c r="H1988" s="106">
        <v>91599</v>
      </c>
      <c r="I1988" s="103" t="s">
        <v>2480</v>
      </c>
      <c r="J1988" s="100" t="s">
        <v>7098</v>
      </c>
      <c r="K1988" s="105">
        <v>5.98</v>
      </c>
      <c r="L1988" s="168">
        <v>6.05</v>
      </c>
    </row>
    <row r="1989" spans="1:12">
      <c r="A1989" s="103" t="s">
        <v>2173</v>
      </c>
      <c r="B1989" s="103" t="s">
        <v>2174</v>
      </c>
      <c r="C1989" s="103" t="s">
        <v>2433</v>
      </c>
      <c r="D1989" s="103" t="s">
        <v>2434</v>
      </c>
      <c r="E1989" s="104" t="s">
        <v>94</v>
      </c>
      <c r="F1989" s="103" t="s">
        <v>94</v>
      </c>
      <c r="G1989" s="103"/>
      <c r="H1989" s="106">
        <v>91600</v>
      </c>
      <c r="I1989" s="103" t="s">
        <v>2481</v>
      </c>
      <c r="J1989" s="100" t="s">
        <v>7098</v>
      </c>
      <c r="K1989" s="105">
        <v>6.38</v>
      </c>
      <c r="L1989" s="168">
        <v>9.92</v>
      </c>
    </row>
    <row r="1990" spans="1:12">
      <c r="A1990" s="103" t="s">
        <v>2173</v>
      </c>
      <c r="B1990" s="103" t="s">
        <v>2174</v>
      </c>
      <c r="C1990" s="103" t="s">
        <v>2433</v>
      </c>
      <c r="D1990" s="103" t="s">
        <v>2434</v>
      </c>
      <c r="E1990" s="104" t="s">
        <v>94</v>
      </c>
      <c r="F1990" s="103" t="s">
        <v>94</v>
      </c>
      <c r="G1990" s="103"/>
      <c r="H1990" s="106">
        <v>91601</v>
      </c>
      <c r="I1990" s="103" t="s">
        <v>2482</v>
      </c>
      <c r="J1990" s="100" t="s">
        <v>7098</v>
      </c>
      <c r="K1990" s="105">
        <v>6.61</v>
      </c>
      <c r="L1990" s="168">
        <v>8</v>
      </c>
    </row>
    <row r="1991" spans="1:12">
      <c r="A1991" s="103" t="s">
        <v>2173</v>
      </c>
      <c r="B1991" s="103" t="s">
        <v>2174</v>
      </c>
      <c r="C1991" s="103" t="s">
        <v>2433</v>
      </c>
      <c r="D1991" s="103" t="s">
        <v>2434</v>
      </c>
      <c r="E1991" s="104" t="s">
        <v>94</v>
      </c>
      <c r="F1991" s="103" t="s">
        <v>94</v>
      </c>
      <c r="G1991" s="103"/>
      <c r="H1991" s="106">
        <v>91602</v>
      </c>
      <c r="I1991" s="103" t="s">
        <v>2483</v>
      </c>
      <c r="J1991" s="100" t="s">
        <v>7098</v>
      </c>
      <c r="K1991" s="105">
        <v>6.12</v>
      </c>
      <c r="L1991" s="168">
        <v>7.27</v>
      </c>
    </row>
    <row r="1992" spans="1:12">
      <c r="A1992" s="103" t="s">
        <v>2173</v>
      </c>
      <c r="B1992" s="103" t="s">
        <v>2174</v>
      </c>
      <c r="C1992" s="103" t="s">
        <v>2433</v>
      </c>
      <c r="D1992" s="103" t="s">
        <v>2434</v>
      </c>
      <c r="E1992" s="104" t="s">
        <v>94</v>
      </c>
      <c r="F1992" s="103" t="s">
        <v>94</v>
      </c>
      <c r="G1992" s="103"/>
      <c r="H1992" s="106">
        <v>91603</v>
      </c>
      <c r="I1992" s="103" t="s">
        <v>2484</v>
      </c>
      <c r="J1992" s="100" t="s">
        <v>7098</v>
      </c>
      <c r="K1992" s="105">
        <v>4.8899999999999997</v>
      </c>
      <c r="L1992" s="168">
        <v>6.86</v>
      </c>
    </row>
    <row r="1993" spans="1:12">
      <c r="A1993" s="103" t="s">
        <v>2173</v>
      </c>
      <c r="B1993" s="103" t="s">
        <v>2174</v>
      </c>
      <c r="C1993" s="103" t="s">
        <v>2433</v>
      </c>
      <c r="D1993" s="103" t="s">
        <v>2434</v>
      </c>
      <c r="E1993" s="104" t="s">
        <v>94</v>
      </c>
      <c r="F1993" s="103" t="s">
        <v>94</v>
      </c>
      <c r="G1993" s="103"/>
      <c r="H1993" s="106">
        <v>92759</v>
      </c>
      <c r="I1993" s="103" t="s">
        <v>2485</v>
      </c>
      <c r="J1993" s="100" t="s">
        <v>7098</v>
      </c>
      <c r="K1993" s="105">
        <v>9.6</v>
      </c>
      <c r="L1993" s="168">
        <v>9.99</v>
      </c>
    </row>
    <row r="1994" spans="1:12">
      <c r="A1994" s="103" t="s">
        <v>2173</v>
      </c>
      <c r="B1994" s="103" t="s">
        <v>2174</v>
      </c>
      <c r="C1994" s="103" t="s">
        <v>2433</v>
      </c>
      <c r="D1994" s="103" t="s">
        <v>2434</v>
      </c>
      <c r="E1994" s="104" t="s">
        <v>94</v>
      </c>
      <c r="F1994" s="103" t="s">
        <v>94</v>
      </c>
      <c r="G1994" s="103"/>
      <c r="H1994" s="106">
        <v>92760</v>
      </c>
      <c r="I1994" s="103" t="s">
        <v>2486</v>
      </c>
      <c r="J1994" s="100" t="s">
        <v>7098</v>
      </c>
      <c r="K1994" s="105">
        <v>8.8699999999999992</v>
      </c>
      <c r="L1994" s="168">
        <v>9.15</v>
      </c>
    </row>
    <row r="1995" spans="1:12">
      <c r="A1995" s="103" t="s">
        <v>2173</v>
      </c>
      <c r="B1995" s="103" t="s">
        <v>2174</v>
      </c>
      <c r="C1995" s="103" t="s">
        <v>2433</v>
      </c>
      <c r="D1995" s="103" t="s">
        <v>2434</v>
      </c>
      <c r="E1995" s="104" t="s">
        <v>94</v>
      </c>
      <c r="F1995" s="103" t="s">
        <v>94</v>
      </c>
      <c r="G1995" s="103"/>
      <c r="H1995" s="106">
        <v>92761</v>
      </c>
      <c r="I1995" s="103" t="s">
        <v>2487</v>
      </c>
      <c r="J1995" s="100" t="s">
        <v>7098</v>
      </c>
      <c r="K1995" s="105">
        <v>8.56</v>
      </c>
      <c r="L1995" s="168">
        <v>8.41</v>
      </c>
    </row>
    <row r="1996" spans="1:12">
      <c r="A1996" s="103" t="s">
        <v>2173</v>
      </c>
      <c r="B1996" s="103" t="s">
        <v>2174</v>
      </c>
      <c r="C1996" s="103" t="s">
        <v>2433</v>
      </c>
      <c r="D1996" s="103" t="s">
        <v>2434</v>
      </c>
      <c r="E1996" s="104" t="s">
        <v>94</v>
      </c>
      <c r="F1996" s="103" t="s">
        <v>94</v>
      </c>
      <c r="G1996" s="103"/>
      <c r="H1996" s="106">
        <v>92762</v>
      </c>
      <c r="I1996" s="103" t="s">
        <v>2488</v>
      </c>
      <c r="J1996" s="100" t="s">
        <v>7098</v>
      </c>
      <c r="K1996" s="105">
        <v>6.98</v>
      </c>
      <c r="L1996" s="168">
        <v>7.42</v>
      </c>
    </row>
    <row r="1997" spans="1:12">
      <c r="A1997" s="103" t="s">
        <v>2173</v>
      </c>
      <c r="B1997" s="103" t="s">
        <v>2174</v>
      </c>
      <c r="C1997" s="103" t="s">
        <v>2433</v>
      </c>
      <c r="D1997" s="103" t="s">
        <v>2434</v>
      </c>
      <c r="E1997" s="104" t="s">
        <v>94</v>
      </c>
      <c r="F1997" s="103" t="s">
        <v>94</v>
      </c>
      <c r="G1997" s="103"/>
      <c r="H1997" s="106">
        <v>92763</v>
      </c>
      <c r="I1997" s="103" t="s">
        <v>2489</v>
      </c>
      <c r="J1997" s="100" t="s">
        <v>7098</v>
      </c>
      <c r="K1997" s="105">
        <v>5.81</v>
      </c>
      <c r="L1997" s="168">
        <v>6.22</v>
      </c>
    </row>
    <row r="1998" spans="1:12">
      <c r="A1998" s="103" t="s">
        <v>2173</v>
      </c>
      <c r="B1998" s="103" t="s">
        <v>2174</v>
      </c>
      <c r="C1998" s="103" t="s">
        <v>2433</v>
      </c>
      <c r="D1998" s="103" t="s">
        <v>2434</v>
      </c>
      <c r="E1998" s="104" t="s">
        <v>94</v>
      </c>
      <c r="F1998" s="103" t="s">
        <v>94</v>
      </c>
      <c r="G1998" s="103"/>
      <c r="H1998" s="106">
        <v>92764</v>
      </c>
      <c r="I1998" s="103" t="s">
        <v>2490</v>
      </c>
      <c r="J1998" s="100" t="s">
        <v>7098</v>
      </c>
      <c r="K1998" s="105">
        <v>4.55</v>
      </c>
      <c r="L1998" s="168">
        <v>5.85</v>
      </c>
    </row>
    <row r="1999" spans="1:12">
      <c r="A1999" s="103" t="s">
        <v>2173</v>
      </c>
      <c r="B1999" s="103" t="s">
        <v>2174</v>
      </c>
      <c r="C1999" s="103" t="s">
        <v>2433</v>
      </c>
      <c r="D1999" s="103" t="s">
        <v>2434</v>
      </c>
      <c r="E1999" s="104" t="s">
        <v>94</v>
      </c>
      <c r="F1999" s="103" t="s">
        <v>94</v>
      </c>
      <c r="G1999" s="103"/>
      <c r="H1999" s="106">
        <v>92765</v>
      </c>
      <c r="I1999" s="103" t="s">
        <v>2491</v>
      </c>
      <c r="J1999" s="100" t="s">
        <v>7098</v>
      </c>
      <c r="K1999" s="105">
        <v>4.1100000000000003</v>
      </c>
      <c r="L1999" s="168">
        <v>6.52</v>
      </c>
    </row>
    <row r="2000" spans="1:12">
      <c r="A2000" s="103" t="s">
        <v>2173</v>
      </c>
      <c r="B2000" s="103" t="s">
        <v>2174</v>
      </c>
      <c r="C2000" s="103" t="s">
        <v>2433</v>
      </c>
      <c r="D2000" s="103" t="s">
        <v>2434</v>
      </c>
      <c r="E2000" s="104" t="s">
        <v>94</v>
      </c>
      <c r="F2000" s="103" t="s">
        <v>94</v>
      </c>
      <c r="G2000" s="103"/>
      <c r="H2000" s="106">
        <v>92766</v>
      </c>
      <c r="I2000" s="103" t="s">
        <v>2492</v>
      </c>
      <c r="J2000" s="100" t="s">
        <v>7098</v>
      </c>
      <c r="K2000" s="105">
        <v>4.47</v>
      </c>
      <c r="L2000" s="168">
        <v>6.34</v>
      </c>
    </row>
    <row r="2001" spans="1:12">
      <c r="A2001" s="103" t="s">
        <v>2173</v>
      </c>
      <c r="B2001" s="103" t="s">
        <v>2174</v>
      </c>
      <c r="C2001" s="103" t="s">
        <v>2433</v>
      </c>
      <c r="D2001" s="103" t="s">
        <v>2434</v>
      </c>
      <c r="E2001" s="104" t="s">
        <v>94</v>
      </c>
      <c r="F2001" s="103" t="s">
        <v>94</v>
      </c>
      <c r="G2001" s="103"/>
      <c r="H2001" s="106">
        <v>92767</v>
      </c>
      <c r="I2001" s="103" t="s">
        <v>2493</v>
      </c>
      <c r="J2001" s="100" t="s">
        <v>7098</v>
      </c>
      <c r="K2001" s="105">
        <v>7.98</v>
      </c>
      <c r="L2001" s="168">
        <v>10.07</v>
      </c>
    </row>
    <row r="2002" spans="1:12">
      <c r="A2002" s="103" t="s">
        <v>2173</v>
      </c>
      <c r="B2002" s="103" t="s">
        <v>2174</v>
      </c>
      <c r="C2002" s="103" t="s">
        <v>2433</v>
      </c>
      <c r="D2002" s="103" t="s">
        <v>2434</v>
      </c>
      <c r="E2002" s="104" t="s">
        <v>94</v>
      </c>
      <c r="F2002" s="103" t="s">
        <v>94</v>
      </c>
      <c r="G2002" s="103"/>
      <c r="H2002" s="106">
        <v>92768</v>
      </c>
      <c r="I2002" s="103" t="s">
        <v>2494</v>
      </c>
      <c r="J2002" s="100" t="s">
        <v>7098</v>
      </c>
      <c r="K2002" s="105">
        <v>7.14</v>
      </c>
      <c r="L2002" s="168">
        <v>8.81</v>
      </c>
    </row>
    <row r="2003" spans="1:12">
      <c r="A2003" s="103" t="s">
        <v>2173</v>
      </c>
      <c r="B2003" s="103" t="s">
        <v>2174</v>
      </c>
      <c r="C2003" s="103" t="s">
        <v>2433</v>
      </c>
      <c r="D2003" s="103" t="s">
        <v>2434</v>
      </c>
      <c r="E2003" s="104" t="s">
        <v>94</v>
      </c>
      <c r="F2003" s="103" t="s">
        <v>94</v>
      </c>
      <c r="G2003" s="103"/>
      <c r="H2003" s="106">
        <v>92769</v>
      </c>
      <c r="I2003" s="103" t="s">
        <v>2495</v>
      </c>
      <c r="J2003" s="100" t="s">
        <v>7098</v>
      </c>
      <c r="K2003" s="105">
        <v>6.41</v>
      </c>
      <c r="L2003" s="168">
        <v>8.26</v>
      </c>
    </row>
    <row r="2004" spans="1:12">
      <c r="A2004" s="103" t="s">
        <v>2173</v>
      </c>
      <c r="B2004" s="103" t="s">
        <v>2174</v>
      </c>
      <c r="C2004" s="103" t="s">
        <v>2433</v>
      </c>
      <c r="D2004" s="103" t="s">
        <v>2434</v>
      </c>
      <c r="E2004" s="104" t="s">
        <v>94</v>
      </c>
      <c r="F2004" s="103" t="s">
        <v>94</v>
      </c>
      <c r="G2004" s="103"/>
      <c r="H2004" s="106">
        <v>92770</v>
      </c>
      <c r="I2004" s="103" t="s">
        <v>2496</v>
      </c>
      <c r="J2004" s="100" t="s">
        <v>7098</v>
      </c>
      <c r="K2004" s="105">
        <v>6.31</v>
      </c>
      <c r="L2004" s="168">
        <v>7.76</v>
      </c>
    </row>
    <row r="2005" spans="1:12">
      <c r="A2005" s="103" t="s">
        <v>2173</v>
      </c>
      <c r="B2005" s="103" t="s">
        <v>2174</v>
      </c>
      <c r="C2005" s="103" t="s">
        <v>2433</v>
      </c>
      <c r="D2005" s="103" t="s">
        <v>2434</v>
      </c>
      <c r="E2005" s="104" t="s">
        <v>94</v>
      </c>
      <c r="F2005" s="103" t="s">
        <v>94</v>
      </c>
      <c r="G2005" s="103"/>
      <c r="H2005" s="106">
        <v>92771</v>
      </c>
      <c r="I2005" s="103" t="s">
        <v>2497</v>
      </c>
      <c r="J2005" s="100" t="s">
        <v>7098</v>
      </c>
      <c r="K2005" s="105">
        <v>5.09</v>
      </c>
      <c r="L2005" s="168">
        <v>6.93</v>
      </c>
    </row>
    <row r="2006" spans="1:12">
      <c r="A2006" s="103" t="s">
        <v>2173</v>
      </c>
      <c r="B2006" s="103" t="s">
        <v>2174</v>
      </c>
      <c r="C2006" s="103" t="s">
        <v>2433</v>
      </c>
      <c r="D2006" s="103" t="s">
        <v>2434</v>
      </c>
      <c r="E2006" s="104" t="s">
        <v>94</v>
      </c>
      <c r="F2006" s="103" t="s">
        <v>94</v>
      </c>
      <c r="G2006" s="103"/>
      <c r="H2006" s="106">
        <v>92772</v>
      </c>
      <c r="I2006" s="103" t="s">
        <v>2498</v>
      </c>
      <c r="J2006" s="100" t="s">
        <v>7098</v>
      </c>
      <c r="K2006" s="105">
        <v>4.4800000000000004</v>
      </c>
      <c r="L2006" s="168">
        <v>5.86</v>
      </c>
    </row>
    <row r="2007" spans="1:12">
      <c r="A2007" s="103" t="s">
        <v>2173</v>
      </c>
      <c r="B2007" s="103" t="s">
        <v>2174</v>
      </c>
      <c r="C2007" s="103" t="s">
        <v>2433</v>
      </c>
      <c r="D2007" s="103" t="s">
        <v>2434</v>
      </c>
      <c r="E2007" s="104" t="s">
        <v>94</v>
      </c>
      <c r="F2007" s="103" t="s">
        <v>94</v>
      </c>
      <c r="G2007" s="103"/>
      <c r="H2007" s="106">
        <v>92773</v>
      </c>
      <c r="I2007" s="103" t="s">
        <v>2499</v>
      </c>
      <c r="J2007" s="100" t="s">
        <v>7098</v>
      </c>
      <c r="K2007" s="105">
        <v>4.25</v>
      </c>
      <c r="L2007" s="168">
        <v>5.58</v>
      </c>
    </row>
    <row r="2008" spans="1:12">
      <c r="A2008" s="103" t="s">
        <v>2173</v>
      </c>
      <c r="B2008" s="103" t="s">
        <v>2174</v>
      </c>
      <c r="C2008" s="103" t="s">
        <v>2433</v>
      </c>
      <c r="D2008" s="103" t="s">
        <v>2434</v>
      </c>
      <c r="E2008" s="104" t="s">
        <v>94</v>
      </c>
      <c r="F2008" s="103" t="s">
        <v>94</v>
      </c>
      <c r="G2008" s="103"/>
      <c r="H2008" s="106">
        <v>92774</v>
      </c>
      <c r="I2008" s="103" t="s">
        <v>2500</v>
      </c>
      <c r="J2008" s="100" t="s">
        <v>7098</v>
      </c>
      <c r="K2008" s="105">
        <v>3.91</v>
      </c>
      <c r="L2008" s="168">
        <v>6.32</v>
      </c>
    </row>
    <row r="2009" spans="1:12">
      <c r="A2009" s="103" t="s">
        <v>2173</v>
      </c>
      <c r="B2009" s="103" t="s">
        <v>2174</v>
      </c>
      <c r="C2009" s="103" t="s">
        <v>2433</v>
      </c>
      <c r="D2009" s="103" t="s">
        <v>2434</v>
      </c>
      <c r="E2009" s="104" t="s">
        <v>94</v>
      </c>
      <c r="F2009" s="103" t="s">
        <v>94</v>
      </c>
      <c r="G2009" s="103"/>
      <c r="H2009" s="106">
        <v>92775</v>
      </c>
      <c r="I2009" s="103" t="s">
        <v>2501</v>
      </c>
      <c r="J2009" s="100" t="s">
        <v>7098</v>
      </c>
      <c r="K2009" s="105">
        <v>11.42</v>
      </c>
      <c r="L2009" s="168">
        <v>12.24</v>
      </c>
    </row>
    <row r="2010" spans="1:12">
      <c r="A2010" s="103" t="s">
        <v>2173</v>
      </c>
      <c r="B2010" s="103" t="s">
        <v>2174</v>
      </c>
      <c r="C2010" s="103" t="s">
        <v>2433</v>
      </c>
      <c r="D2010" s="103" t="s">
        <v>2434</v>
      </c>
      <c r="E2010" s="104" t="s">
        <v>94</v>
      </c>
      <c r="F2010" s="103" t="s">
        <v>94</v>
      </c>
      <c r="G2010" s="103"/>
      <c r="H2010" s="106">
        <v>92776</v>
      </c>
      <c r="I2010" s="103" t="s">
        <v>2502</v>
      </c>
      <c r="J2010" s="100" t="s">
        <v>7098</v>
      </c>
      <c r="K2010" s="105">
        <v>10.26</v>
      </c>
      <c r="L2010" s="168">
        <v>10.86</v>
      </c>
    </row>
    <row r="2011" spans="1:12">
      <c r="A2011" s="103" t="s">
        <v>2173</v>
      </c>
      <c r="B2011" s="103" t="s">
        <v>2174</v>
      </c>
      <c r="C2011" s="103" t="s">
        <v>2433</v>
      </c>
      <c r="D2011" s="103" t="s">
        <v>2434</v>
      </c>
      <c r="E2011" s="104" t="s">
        <v>94</v>
      </c>
      <c r="F2011" s="103" t="s">
        <v>94</v>
      </c>
      <c r="G2011" s="103"/>
      <c r="H2011" s="106">
        <v>92777</v>
      </c>
      <c r="I2011" s="103" t="s">
        <v>2503</v>
      </c>
      <c r="J2011" s="100" t="s">
        <v>7098</v>
      </c>
      <c r="K2011" s="105">
        <v>9.61</v>
      </c>
      <c r="L2011" s="168">
        <v>9.69</v>
      </c>
    </row>
    <row r="2012" spans="1:12">
      <c r="A2012" s="103" t="s">
        <v>2173</v>
      </c>
      <c r="B2012" s="103" t="s">
        <v>2174</v>
      </c>
      <c r="C2012" s="103" t="s">
        <v>2433</v>
      </c>
      <c r="D2012" s="103" t="s">
        <v>2434</v>
      </c>
      <c r="E2012" s="104" t="s">
        <v>94</v>
      </c>
      <c r="F2012" s="103" t="s">
        <v>94</v>
      </c>
      <c r="G2012" s="103"/>
      <c r="H2012" s="106">
        <v>92778</v>
      </c>
      <c r="I2012" s="103" t="s">
        <v>2504</v>
      </c>
      <c r="J2012" s="100" t="s">
        <v>7098</v>
      </c>
      <c r="K2012" s="105">
        <v>7.75</v>
      </c>
      <c r="L2012" s="168">
        <v>8.3800000000000008</v>
      </c>
    </row>
    <row r="2013" spans="1:12">
      <c r="A2013" s="103" t="s">
        <v>2173</v>
      </c>
      <c r="B2013" s="103" t="s">
        <v>2174</v>
      </c>
      <c r="C2013" s="103" t="s">
        <v>2433</v>
      </c>
      <c r="D2013" s="103" t="s">
        <v>2434</v>
      </c>
      <c r="E2013" s="104" t="s">
        <v>94</v>
      </c>
      <c r="F2013" s="103" t="s">
        <v>94</v>
      </c>
      <c r="G2013" s="103"/>
      <c r="H2013" s="106">
        <v>92779</v>
      </c>
      <c r="I2013" s="103" t="s">
        <v>2505</v>
      </c>
      <c r="J2013" s="100" t="s">
        <v>7098</v>
      </c>
      <c r="K2013" s="105">
        <v>6.37</v>
      </c>
      <c r="L2013" s="168">
        <v>6.92</v>
      </c>
    </row>
    <row r="2014" spans="1:12">
      <c r="A2014" s="103" t="s">
        <v>2173</v>
      </c>
      <c r="B2014" s="103" t="s">
        <v>2174</v>
      </c>
      <c r="C2014" s="103" t="s">
        <v>2433</v>
      </c>
      <c r="D2014" s="103" t="s">
        <v>2434</v>
      </c>
      <c r="E2014" s="104" t="s">
        <v>94</v>
      </c>
      <c r="F2014" s="103" t="s">
        <v>94</v>
      </c>
      <c r="G2014" s="103"/>
      <c r="H2014" s="106">
        <v>92780</v>
      </c>
      <c r="I2014" s="103" t="s">
        <v>2506</v>
      </c>
      <c r="J2014" s="100" t="s">
        <v>7098</v>
      </c>
      <c r="K2014" s="105">
        <v>4.9400000000000004</v>
      </c>
      <c r="L2014" s="168">
        <v>6.33</v>
      </c>
    </row>
    <row r="2015" spans="1:12">
      <c r="A2015" s="103" t="s">
        <v>2173</v>
      </c>
      <c r="B2015" s="103" t="s">
        <v>2174</v>
      </c>
      <c r="C2015" s="103" t="s">
        <v>2433</v>
      </c>
      <c r="D2015" s="103" t="s">
        <v>2434</v>
      </c>
      <c r="E2015" s="104" t="s">
        <v>94</v>
      </c>
      <c r="F2015" s="103" t="s">
        <v>94</v>
      </c>
      <c r="G2015" s="103"/>
      <c r="H2015" s="106">
        <v>92781</v>
      </c>
      <c r="I2015" s="103" t="s">
        <v>2507</v>
      </c>
      <c r="J2015" s="100" t="s">
        <v>7098</v>
      </c>
      <c r="K2015" s="105">
        <v>4.37</v>
      </c>
      <c r="L2015" s="168">
        <v>6.83</v>
      </c>
    </row>
    <row r="2016" spans="1:12">
      <c r="A2016" s="103" t="s">
        <v>2173</v>
      </c>
      <c r="B2016" s="103" t="s">
        <v>2174</v>
      </c>
      <c r="C2016" s="103" t="s">
        <v>2433</v>
      </c>
      <c r="D2016" s="103" t="s">
        <v>2434</v>
      </c>
      <c r="E2016" s="104" t="s">
        <v>94</v>
      </c>
      <c r="F2016" s="103" t="s">
        <v>94</v>
      </c>
      <c r="G2016" s="103"/>
      <c r="H2016" s="106">
        <v>92782</v>
      </c>
      <c r="I2016" s="103" t="s">
        <v>2508</v>
      </c>
      <c r="J2016" s="100" t="s">
        <v>7098</v>
      </c>
      <c r="K2016" s="105">
        <v>4.6100000000000003</v>
      </c>
      <c r="L2016" s="168">
        <v>6.52</v>
      </c>
    </row>
    <row r="2017" spans="1:12">
      <c r="A2017" s="103" t="s">
        <v>2173</v>
      </c>
      <c r="B2017" s="103" t="s">
        <v>2174</v>
      </c>
      <c r="C2017" s="103" t="s">
        <v>2433</v>
      </c>
      <c r="D2017" s="103" t="s">
        <v>2434</v>
      </c>
      <c r="E2017" s="104" t="s">
        <v>94</v>
      </c>
      <c r="F2017" s="103" t="s">
        <v>94</v>
      </c>
      <c r="G2017" s="103"/>
      <c r="H2017" s="106">
        <v>92783</v>
      </c>
      <c r="I2017" s="103" t="s">
        <v>2509</v>
      </c>
      <c r="J2017" s="100" t="s">
        <v>7098</v>
      </c>
      <c r="K2017" s="105">
        <v>9.52</v>
      </c>
      <c r="L2017" s="168">
        <v>11.96</v>
      </c>
    </row>
    <row r="2018" spans="1:12">
      <c r="A2018" s="103" t="s">
        <v>2173</v>
      </c>
      <c r="B2018" s="103" t="s">
        <v>2174</v>
      </c>
      <c r="C2018" s="103" t="s">
        <v>2433</v>
      </c>
      <c r="D2018" s="103" t="s">
        <v>2434</v>
      </c>
      <c r="E2018" s="104" t="s">
        <v>94</v>
      </c>
      <c r="F2018" s="103" t="s">
        <v>94</v>
      </c>
      <c r="G2018" s="103"/>
      <c r="H2018" s="106">
        <v>92784</v>
      </c>
      <c r="I2018" s="103" t="s">
        <v>2510</v>
      </c>
      <c r="J2018" s="100" t="s">
        <v>7098</v>
      </c>
      <c r="K2018" s="105">
        <v>8.39</v>
      </c>
      <c r="L2018" s="168">
        <v>10.36</v>
      </c>
    </row>
    <row r="2019" spans="1:12">
      <c r="A2019" s="103" t="s">
        <v>2173</v>
      </c>
      <c r="B2019" s="103" t="s">
        <v>2174</v>
      </c>
      <c r="C2019" s="103" t="s">
        <v>2433</v>
      </c>
      <c r="D2019" s="103" t="s">
        <v>2434</v>
      </c>
      <c r="E2019" s="104" t="s">
        <v>94</v>
      </c>
      <c r="F2019" s="103" t="s">
        <v>94</v>
      </c>
      <c r="G2019" s="103"/>
      <c r="H2019" s="106">
        <v>92785</v>
      </c>
      <c r="I2019" s="103" t="s">
        <v>2511</v>
      </c>
      <c r="J2019" s="100" t="s">
        <v>7098</v>
      </c>
      <c r="K2019" s="105">
        <v>7.36</v>
      </c>
      <c r="L2019" s="168">
        <v>9.43</v>
      </c>
    </row>
    <row r="2020" spans="1:12">
      <c r="A2020" s="103" t="s">
        <v>2173</v>
      </c>
      <c r="B2020" s="103" t="s">
        <v>2174</v>
      </c>
      <c r="C2020" s="103" t="s">
        <v>2433</v>
      </c>
      <c r="D2020" s="103" t="s">
        <v>2434</v>
      </c>
      <c r="E2020" s="104" t="s">
        <v>94</v>
      </c>
      <c r="F2020" s="103" t="s">
        <v>94</v>
      </c>
      <c r="G2020" s="103"/>
      <c r="H2020" s="106">
        <v>92786</v>
      </c>
      <c r="I2020" s="103" t="s">
        <v>2512</v>
      </c>
      <c r="J2020" s="100" t="s">
        <v>7098</v>
      </c>
      <c r="K2020" s="105">
        <v>7.01</v>
      </c>
      <c r="L2020" s="168">
        <v>8.6199999999999992</v>
      </c>
    </row>
    <row r="2021" spans="1:12">
      <c r="A2021" s="103" t="s">
        <v>2173</v>
      </c>
      <c r="B2021" s="103" t="s">
        <v>2174</v>
      </c>
      <c r="C2021" s="103" t="s">
        <v>2433</v>
      </c>
      <c r="D2021" s="103" t="s">
        <v>2434</v>
      </c>
      <c r="E2021" s="104" t="s">
        <v>94</v>
      </c>
      <c r="F2021" s="103" t="s">
        <v>94</v>
      </c>
      <c r="G2021" s="103"/>
      <c r="H2021" s="106">
        <v>92787</v>
      </c>
      <c r="I2021" s="103" t="s">
        <v>2513</v>
      </c>
      <c r="J2021" s="100" t="s">
        <v>7098</v>
      </c>
      <c r="K2021" s="105">
        <v>5.61</v>
      </c>
      <c r="L2021" s="168">
        <v>7.56</v>
      </c>
    </row>
    <row r="2022" spans="1:12">
      <c r="A2022" s="103" t="s">
        <v>2173</v>
      </c>
      <c r="B2022" s="103" t="s">
        <v>2174</v>
      </c>
      <c r="C2022" s="103" t="s">
        <v>2433</v>
      </c>
      <c r="D2022" s="103" t="s">
        <v>2434</v>
      </c>
      <c r="E2022" s="104" t="s">
        <v>94</v>
      </c>
      <c r="F2022" s="103" t="s">
        <v>94</v>
      </c>
      <c r="G2022" s="103"/>
      <c r="H2022" s="106">
        <v>92788</v>
      </c>
      <c r="I2022" s="103" t="s">
        <v>2514</v>
      </c>
      <c r="J2022" s="100" t="s">
        <v>7098</v>
      </c>
      <c r="K2022" s="105">
        <v>4.84</v>
      </c>
      <c r="L2022" s="168">
        <v>6.29</v>
      </c>
    </row>
    <row r="2023" spans="1:12">
      <c r="A2023" s="103" t="s">
        <v>2173</v>
      </c>
      <c r="B2023" s="103" t="s">
        <v>2174</v>
      </c>
      <c r="C2023" s="103" t="s">
        <v>2433</v>
      </c>
      <c r="D2023" s="103" t="s">
        <v>2434</v>
      </c>
      <c r="E2023" s="104" t="s">
        <v>94</v>
      </c>
      <c r="F2023" s="103" t="s">
        <v>94</v>
      </c>
      <c r="G2023" s="103"/>
      <c r="H2023" s="106">
        <v>92789</v>
      </c>
      <c r="I2023" s="103" t="s">
        <v>2515</v>
      </c>
      <c r="J2023" s="100" t="s">
        <v>7098</v>
      </c>
      <c r="K2023" s="105">
        <v>4.4800000000000004</v>
      </c>
      <c r="L2023" s="168">
        <v>5.87</v>
      </c>
    </row>
    <row r="2024" spans="1:12">
      <c r="A2024" s="103" t="s">
        <v>2173</v>
      </c>
      <c r="B2024" s="103" t="s">
        <v>2174</v>
      </c>
      <c r="C2024" s="103" t="s">
        <v>2433</v>
      </c>
      <c r="D2024" s="103" t="s">
        <v>2434</v>
      </c>
      <c r="E2024" s="104" t="s">
        <v>94</v>
      </c>
      <c r="F2024" s="103" t="s">
        <v>94</v>
      </c>
      <c r="G2024" s="103"/>
      <c r="H2024" s="106">
        <v>92790</v>
      </c>
      <c r="I2024" s="103" t="s">
        <v>2516</v>
      </c>
      <c r="J2024" s="100" t="s">
        <v>7098</v>
      </c>
      <c r="K2024" s="105">
        <v>4.05</v>
      </c>
      <c r="L2024" s="168">
        <v>6.49</v>
      </c>
    </row>
    <row r="2025" spans="1:12">
      <c r="A2025" s="103" t="s">
        <v>2173</v>
      </c>
      <c r="B2025" s="103" t="s">
        <v>2174</v>
      </c>
      <c r="C2025" s="103" t="s">
        <v>2433</v>
      </c>
      <c r="D2025" s="103" t="s">
        <v>2434</v>
      </c>
      <c r="E2025" s="104" t="s">
        <v>94</v>
      </c>
      <c r="F2025" s="103" t="s">
        <v>94</v>
      </c>
      <c r="G2025" s="103"/>
      <c r="H2025" s="106">
        <v>92791</v>
      </c>
      <c r="I2025" s="103" t="s">
        <v>2517</v>
      </c>
      <c r="J2025" s="100" t="s">
        <v>7098</v>
      </c>
      <c r="K2025" s="105">
        <v>7.04</v>
      </c>
      <c r="L2025" s="168">
        <v>6.82</v>
      </c>
    </row>
    <row r="2026" spans="1:12">
      <c r="A2026" s="103" t="s">
        <v>2173</v>
      </c>
      <c r="B2026" s="103" t="s">
        <v>2174</v>
      </c>
      <c r="C2026" s="103" t="s">
        <v>2433</v>
      </c>
      <c r="D2026" s="103" t="s">
        <v>2434</v>
      </c>
      <c r="E2026" s="104" t="s">
        <v>94</v>
      </c>
      <c r="F2026" s="103" t="s">
        <v>94</v>
      </c>
      <c r="G2026" s="103"/>
      <c r="H2026" s="106">
        <v>92792</v>
      </c>
      <c r="I2026" s="103" t="s">
        <v>2518</v>
      </c>
      <c r="J2026" s="100" t="s">
        <v>7098</v>
      </c>
      <c r="K2026" s="105">
        <v>6.86</v>
      </c>
      <c r="L2026" s="168">
        <v>6.65</v>
      </c>
    </row>
    <row r="2027" spans="1:12">
      <c r="A2027" s="103" t="s">
        <v>2173</v>
      </c>
      <c r="B2027" s="103" t="s">
        <v>2174</v>
      </c>
      <c r="C2027" s="103" t="s">
        <v>2433</v>
      </c>
      <c r="D2027" s="103" t="s">
        <v>2434</v>
      </c>
      <c r="E2027" s="104" t="s">
        <v>94</v>
      </c>
      <c r="F2027" s="103" t="s">
        <v>94</v>
      </c>
      <c r="G2027" s="103"/>
      <c r="H2027" s="106">
        <v>92793</v>
      </c>
      <c r="I2027" s="103" t="s">
        <v>2519</v>
      </c>
      <c r="J2027" s="100" t="s">
        <v>7098</v>
      </c>
      <c r="K2027" s="105">
        <v>7.02</v>
      </c>
      <c r="L2027" s="168">
        <v>6.47</v>
      </c>
    </row>
    <row r="2028" spans="1:12">
      <c r="A2028" s="103" t="s">
        <v>2173</v>
      </c>
      <c r="B2028" s="103" t="s">
        <v>2174</v>
      </c>
      <c r="C2028" s="103" t="s">
        <v>2433</v>
      </c>
      <c r="D2028" s="103" t="s">
        <v>2434</v>
      </c>
      <c r="E2028" s="104" t="s">
        <v>94</v>
      </c>
      <c r="F2028" s="103" t="s">
        <v>94</v>
      </c>
      <c r="G2028" s="103"/>
      <c r="H2028" s="106">
        <v>92794</v>
      </c>
      <c r="I2028" s="103" t="s">
        <v>2520</v>
      </c>
      <c r="J2028" s="100" t="s">
        <v>7098</v>
      </c>
      <c r="K2028" s="105">
        <v>5.77</v>
      </c>
      <c r="L2028" s="168">
        <v>5.9</v>
      </c>
    </row>
    <row r="2029" spans="1:12">
      <c r="A2029" s="103" t="s">
        <v>2173</v>
      </c>
      <c r="B2029" s="103" t="s">
        <v>2174</v>
      </c>
      <c r="C2029" s="103" t="s">
        <v>2433</v>
      </c>
      <c r="D2029" s="103" t="s">
        <v>2434</v>
      </c>
      <c r="E2029" s="104" t="s">
        <v>94</v>
      </c>
      <c r="F2029" s="103" t="s">
        <v>94</v>
      </c>
      <c r="G2029" s="103"/>
      <c r="H2029" s="106">
        <v>92795</v>
      </c>
      <c r="I2029" s="103" t="s">
        <v>2521</v>
      </c>
      <c r="J2029" s="100" t="s">
        <v>7098</v>
      </c>
      <c r="K2029" s="105">
        <v>4.87</v>
      </c>
      <c r="L2029" s="168">
        <v>5.03</v>
      </c>
    </row>
    <row r="2030" spans="1:12">
      <c r="A2030" s="103" t="s">
        <v>2173</v>
      </c>
      <c r="B2030" s="103" t="s">
        <v>2174</v>
      </c>
      <c r="C2030" s="103" t="s">
        <v>2433</v>
      </c>
      <c r="D2030" s="103" t="s">
        <v>2434</v>
      </c>
      <c r="E2030" s="104" t="s">
        <v>94</v>
      </c>
      <c r="F2030" s="103" t="s">
        <v>94</v>
      </c>
      <c r="G2030" s="103"/>
      <c r="H2030" s="106">
        <v>92796</v>
      </c>
      <c r="I2030" s="103" t="s">
        <v>2522</v>
      </c>
      <c r="J2030" s="100" t="s">
        <v>7098</v>
      </c>
      <c r="K2030" s="105">
        <v>3.87</v>
      </c>
      <c r="L2030" s="168">
        <v>4.96</v>
      </c>
    </row>
    <row r="2031" spans="1:12">
      <c r="A2031" s="103" t="s">
        <v>2173</v>
      </c>
      <c r="B2031" s="103" t="s">
        <v>2174</v>
      </c>
      <c r="C2031" s="103" t="s">
        <v>2433</v>
      </c>
      <c r="D2031" s="103" t="s">
        <v>2434</v>
      </c>
      <c r="E2031" s="104" t="s">
        <v>94</v>
      </c>
      <c r="F2031" s="103" t="s">
        <v>94</v>
      </c>
      <c r="G2031" s="103"/>
      <c r="H2031" s="106">
        <v>92797</v>
      </c>
      <c r="I2031" s="103" t="s">
        <v>2523</v>
      </c>
      <c r="J2031" s="100" t="s">
        <v>7098</v>
      </c>
      <c r="K2031" s="105">
        <v>3.59</v>
      </c>
      <c r="L2031" s="168">
        <v>5.82</v>
      </c>
    </row>
    <row r="2032" spans="1:12">
      <c r="A2032" s="103" t="s">
        <v>2173</v>
      </c>
      <c r="B2032" s="103" t="s">
        <v>2174</v>
      </c>
      <c r="C2032" s="103" t="s">
        <v>2433</v>
      </c>
      <c r="D2032" s="103" t="s">
        <v>2434</v>
      </c>
      <c r="E2032" s="104" t="s">
        <v>94</v>
      </c>
      <c r="F2032" s="103" t="s">
        <v>94</v>
      </c>
      <c r="G2032" s="103"/>
      <c r="H2032" s="106">
        <v>92798</v>
      </c>
      <c r="I2032" s="103" t="s">
        <v>2524</v>
      </c>
      <c r="J2032" s="100" t="s">
        <v>7098</v>
      </c>
      <c r="K2032" s="105">
        <v>4.08</v>
      </c>
      <c r="L2032" s="168">
        <v>5.81</v>
      </c>
    </row>
    <row r="2033" spans="1:12">
      <c r="A2033" s="103" t="s">
        <v>2173</v>
      </c>
      <c r="B2033" s="103" t="s">
        <v>2174</v>
      </c>
      <c r="C2033" s="103" t="s">
        <v>2433</v>
      </c>
      <c r="D2033" s="103" t="s">
        <v>2434</v>
      </c>
      <c r="E2033" s="104" t="s">
        <v>94</v>
      </c>
      <c r="F2033" s="103" t="s">
        <v>94</v>
      </c>
      <c r="G2033" s="103"/>
      <c r="H2033" s="106">
        <v>92799</v>
      </c>
      <c r="I2033" s="103" t="s">
        <v>2525</v>
      </c>
      <c r="J2033" s="100" t="s">
        <v>7098</v>
      </c>
      <c r="K2033" s="105">
        <v>5.62</v>
      </c>
      <c r="L2033" s="168">
        <v>7.18</v>
      </c>
    </row>
    <row r="2034" spans="1:12">
      <c r="A2034" s="103" t="s">
        <v>2173</v>
      </c>
      <c r="B2034" s="103" t="s">
        <v>2174</v>
      </c>
      <c r="C2034" s="103" t="s">
        <v>2433</v>
      </c>
      <c r="D2034" s="103" t="s">
        <v>2434</v>
      </c>
      <c r="E2034" s="104" t="s">
        <v>94</v>
      </c>
      <c r="F2034" s="103" t="s">
        <v>94</v>
      </c>
      <c r="G2034" s="103"/>
      <c r="H2034" s="106">
        <v>92800</v>
      </c>
      <c r="I2034" s="103" t="s">
        <v>2526</v>
      </c>
      <c r="J2034" s="100" t="s">
        <v>7098</v>
      </c>
      <c r="K2034" s="105">
        <v>5.19</v>
      </c>
      <c r="L2034" s="168">
        <v>6.41</v>
      </c>
    </row>
    <row r="2035" spans="1:12">
      <c r="A2035" s="103" t="s">
        <v>2173</v>
      </c>
      <c r="B2035" s="103" t="s">
        <v>2174</v>
      </c>
      <c r="C2035" s="103" t="s">
        <v>2433</v>
      </c>
      <c r="D2035" s="103" t="s">
        <v>2434</v>
      </c>
      <c r="E2035" s="104" t="s">
        <v>94</v>
      </c>
      <c r="F2035" s="103" t="s">
        <v>94</v>
      </c>
      <c r="G2035" s="103"/>
      <c r="H2035" s="106">
        <v>92801</v>
      </c>
      <c r="I2035" s="103" t="s">
        <v>2527</v>
      </c>
      <c r="J2035" s="100" t="s">
        <v>7098</v>
      </c>
      <c r="K2035" s="105">
        <v>4.93</v>
      </c>
      <c r="L2035" s="168">
        <v>6.41</v>
      </c>
    </row>
    <row r="2036" spans="1:12">
      <c r="A2036" s="103" t="s">
        <v>2173</v>
      </c>
      <c r="B2036" s="103" t="s">
        <v>2174</v>
      </c>
      <c r="C2036" s="103" t="s">
        <v>2433</v>
      </c>
      <c r="D2036" s="103" t="s">
        <v>2434</v>
      </c>
      <c r="E2036" s="104" t="s">
        <v>94</v>
      </c>
      <c r="F2036" s="103" t="s">
        <v>94</v>
      </c>
      <c r="G2036" s="103"/>
      <c r="H2036" s="106">
        <v>92802</v>
      </c>
      <c r="I2036" s="103" t="s">
        <v>2528</v>
      </c>
      <c r="J2036" s="100" t="s">
        <v>7098</v>
      </c>
      <c r="K2036" s="105">
        <v>5.18</v>
      </c>
      <c r="L2036" s="168">
        <v>6.34</v>
      </c>
    </row>
    <row r="2037" spans="1:12">
      <c r="A2037" s="103" t="s">
        <v>2173</v>
      </c>
      <c r="B2037" s="103" t="s">
        <v>2174</v>
      </c>
      <c r="C2037" s="103" t="s">
        <v>2433</v>
      </c>
      <c r="D2037" s="103" t="s">
        <v>2434</v>
      </c>
      <c r="E2037" s="104" t="s">
        <v>94</v>
      </c>
      <c r="F2037" s="103" t="s">
        <v>94</v>
      </c>
      <c r="G2037" s="103"/>
      <c r="H2037" s="106">
        <v>92803</v>
      </c>
      <c r="I2037" s="103" t="s">
        <v>2529</v>
      </c>
      <c r="J2037" s="100" t="s">
        <v>7098</v>
      </c>
      <c r="K2037" s="105">
        <v>4.2300000000000004</v>
      </c>
      <c r="L2037" s="168">
        <v>5.82</v>
      </c>
    </row>
    <row r="2038" spans="1:12">
      <c r="A2038" s="103" t="s">
        <v>2173</v>
      </c>
      <c r="B2038" s="103" t="s">
        <v>2174</v>
      </c>
      <c r="C2038" s="103" t="s">
        <v>2433</v>
      </c>
      <c r="D2038" s="103" t="s">
        <v>2434</v>
      </c>
      <c r="E2038" s="104" t="s">
        <v>94</v>
      </c>
      <c r="F2038" s="103" t="s">
        <v>94</v>
      </c>
      <c r="G2038" s="103"/>
      <c r="H2038" s="106">
        <v>92804</v>
      </c>
      <c r="I2038" s="103" t="s">
        <v>2530</v>
      </c>
      <c r="J2038" s="100" t="s">
        <v>7098</v>
      </c>
      <c r="K2038" s="105">
        <v>3.82</v>
      </c>
      <c r="L2038" s="168">
        <v>4.99</v>
      </c>
    </row>
    <row r="2039" spans="1:12">
      <c r="A2039" s="103" t="s">
        <v>2173</v>
      </c>
      <c r="B2039" s="103" t="s">
        <v>2174</v>
      </c>
      <c r="C2039" s="103" t="s">
        <v>2433</v>
      </c>
      <c r="D2039" s="103" t="s">
        <v>2434</v>
      </c>
      <c r="E2039" s="104" t="s">
        <v>94</v>
      </c>
      <c r="F2039" s="103" t="s">
        <v>94</v>
      </c>
      <c r="G2039" s="103"/>
      <c r="H2039" s="106">
        <v>92805</v>
      </c>
      <c r="I2039" s="103" t="s">
        <v>2531</v>
      </c>
      <c r="J2039" s="100" t="s">
        <v>7098</v>
      </c>
      <c r="K2039" s="105">
        <v>3.76</v>
      </c>
      <c r="L2039" s="168">
        <v>4.93</v>
      </c>
    </row>
    <row r="2040" spans="1:12">
      <c r="A2040" s="103" t="s">
        <v>2173</v>
      </c>
      <c r="B2040" s="103" t="s">
        <v>2174</v>
      </c>
      <c r="C2040" s="103" t="s">
        <v>2433</v>
      </c>
      <c r="D2040" s="103" t="s">
        <v>2434</v>
      </c>
      <c r="E2040" s="104" t="s">
        <v>94</v>
      </c>
      <c r="F2040" s="103" t="s">
        <v>94</v>
      </c>
      <c r="G2040" s="103"/>
      <c r="H2040" s="106">
        <v>92806</v>
      </c>
      <c r="I2040" s="103" t="s">
        <v>2532</v>
      </c>
      <c r="J2040" s="100" t="s">
        <v>7098</v>
      </c>
      <c r="K2040" s="105">
        <v>3.54</v>
      </c>
      <c r="L2040" s="168">
        <v>5.81</v>
      </c>
    </row>
    <row r="2041" spans="1:12">
      <c r="A2041" s="103" t="s">
        <v>2173</v>
      </c>
      <c r="B2041" s="103" t="s">
        <v>2174</v>
      </c>
      <c r="C2041" s="103" t="s">
        <v>2433</v>
      </c>
      <c r="D2041" s="103" t="s">
        <v>2434</v>
      </c>
      <c r="E2041" s="104" t="s">
        <v>94</v>
      </c>
      <c r="F2041" s="103" t="s">
        <v>94</v>
      </c>
      <c r="G2041" s="103"/>
      <c r="H2041" s="106">
        <v>92875</v>
      </c>
      <c r="I2041" s="103" t="s">
        <v>2533</v>
      </c>
      <c r="J2041" s="100" t="s">
        <v>7098</v>
      </c>
      <c r="K2041" s="105">
        <v>6.52</v>
      </c>
      <c r="L2041" s="168">
        <v>6.13</v>
      </c>
    </row>
    <row r="2042" spans="1:12">
      <c r="A2042" s="103" t="s">
        <v>2173</v>
      </c>
      <c r="B2042" s="103" t="s">
        <v>2174</v>
      </c>
      <c r="C2042" s="103" t="s">
        <v>2433</v>
      </c>
      <c r="D2042" s="103" t="s">
        <v>2434</v>
      </c>
      <c r="E2042" s="104" t="s">
        <v>94</v>
      </c>
      <c r="F2042" s="103" t="s">
        <v>94</v>
      </c>
      <c r="G2042" s="103"/>
      <c r="H2042" s="106">
        <v>92876</v>
      </c>
      <c r="I2042" s="103" t="s">
        <v>2534</v>
      </c>
      <c r="J2042" s="100" t="s">
        <v>7098</v>
      </c>
      <c r="K2042" s="105">
        <v>6.14</v>
      </c>
      <c r="L2042" s="168">
        <v>5.89</v>
      </c>
    </row>
    <row r="2043" spans="1:12">
      <c r="A2043" s="103" t="s">
        <v>2173</v>
      </c>
      <c r="B2043" s="103" t="s">
        <v>2174</v>
      </c>
      <c r="C2043" s="103" t="s">
        <v>2433</v>
      </c>
      <c r="D2043" s="103" t="s">
        <v>2434</v>
      </c>
      <c r="E2043" s="104" t="s">
        <v>94</v>
      </c>
      <c r="F2043" s="103" t="s">
        <v>94</v>
      </c>
      <c r="G2043" s="103"/>
      <c r="H2043" s="106">
        <v>92877</v>
      </c>
      <c r="I2043" s="103" t="s">
        <v>2535</v>
      </c>
      <c r="J2043" s="100" t="s">
        <v>7098</v>
      </c>
      <c r="K2043" s="105">
        <v>5.32</v>
      </c>
      <c r="L2043" s="168">
        <v>6.33</v>
      </c>
    </row>
    <row r="2044" spans="1:12">
      <c r="A2044" s="103" t="s">
        <v>2173</v>
      </c>
      <c r="B2044" s="103" t="s">
        <v>2174</v>
      </c>
      <c r="C2044" s="103" t="s">
        <v>2433</v>
      </c>
      <c r="D2044" s="103" t="s">
        <v>2434</v>
      </c>
      <c r="E2044" s="104" t="s">
        <v>94</v>
      </c>
      <c r="F2044" s="103" t="s">
        <v>94</v>
      </c>
      <c r="G2044" s="103"/>
      <c r="H2044" s="106">
        <v>92878</v>
      </c>
      <c r="I2044" s="103" t="s">
        <v>2536</v>
      </c>
      <c r="J2044" s="100" t="s">
        <v>7098</v>
      </c>
      <c r="K2044" s="105">
        <v>4.6399999999999997</v>
      </c>
      <c r="L2044" s="168">
        <v>6.21</v>
      </c>
    </row>
    <row r="2045" spans="1:12">
      <c r="A2045" s="103" t="s">
        <v>2173</v>
      </c>
      <c r="B2045" s="103" t="s">
        <v>2174</v>
      </c>
      <c r="C2045" s="103" t="s">
        <v>2433</v>
      </c>
      <c r="D2045" s="103" t="s">
        <v>2434</v>
      </c>
      <c r="E2045" s="104" t="s">
        <v>94</v>
      </c>
      <c r="F2045" s="103" t="s">
        <v>94</v>
      </c>
      <c r="G2045" s="103"/>
      <c r="H2045" s="106">
        <v>92879</v>
      </c>
      <c r="I2045" s="103" t="s">
        <v>2537</v>
      </c>
      <c r="J2045" s="100" t="s">
        <v>7098</v>
      </c>
      <c r="K2045" s="105">
        <v>3.64</v>
      </c>
      <c r="L2045" s="168">
        <v>6.14</v>
      </c>
    </row>
    <row r="2046" spans="1:12">
      <c r="A2046" s="103" t="s">
        <v>2173</v>
      </c>
      <c r="B2046" s="103" t="s">
        <v>2174</v>
      </c>
      <c r="C2046" s="103" t="s">
        <v>2433</v>
      </c>
      <c r="D2046" s="103" t="s">
        <v>2434</v>
      </c>
      <c r="E2046" s="104" t="s">
        <v>94</v>
      </c>
      <c r="F2046" s="103" t="s">
        <v>94</v>
      </c>
      <c r="G2046" s="103"/>
      <c r="H2046" s="106">
        <v>92880</v>
      </c>
      <c r="I2046" s="103" t="s">
        <v>2538</v>
      </c>
      <c r="J2046" s="100" t="s">
        <v>7098</v>
      </c>
      <c r="K2046" s="105">
        <v>3.6</v>
      </c>
      <c r="L2046" s="168">
        <v>6.26</v>
      </c>
    </row>
    <row r="2047" spans="1:12">
      <c r="A2047" s="103" t="s">
        <v>2173</v>
      </c>
      <c r="B2047" s="103" t="s">
        <v>2174</v>
      </c>
      <c r="C2047" s="103" t="s">
        <v>2433</v>
      </c>
      <c r="D2047" s="103" t="s">
        <v>2434</v>
      </c>
      <c r="E2047" s="104" t="s">
        <v>94</v>
      </c>
      <c r="F2047" s="103" t="s">
        <v>94</v>
      </c>
      <c r="G2047" s="103"/>
      <c r="H2047" s="106">
        <v>92881</v>
      </c>
      <c r="I2047" s="103" t="s">
        <v>2539</v>
      </c>
      <c r="J2047" s="100" t="s">
        <v>7098</v>
      </c>
      <c r="K2047" s="105">
        <v>3.55</v>
      </c>
      <c r="L2047" s="168">
        <v>6.25</v>
      </c>
    </row>
    <row r="2048" spans="1:12">
      <c r="A2048" s="103" t="s">
        <v>2173</v>
      </c>
      <c r="B2048" s="103" t="s">
        <v>2174</v>
      </c>
      <c r="C2048" s="103" t="s">
        <v>2433</v>
      </c>
      <c r="D2048" s="103" t="s">
        <v>2434</v>
      </c>
      <c r="E2048" s="104" t="s">
        <v>94</v>
      </c>
      <c r="F2048" s="103" t="s">
        <v>94</v>
      </c>
      <c r="G2048" s="103"/>
      <c r="H2048" s="106">
        <v>92882</v>
      </c>
      <c r="I2048" s="103" t="s">
        <v>2540</v>
      </c>
      <c r="J2048" s="100" t="s">
        <v>7098</v>
      </c>
      <c r="K2048" s="105">
        <v>8.5299999999999994</v>
      </c>
      <c r="L2048" s="168">
        <v>8.6300000000000008</v>
      </c>
    </row>
    <row r="2049" spans="1:12">
      <c r="A2049" s="103" t="s">
        <v>2173</v>
      </c>
      <c r="B2049" s="103" t="s">
        <v>2174</v>
      </c>
      <c r="C2049" s="103" t="s">
        <v>2433</v>
      </c>
      <c r="D2049" s="103" t="s">
        <v>2434</v>
      </c>
      <c r="E2049" s="104" t="s">
        <v>94</v>
      </c>
      <c r="F2049" s="103" t="s">
        <v>94</v>
      </c>
      <c r="G2049" s="103"/>
      <c r="H2049" s="106">
        <v>92883</v>
      </c>
      <c r="I2049" s="103" t="s">
        <v>2541</v>
      </c>
      <c r="J2049" s="100" t="s">
        <v>7098</v>
      </c>
      <c r="K2049" s="105">
        <v>7.68</v>
      </c>
      <c r="L2049" s="168">
        <v>7.83</v>
      </c>
    </row>
    <row r="2050" spans="1:12">
      <c r="A2050" s="103" t="s">
        <v>2173</v>
      </c>
      <c r="B2050" s="103" t="s">
        <v>2174</v>
      </c>
      <c r="C2050" s="103" t="s">
        <v>2433</v>
      </c>
      <c r="D2050" s="103" t="s">
        <v>2434</v>
      </c>
      <c r="E2050" s="104" t="s">
        <v>94</v>
      </c>
      <c r="F2050" s="103" t="s">
        <v>94</v>
      </c>
      <c r="G2050" s="103"/>
      <c r="H2050" s="106">
        <v>92884</v>
      </c>
      <c r="I2050" s="103" t="s">
        <v>2542</v>
      </c>
      <c r="J2050" s="100" t="s">
        <v>7098</v>
      </c>
      <c r="K2050" s="105">
        <v>6.53</v>
      </c>
      <c r="L2050" s="168">
        <v>7.85</v>
      </c>
    </row>
    <row r="2051" spans="1:12">
      <c r="A2051" s="103" t="s">
        <v>2173</v>
      </c>
      <c r="B2051" s="103" t="s">
        <v>2174</v>
      </c>
      <c r="C2051" s="103" t="s">
        <v>2433</v>
      </c>
      <c r="D2051" s="103" t="s">
        <v>2434</v>
      </c>
      <c r="E2051" s="104" t="s">
        <v>94</v>
      </c>
      <c r="F2051" s="103" t="s">
        <v>94</v>
      </c>
      <c r="G2051" s="103"/>
      <c r="H2051" s="106">
        <v>92885</v>
      </c>
      <c r="I2051" s="103" t="s">
        <v>2543</v>
      </c>
      <c r="J2051" s="100" t="s">
        <v>7098</v>
      </c>
      <c r="K2051" s="105">
        <v>5.58</v>
      </c>
      <c r="L2051" s="168">
        <v>7.4</v>
      </c>
    </row>
    <row r="2052" spans="1:12">
      <c r="A2052" s="103" t="s">
        <v>2173</v>
      </c>
      <c r="B2052" s="103" t="s">
        <v>2174</v>
      </c>
      <c r="C2052" s="103" t="s">
        <v>2433</v>
      </c>
      <c r="D2052" s="103" t="s">
        <v>2434</v>
      </c>
      <c r="E2052" s="104" t="s">
        <v>94</v>
      </c>
      <c r="F2052" s="103" t="s">
        <v>94</v>
      </c>
      <c r="G2052" s="103"/>
      <c r="H2052" s="106">
        <v>92886</v>
      </c>
      <c r="I2052" s="103" t="s">
        <v>2544</v>
      </c>
      <c r="J2052" s="100" t="s">
        <v>7098</v>
      </c>
      <c r="K2052" s="105">
        <v>4.32</v>
      </c>
      <c r="L2052" s="168">
        <v>7.03</v>
      </c>
    </row>
    <row r="2053" spans="1:12">
      <c r="A2053" s="103" t="s">
        <v>2173</v>
      </c>
      <c r="B2053" s="103" t="s">
        <v>2174</v>
      </c>
      <c r="C2053" s="103" t="s">
        <v>2433</v>
      </c>
      <c r="D2053" s="103" t="s">
        <v>2434</v>
      </c>
      <c r="E2053" s="104" t="s">
        <v>94</v>
      </c>
      <c r="F2053" s="103" t="s">
        <v>94</v>
      </c>
      <c r="G2053" s="103"/>
      <c r="H2053" s="106">
        <v>92887</v>
      </c>
      <c r="I2053" s="103" t="s">
        <v>2545</v>
      </c>
      <c r="J2053" s="100" t="s">
        <v>7098</v>
      </c>
      <c r="K2053" s="105">
        <v>4.12</v>
      </c>
      <c r="L2053" s="168">
        <v>6.96</v>
      </c>
    </row>
    <row r="2054" spans="1:12">
      <c r="A2054" s="103" t="s">
        <v>2173</v>
      </c>
      <c r="B2054" s="103" t="s">
        <v>2174</v>
      </c>
      <c r="C2054" s="103" t="s">
        <v>2433</v>
      </c>
      <c r="D2054" s="103" t="s">
        <v>2434</v>
      </c>
      <c r="E2054" s="104" t="s">
        <v>94</v>
      </c>
      <c r="F2054" s="103" t="s">
        <v>94</v>
      </c>
      <c r="G2054" s="103"/>
      <c r="H2054" s="106">
        <v>92888</v>
      </c>
      <c r="I2054" s="103" t="s">
        <v>2546</v>
      </c>
      <c r="J2054" s="100" t="s">
        <v>7098</v>
      </c>
      <c r="K2054" s="105">
        <v>3.94</v>
      </c>
      <c r="L2054" s="168">
        <v>6.78</v>
      </c>
    </row>
    <row r="2055" spans="1:12">
      <c r="A2055" s="103" t="s">
        <v>2173</v>
      </c>
      <c r="B2055" s="103" t="s">
        <v>2174</v>
      </c>
      <c r="C2055" s="103" t="s">
        <v>2433</v>
      </c>
      <c r="D2055" s="103" t="s">
        <v>2434</v>
      </c>
      <c r="E2055" s="104" t="s">
        <v>94</v>
      </c>
      <c r="F2055" s="103" t="s">
        <v>94</v>
      </c>
      <c r="G2055" s="103"/>
      <c r="H2055" s="106">
        <v>92915</v>
      </c>
      <c r="I2055" s="103" t="s">
        <v>2547</v>
      </c>
      <c r="J2055" s="100" t="s">
        <v>7098</v>
      </c>
      <c r="K2055" s="105">
        <v>10.51</v>
      </c>
      <c r="L2055" s="168">
        <v>11.11</v>
      </c>
    </row>
    <row r="2056" spans="1:12">
      <c r="A2056" s="103" t="s">
        <v>2173</v>
      </c>
      <c r="B2056" s="103" t="s">
        <v>2174</v>
      </c>
      <c r="C2056" s="103" t="s">
        <v>2433</v>
      </c>
      <c r="D2056" s="103" t="s">
        <v>2434</v>
      </c>
      <c r="E2056" s="104" t="s">
        <v>94</v>
      </c>
      <c r="F2056" s="103" t="s">
        <v>94</v>
      </c>
      <c r="G2056" s="103"/>
      <c r="H2056" s="106">
        <v>92916</v>
      </c>
      <c r="I2056" s="103" t="s">
        <v>2548</v>
      </c>
      <c r="J2056" s="100" t="s">
        <v>7098</v>
      </c>
      <c r="K2056" s="105">
        <v>9.56</v>
      </c>
      <c r="L2056" s="168">
        <v>10</v>
      </c>
    </row>
    <row r="2057" spans="1:12">
      <c r="A2057" s="103" t="s">
        <v>2173</v>
      </c>
      <c r="B2057" s="103" t="s">
        <v>2174</v>
      </c>
      <c r="C2057" s="103" t="s">
        <v>2433</v>
      </c>
      <c r="D2057" s="103" t="s">
        <v>2434</v>
      </c>
      <c r="E2057" s="104" t="s">
        <v>94</v>
      </c>
      <c r="F2057" s="103" t="s">
        <v>94</v>
      </c>
      <c r="G2057" s="103"/>
      <c r="H2057" s="106">
        <v>92917</v>
      </c>
      <c r="I2057" s="103" t="s">
        <v>2549</v>
      </c>
      <c r="J2057" s="100" t="s">
        <v>7098</v>
      </c>
      <c r="K2057" s="105">
        <v>9.09</v>
      </c>
      <c r="L2057" s="168">
        <v>9.0500000000000007</v>
      </c>
    </row>
    <row r="2058" spans="1:12">
      <c r="A2058" s="103" t="s">
        <v>2173</v>
      </c>
      <c r="B2058" s="103" t="s">
        <v>2174</v>
      </c>
      <c r="C2058" s="103" t="s">
        <v>2433</v>
      </c>
      <c r="D2058" s="103" t="s">
        <v>2434</v>
      </c>
      <c r="E2058" s="104" t="s">
        <v>94</v>
      </c>
      <c r="F2058" s="103" t="s">
        <v>94</v>
      </c>
      <c r="G2058" s="103"/>
      <c r="H2058" s="106">
        <v>92919</v>
      </c>
      <c r="I2058" s="103" t="s">
        <v>2550</v>
      </c>
      <c r="J2058" s="100" t="s">
        <v>7098</v>
      </c>
      <c r="K2058" s="105">
        <v>7.36</v>
      </c>
      <c r="L2058" s="168">
        <v>7.9</v>
      </c>
    </row>
    <row r="2059" spans="1:12">
      <c r="A2059" s="103" t="s">
        <v>2173</v>
      </c>
      <c r="B2059" s="103" t="s">
        <v>2174</v>
      </c>
      <c r="C2059" s="103" t="s">
        <v>2433</v>
      </c>
      <c r="D2059" s="103" t="s">
        <v>2434</v>
      </c>
      <c r="E2059" s="104" t="s">
        <v>94</v>
      </c>
      <c r="F2059" s="103" t="s">
        <v>94</v>
      </c>
      <c r="G2059" s="103"/>
      <c r="H2059" s="106">
        <v>92921</v>
      </c>
      <c r="I2059" s="103" t="s">
        <v>2551</v>
      </c>
      <c r="J2059" s="100" t="s">
        <v>7098</v>
      </c>
      <c r="K2059" s="105">
        <v>6.09</v>
      </c>
      <c r="L2059" s="168">
        <v>6.57</v>
      </c>
    </row>
    <row r="2060" spans="1:12">
      <c r="A2060" s="103" t="s">
        <v>2173</v>
      </c>
      <c r="B2060" s="103" t="s">
        <v>2174</v>
      </c>
      <c r="C2060" s="103" t="s">
        <v>2433</v>
      </c>
      <c r="D2060" s="103" t="s">
        <v>2434</v>
      </c>
      <c r="E2060" s="104" t="s">
        <v>94</v>
      </c>
      <c r="F2060" s="103" t="s">
        <v>94</v>
      </c>
      <c r="G2060" s="103"/>
      <c r="H2060" s="106">
        <v>92922</v>
      </c>
      <c r="I2060" s="103" t="s">
        <v>2552</v>
      </c>
      <c r="J2060" s="100" t="s">
        <v>7098</v>
      </c>
      <c r="K2060" s="105">
        <v>4.74</v>
      </c>
      <c r="L2060" s="168">
        <v>6.09</v>
      </c>
    </row>
    <row r="2061" spans="1:12">
      <c r="A2061" s="103" t="s">
        <v>2173</v>
      </c>
      <c r="B2061" s="103" t="s">
        <v>2174</v>
      </c>
      <c r="C2061" s="103" t="s">
        <v>2433</v>
      </c>
      <c r="D2061" s="103" t="s">
        <v>2434</v>
      </c>
      <c r="E2061" s="104" t="s">
        <v>94</v>
      </c>
      <c r="F2061" s="103" t="s">
        <v>94</v>
      </c>
      <c r="G2061" s="103"/>
      <c r="H2061" s="106">
        <v>92923</v>
      </c>
      <c r="I2061" s="103" t="s">
        <v>2553</v>
      </c>
      <c r="J2061" s="100" t="s">
        <v>7098</v>
      </c>
      <c r="K2061" s="105">
        <v>4.24</v>
      </c>
      <c r="L2061" s="168">
        <v>6.68</v>
      </c>
    </row>
    <row r="2062" spans="1:12">
      <c r="A2062" s="103" t="s">
        <v>2173</v>
      </c>
      <c r="B2062" s="103" t="s">
        <v>2174</v>
      </c>
      <c r="C2062" s="103" t="s">
        <v>2433</v>
      </c>
      <c r="D2062" s="103" t="s">
        <v>2434</v>
      </c>
      <c r="E2062" s="104" t="s">
        <v>94</v>
      </c>
      <c r="F2062" s="103" t="s">
        <v>94</v>
      </c>
      <c r="G2062" s="103"/>
      <c r="H2062" s="106">
        <v>92924</v>
      </c>
      <c r="I2062" s="103" t="s">
        <v>2554</v>
      </c>
      <c r="J2062" s="100" t="s">
        <v>7098</v>
      </c>
      <c r="K2062" s="105">
        <v>4.53</v>
      </c>
      <c r="L2062" s="168">
        <v>6.43</v>
      </c>
    </row>
    <row r="2063" spans="1:12">
      <c r="A2063" s="103" t="s">
        <v>2173</v>
      </c>
      <c r="B2063" s="103" t="s">
        <v>2174</v>
      </c>
      <c r="C2063" s="103" t="s">
        <v>2433</v>
      </c>
      <c r="D2063" s="103" t="s">
        <v>2434</v>
      </c>
      <c r="E2063" s="104" t="s">
        <v>94</v>
      </c>
      <c r="F2063" s="103" t="s">
        <v>94</v>
      </c>
      <c r="G2063" s="103"/>
      <c r="H2063" s="106">
        <v>95445</v>
      </c>
      <c r="I2063" s="103" t="s">
        <v>2555</v>
      </c>
      <c r="J2063" s="100" t="s">
        <v>7098</v>
      </c>
      <c r="K2063" s="105">
        <v>3.89</v>
      </c>
      <c r="L2063" s="168">
        <v>5.36</v>
      </c>
    </row>
    <row r="2064" spans="1:12">
      <c r="A2064" s="103" t="s">
        <v>2173</v>
      </c>
      <c r="B2064" s="103" t="s">
        <v>2174</v>
      </c>
      <c r="C2064" s="103" t="s">
        <v>2433</v>
      </c>
      <c r="D2064" s="103" t="s">
        <v>2434</v>
      </c>
      <c r="E2064" s="104" t="s">
        <v>94</v>
      </c>
      <c r="F2064" s="103" t="s">
        <v>94</v>
      </c>
      <c r="G2064" s="103"/>
      <c r="H2064" s="106">
        <v>95446</v>
      </c>
      <c r="I2064" s="103" t="s">
        <v>2556</v>
      </c>
      <c r="J2064" s="100" t="s">
        <v>7098</v>
      </c>
      <c r="K2064" s="105">
        <v>3.97</v>
      </c>
      <c r="L2064" s="168">
        <v>5.78</v>
      </c>
    </row>
    <row r="2065" spans="1:12">
      <c r="A2065" s="103" t="s">
        <v>2173</v>
      </c>
      <c r="B2065" s="103" t="s">
        <v>2174</v>
      </c>
      <c r="C2065" s="103" t="s">
        <v>2433</v>
      </c>
      <c r="D2065" s="103" t="s">
        <v>2434</v>
      </c>
      <c r="E2065" s="104" t="s">
        <v>94</v>
      </c>
      <c r="F2065" s="103" t="s">
        <v>94</v>
      </c>
      <c r="G2065" s="103"/>
      <c r="H2065" s="106">
        <v>95576</v>
      </c>
      <c r="I2065" s="103" t="s">
        <v>2557</v>
      </c>
      <c r="J2065" s="100" t="s">
        <v>7098</v>
      </c>
      <c r="K2065" s="105">
        <v>8.6999999999999993</v>
      </c>
      <c r="L2065" s="168">
        <v>8.58</v>
      </c>
    </row>
    <row r="2066" spans="1:12">
      <c r="A2066" s="103" t="s">
        <v>2173</v>
      </c>
      <c r="B2066" s="103" t="s">
        <v>2174</v>
      </c>
      <c r="C2066" s="103" t="s">
        <v>2433</v>
      </c>
      <c r="D2066" s="103" t="s">
        <v>2434</v>
      </c>
      <c r="E2066" s="104" t="s">
        <v>94</v>
      </c>
      <c r="F2066" s="103" t="s">
        <v>94</v>
      </c>
      <c r="G2066" s="103"/>
      <c r="H2066" s="106">
        <v>95577</v>
      </c>
      <c r="I2066" s="103" t="s">
        <v>2558</v>
      </c>
      <c r="J2066" s="100" t="s">
        <v>7098</v>
      </c>
      <c r="K2066" s="105">
        <v>7.16</v>
      </c>
      <c r="L2066" s="168">
        <v>7.65</v>
      </c>
    </row>
    <row r="2067" spans="1:12">
      <c r="A2067" s="103" t="s">
        <v>2173</v>
      </c>
      <c r="B2067" s="103" t="s">
        <v>2174</v>
      </c>
      <c r="C2067" s="103" t="s">
        <v>2433</v>
      </c>
      <c r="D2067" s="103" t="s">
        <v>2434</v>
      </c>
      <c r="E2067" s="104" t="s">
        <v>94</v>
      </c>
      <c r="F2067" s="103" t="s">
        <v>94</v>
      </c>
      <c r="G2067" s="103"/>
      <c r="H2067" s="106">
        <v>95578</v>
      </c>
      <c r="I2067" s="103" t="s">
        <v>2559</v>
      </c>
      <c r="J2067" s="100" t="s">
        <v>7098</v>
      </c>
      <c r="K2067" s="105">
        <v>6.02</v>
      </c>
      <c r="L2067" s="168">
        <v>6.49</v>
      </c>
    </row>
    <row r="2068" spans="1:12">
      <c r="A2068" s="103" t="s">
        <v>2173</v>
      </c>
      <c r="B2068" s="103" t="s">
        <v>2174</v>
      </c>
      <c r="C2068" s="103" t="s">
        <v>2433</v>
      </c>
      <c r="D2068" s="103" t="s">
        <v>2434</v>
      </c>
      <c r="E2068" s="104" t="s">
        <v>94</v>
      </c>
      <c r="F2068" s="103" t="s">
        <v>94</v>
      </c>
      <c r="G2068" s="103"/>
      <c r="H2068" s="106">
        <v>95579</v>
      </c>
      <c r="I2068" s="103" t="s">
        <v>2560</v>
      </c>
      <c r="J2068" s="100" t="s">
        <v>7098</v>
      </c>
      <c r="K2068" s="105">
        <v>4.8</v>
      </c>
      <c r="L2068" s="168">
        <v>6.14</v>
      </c>
    </row>
    <row r="2069" spans="1:12">
      <c r="A2069" s="103" t="s">
        <v>2173</v>
      </c>
      <c r="B2069" s="103" t="s">
        <v>2174</v>
      </c>
      <c r="C2069" s="103" t="s">
        <v>2433</v>
      </c>
      <c r="D2069" s="103" t="s">
        <v>2434</v>
      </c>
      <c r="E2069" s="104" t="s">
        <v>94</v>
      </c>
      <c r="F2069" s="103" t="s">
        <v>94</v>
      </c>
      <c r="G2069" s="103"/>
      <c r="H2069" s="106">
        <v>95580</v>
      </c>
      <c r="I2069" s="103" t="s">
        <v>2561</v>
      </c>
      <c r="J2069" s="100" t="s">
        <v>7098</v>
      </c>
      <c r="K2069" s="105">
        <v>4.38</v>
      </c>
      <c r="L2069" s="168">
        <v>6.83</v>
      </c>
    </row>
    <row r="2070" spans="1:12">
      <c r="A2070" s="103" t="s">
        <v>2173</v>
      </c>
      <c r="B2070" s="103" t="s">
        <v>2174</v>
      </c>
      <c r="C2070" s="103" t="s">
        <v>2433</v>
      </c>
      <c r="D2070" s="103" t="s">
        <v>2434</v>
      </c>
      <c r="E2070" s="104" t="s">
        <v>94</v>
      </c>
      <c r="F2070" s="103" t="s">
        <v>94</v>
      </c>
      <c r="G2070" s="103"/>
      <c r="H2070" s="106">
        <v>95581</v>
      </c>
      <c r="I2070" s="103" t="s">
        <v>2562</v>
      </c>
      <c r="J2070" s="100" t="s">
        <v>7098</v>
      </c>
      <c r="K2070" s="105">
        <v>4.74</v>
      </c>
      <c r="L2070" s="168">
        <v>6.66</v>
      </c>
    </row>
    <row r="2071" spans="1:12">
      <c r="A2071" s="103" t="s">
        <v>2173</v>
      </c>
      <c r="B2071" s="103" t="s">
        <v>2174</v>
      </c>
      <c r="C2071" s="103" t="s">
        <v>2433</v>
      </c>
      <c r="D2071" s="103" t="s">
        <v>2434</v>
      </c>
      <c r="E2071" s="104" t="s">
        <v>94</v>
      </c>
      <c r="F2071" s="103" t="s">
        <v>94</v>
      </c>
      <c r="G2071" s="103"/>
      <c r="H2071" s="106">
        <v>95583</v>
      </c>
      <c r="I2071" s="103" t="s">
        <v>2563</v>
      </c>
      <c r="J2071" s="100" t="s">
        <v>7098</v>
      </c>
      <c r="K2071" s="105">
        <v>8.94</v>
      </c>
      <c r="L2071" s="168">
        <v>11.6</v>
      </c>
    </row>
    <row r="2072" spans="1:12">
      <c r="A2072" s="103" t="s">
        <v>2173</v>
      </c>
      <c r="B2072" s="103" t="s">
        <v>2174</v>
      </c>
      <c r="C2072" s="103" t="s">
        <v>2433</v>
      </c>
      <c r="D2072" s="103" t="s">
        <v>2434</v>
      </c>
      <c r="E2072" s="104" t="s">
        <v>94</v>
      </c>
      <c r="F2072" s="103" t="s">
        <v>94</v>
      </c>
      <c r="G2072" s="103"/>
      <c r="H2072" s="106">
        <v>95584</v>
      </c>
      <c r="I2072" s="103" t="s">
        <v>2564</v>
      </c>
      <c r="J2072" s="100" t="s">
        <v>7098</v>
      </c>
      <c r="K2072" s="105">
        <v>7.17</v>
      </c>
      <c r="L2072" s="168">
        <v>9.75</v>
      </c>
    </row>
    <row r="2073" spans="1:12">
      <c r="A2073" s="103" t="s">
        <v>2173</v>
      </c>
      <c r="B2073" s="103" t="s">
        <v>2174</v>
      </c>
      <c r="C2073" s="103" t="s">
        <v>2433</v>
      </c>
      <c r="D2073" s="103" t="s">
        <v>2434</v>
      </c>
      <c r="E2073" s="104" t="s">
        <v>94</v>
      </c>
      <c r="F2073" s="103" t="s">
        <v>94</v>
      </c>
      <c r="G2073" s="103"/>
      <c r="H2073" s="106">
        <v>95585</v>
      </c>
      <c r="I2073" s="103" t="s">
        <v>2565</v>
      </c>
      <c r="J2073" s="100" t="s">
        <v>7098</v>
      </c>
      <c r="K2073" s="105">
        <v>9.02</v>
      </c>
      <c r="L2073" s="168">
        <v>8.9700000000000006</v>
      </c>
    </row>
    <row r="2074" spans="1:12">
      <c r="A2074" s="103" t="s">
        <v>2173</v>
      </c>
      <c r="B2074" s="103" t="s">
        <v>2174</v>
      </c>
      <c r="C2074" s="103" t="s">
        <v>2433</v>
      </c>
      <c r="D2074" s="103" t="s">
        <v>2434</v>
      </c>
      <c r="E2074" s="104" t="s">
        <v>94</v>
      </c>
      <c r="F2074" s="103" t="s">
        <v>94</v>
      </c>
      <c r="G2074" s="103"/>
      <c r="H2074" s="106">
        <v>95586</v>
      </c>
      <c r="I2074" s="103" t="s">
        <v>2566</v>
      </c>
      <c r="J2074" s="100" t="s">
        <v>7098</v>
      </c>
      <c r="K2074" s="105">
        <v>7.39</v>
      </c>
      <c r="L2074" s="168">
        <v>7.93</v>
      </c>
    </row>
    <row r="2075" spans="1:12">
      <c r="A2075" s="103" t="s">
        <v>2173</v>
      </c>
      <c r="B2075" s="103" t="s">
        <v>2174</v>
      </c>
      <c r="C2075" s="103" t="s">
        <v>2433</v>
      </c>
      <c r="D2075" s="103" t="s">
        <v>2434</v>
      </c>
      <c r="E2075" s="104" t="s">
        <v>94</v>
      </c>
      <c r="F2075" s="103" t="s">
        <v>94</v>
      </c>
      <c r="G2075" s="103"/>
      <c r="H2075" s="106">
        <v>95587</v>
      </c>
      <c r="I2075" s="103" t="s">
        <v>2567</v>
      </c>
      <c r="J2075" s="100" t="s">
        <v>7098</v>
      </c>
      <c r="K2075" s="105">
        <v>6.23</v>
      </c>
      <c r="L2075" s="168">
        <v>6.74</v>
      </c>
    </row>
    <row r="2076" spans="1:12">
      <c r="A2076" s="103" t="s">
        <v>2173</v>
      </c>
      <c r="B2076" s="103" t="s">
        <v>2174</v>
      </c>
      <c r="C2076" s="103" t="s">
        <v>2433</v>
      </c>
      <c r="D2076" s="103" t="s">
        <v>2434</v>
      </c>
      <c r="E2076" s="104" t="s">
        <v>94</v>
      </c>
      <c r="F2076" s="103" t="s">
        <v>94</v>
      </c>
      <c r="G2076" s="103"/>
      <c r="H2076" s="106">
        <v>95588</v>
      </c>
      <c r="I2076" s="103" t="s">
        <v>2568</v>
      </c>
      <c r="J2076" s="100" t="s">
        <v>7098</v>
      </c>
      <c r="K2076" s="105">
        <v>4.96</v>
      </c>
      <c r="L2076" s="168">
        <v>6.34</v>
      </c>
    </row>
    <row r="2077" spans="1:12">
      <c r="A2077" s="103" t="s">
        <v>2173</v>
      </c>
      <c r="B2077" s="103" t="s">
        <v>2174</v>
      </c>
      <c r="C2077" s="103" t="s">
        <v>2433</v>
      </c>
      <c r="D2077" s="103" t="s">
        <v>2434</v>
      </c>
      <c r="E2077" s="104" t="s">
        <v>94</v>
      </c>
      <c r="F2077" s="103" t="s">
        <v>94</v>
      </c>
      <c r="G2077" s="103"/>
      <c r="H2077" s="106">
        <v>95589</v>
      </c>
      <c r="I2077" s="103" t="s">
        <v>2569</v>
      </c>
      <c r="J2077" s="100" t="s">
        <v>7098</v>
      </c>
      <c r="K2077" s="105">
        <v>4.51</v>
      </c>
      <c r="L2077" s="168">
        <v>6.98</v>
      </c>
    </row>
    <row r="2078" spans="1:12">
      <c r="A2078" s="103" t="s">
        <v>2173</v>
      </c>
      <c r="B2078" s="103" t="s">
        <v>2174</v>
      </c>
      <c r="C2078" s="103" t="s">
        <v>2433</v>
      </c>
      <c r="D2078" s="103" t="s">
        <v>2434</v>
      </c>
      <c r="E2078" s="104" t="s">
        <v>94</v>
      </c>
      <c r="F2078" s="103" t="s">
        <v>94</v>
      </c>
      <c r="G2078" s="103"/>
      <c r="H2078" s="106">
        <v>95590</v>
      </c>
      <c r="I2078" s="103" t="s">
        <v>2570</v>
      </c>
      <c r="J2078" s="100" t="s">
        <v>7098</v>
      </c>
      <c r="K2078" s="105">
        <v>4.8600000000000003</v>
      </c>
      <c r="L2078" s="168">
        <v>6.8</v>
      </c>
    </row>
    <row r="2079" spans="1:12">
      <c r="A2079" s="103" t="s">
        <v>2173</v>
      </c>
      <c r="B2079" s="103" t="s">
        <v>2174</v>
      </c>
      <c r="C2079" s="103" t="s">
        <v>2433</v>
      </c>
      <c r="D2079" s="103" t="s">
        <v>2434</v>
      </c>
      <c r="E2079" s="104" t="s">
        <v>94</v>
      </c>
      <c r="F2079" s="103" t="s">
        <v>94</v>
      </c>
      <c r="G2079" s="103"/>
      <c r="H2079" s="106">
        <v>95592</v>
      </c>
      <c r="I2079" s="103" t="s">
        <v>2571</v>
      </c>
      <c r="J2079" s="100" t="s">
        <v>7098</v>
      </c>
      <c r="K2079" s="105">
        <v>13.06</v>
      </c>
      <c r="L2079" s="168">
        <v>14.26</v>
      </c>
    </row>
    <row r="2080" spans="1:12">
      <c r="A2080" s="103" t="s">
        <v>2173</v>
      </c>
      <c r="B2080" s="103" t="s">
        <v>2174</v>
      </c>
      <c r="C2080" s="103" t="s">
        <v>2433</v>
      </c>
      <c r="D2080" s="103" t="s">
        <v>2434</v>
      </c>
      <c r="E2080" s="104" t="s">
        <v>94</v>
      </c>
      <c r="F2080" s="103" t="s">
        <v>94</v>
      </c>
      <c r="G2080" s="103"/>
      <c r="H2080" s="106">
        <v>95593</v>
      </c>
      <c r="I2080" s="103" t="s">
        <v>2572</v>
      </c>
      <c r="J2080" s="100" t="s">
        <v>7098</v>
      </c>
      <c r="K2080" s="105">
        <v>10.66</v>
      </c>
      <c r="L2080" s="168">
        <v>11.36</v>
      </c>
    </row>
    <row r="2081" spans="1:12">
      <c r="A2081" s="103" t="s">
        <v>2173</v>
      </c>
      <c r="B2081" s="103" t="s">
        <v>2174</v>
      </c>
      <c r="C2081" s="103" t="s">
        <v>2433</v>
      </c>
      <c r="D2081" s="103" t="s">
        <v>2434</v>
      </c>
      <c r="E2081" s="104" t="s">
        <v>94</v>
      </c>
      <c r="F2081" s="103" t="s">
        <v>94</v>
      </c>
      <c r="G2081" s="103"/>
      <c r="H2081" s="106">
        <v>95943</v>
      </c>
      <c r="I2081" s="103" t="s">
        <v>2573</v>
      </c>
      <c r="J2081" s="100" t="s">
        <v>7098</v>
      </c>
      <c r="K2081" s="105">
        <v>12.12</v>
      </c>
      <c r="L2081" s="168">
        <v>14.95</v>
      </c>
    </row>
    <row r="2082" spans="1:12">
      <c r="A2082" s="103" t="s">
        <v>2173</v>
      </c>
      <c r="B2082" s="103" t="s">
        <v>2174</v>
      </c>
      <c r="C2082" s="103" t="s">
        <v>2433</v>
      </c>
      <c r="D2082" s="103" t="s">
        <v>2434</v>
      </c>
      <c r="E2082" s="104" t="s">
        <v>94</v>
      </c>
      <c r="F2082" s="103" t="s">
        <v>94</v>
      </c>
      <c r="G2082" s="103"/>
      <c r="H2082" s="106">
        <v>95944</v>
      </c>
      <c r="I2082" s="103" t="s">
        <v>2574</v>
      </c>
      <c r="J2082" s="100" t="s">
        <v>7098</v>
      </c>
      <c r="K2082" s="105">
        <v>10.58</v>
      </c>
      <c r="L2082" s="168">
        <v>13.39</v>
      </c>
    </row>
    <row r="2083" spans="1:12">
      <c r="A2083" s="103" t="s">
        <v>2173</v>
      </c>
      <c r="B2083" s="103" t="s">
        <v>2174</v>
      </c>
      <c r="C2083" s="103" t="s">
        <v>2433</v>
      </c>
      <c r="D2083" s="103" t="s">
        <v>2434</v>
      </c>
      <c r="E2083" s="104" t="s">
        <v>94</v>
      </c>
      <c r="F2083" s="103" t="s">
        <v>94</v>
      </c>
      <c r="G2083" s="103"/>
      <c r="H2083" s="106">
        <v>95945</v>
      </c>
      <c r="I2083" s="103" t="s">
        <v>2575</v>
      </c>
      <c r="J2083" s="100" t="s">
        <v>7098</v>
      </c>
      <c r="K2083" s="105">
        <v>8.61</v>
      </c>
      <c r="L2083" s="168">
        <v>10.59</v>
      </c>
    </row>
    <row r="2084" spans="1:12">
      <c r="A2084" s="103" t="s">
        <v>2173</v>
      </c>
      <c r="B2084" s="103" t="s">
        <v>2174</v>
      </c>
      <c r="C2084" s="103" t="s">
        <v>2433</v>
      </c>
      <c r="D2084" s="103" t="s">
        <v>2434</v>
      </c>
      <c r="E2084" s="104" t="s">
        <v>94</v>
      </c>
      <c r="F2084" s="103" t="s">
        <v>94</v>
      </c>
      <c r="G2084" s="103"/>
      <c r="H2084" s="106">
        <v>95946</v>
      </c>
      <c r="I2084" s="103" t="s">
        <v>2576</v>
      </c>
      <c r="J2084" s="100" t="s">
        <v>7098</v>
      </c>
      <c r="K2084" s="105">
        <v>6.17</v>
      </c>
      <c r="L2084" s="168">
        <v>8.24</v>
      </c>
    </row>
    <row r="2085" spans="1:12">
      <c r="A2085" s="103" t="s">
        <v>2173</v>
      </c>
      <c r="B2085" s="103" t="s">
        <v>2174</v>
      </c>
      <c r="C2085" s="103" t="s">
        <v>2433</v>
      </c>
      <c r="D2085" s="103" t="s">
        <v>2434</v>
      </c>
      <c r="E2085" s="104" t="s">
        <v>94</v>
      </c>
      <c r="F2085" s="103" t="s">
        <v>94</v>
      </c>
      <c r="G2085" s="103"/>
      <c r="H2085" s="106">
        <v>95947</v>
      </c>
      <c r="I2085" s="103" t="s">
        <v>2577</v>
      </c>
      <c r="J2085" s="100" t="s">
        <v>7098</v>
      </c>
      <c r="K2085" s="105">
        <v>4.8099999999999996</v>
      </c>
      <c r="L2085" s="168">
        <v>6.25</v>
      </c>
    </row>
    <row r="2086" spans="1:12">
      <c r="A2086" s="103" t="s">
        <v>2173</v>
      </c>
      <c r="B2086" s="103" t="s">
        <v>2174</v>
      </c>
      <c r="C2086" s="103" t="s">
        <v>2433</v>
      </c>
      <c r="D2086" s="103" t="s">
        <v>2434</v>
      </c>
      <c r="E2086" s="104" t="s">
        <v>94</v>
      </c>
      <c r="F2086" s="103" t="s">
        <v>94</v>
      </c>
      <c r="G2086" s="103"/>
      <c r="H2086" s="106">
        <v>95948</v>
      </c>
      <c r="I2086" s="103" t="s">
        <v>2578</v>
      </c>
      <c r="J2086" s="100" t="s">
        <v>7098</v>
      </c>
      <c r="K2086" s="105">
        <v>4.0999999999999996</v>
      </c>
      <c r="L2086" s="168">
        <v>5.39</v>
      </c>
    </row>
    <row r="2087" spans="1:12">
      <c r="A2087" s="103" t="s">
        <v>2173</v>
      </c>
      <c r="B2087" s="103" t="s">
        <v>2174</v>
      </c>
      <c r="C2087" s="103" t="s">
        <v>2579</v>
      </c>
      <c r="D2087" s="103" t="s">
        <v>2580</v>
      </c>
      <c r="E2087" s="104" t="s">
        <v>94</v>
      </c>
      <c r="F2087" s="103" t="s">
        <v>94</v>
      </c>
      <c r="G2087" s="103"/>
      <c r="H2087" s="106">
        <v>40780</v>
      </c>
      <c r="I2087" s="103" t="s">
        <v>2581</v>
      </c>
      <c r="J2087" s="100" t="s">
        <v>33</v>
      </c>
      <c r="K2087" s="105">
        <v>7.79</v>
      </c>
    </row>
    <row r="2088" spans="1:12">
      <c r="A2088" s="103" t="s">
        <v>2173</v>
      </c>
      <c r="B2088" s="103" t="s">
        <v>2174</v>
      </c>
      <c r="C2088" s="103" t="s">
        <v>2579</v>
      </c>
      <c r="D2088" s="103" t="s">
        <v>2580</v>
      </c>
      <c r="E2088" s="104">
        <v>74157</v>
      </c>
      <c r="F2088" s="103" t="s">
        <v>2582</v>
      </c>
      <c r="G2088" s="103"/>
      <c r="H2088" s="103" t="s">
        <v>2583</v>
      </c>
      <c r="I2088" s="103" t="s">
        <v>2584</v>
      </c>
      <c r="J2088" s="100" t="s">
        <v>7097</v>
      </c>
      <c r="K2088" s="105">
        <v>86.48</v>
      </c>
    </row>
    <row r="2089" spans="1:12">
      <c r="A2089" s="103" t="s">
        <v>2173</v>
      </c>
      <c r="B2089" s="103" t="s">
        <v>2174</v>
      </c>
      <c r="C2089" s="103" t="s">
        <v>2579</v>
      </c>
      <c r="D2089" s="103" t="s">
        <v>2580</v>
      </c>
      <c r="E2089" s="104" t="s">
        <v>94</v>
      </c>
      <c r="F2089" s="103" t="s">
        <v>94</v>
      </c>
      <c r="G2089" s="103"/>
      <c r="H2089" s="106">
        <v>89993</v>
      </c>
      <c r="I2089" s="103" t="s">
        <v>2585</v>
      </c>
      <c r="J2089" s="100" t="s">
        <v>7097</v>
      </c>
      <c r="K2089" s="105">
        <v>570.97</v>
      </c>
      <c r="L2089" s="168">
        <v>641.89</v>
      </c>
    </row>
    <row r="2090" spans="1:12">
      <c r="A2090" s="103" t="s">
        <v>2173</v>
      </c>
      <c r="B2090" s="103" t="s">
        <v>2174</v>
      </c>
      <c r="C2090" s="103" t="s">
        <v>2579</v>
      </c>
      <c r="D2090" s="103" t="s">
        <v>2580</v>
      </c>
      <c r="E2090" s="104" t="s">
        <v>94</v>
      </c>
      <c r="F2090" s="103" t="s">
        <v>94</v>
      </c>
      <c r="G2090" s="103"/>
      <c r="H2090" s="106">
        <v>89994</v>
      </c>
      <c r="I2090" s="103" t="s">
        <v>2586</v>
      </c>
      <c r="J2090" s="100" t="s">
        <v>7097</v>
      </c>
      <c r="K2090" s="105">
        <v>485.02</v>
      </c>
      <c r="L2090" s="168">
        <v>535.23</v>
      </c>
    </row>
    <row r="2091" spans="1:12">
      <c r="A2091" s="103" t="s">
        <v>2173</v>
      </c>
      <c r="B2091" s="103" t="s">
        <v>2174</v>
      </c>
      <c r="C2091" s="103" t="s">
        <v>2579</v>
      </c>
      <c r="D2091" s="103" t="s">
        <v>2580</v>
      </c>
      <c r="E2091" s="104" t="s">
        <v>94</v>
      </c>
      <c r="F2091" s="103" t="s">
        <v>94</v>
      </c>
      <c r="G2091" s="103"/>
      <c r="H2091" s="106">
        <v>89995</v>
      </c>
      <c r="I2091" s="103" t="s">
        <v>2587</v>
      </c>
      <c r="J2091" s="100" t="s">
        <v>7097</v>
      </c>
      <c r="K2091" s="105">
        <v>548.99</v>
      </c>
      <c r="L2091" s="168">
        <v>614.61</v>
      </c>
    </row>
    <row r="2092" spans="1:12">
      <c r="A2092" s="103" t="s">
        <v>2173</v>
      </c>
      <c r="B2092" s="103" t="s">
        <v>2174</v>
      </c>
      <c r="C2092" s="103" t="s">
        <v>2579</v>
      </c>
      <c r="D2092" s="103" t="s">
        <v>2580</v>
      </c>
      <c r="E2092" s="104" t="s">
        <v>94</v>
      </c>
      <c r="F2092" s="103" t="s">
        <v>94</v>
      </c>
      <c r="G2092" s="103"/>
      <c r="H2092" s="106">
        <v>90278</v>
      </c>
      <c r="I2092" s="103" t="s">
        <v>2588</v>
      </c>
      <c r="J2092" s="100" t="s">
        <v>7097</v>
      </c>
      <c r="K2092" s="105">
        <v>281.95999999999998</v>
      </c>
      <c r="L2092" s="168">
        <v>299.26</v>
      </c>
    </row>
    <row r="2093" spans="1:12">
      <c r="A2093" s="103" t="s">
        <v>2173</v>
      </c>
      <c r="B2093" s="103" t="s">
        <v>2174</v>
      </c>
      <c r="C2093" s="103" t="s">
        <v>2579</v>
      </c>
      <c r="D2093" s="103" t="s">
        <v>2580</v>
      </c>
      <c r="E2093" s="104" t="s">
        <v>94</v>
      </c>
      <c r="F2093" s="103" t="s">
        <v>94</v>
      </c>
      <c r="G2093" s="103"/>
      <c r="H2093" s="106">
        <v>90279</v>
      </c>
      <c r="I2093" s="103" t="s">
        <v>2589</v>
      </c>
      <c r="J2093" s="100" t="s">
        <v>7097</v>
      </c>
      <c r="K2093" s="105">
        <v>302.85000000000002</v>
      </c>
      <c r="L2093" s="168">
        <v>320.37</v>
      </c>
    </row>
    <row r="2094" spans="1:12">
      <c r="A2094" s="103" t="s">
        <v>2173</v>
      </c>
      <c r="B2094" s="103" t="s">
        <v>2174</v>
      </c>
      <c r="C2094" s="103" t="s">
        <v>2579</v>
      </c>
      <c r="D2094" s="103" t="s">
        <v>2580</v>
      </c>
      <c r="E2094" s="104" t="s">
        <v>94</v>
      </c>
      <c r="F2094" s="103" t="s">
        <v>94</v>
      </c>
      <c r="G2094" s="103"/>
      <c r="H2094" s="106">
        <v>90280</v>
      </c>
      <c r="I2094" s="103" t="s">
        <v>2590</v>
      </c>
      <c r="J2094" s="100" t="s">
        <v>7097</v>
      </c>
      <c r="K2094" s="105">
        <v>341.41</v>
      </c>
      <c r="L2094" s="168">
        <v>361.05</v>
      </c>
    </row>
    <row r="2095" spans="1:12">
      <c r="A2095" s="103" t="s">
        <v>2173</v>
      </c>
      <c r="B2095" s="103" t="s">
        <v>2174</v>
      </c>
      <c r="C2095" s="103" t="s">
        <v>2579</v>
      </c>
      <c r="D2095" s="103" t="s">
        <v>2580</v>
      </c>
      <c r="E2095" s="104" t="s">
        <v>94</v>
      </c>
      <c r="F2095" s="103" t="s">
        <v>94</v>
      </c>
      <c r="G2095" s="103"/>
      <c r="H2095" s="106">
        <v>90281</v>
      </c>
      <c r="I2095" s="103" t="s">
        <v>2591</v>
      </c>
      <c r="J2095" s="100" t="s">
        <v>7097</v>
      </c>
      <c r="K2095" s="105">
        <v>395.56</v>
      </c>
      <c r="L2095" s="168">
        <v>417.28</v>
      </c>
    </row>
    <row r="2096" spans="1:12">
      <c r="A2096" s="103" t="s">
        <v>2173</v>
      </c>
      <c r="B2096" s="103" t="s">
        <v>2174</v>
      </c>
      <c r="C2096" s="103" t="s">
        <v>2579</v>
      </c>
      <c r="D2096" s="103" t="s">
        <v>2580</v>
      </c>
      <c r="E2096" s="104" t="s">
        <v>94</v>
      </c>
      <c r="F2096" s="103" t="s">
        <v>94</v>
      </c>
      <c r="G2096" s="103"/>
      <c r="H2096" s="106">
        <v>90282</v>
      </c>
      <c r="I2096" s="103" t="s">
        <v>2592</v>
      </c>
      <c r="J2096" s="100" t="s">
        <v>7097</v>
      </c>
      <c r="K2096" s="105">
        <v>286.54000000000002</v>
      </c>
      <c r="L2096" s="168">
        <v>303.32</v>
      </c>
    </row>
    <row r="2097" spans="1:12">
      <c r="A2097" s="103" t="s">
        <v>2173</v>
      </c>
      <c r="B2097" s="103" t="s">
        <v>2174</v>
      </c>
      <c r="C2097" s="103" t="s">
        <v>2579</v>
      </c>
      <c r="D2097" s="103" t="s">
        <v>2580</v>
      </c>
      <c r="E2097" s="104" t="s">
        <v>94</v>
      </c>
      <c r="F2097" s="103" t="s">
        <v>94</v>
      </c>
      <c r="G2097" s="103"/>
      <c r="H2097" s="106">
        <v>90283</v>
      </c>
      <c r="I2097" s="103" t="s">
        <v>2593</v>
      </c>
      <c r="J2097" s="100" t="s">
        <v>7097</v>
      </c>
      <c r="K2097" s="105">
        <v>308.67</v>
      </c>
      <c r="L2097" s="168">
        <v>325.47000000000003</v>
      </c>
    </row>
    <row r="2098" spans="1:12">
      <c r="A2098" s="103" t="s">
        <v>2173</v>
      </c>
      <c r="B2098" s="103" t="s">
        <v>2174</v>
      </c>
      <c r="C2098" s="103" t="s">
        <v>2579</v>
      </c>
      <c r="D2098" s="103" t="s">
        <v>2580</v>
      </c>
      <c r="E2098" s="104" t="s">
        <v>94</v>
      </c>
      <c r="F2098" s="103" t="s">
        <v>94</v>
      </c>
      <c r="G2098" s="103"/>
      <c r="H2098" s="106">
        <v>90284</v>
      </c>
      <c r="I2098" s="103" t="s">
        <v>2594</v>
      </c>
      <c r="J2098" s="100" t="s">
        <v>7097</v>
      </c>
      <c r="K2098" s="105">
        <v>348.49</v>
      </c>
      <c r="L2098" s="168">
        <v>367.54</v>
      </c>
    </row>
    <row r="2099" spans="1:12">
      <c r="A2099" s="103" t="s">
        <v>2173</v>
      </c>
      <c r="B2099" s="103" t="s">
        <v>2174</v>
      </c>
      <c r="C2099" s="103" t="s">
        <v>2579</v>
      </c>
      <c r="D2099" s="103" t="s">
        <v>2580</v>
      </c>
      <c r="E2099" s="104" t="s">
        <v>94</v>
      </c>
      <c r="F2099" s="103" t="s">
        <v>94</v>
      </c>
      <c r="G2099" s="103"/>
      <c r="H2099" s="106">
        <v>90285</v>
      </c>
      <c r="I2099" s="103" t="s">
        <v>2595</v>
      </c>
      <c r="J2099" s="100" t="s">
        <v>7097</v>
      </c>
      <c r="K2099" s="105">
        <v>405.5</v>
      </c>
      <c r="L2099" s="168">
        <v>426.33</v>
      </c>
    </row>
    <row r="2100" spans="1:12">
      <c r="A2100" s="103" t="s">
        <v>2173</v>
      </c>
      <c r="B2100" s="103" t="s">
        <v>2174</v>
      </c>
      <c r="C2100" s="103" t="s">
        <v>2579</v>
      </c>
      <c r="D2100" s="103" t="s">
        <v>2580</v>
      </c>
      <c r="E2100" s="104" t="s">
        <v>94</v>
      </c>
      <c r="F2100" s="103" t="s">
        <v>94</v>
      </c>
      <c r="G2100" s="103"/>
      <c r="H2100" s="106">
        <v>90853</v>
      </c>
      <c r="I2100" s="103" t="s">
        <v>2596</v>
      </c>
      <c r="J2100" s="100" t="s">
        <v>7097</v>
      </c>
      <c r="K2100" s="105">
        <v>390.79</v>
      </c>
      <c r="L2100" s="168">
        <v>402.11</v>
      </c>
    </row>
    <row r="2101" spans="1:12">
      <c r="A2101" s="103" t="s">
        <v>2173</v>
      </c>
      <c r="B2101" s="103" t="s">
        <v>2174</v>
      </c>
      <c r="C2101" s="103" t="s">
        <v>2579</v>
      </c>
      <c r="D2101" s="103" t="s">
        <v>2580</v>
      </c>
      <c r="E2101" s="104" t="s">
        <v>94</v>
      </c>
      <c r="F2101" s="103" t="s">
        <v>94</v>
      </c>
      <c r="G2101" s="103"/>
      <c r="H2101" s="106">
        <v>90854</v>
      </c>
      <c r="I2101" s="103" t="s">
        <v>2597</v>
      </c>
      <c r="J2101" s="100" t="s">
        <v>7097</v>
      </c>
      <c r="K2101" s="105">
        <v>378.97</v>
      </c>
      <c r="L2101" s="168">
        <v>389.66</v>
      </c>
    </row>
    <row r="2102" spans="1:12">
      <c r="A2102" s="103" t="s">
        <v>2173</v>
      </c>
      <c r="B2102" s="103" t="s">
        <v>2174</v>
      </c>
      <c r="C2102" s="103" t="s">
        <v>2579</v>
      </c>
      <c r="D2102" s="103" t="s">
        <v>2580</v>
      </c>
      <c r="E2102" s="104" t="s">
        <v>94</v>
      </c>
      <c r="F2102" s="103" t="s">
        <v>94</v>
      </c>
      <c r="G2102" s="103"/>
      <c r="H2102" s="106">
        <v>90855</v>
      </c>
      <c r="I2102" s="103" t="s">
        <v>2598</v>
      </c>
      <c r="J2102" s="100" t="s">
        <v>7097</v>
      </c>
      <c r="K2102" s="105">
        <v>413.73</v>
      </c>
      <c r="L2102" s="168">
        <v>427.59</v>
      </c>
    </row>
    <row r="2103" spans="1:12">
      <c r="A2103" s="103" t="s">
        <v>2173</v>
      </c>
      <c r="B2103" s="103" t="s">
        <v>2174</v>
      </c>
      <c r="C2103" s="103" t="s">
        <v>2579</v>
      </c>
      <c r="D2103" s="103" t="s">
        <v>2580</v>
      </c>
      <c r="E2103" s="104" t="s">
        <v>94</v>
      </c>
      <c r="F2103" s="103" t="s">
        <v>94</v>
      </c>
      <c r="G2103" s="103"/>
      <c r="H2103" s="106">
        <v>90856</v>
      </c>
      <c r="I2103" s="103" t="s">
        <v>2599</v>
      </c>
      <c r="J2103" s="100" t="s">
        <v>7097</v>
      </c>
      <c r="K2103" s="105">
        <v>393.74</v>
      </c>
      <c r="L2103" s="168">
        <v>405.77</v>
      </c>
    </row>
    <row r="2104" spans="1:12">
      <c r="A2104" s="103" t="s">
        <v>2173</v>
      </c>
      <c r="B2104" s="103" t="s">
        <v>2174</v>
      </c>
      <c r="C2104" s="103" t="s">
        <v>2579</v>
      </c>
      <c r="D2104" s="103" t="s">
        <v>2580</v>
      </c>
      <c r="E2104" s="104" t="s">
        <v>94</v>
      </c>
      <c r="F2104" s="103" t="s">
        <v>94</v>
      </c>
      <c r="G2104" s="103"/>
      <c r="H2104" s="106">
        <v>90857</v>
      </c>
      <c r="I2104" s="103" t="s">
        <v>2600</v>
      </c>
      <c r="J2104" s="100" t="s">
        <v>7097</v>
      </c>
      <c r="K2104" s="105">
        <v>380.93</v>
      </c>
      <c r="L2104" s="168">
        <v>392.11</v>
      </c>
    </row>
    <row r="2105" spans="1:12">
      <c r="A2105" s="103" t="s">
        <v>2173</v>
      </c>
      <c r="B2105" s="103" t="s">
        <v>2174</v>
      </c>
      <c r="C2105" s="103" t="s">
        <v>2579</v>
      </c>
      <c r="D2105" s="103" t="s">
        <v>2580</v>
      </c>
      <c r="E2105" s="104" t="s">
        <v>94</v>
      </c>
      <c r="F2105" s="103" t="s">
        <v>94</v>
      </c>
      <c r="G2105" s="103"/>
      <c r="H2105" s="106">
        <v>90858</v>
      </c>
      <c r="I2105" s="103" t="s">
        <v>2601</v>
      </c>
      <c r="J2105" s="100" t="s">
        <v>7097</v>
      </c>
      <c r="K2105" s="105">
        <v>427.26</v>
      </c>
      <c r="L2105" s="168">
        <v>444.38</v>
      </c>
    </row>
    <row r="2106" spans="1:12">
      <c r="A2106" s="103" t="s">
        <v>2173</v>
      </c>
      <c r="B2106" s="103" t="s">
        <v>2174</v>
      </c>
      <c r="C2106" s="103" t="s">
        <v>2579</v>
      </c>
      <c r="D2106" s="103" t="s">
        <v>2580</v>
      </c>
      <c r="E2106" s="104" t="s">
        <v>94</v>
      </c>
      <c r="F2106" s="103" t="s">
        <v>94</v>
      </c>
      <c r="G2106" s="103"/>
      <c r="H2106" s="106">
        <v>90859</v>
      </c>
      <c r="I2106" s="103" t="s">
        <v>2602</v>
      </c>
      <c r="J2106" s="100" t="s">
        <v>7097</v>
      </c>
      <c r="K2106" s="105">
        <v>372.79</v>
      </c>
      <c r="L2106" s="168">
        <v>382.52</v>
      </c>
    </row>
    <row r="2107" spans="1:12">
      <c r="A2107" s="103" t="s">
        <v>2173</v>
      </c>
      <c r="B2107" s="103" t="s">
        <v>2174</v>
      </c>
      <c r="C2107" s="103" t="s">
        <v>2579</v>
      </c>
      <c r="D2107" s="103" t="s">
        <v>2580</v>
      </c>
      <c r="E2107" s="104" t="s">
        <v>94</v>
      </c>
      <c r="F2107" s="103" t="s">
        <v>94</v>
      </c>
      <c r="G2107" s="103"/>
      <c r="H2107" s="106">
        <v>90860</v>
      </c>
      <c r="I2107" s="103" t="s">
        <v>2603</v>
      </c>
      <c r="J2107" s="100" t="s">
        <v>7097</v>
      </c>
      <c r="K2107" s="105">
        <v>376.89</v>
      </c>
      <c r="L2107" s="168">
        <v>387.62</v>
      </c>
    </row>
    <row r="2108" spans="1:12">
      <c r="A2108" s="103" t="s">
        <v>2173</v>
      </c>
      <c r="B2108" s="103" t="s">
        <v>2174</v>
      </c>
      <c r="C2108" s="103" t="s">
        <v>2579</v>
      </c>
      <c r="D2108" s="103" t="s">
        <v>2580</v>
      </c>
      <c r="E2108" s="104" t="s">
        <v>94</v>
      </c>
      <c r="F2108" s="103" t="s">
        <v>94</v>
      </c>
      <c r="G2108" s="103"/>
      <c r="H2108" s="106">
        <v>90861</v>
      </c>
      <c r="I2108" s="103" t="s">
        <v>2604</v>
      </c>
      <c r="J2108" s="100" t="s">
        <v>7097</v>
      </c>
      <c r="K2108" s="105">
        <v>384.54</v>
      </c>
      <c r="L2108" s="168">
        <v>395.86</v>
      </c>
    </row>
    <row r="2109" spans="1:12">
      <c r="A2109" s="103" t="s">
        <v>2173</v>
      </c>
      <c r="B2109" s="103" t="s">
        <v>2174</v>
      </c>
      <c r="C2109" s="103" t="s">
        <v>2579</v>
      </c>
      <c r="D2109" s="103" t="s">
        <v>2580</v>
      </c>
      <c r="E2109" s="104" t="s">
        <v>94</v>
      </c>
      <c r="F2109" s="103" t="s">
        <v>94</v>
      </c>
      <c r="G2109" s="103"/>
      <c r="H2109" s="106">
        <v>90862</v>
      </c>
      <c r="I2109" s="103" t="s">
        <v>2605</v>
      </c>
      <c r="J2109" s="100" t="s">
        <v>7097</v>
      </c>
      <c r="K2109" s="105">
        <v>350.57</v>
      </c>
      <c r="L2109" s="168">
        <v>359.13</v>
      </c>
    </row>
    <row r="2110" spans="1:12">
      <c r="A2110" s="103" t="s">
        <v>2173</v>
      </c>
      <c r="B2110" s="103" t="s">
        <v>2174</v>
      </c>
      <c r="C2110" s="103" t="s">
        <v>2579</v>
      </c>
      <c r="D2110" s="103" t="s">
        <v>2580</v>
      </c>
      <c r="E2110" s="104" t="s">
        <v>94</v>
      </c>
      <c r="F2110" s="103" t="s">
        <v>94</v>
      </c>
      <c r="G2110" s="103"/>
      <c r="H2110" s="106">
        <v>92718</v>
      </c>
      <c r="I2110" s="103" t="s">
        <v>2606</v>
      </c>
      <c r="J2110" s="100" t="s">
        <v>7097</v>
      </c>
      <c r="K2110" s="105">
        <v>444.02</v>
      </c>
      <c r="L2110" s="168">
        <v>481.55</v>
      </c>
    </row>
    <row r="2111" spans="1:12">
      <c r="A2111" s="103" t="s">
        <v>2173</v>
      </c>
      <c r="B2111" s="103" t="s">
        <v>2174</v>
      </c>
      <c r="C2111" s="103" t="s">
        <v>2579</v>
      </c>
      <c r="D2111" s="103" t="s">
        <v>2580</v>
      </c>
      <c r="E2111" s="104" t="s">
        <v>94</v>
      </c>
      <c r="F2111" s="103" t="s">
        <v>94</v>
      </c>
      <c r="G2111" s="103"/>
      <c r="H2111" s="106">
        <v>92719</v>
      </c>
      <c r="I2111" s="103" t="s">
        <v>2607</v>
      </c>
      <c r="J2111" s="100" t="s">
        <v>7097</v>
      </c>
      <c r="K2111" s="105">
        <v>335.82</v>
      </c>
      <c r="L2111" s="168">
        <v>346.99</v>
      </c>
    </row>
    <row r="2112" spans="1:12">
      <c r="A2112" s="103" t="s">
        <v>2173</v>
      </c>
      <c r="B2112" s="103" t="s">
        <v>2174</v>
      </c>
      <c r="C2112" s="103" t="s">
        <v>2579</v>
      </c>
      <c r="D2112" s="103" t="s">
        <v>2580</v>
      </c>
      <c r="E2112" s="104" t="s">
        <v>94</v>
      </c>
      <c r="F2112" s="103" t="s">
        <v>94</v>
      </c>
      <c r="G2112" s="103"/>
      <c r="H2112" s="106">
        <v>92720</v>
      </c>
      <c r="I2112" s="103" t="s">
        <v>2608</v>
      </c>
      <c r="J2112" s="100" t="s">
        <v>7097</v>
      </c>
      <c r="K2112" s="105">
        <v>384.32</v>
      </c>
      <c r="L2112" s="168">
        <v>395.53</v>
      </c>
    </row>
    <row r="2113" spans="1:12">
      <c r="A2113" s="103" t="s">
        <v>2173</v>
      </c>
      <c r="B2113" s="103" t="s">
        <v>2174</v>
      </c>
      <c r="C2113" s="103" t="s">
        <v>2579</v>
      </c>
      <c r="D2113" s="103" t="s">
        <v>2580</v>
      </c>
      <c r="E2113" s="104" t="s">
        <v>94</v>
      </c>
      <c r="F2113" s="103" t="s">
        <v>94</v>
      </c>
      <c r="G2113" s="103"/>
      <c r="H2113" s="106">
        <v>92721</v>
      </c>
      <c r="I2113" s="103" t="s">
        <v>2609</v>
      </c>
      <c r="J2113" s="100" t="s">
        <v>7097</v>
      </c>
      <c r="K2113" s="105">
        <v>329.2</v>
      </c>
      <c r="L2113" s="168">
        <v>338.76</v>
      </c>
    </row>
    <row r="2114" spans="1:12">
      <c r="A2114" s="103" t="s">
        <v>2173</v>
      </c>
      <c r="B2114" s="103" t="s">
        <v>2174</v>
      </c>
      <c r="C2114" s="103" t="s">
        <v>2579</v>
      </c>
      <c r="D2114" s="103" t="s">
        <v>2580</v>
      </c>
      <c r="E2114" s="104" t="s">
        <v>94</v>
      </c>
      <c r="F2114" s="103" t="s">
        <v>94</v>
      </c>
      <c r="G2114" s="103"/>
      <c r="H2114" s="106">
        <v>92722</v>
      </c>
      <c r="I2114" s="103" t="s">
        <v>2610</v>
      </c>
      <c r="J2114" s="100" t="s">
        <v>7097</v>
      </c>
      <c r="K2114" s="105">
        <v>381.56</v>
      </c>
      <c r="L2114" s="168">
        <v>392.09</v>
      </c>
    </row>
    <row r="2115" spans="1:12">
      <c r="A2115" s="103" t="s">
        <v>2173</v>
      </c>
      <c r="B2115" s="103" t="s">
        <v>2174</v>
      </c>
      <c r="C2115" s="103" t="s">
        <v>2579</v>
      </c>
      <c r="D2115" s="103" t="s">
        <v>2580</v>
      </c>
      <c r="E2115" s="104" t="s">
        <v>94</v>
      </c>
      <c r="F2115" s="103" t="s">
        <v>94</v>
      </c>
      <c r="G2115" s="103"/>
      <c r="H2115" s="106">
        <v>92723</v>
      </c>
      <c r="I2115" s="103" t="s">
        <v>2611</v>
      </c>
      <c r="J2115" s="100" t="s">
        <v>7097</v>
      </c>
      <c r="K2115" s="105">
        <v>370</v>
      </c>
      <c r="L2115" s="168">
        <v>381.01</v>
      </c>
    </row>
    <row r="2116" spans="1:12">
      <c r="A2116" s="103" t="s">
        <v>2173</v>
      </c>
      <c r="B2116" s="103" t="s">
        <v>2174</v>
      </c>
      <c r="C2116" s="103" t="s">
        <v>2579</v>
      </c>
      <c r="D2116" s="103" t="s">
        <v>2580</v>
      </c>
      <c r="E2116" s="104" t="s">
        <v>94</v>
      </c>
      <c r="F2116" s="103" t="s">
        <v>94</v>
      </c>
      <c r="G2116" s="103"/>
      <c r="H2116" s="106">
        <v>92724</v>
      </c>
      <c r="I2116" s="103" t="s">
        <v>2612</v>
      </c>
      <c r="J2116" s="100" t="s">
        <v>7097</v>
      </c>
      <c r="K2116" s="105">
        <v>367.61</v>
      </c>
      <c r="L2116" s="168">
        <v>378.02</v>
      </c>
    </row>
    <row r="2117" spans="1:12">
      <c r="A2117" s="103" t="s">
        <v>2173</v>
      </c>
      <c r="B2117" s="103" t="s">
        <v>2174</v>
      </c>
      <c r="C2117" s="103" t="s">
        <v>2579</v>
      </c>
      <c r="D2117" s="103" t="s">
        <v>2580</v>
      </c>
      <c r="E2117" s="104" t="s">
        <v>94</v>
      </c>
      <c r="F2117" s="103" t="s">
        <v>94</v>
      </c>
      <c r="G2117" s="103"/>
      <c r="H2117" s="106">
        <v>92725</v>
      </c>
      <c r="I2117" s="103" t="s">
        <v>2613</v>
      </c>
      <c r="J2117" s="100" t="s">
        <v>7097</v>
      </c>
      <c r="K2117" s="105">
        <v>366.59</v>
      </c>
      <c r="L2117" s="168">
        <v>376.76</v>
      </c>
    </row>
    <row r="2118" spans="1:12">
      <c r="A2118" s="103" t="s">
        <v>2173</v>
      </c>
      <c r="B2118" s="103" t="s">
        <v>2174</v>
      </c>
      <c r="C2118" s="103" t="s">
        <v>2579</v>
      </c>
      <c r="D2118" s="103" t="s">
        <v>2580</v>
      </c>
      <c r="E2118" s="104" t="s">
        <v>94</v>
      </c>
      <c r="F2118" s="103" t="s">
        <v>94</v>
      </c>
      <c r="G2118" s="103"/>
      <c r="H2118" s="106">
        <v>92726</v>
      </c>
      <c r="I2118" s="103" t="s">
        <v>2614</v>
      </c>
      <c r="J2118" s="100" t="s">
        <v>7097</v>
      </c>
      <c r="K2118" s="105">
        <v>364.89</v>
      </c>
      <c r="L2118" s="168">
        <v>374.64</v>
      </c>
    </row>
    <row r="2119" spans="1:12">
      <c r="A2119" s="103" t="s">
        <v>2173</v>
      </c>
      <c r="B2119" s="103" t="s">
        <v>2174</v>
      </c>
      <c r="C2119" s="103" t="s">
        <v>2579</v>
      </c>
      <c r="D2119" s="103" t="s">
        <v>2580</v>
      </c>
      <c r="E2119" s="104" t="s">
        <v>94</v>
      </c>
      <c r="F2119" s="103" t="s">
        <v>94</v>
      </c>
      <c r="G2119" s="103"/>
      <c r="H2119" s="106">
        <v>92727</v>
      </c>
      <c r="I2119" s="103" t="s">
        <v>2615</v>
      </c>
      <c r="J2119" s="100" t="s">
        <v>7097</v>
      </c>
      <c r="K2119" s="105">
        <v>392.91</v>
      </c>
      <c r="L2119" s="168">
        <v>420.75</v>
      </c>
    </row>
    <row r="2120" spans="1:12">
      <c r="A2120" s="103" t="s">
        <v>2173</v>
      </c>
      <c r="B2120" s="103" t="s">
        <v>2174</v>
      </c>
      <c r="C2120" s="103" t="s">
        <v>2579</v>
      </c>
      <c r="D2120" s="103" t="s">
        <v>2580</v>
      </c>
      <c r="E2120" s="104" t="s">
        <v>94</v>
      </c>
      <c r="F2120" s="103" t="s">
        <v>94</v>
      </c>
      <c r="G2120" s="103"/>
      <c r="H2120" s="106">
        <v>92728</v>
      </c>
      <c r="I2120" s="103" t="s">
        <v>2616</v>
      </c>
      <c r="J2120" s="100" t="s">
        <v>7097</v>
      </c>
      <c r="K2120" s="105">
        <v>375.6</v>
      </c>
      <c r="L2120" s="168">
        <v>399.21</v>
      </c>
    </row>
    <row r="2121" spans="1:12">
      <c r="A2121" s="103" t="s">
        <v>2173</v>
      </c>
      <c r="B2121" s="103" t="s">
        <v>2174</v>
      </c>
      <c r="C2121" s="103" t="s">
        <v>2579</v>
      </c>
      <c r="D2121" s="103" t="s">
        <v>2580</v>
      </c>
      <c r="E2121" s="104" t="s">
        <v>94</v>
      </c>
      <c r="F2121" s="103" t="s">
        <v>94</v>
      </c>
      <c r="G2121" s="103"/>
      <c r="H2121" s="106">
        <v>92729</v>
      </c>
      <c r="I2121" s="103" t="s">
        <v>2617</v>
      </c>
      <c r="J2121" s="100" t="s">
        <v>7097</v>
      </c>
      <c r="K2121" s="105">
        <v>368.27</v>
      </c>
      <c r="L2121" s="168">
        <v>390.09</v>
      </c>
    </row>
    <row r="2122" spans="1:12">
      <c r="A2122" s="103" t="s">
        <v>2173</v>
      </c>
      <c r="B2122" s="103" t="s">
        <v>2174</v>
      </c>
      <c r="C2122" s="103" t="s">
        <v>2579</v>
      </c>
      <c r="D2122" s="103" t="s">
        <v>2580</v>
      </c>
      <c r="E2122" s="104" t="s">
        <v>94</v>
      </c>
      <c r="F2122" s="103" t="s">
        <v>94</v>
      </c>
      <c r="G2122" s="103"/>
      <c r="H2122" s="106">
        <v>92730</v>
      </c>
      <c r="I2122" s="103" t="s">
        <v>2618</v>
      </c>
      <c r="J2122" s="100" t="s">
        <v>7097</v>
      </c>
      <c r="K2122" s="105">
        <v>356.06</v>
      </c>
      <c r="L2122" s="168">
        <v>374.88</v>
      </c>
    </row>
    <row r="2123" spans="1:12">
      <c r="A2123" s="103" t="s">
        <v>2173</v>
      </c>
      <c r="B2123" s="103" t="s">
        <v>2174</v>
      </c>
      <c r="C2123" s="103" t="s">
        <v>2579</v>
      </c>
      <c r="D2123" s="103" t="s">
        <v>2580</v>
      </c>
      <c r="E2123" s="104" t="s">
        <v>94</v>
      </c>
      <c r="F2123" s="103" t="s">
        <v>94</v>
      </c>
      <c r="G2123" s="103"/>
      <c r="H2123" s="106">
        <v>92731</v>
      </c>
      <c r="I2123" s="103" t="s">
        <v>2619</v>
      </c>
      <c r="J2123" s="100" t="s">
        <v>7097</v>
      </c>
      <c r="K2123" s="105">
        <v>370.3</v>
      </c>
      <c r="L2123" s="168">
        <v>392.63</v>
      </c>
    </row>
    <row r="2124" spans="1:12">
      <c r="A2124" s="103" t="s">
        <v>2173</v>
      </c>
      <c r="B2124" s="103" t="s">
        <v>2174</v>
      </c>
      <c r="C2124" s="103" t="s">
        <v>2579</v>
      </c>
      <c r="D2124" s="103" t="s">
        <v>2580</v>
      </c>
      <c r="E2124" s="104" t="s">
        <v>94</v>
      </c>
      <c r="F2124" s="103" t="s">
        <v>94</v>
      </c>
      <c r="G2124" s="103"/>
      <c r="H2124" s="106">
        <v>92732</v>
      </c>
      <c r="I2124" s="103" t="s">
        <v>2620</v>
      </c>
      <c r="J2124" s="100" t="s">
        <v>7097</v>
      </c>
      <c r="K2124" s="105">
        <v>358.42</v>
      </c>
      <c r="L2124" s="168">
        <v>377.83</v>
      </c>
    </row>
    <row r="2125" spans="1:12">
      <c r="A2125" s="103" t="s">
        <v>2173</v>
      </c>
      <c r="B2125" s="103" t="s">
        <v>2174</v>
      </c>
      <c r="C2125" s="103" t="s">
        <v>2579</v>
      </c>
      <c r="D2125" s="103" t="s">
        <v>2580</v>
      </c>
      <c r="E2125" s="104" t="s">
        <v>94</v>
      </c>
      <c r="F2125" s="103" t="s">
        <v>94</v>
      </c>
      <c r="G2125" s="103"/>
      <c r="H2125" s="106">
        <v>92733</v>
      </c>
      <c r="I2125" s="103" t="s">
        <v>2621</v>
      </c>
      <c r="J2125" s="100" t="s">
        <v>7097</v>
      </c>
      <c r="K2125" s="105">
        <v>353.35</v>
      </c>
      <c r="L2125" s="168">
        <v>371.54</v>
      </c>
    </row>
    <row r="2126" spans="1:12">
      <c r="A2126" s="103" t="s">
        <v>2173</v>
      </c>
      <c r="B2126" s="103" t="s">
        <v>2174</v>
      </c>
      <c r="C2126" s="103" t="s">
        <v>2579</v>
      </c>
      <c r="D2126" s="103" t="s">
        <v>2580</v>
      </c>
      <c r="E2126" s="104" t="s">
        <v>94</v>
      </c>
      <c r="F2126" s="103" t="s">
        <v>94</v>
      </c>
      <c r="G2126" s="103"/>
      <c r="H2126" s="106">
        <v>92734</v>
      </c>
      <c r="I2126" s="103" t="s">
        <v>2622</v>
      </c>
      <c r="J2126" s="100" t="s">
        <v>7097</v>
      </c>
      <c r="K2126" s="105">
        <v>344.99</v>
      </c>
      <c r="L2126" s="168">
        <v>361.12</v>
      </c>
    </row>
    <row r="2127" spans="1:12">
      <c r="A2127" s="103" t="s">
        <v>2173</v>
      </c>
      <c r="B2127" s="103" t="s">
        <v>2174</v>
      </c>
      <c r="C2127" s="103" t="s">
        <v>2579</v>
      </c>
      <c r="D2127" s="103" t="s">
        <v>2580</v>
      </c>
      <c r="E2127" s="104" t="s">
        <v>94</v>
      </c>
      <c r="F2127" s="103" t="s">
        <v>94</v>
      </c>
      <c r="G2127" s="103"/>
      <c r="H2127" s="106">
        <v>92735</v>
      </c>
      <c r="I2127" s="103" t="s">
        <v>2623</v>
      </c>
      <c r="J2127" s="100" t="s">
        <v>7097</v>
      </c>
      <c r="K2127" s="105">
        <v>349.29</v>
      </c>
      <c r="L2127" s="168">
        <v>366.25</v>
      </c>
    </row>
    <row r="2128" spans="1:12">
      <c r="A2128" s="103" t="s">
        <v>2173</v>
      </c>
      <c r="B2128" s="103" t="s">
        <v>2174</v>
      </c>
      <c r="C2128" s="103" t="s">
        <v>2579</v>
      </c>
      <c r="D2128" s="103" t="s">
        <v>2580</v>
      </c>
      <c r="E2128" s="104" t="s">
        <v>94</v>
      </c>
      <c r="F2128" s="103" t="s">
        <v>94</v>
      </c>
      <c r="G2128" s="103"/>
      <c r="H2128" s="106">
        <v>92736</v>
      </c>
      <c r="I2128" s="103" t="s">
        <v>2624</v>
      </c>
      <c r="J2128" s="100" t="s">
        <v>7097</v>
      </c>
      <c r="K2128" s="105">
        <v>340.33</v>
      </c>
      <c r="L2128" s="168">
        <v>355.12</v>
      </c>
    </row>
    <row r="2129" spans="1:12">
      <c r="A2129" s="103" t="s">
        <v>2173</v>
      </c>
      <c r="B2129" s="103" t="s">
        <v>2174</v>
      </c>
      <c r="C2129" s="103" t="s">
        <v>2579</v>
      </c>
      <c r="D2129" s="103" t="s">
        <v>2580</v>
      </c>
      <c r="E2129" s="104" t="s">
        <v>94</v>
      </c>
      <c r="F2129" s="103" t="s">
        <v>94</v>
      </c>
      <c r="G2129" s="103"/>
      <c r="H2129" s="106">
        <v>92739</v>
      </c>
      <c r="I2129" s="103" t="s">
        <v>2625</v>
      </c>
      <c r="J2129" s="100" t="s">
        <v>7097</v>
      </c>
      <c r="K2129" s="105">
        <v>327.33999999999997</v>
      </c>
      <c r="L2129" s="168">
        <v>338.99</v>
      </c>
    </row>
    <row r="2130" spans="1:12">
      <c r="A2130" s="103" t="s">
        <v>2173</v>
      </c>
      <c r="B2130" s="103" t="s">
        <v>2174</v>
      </c>
      <c r="C2130" s="103" t="s">
        <v>2579</v>
      </c>
      <c r="D2130" s="103" t="s">
        <v>2580</v>
      </c>
      <c r="E2130" s="104" t="s">
        <v>94</v>
      </c>
      <c r="F2130" s="103" t="s">
        <v>94</v>
      </c>
      <c r="G2130" s="103"/>
      <c r="H2130" s="106">
        <v>92740</v>
      </c>
      <c r="I2130" s="103" t="s">
        <v>2626</v>
      </c>
      <c r="J2130" s="100" t="s">
        <v>7097</v>
      </c>
      <c r="K2130" s="105">
        <v>322.89</v>
      </c>
      <c r="L2130" s="168">
        <v>333.48</v>
      </c>
    </row>
    <row r="2131" spans="1:12">
      <c r="A2131" s="103" t="s">
        <v>2173</v>
      </c>
      <c r="B2131" s="103" t="s">
        <v>2174</v>
      </c>
      <c r="C2131" s="103" t="s">
        <v>2579</v>
      </c>
      <c r="D2131" s="103" t="s">
        <v>2580</v>
      </c>
      <c r="E2131" s="104" t="s">
        <v>94</v>
      </c>
      <c r="F2131" s="103" t="s">
        <v>94</v>
      </c>
      <c r="G2131" s="103"/>
      <c r="H2131" s="106">
        <v>92741</v>
      </c>
      <c r="I2131" s="103" t="s">
        <v>2627</v>
      </c>
      <c r="J2131" s="100" t="s">
        <v>7097</v>
      </c>
      <c r="K2131" s="105">
        <v>487.47</v>
      </c>
      <c r="L2131" s="168">
        <v>538.32000000000005</v>
      </c>
    </row>
    <row r="2132" spans="1:12">
      <c r="A2132" s="103" t="s">
        <v>2173</v>
      </c>
      <c r="B2132" s="103" t="s">
        <v>2174</v>
      </c>
      <c r="C2132" s="103" t="s">
        <v>2579</v>
      </c>
      <c r="D2132" s="103" t="s">
        <v>2580</v>
      </c>
      <c r="E2132" s="104" t="s">
        <v>94</v>
      </c>
      <c r="F2132" s="103" t="s">
        <v>94</v>
      </c>
      <c r="G2132" s="103"/>
      <c r="H2132" s="106">
        <v>92742</v>
      </c>
      <c r="I2132" s="103" t="s">
        <v>2628</v>
      </c>
      <c r="J2132" s="100" t="s">
        <v>7097</v>
      </c>
      <c r="K2132" s="105">
        <v>660.31</v>
      </c>
      <c r="L2132" s="168">
        <v>753.41</v>
      </c>
    </row>
    <row r="2133" spans="1:12">
      <c r="A2133" s="103" t="s">
        <v>2173</v>
      </c>
      <c r="B2133" s="103" t="s">
        <v>2174</v>
      </c>
      <c r="C2133" s="103" t="s">
        <v>2579</v>
      </c>
      <c r="D2133" s="103" t="s">
        <v>2580</v>
      </c>
      <c r="E2133" s="104" t="s">
        <v>94</v>
      </c>
      <c r="F2133" s="103" t="s">
        <v>94</v>
      </c>
      <c r="G2133" s="103"/>
      <c r="H2133" s="106">
        <v>92873</v>
      </c>
      <c r="I2133" s="103" t="s">
        <v>2629</v>
      </c>
      <c r="J2133" s="100" t="s">
        <v>7097</v>
      </c>
      <c r="K2133" s="105">
        <v>133.77000000000001</v>
      </c>
      <c r="L2133" s="168">
        <v>166.37</v>
      </c>
    </row>
    <row r="2134" spans="1:12">
      <c r="A2134" s="103" t="s">
        <v>2173</v>
      </c>
      <c r="B2134" s="103" t="s">
        <v>2174</v>
      </c>
      <c r="C2134" s="103" t="s">
        <v>2579</v>
      </c>
      <c r="D2134" s="103" t="s">
        <v>2580</v>
      </c>
      <c r="E2134" s="104" t="s">
        <v>94</v>
      </c>
      <c r="F2134" s="103" t="s">
        <v>94</v>
      </c>
      <c r="G2134" s="103"/>
      <c r="H2134" s="106">
        <v>92874</v>
      </c>
      <c r="I2134" s="103" t="s">
        <v>2630</v>
      </c>
      <c r="J2134" s="100" t="s">
        <v>7097</v>
      </c>
      <c r="K2134" s="105">
        <v>22.25</v>
      </c>
      <c r="L2134" s="168">
        <v>27.72</v>
      </c>
    </row>
    <row r="2135" spans="1:12">
      <c r="A2135" s="103" t="s">
        <v>2173</v>
      </c>
      <c r="B2135" s="103" t="s">
        <v>2174</v>
      </c>
      <c r="C2135" s="103" t="s">
        <v>2579</v>
      </c>
      <c r="D2135" s="103" t="s">
        <v>2580</v>
      </c>
      <c r="E2135" s="104" t="s">
        <v>94</v>
      </c>
      <c r="F2135" s="103" t="s">
        <v>94</v>
      </c>
      <c r="G2135" s="103"/>
      <c r="H2135" s="106">
        <v>94962</v>
      </c>
      <c r="I2135" s="103" t="s">
        <v>2631</v>
      </c>
      <c r="J2135" s="100" t="s">
        <v>7097</v>
      </c>
      <c r="K2135" s="105">
        <v>244.22</v>
      </c>
      <c r="L2135" s="168">
        <v>259.41000000000003</v>
      </c>
    </row>
    <row r="2136" spans="1:12">
      <c r="A2136" s="103" t="s">
        <v>2173</v>
      </c>
      <c r="B2136" s="103" t="s">
        <v>2174</v>
      </c>
      <c r="C2136" s="103" t="s">
        <v>2579</v>
      </c>
      <c r="D2136" s="103" t="s">
        <v>2580</v>
      </c>
      <c r="E2136" s="104" t="s">
        <v>94</v>
      </c>
      <c r="F2136" s="103" t="s">
        <v>94</v>
      </c>
      <c r="G2136" s="103"/>
      <c r="H2136" s="106">
        <v>94963</v>
      </c>
      <c r="I2136" s="103" t="s">
        <v>2632</v>
      </c>
      <c r="J2136" s="100" t="s">
        <v>7097</v>
      </c>
      <c r="K2136" s="105">
        <v>279.14999999999998</v>
      </c>
      <c r="L2136" s="168">
        <v>291.37</v>
      </c>
    </row>
    <row r="2137" spans="1:12">
      <c r="A2137" s="103" t="s">
        <v>2173</v>
      </c>
      <c r="B2137" s="103" t="s">
        <v>2174</v>
      </c>
      <c r="C2137" s="103" t="s">
        <v>2579</v>
      </c>
      <c r="D2137" s="103" t="s">
        <v>2580</v>
      </c>
      <c r="E2137" s="104" t="s">
        <v>94</v>
      </c>
      <c r="F2137" s="103" t="s">
        <v>94</v>
      </c>
      <c r="G2137" s="103"/>
      <c r="H2137" s="106">
        <v>94964</v>
      </c>
      <c r="I2137" s="103" t="s">
        <v>2633</v>
      </c>
      <c r="J2137" s="100" t="s">
        <v>7097</v>
      </c>
      <c r="K2137" s="105">
        <v>300.85000000000002</v>
      </c>
      <c r="L2137" s="168">
        <v>321.94</v>
      </c>
    </row>
    <row r="2138" spans="1:12">
      <c r="A2138" s="103" t="s">
        <v>2173</v>
      </c>
      <c r="B2138" s="103" t="s">
        <v>2174</v>
      </c>
      <c r="C2138" s="103" t="s">
        <v>2579</v>
      </c>
      <c r="D2138" s="103" t="s">
        <v>2580</v>
      </c>
      <c r="E2138" s="104" t="s">
        <v>94</v>
      </c>
      <c r="F2138" s="103" t="s">
        <v>94</v>
      </c>
      <c r="G2138" s="103"/>
      <c r="H2138" s="106">
        <v>94965</v>
      </c>
      <c r="I2138" s="103" t="s">
        <v>2634</v>
      </c>
      <c r="J2138" s="100" t="s">
        <v>7097</v>
      </c>
      <c r="K2138" s="105">
        <v>315.12</v>
      </c>
      <c r="L2138" s="168">
        <v>335.86</v>
      </c>
    </row>
    <row r="2139" spans="1:12">
      <c r="A2139" s="103" t="s">
        <v>2173</v>
      </c>
      <c r="B2139" s="103" t="s">
        <v>2174</v>
      </c>
      <c r="C2139" s="103" t="s">
        <v>2579</v>
      </c>
      <c r="D2139" s="103" t="s">
        <v>2580</v>
      </c>
      <c r="E2139" s="104" t="s">
        <v>94</v>
      </c>
      <c r="F2139" s="103" t="s">
        <v>94</v>
      </c>
      <c r="G2139" s="103"/>
      <c r="H2139" s="106">
        <v>94966</v>
      </c>
      <c r="I2139" s="103" t="s">
        <v>2635</v>
      </c>
      <c r="J2139" s="100" t="s">
        <v>7097</v>
      </c>
      <c r="K2139" s="105">
        <v>327.64</v>
      </c>
      <c r="L2139" s="168">
        <v>348.85</v>
      </c>
    </row>
    <row r="2140" spans="1:12">
      <c r="A2140" s="103" t="s">
        <v>2173</v>
      </c>
      <c r="B2140" s="103" t="s">
        <v>2174</v>
      </c>
      <c r="C2140" s="103" t="s">
        <v>2579</v>
      </c>
      <c r="D2140" s="103" t="s">
        <v>2580</v>
      </c>
      <c r="E2140" s="104" t="s">
        <v>94</v>
      </c>
      <c r="F2140" s="103" t="s">
        <v>94</v>
      </c>
      <c r="G2140" s="103"/>
      <c r="H2140" s="106">
        <v>94967</v>
      </c>
      <c r="I2140" s="103" t="s">
        <v>2636</v>
      </c>
      <c r="J2140" s="100" t="s">
        <v>7097</v>
      </c>
      <c r="K2140" s="105">
        <v>382.94</v>
      </c>
      <c r="L2140" s="168">
        <v>403.4</v>
      </c>
    </row>
    <row r="2141" spans="1:12">
      <c r="A2141" s="103" t="s">
        <v>2173</v>
      </c>
      <c r="B2141" s="103" t="s">
        <v>2174</v>
      </c>
      <c r="C2141" s="103" t="s">
        <v>2579</v>
      </c>
      <c r="D2141" s="103" t="s">
        <v>2580</v>
      </c>
      <c r="E2141" s="104" t="s">
        <v>94</v>
      </c>
      <c r="F2141" s="103" t="s">
        <v>94</v>
      </c>
      <c r="G2141" s="103"/>
      <c r="H2141" s="106">
        <v>94968</v>
      </c>
      <c r="I2141" s="103" t="s">
        <v>2637</v>
      </c>
      <c r="J2141" s="100" t="s">
        <v>7097</v>
      </c>
      <c r="K2141" s="105">
        <v>248.44</v>
      </c>
      <c r="L2141" s="168">
        <v>256.22000000000003</v>
      </c>
    </row>
    <row r="2142" spans="1:12">
      <c r="A2142" s="103" t="s">
        <v>2173</v>
      </c>
      <c r="B2142" s="103" t="s">
        <v>2174</v>
      </c>
      <c r="C2142" s="103" t="s">
        <v>2579</v>
      </c>
      <c r="D2142" s="103" t="s">
        <v>2580</v>
      </c>
      <c r="E2142" s="104" t="s">
        <v>94</v>
      </c>
      <c r="F2142" s="103" t="s">
        <v>94</v>
      </c>
      <c r="G2142" s="103"/>
      <c r="H2142" s="106">
        <v>94969</v>
      </c>
      <c r="I2142" s="103" t="s">
        <v>2638</v>
      </c>
      <c r="J2142" s="100" t="s">
        <v>7097</v>
      </c>
      <c r="K2142" s="105">
        <v>268.29000000000002</v>
      </c>
      <c r="L2142" s="168">
        <v>285.73</v>
      </c>
    </row>
    <row r="2143" spans="1:12">
      <c r="A2143" s="103" t="s">
        <v>2173</v>
      </c>
      <c r="B2143" s="103" t="s">
        <v>2174</v>
      </c>
      <c r="C2143" s="103" t="s">
        <v>2579</v>
      </c>
      <c r="D2143" s="103" t="s">
        <v>2580</v>
      </c>
      <c r="E2143" s="104" t="s">
        <v>94</v>
      </c>
      <c r="F2143" s="103" t="s">
        <v>94</v>
      </c>
      <c r="G2143" s="103"/>
      <c r="H2143" s="106">
        <v>94970</v>
      </c>
      <c r="I2143" s="103" t="s">
        <v>2639</v>
      </c>
      <c r="J2143" s="100" t="s">
        <v>7097</v>
      </c>
      <c r="K2143" s="105">
        <v>297.56</v>
      </c>
      <c r="L2143" s="168">
        <v>311.48</v>
      </c>
    </row>
    <row r="2144" spans="1:12">
      <c r="A2144" s="103" t="s">
        <v>2173</v>
      </c>
      <c r="B2144" s="103" t="s">
        <v>2174</v>
      </c>
      <c r="C2144" s="103" t="s">
        <v>2579</v>
      </c>
      <c r="D2144" s="103" t="s">
        <v>2580</v>
      </c>
      <c r="E2144" s="104" t="s">
        <v>94</v>
      </c>
      <c r="F2144" s="103" t="s">
        <v>94</v>
      </c>
      <c r="G2144" s="103"/>
      <c r="H2144" s="106">
        <v>94971</v>
      </c>
      <c r="I2144" s="103" t="s">
        <v>2640</v>
      </c>
      <c r="J2144" s="100" t="s">
        <v>7097</v>
      </c>
      <c r="K2144" s="105">
        <v>315.92</v>
      </c>
      <c r="L2144" s="168">
        <v>330.15</v>
      </c>
    </row>
    <row r="2145" spans="1:12">
      <c r="A2145" s="103" t="s">
        <v>2173</v>
      </c>
      <c r="B2145" s="103" t="s">
        <v>2174</v>
      </c>
      <c r="C2145" s="103" t="s">
        <v>2579</v>
      </c>
      <c r="D2145" s="103" t="s">
        <v>2580</v>
      </c>
      <c r="E2145" s="104" t="s">
        <v>94</v>
      </c>
      <c r="F2145" s="103" t="s">
        <v>94</v>
      </c>
      <c r="G2145" s="103"/>
      <c r="H2145" s="106">
        <v>94972</v>
      </c>
      <c r="I2145" s="103" t="s">
        <v>2641</v>
      </c>
      <c r="J2145" s="100" t="s">
        <v>7097</v>
      </c>
      <c r="K2145" s="105">
        <v>325.39</v>
      </c>
      <c r="L2145" s="168">
        <v>342.97</v>
      </c>
    </row>
    <row r="2146" spans="1:12">
      <c r="A2146" s="103" t="s">
        <v>2173</v>
      </c>
      <c r="B2146" s="103" t="s">
        <v>2174</v>
      </c>
      <c r="C2146" s="103" t="s">
        <v>2579</v>
      </c>
      <c r="D2146" s="103" t="s">
        <v>2580</v>
      </c>
      <c r="E2146" s="104" t="s">
        <v>94</v>
      </c>
      <c r="F2146" s="103" t="s">
        <v>94</v>
      </c>
      <c r="G2146" s="103"/>
      <c r="H2146" s="106">
        <v>94973</v>
      </c>
      <c r="I2146" s="103" t="s">
        <v>2642</v>
      </c>
      <c r="J2146" s="100" t="s">
        <v>7097</v>
      </c>
      <c r="K2146" s="105">
        <v>374.55</v>
      </c>
      <c r="L2146" s="168">
        <v>396.26</v>
      </c>
    </row>
    <row r="2147" spans="1:12">
      <c r="A2147" s="103" t="s">
        <v>2173</v>
      </c>
      <c r="B2147" s="103" t="s">
        <v>2174</v>
      </c>
      <c r="C2147" s="103" t="s">
        <v>2579</v>
      </c>
      <c r="D2147" s="103" t="s">
        <v>2580</v>
      </c>
      <c r="E2147" s="104" t="s">
        <v>94</v>
      </c>
      <c r="F2147" s="103" t="s">
        <v>94</v>
      </c>
      <c r="G2147" s="103"/>
      <c r="H2147" s="106">
        <v>94974</v>
      </c>
      <c r="I2147" s="103" t="s">
        <v>2643</v>
      </c>
      <c r="J2147" s="100" t="s">
        <v>7097</v>
      </c>
      <c r="K2147" s="105">
        <v>328.25</v>
      </c>
      <c r="L2147" s="168">
        <v>364.54</v>
      </c>
    </row>
    <row r="2148" spans="1:12">
      <c r="A2148" s="103" t="s">
        <v>2173</v>
      </c>
      <c r="B2148" s="103" t="s">
        <v>2174</v>
      </c>
      <c r="C2148" s="103" t="s">
        <v>2579</v>
      </c>
      <c r="D2148" s="103" t="s">
        <v>2580</v>
      </c>
      <c r="E2148" s="104" t="s">
        <v>94</v>
      </c>
      <c r="F2148" s="103" t="s">
        <v>94</v>
      </c>
      <c r="G2148" s="103"/>
      <c r="H2148" s="106">
        <v>94975</v>
      </c>
      <c r="I2148" s="103" t="s">
        <v>2644</v>
      </c>
      <c r="J2148" s="100" t="s">
        <v>7097</v>
      </c>
      <c r="K2148" s="105">
        <v>354.92</v>
      </c>
      <c r="L2148" s="168">
        <v>394.93</v>
      </c>
    </row>
    <row r="2149" spans="1:12">
      <c r="A2149" s="103" t="s">
        <v>2173</v>
      </c>
      <c r="B2149" s="103" t="s">
        <v>2174</v>
      </c>
      <c r="C2149" s="103" t="s">
        <v>2645</v>
      </c>
      <c r="D2149" s="103" t="s">
        <v>2646</v>
      </c>
      <c r="E2149" s="104">
        <v>74141</v>
      </c>
      <c r="F2149" s="103" t="s">
        <v>2647</v>
      </c>
      <c r="G2149" s="103"/>
      <c r="H2149" s="103" t="s">
        <v>2648</v>
      </c>
      <c r="I2149" s="103" t="s">
        <v>2649</v>
      </c>
      <c r="J2149" s="100" t="s">
        <v>33</v>
      </c>
      <c r="K2149" s="105">
        <v>65.75</v>
      </c>
      <c r="L2149" s="168">
        <v>73.97</v>
      </c>
    </row>
    <row r="2150" spans="1:12">
      <c r="A2150" s="103" t="s">
        <v>2173</v>
      </c>
      <c r="B2150" s="103" t="s">
        <v>2174</v>
      </c>
      <c r="C2150" s="103" t="s">
        <v>2645</v>
      </c>
      <c r="D2150" s="103" t="s">
        <v>2646</v>
      </c>
      <c r="E2150" s="104">
        <v>74141</v>
      </c>
      <c r="F2150" s="103" t="s">
        <v>2647</v>
      </c>
      <c r="G2150" s="103"/>
      <c r="H2150" s="103" t="s">
        <v>2650</v>
      </c>
      <c r="I2150" s="103" t="s">
        <v>2651</v>
      </c>
      <c r="J2150" s="100" t="s">
        <v>33</v>
      </c>
      <c r="K2150" s="105">
        <v>72.459999999999994</v>
      </c>
      <c r="L2150" s="168">
        <v>81.64</v>
      </c>
    </row>
    <row r="2151" spans="1:12">
      <c r="A2151" s="103" t="s">
        <v>2173</v>
      </c>
      <c r="B2151" s="103" t="s">
        <v>2174</v>
      </c>
      <c r="C2151" s="103" t="s">
        <v>2645</v>
      </c>
      <c r="D2151" s="103" t="s">
        <v>2646</v>
      </c>
      <c r="E2151" s="104">
        <v>74141</v>
      </c>
      <c r="F2151" s="103" t="s">
        <v>2647</v>
      </c>
      <c r="G2151" s="103"/>
      <c r="H2151" s="103" t="s">
        <v>2652</v>
      </c>
      <c r="I2151" s="103" t="s">
        <v>2653</v>
      </c>
      <c r="J2151" s="100" t="s">
        <v>33</v>
      </c>
      <c r="K2151" s="105">
        <v>86.63</v>
      </c>
      <c r="L2151" s="168">
        <v>97.1</v>
      </c>
    </row>
    <row r="2152" spans="1:12">
      <c r="A2152" s="103" t="s">
        <v>2173</v>
      </c>
      <c r="B2152" s="103" t="s">
        <v>2174</v>
      </c>
      <c r="C2152" s="103" t="s">
        <v>2645</v>
      </c>
      <c r="D2152" s="103" t="s">
        <v>2646</v>
      </c>
      <c r="E2152" s="104">
        <v>74141</v>
      </c>
      <c r="F2152" s="103" t="s">
        <v>2647</v>
      </c>
      <c r="G2152" s="103"/>
      <c r="H2152" s="103" t="s">
        <v>2654</v>
      </c>
      <c r="I2152" s="103" t="s">
        <v>2655</v>
      </c>
      <c r="J2152" s="100" t="s">
        <v>33</v>
      </c>
      <c r="K2152" s="105">
        <v>99.68</v>
      </c>
      <c r="L2152" s="168">
        <v>111.07</v>
      </c>
    </row>
    <row r="2153" spans="1:12">
      <c r="A2153" s="103" t="s">
        <v>2173</v>
      </c>
      <c r="B2153" s="103" t="s">
        <v>2174</v>
      </c>
      <c r="C2153" s="103" t="s">
        <v>2645</v>
      </c>
      <c r="D2153" s="103" t="s">
        <v>2646</v>
      </c>
      <c r="E2153" s="104">
        <v>74202</v>
      </c>
      <c r="F2153" s="103" t="s">
        <v>2647</v>
      </c>
      <c r="G2153" s="103"/>
      <c r="H2153" s="103" t="s">
        <v>2656</v>
      </c>
      <c r="I2153" s="103" t="s">
        <v>2657</v>
      </c>
      <c r="J2153" s="100" t="s">
        <v>33</v>
      </c>
      <c r="K2153" s="105">
        <v>58.81</v>
      </c>
      <c r="L2153" s="168">
        <v>66.010000000000005</v>
      </c>
    </row>
    <row r="2154" spans="1:12">
      <c r="A2154" s="103" t="s">
        <v>2173</v>
      </c>
      <c r="B2154" s="103" t="s">
        <v>2174</v>
      </c>
      <c r="C2154" s="103" t="s">
        <v>2645</v>
      </c>
      <c r="D2154" s="103" t="s">
        <v>2646</v>
      </c>
      <c r="E2154" s="104">
        <v>74202</v>
      </c>
      <c r="F2154" s="103" t="s">
        <v>2647</v>
      </c>
      <c r="G2154" s="103"/>
      <c r="H2154" s="103" t="s">
        <v>2658</v>
      </c>
      <c r="I2154" s="103" t="s">
        <v>2659</v>
      </c>
      <c r="J2154" s="100" t="s">
        <v>33</v>
      </c>
      <c r="K2154" s="105">
        <v>64.98</v>
      </c>
      <c r="L2154" s="168">
        <v>72.89</v>
      </c>
    </row>
    <row r="2155" spans="1:12">
      <c r="A2155" s="103" t="s">
        <v>2173</v>
      </c>
      <c r="B2155" s="103" t="s">
        <v>2174</v>
      </c>
      <c r="C2155" s="103" t="s">
        <v>2660</v>
      </c>
      <c r="D2155" s="103" t="s">
        <v>2661</v>
      </c>
      <c r="E2155" s="104">
        <v>73817</v>
      </c>
      <c r="F2155" s="103" t="s">
        <v>2662</v>
      </c>
      <c r="G2155" s="103"/>
      <c r="H2155" s="103" t="s">
        <v>2663</v>
      </c>
      <c r="I2155" s="103" t="s">
        <v>2664</v>
      </c>
      <c r="J2155" s="100" t="s">
        <v>7097</v>
      </c>
      <c r="K2155" s="105">
        <v>66.56</v>
      </c>
    </row>
    <row r="2156" spans="1:12">
      <c r="A2156" s="103" t="s">
        <v>2173</v>
      </c>
      <c r="B2156" s="103" t="s">
        <v>2174</v>
      </c>
      <c r="C2156" s="103" t="s">
        <v>2660</v>
      </c>
      <c r="D2156" s="103" t="s">
        <v>2661</v>
      </c>
      <c r="E2156" s="104">
        <v>73817</v>
      </c>
      <c r="F2156" s="103" t="s">
        <v>2662</v>
      </c>
      <c r="G2156" s="103"/>
      <c r="H2156" s="103" t="s">
        <v>2665</v>
      </c>
      <c r="I2156" s="103" t="s">
        <v>2666</v>
      </c>
      <c r="J2156" s="100" t="s">
        <v>7097</v>
      </c>
      <c r="K2156" s="105">
        <v>89.48</v>
      </c>
    </row>
    <row r="2157" spans="1:12">
      <c r="A2157" s="103" t="s">
        <v>2173</v>
      </c>
      <c r="B2157" s="103" t="s">
        <v>2174</v>
      </c>
      <c r="C2157" s="103" t="s">
        <v>2660</v>
      </c>
      <c r="D2157" s="103" t="s">
        <v>2661</v>
      </c>
      <c r="E2157" s="104">
        <v>74078</v>
      </c>
      <c r="F2157" s="103" t="s">
        <v>2667</v>
      </c>
      <c r="G2157" s="103"/>
      <c r="H2157" s="103" t="s">
        <v>2668</v>
      </c>
      <c r="I2157" s="103" t="s">
        <v>2669</v>
      </c>
      <c r="J2157" s="100" t="s">
        <v>33</v>
      </c>
      <c r="K2157" s="105">
        <v>24.51</v>
      </c>
    </row>
    <row r="2158" spans="1:12">
      <c r="A2158" s="103" t="s">
        <v>2173</v>
      </c>
      <c r="B2158" s="103" t="s">
        <v>2174</v>
      </c>
      <c r="C2158" s="103" t="s">
        <v>2660</v>
      </c>
      <c r="D2158" s="103" t="s">
        <v>2661</v>
      </c>
      <c r="E2158" s="104" t="s">
        <v>94</v>
      </c>
      <c r="F2158" s="103" t="s">
        <v>94</v>
      </c>
      <c r="G2158" s="103"/>
      <c r="H2158" s="106">
        <v>83518</v>
      </c>
      <c r="I2158" s="103" t="s">
        <v>2670</v>
      </c>
      <c r="J2158" s="100" t="s">
        <v>7097</v>
      </c>
      <c r="K2158" s="105">
        <v>291</v>
      </c>
    </row>
    <row r="2159" spans="1:12">
      <c r="A2159" s="103" t="s">
        <v>2173</v>
      </c>
      <c r="B2159" s="103" t="s">
        <v>2174</v>
      </c>
      <c r="C2159" s="103" t="s">
        <v>2660</v>
      </c>
      <c r="D2159" s="103" t="s">
        <v>2661</v>
      </c>
      <c r="E2159" s="104" t="s">
        <v>94</v>
      </c>
      <c r="F2159" s="103" t="s">
        <v>94</v>
      </c>
      <c r="G2159" s="103"/>
      <c r="H2159" s="106">
        <v>95467</v>
      </c>
      <c r="I2159" s="103" t="s">
        <v>2671</v>
      </c>
      <c r="J2159" s="100" t="s">
        <v>7097</v>
      </c>
      <c r="K2159" s="105">
        <v>319.23</v>
      </c>
    </row>
    <row r="2160" spans="1:12">
      <c r="A2160" s="103" t="s">
        <v>2173</v>
      </c>
      <c r="B2160" s="103" t="s">
        <v>2174</v>
      </c>
      <c r="C2160" s="103" t="s">
        <v>2672</v>
      </c>
      <c r="D2160" s="103" t="s">
        <v>2673</v>
      </c>
      <c r="E2160" s="104" t="s">
        <v>94</v>
      </c>
      <c r="F2160" s="103" t="s">
        <v>94</v>
      </c>
      <c r="G2160" s="103"/>
      <c r="H2160" s="106">
        <v>68328</v>
      </c>
      <c r="I2160" s="103" t="s">
        <v>2674</v>
      </c>
      <c r="J2160" s="100" t="s">
        <v>33</v>
      </c>
      <c r="K2160" s="105">
        <v>10.56</v>
      </c>
    </row>
    <row r="2161" spans="1:12">
      <c r="A2161" s="103" t="s">
        <v>2173</v>
      </c>
      <c r="B2161" s="103" t="s">
        <v>2174</v>
      </c>
      <c r="C2161" s="103" t="s">
        <v>2672</v>
      </c>
      <c r="D2161" s="103" t="s">
        <v>2673</v>
      </c>
      <c r="E2161" s="104">
        <v>73898</v>
      </c>
      <c r="F2161" s="103" t="s">
        <v>2675</v>
      </c>
      <c r="G2161" s="103"/>
      <c r="H2161" s="103" t="s">
        <v>2676</v>
      </c>
      <c r="I2161" s="103" t="s">
        <v>2677</v>
      </c>
      <c r="J2161" s="100" t="s">
        <v>32</v>
      </c>
      <c r="K2161" s="105">
        <v>165.97</v>
      </c>
    </row>
    <row r="2162" spans="1:12">
      <c r="A2162" s="103" t="s">
        <v>2173</v>
      </c>
      <c r="B2162" s="103" t="s">
        <v>2174</v>
      </c>
      <c r="C2162" s="103" t="s">
        <v>2672</v>
      </c>
      <c r="D2162" s="103" t="s">
        <v>2673</v>
      </c>
      <c r="E2162" s="104">
        <v>74121</v>
      </c>
      <c r="F2162" s="103" t="s">
        <v>2678</v>
      </c>
      <c r="G2162" s="103"/>
      <c r="H2162" s="103" t="s">
        <v>2679</v>
      </c>
      <c r="I2162" s="103" t="s">
        <v>2680</v>
      </c>
      <c r="J2162" s="100" t="s">
        <v>32</v>
      </c>
      <c r="K2162" s="105">
        <v>18.010000000000002</v>
      </c>
    </row>
    <row r="2163" spans="1:12">
      <c r="A2163" s="103" t="s">
        <v>2173</v>
      </c>
      <c r="B2163" s="103" t="s">
        <v>2174</v>
      </c>
      <c r="C2163" s="103" t="s">
        <v>2672</v>
      </c>
      <c r="D2163" s="103" t="s">
        <v>2673</v>
      </c>
      <c r="E2163" s="104" t="s">
        <v>94</v>
      </c>
      <c r="F2163" s="103" t="s">
        <v>94</v>
      </c>
      <c r="G2163" s="103"/>
      <c r="H2163" s="106">
        <v>79471</v>
      </c>
      <c r="I2163" s="103" t="s">
        <v>2681</v>
      </c>
      <c r="J2163" s="100" t="s">
        <v>7098</v>
      </c>
      <c r="K2163" s="105">
        <v>58.4</v>
      </c>
    </row>
    <row r="2164" spans="1:12">
      <c r="A2164" s="103" t="s">
        <v>2173</v>
      </c>
      <c r="B2164" s="103" t="s">
        <v>2174</v>
      </c>
      <c r="C2164" s="103" t="s">
        <v>2682</v>
      </c>
      <c r="D2164" s="103" t="s">
        <v>2683</v>
      </c>
      <c r="E2164" s="104" t="s">
        <v>94</v>
      </c>
      <c r="F2164" s="103" t="s">
        <v>94</v>
      </c>
      <c r="G2164" s="103"/>
      <c r="H2164" s="106">
        <v>93182</v>
      </c>
      <c r="I2164" s="103" t="s">
        <v>2684</v>
      </c>
      <c r="J2164" s="100" t="s">
        <v>32</v>
      </c>
      <c r="K2164" s="105">
        <v>22.3</v>
      </c>
      <c r="L2164" s="168">
        <v>25.78</v>
      </c>
    </row>
    <row r="2165" spans="1:12">
      <c r="A2165" s="103" t="s">
        <v>2173</v>
      </c>
      <c r="B2165" s="103" t="s">
        <v>2174</v>
      </c>
      <c r="C2165" s="103" t="s">
        <v>2682</v>
      </c>
      <c r="D2165" s="103" t="s">
        <v>2683</v>
      </c>
      <c r="E2165" s="104" t="s">
        <v>94</v>
      </c>
      <c r="F2165" s="103" t="s">
        <v>94</v>
      </c>
      <c r="G2165" s="103"/>
      <c r="H2165" s="106">
        <v>93183</v>
      </c>
      <c r="I2165" s="103" t="s">
        <v>2685</v>
      </c>
      <c r="J2165" s="100" t="s">
        <v>32</v>
      </c>
      <c r="K2165" s="105">
        <v>28.6</v>
      </c>
      <c r="L2165" s="168">
        <v>32.49</v>
      </c>
    </row>
    <row r="2166" spans="1:12">
      <c r="A2166" s="103" t="s">
        <v>2173</v>
      </c>
      <c r="B2166" s="103" t="s">
        <v>2174</v>
      </c>
      <c r="C2166" s="103" t="s">
        <v>2682</v>
      </c>
      <c r="D2166" s="103" t="s">
        <v>2683</v>
      </c>
      <c r="E2166" s="104" t="s">
        <v>94</v>
      </c>
      <c r="F2166" s="103" t="s">
        <v>94</v>
      </c>
      <c r="G2166" s="103"/>
      <c r="H2166" s="106">
        <v>93184</v>
      </c>
      <c r="I2166" s="103" t="s">
        <v>2686</v>
      </c>
      <c r="J2166" s="100" t="s">
        <v>32</v>
      </c>
      <c r="K2166" s="105">
        <v>16.82</v>
      </c>
      <c r="L2166" s="168">
        <v>19.55</v>
      </c>
    </row>
    <row r="2167" spans="1:12">
      <c r="A2167" s="103" t="s">
        <v>2173</v>
      </c>
      <c r="B2167" s="103" t="s">
        <v>2174</v>
      </c>
      <c r="C2167" s="103" t="s">
        <v>2682</v>
      </c>
      <c r="D2167" s="103" t="s">
        <v>2683</v>
      </c>
      <c r="E2167" s="104" t="s">
        <v>94</v>
      </c>
      <c r="F2167" s="103" t="s">
        <v>94</v>
      </c>
      <c r="G2167" s="103"/>
      <c r="H2167" s="106">
        <v>93185</v>
      </c>
      <c r="I2167" s="103" t="s">
        <v>2687</v>
      </c>
      <c r="J2167" s="100" t="s">
        <v>32</v>
      </c>
      <c r="K2167" s="105">
        <v>28.16</v>
      </c>
      <c r="L2167" s="168">
        <v>31.93</v>
      </c>
    </row>
    <row r="2168" spans="1:12">
      <c r="A2168" s="103" t="s">
        <v>2173</v>
      </c>
      <c r="B2168" s="103" t="s">
        <v>2174</v>
      </c>
      <c r="C2168" s="103" t="s">
        <v>2682</v>
      </c>
      <c r="D2168" s="103" t="s">
        <v>2683</v>
      </c>
      <c r="E2168" s="104" t="s">
        <v>94</v>
      </c>
      <c r="F2168" s="103" t="s">
        <v>94</v>
      </c>
      <c r="G2168" s="103"/>
      <c r="H2168" s="106">
        <v>93186</v>
      </c>
      <c r="I2168" s="103" t="s">
        <v>2688</v>
      </c>
      <c r="J2168" s="100" t="s">
        <v>32</v>
      </c>
      <c r="K2168" s="105">
        <v>38.78</v>
      </c>
      <c r="L2168" s="168">
        <v>46.67</v>
      </c>
    </row>
    <row r="2169" spans="1:12">
      <c r="A2169" s="103" t="s">
        <v>2173</v>
      </c>
      <c r="B2169" s="103" t="s">
        <v>2174</v>
      </c>
      <c r="C2169" s="103" t="s">
        <v>2682</v>
      </c>
      <c r="D2169" s="103" t="s">
        <v>2683</v>
      </c>
      <c r="E2169" s="104" t="s">
        <v>94</v>
      </c>
      <c r="F2169" s="103" t="s">
        <v>94</v>
      </c>
      <c r="G2169" s="103"/>
      <c r="H2169" s="106">
        <v>93187</v>
      </c>
      <c r="I2169" s="103" t="s">
        <v>2689</v>
      </c>
      <c r="J2169" s="100" t="s">
        <v>32</v>
      </c>
      <c r="K2169" s="105">
        <v>44.87</v>
      </c>
      <c r="L2169" s="168">
        <v>53.13</v>
      </c>
    </row>
    <row r="2170" spans="1:12">
      <c r="A2170" s="103" t="s">
        <v>2173</v>
      </c>
      <c r="B2170" s="103" t="s">
        <v>2174</v>
      </c>
      <c r="C2170" s="103" t="s">
        <v>2682</v>
      </c>
      <c r="D2170" s="103" t="s">
        <v>2683</v>
      </c>
      <c r="E2170" s="104" t="s">
        <v>94</v>
      </c>
      <c r="F2170" s="103" t="s">
        <v>94</v>
      </c>
      <c r="G2170" s="103"/>
      <c r="H2170" s="106">
        <v>93188</v>
      </c>
      <c r="I2170" s="103" t="s">
        <v>2690</v>
      </c>
      <c r="J2170" s="100" t="s">
        <v>32</v>
      </c>
      <c r="K2170" s="105">
        <v>35.67</v>
      </c>
      <c r="L2170" s="168">
        <v>43.29</v>
      </c>
    </row>
    <row r="2171" spans="1:12">
      <c r="A2171" s="103" t="s">
        <v>2173</v>
      </c>
      <c r="B2171" s="103" t="s">
        <v>2174</v>
      </c>
      <c r="C2171" s="103" t="s">
        <v>2682</v>
      </c>
      <c r="D2171" s="103" t="s">
        <v>2683</v>
      </c>
      <c r="E2171" s="104" t="s">
        <v>94</v>
      </c>
      <c r="F2171" s="103" t="s">
        <v>94</v>
      </c>
      <c r="G2171" s="103"/>
      <c r="H2171" s="106">
        <v>93189</v>
      </c>
      <c r="I2171" s="103" t="s">
        <v>2691</v>
      </c>
      <c r="J2171" s="100" t="s">
        <v>32</v>
      </c>
      <c r="K2171" s="105">
        <v>45.09</v>
      </c>
      <c r="L2171" s="168">
        <v>53.39</v>
      </c>
    </row>
    <row r="2172" spans="1:12">
      <c r="A2172" s="103" t="s">
        <v>2173</v>
      </c>
      <c r="B2172" s="103" t="s">
        <v>2174</v>
      </c>
      <c r="C2172" s="103" t="s">
        <v>2682</v>
      </c>
      <c r="D2172" s="103" t="s">
        <v>2683</v>
      </c>
      <c r="E2172" s="104" t="s">
        <v>94</v>
      </c>
      <c r="F2172" s="103" t="s">
        <v>94</v>
      </c>
      <c r="G2172" s="103"/>
      <c r="H2172" s="106">
        <v>93190</v>
      </c>
      <c r="I2172" s="103" t="s">
        <v>2692</v>
      </c>
      <c r="J2172" s="100" t="s">
        <v>32</v>
      </c>
      <c r="K2172" s="105">
        <v>26.68</v>
      </c>
      <c r="L2172" s="168">
        <v>33.229999999999997</v>
      </c>
    </row>
    <row r="2173" spans="1:12">
      <c r="A2173" s="103" t="s">
        <v>2173</v>
      </c>
      <c r="B2173" s="103" t="s">
        <v>2174</v>
      </c>
      <c r="C2173" s="103" t="s">
        <v>2682</v>
      </c>
      <c r="D2173" s="103" t="s">
        <v>2683</v>
      </c>
      <c r="E2173" s="104" t="s">
        <v>94</v>
      </c>
      <c r="F2173" s="103" t="s">
        <v>94</v>
      </c>
      <c r="G2173" s="103"/>
      <c r="H2173" s="106">
        <v>93191</v>
      </c>
      <c r="I2173" s="103" t="s">
        <v>2693</v>
      </c>
      <c r="J2173" s="100" t="s">
        <v>32</v>
      </c>
      <c r="K2173" s="105">
        <v>28.18</v>
      </c>
      <c r="L2173" s="168">
        <v>34.25</v>
      </c>
    </row>
    <row r="2174" spans="1:12">
      <c r="A2174" s="103" t="s">
        <v>2173</v>
      </c>
      <c r="B2174" s="103" t="s">
        <v>2174</v>
      </c>
      <c r="C2174" s="103" t="s">
        <v>2682</v>
      </c>
      <c r="D2174" s="103" t="s">
        <v>2683</v>
      </c>
      <c r="E2174" s="104" t="s">
        <v>94</v>
      </c>
      <c r="F2174" s="103" t="s">
        <v>94</v>
      </c>
      <c r="G2174" s="103"/>
      <c r="H2174" s="106">
        <v>93192</v>
      </c>
      <c r="I2174" s="103" t="s">
        <v>2694</v>
      </c>
      <c r="J2174" s="100" t="s">
        <v>32</v>
      </c>
      <c r="K2174" s="105">
        <v>28.16</v>
      </c>
      <c r="L2174" s="168">
        <v>35.31</v>
      </c>
    </row>
    <row r="2175" spans="1:12">
      <c r="A2175" s="103" t="s">
        <v>2173</v>
      </c>
      <c r="B2175" s="103" t="s">
        <v>2174</v>
      </c>
      <c r="C2175" s="103" t="s">
        <v>2682</v>
      </c>
      <c r="D2175" s="103" t="s">
        <v>2683</v>
      </c>
      <c r="E2175" s="104" t="s">
        <v>94</v>
      </c>
      <c r="F2175" s="103" t="s">
        <v>94</v>
      </c>
      <c r="G2175" s="103"/>
      <c r="H2175" s="106">
        <v>93193</v>
      </c>
      <c r="I2175" s="103" t="s">
        <v>2695</v>
      </c>
      <c r="J2175" s="100" t="s">
        <v>32</v>
      </c>
      <c r="K2175" s="105">
        <v>28.44</v>
      </c>
      <c r="L2175" s="168">
        <v>34.58</v>
      </c>
    </row>
    <row r="2176" spans="1:12">
      <c r="A2176" s="103" t="s">
        <v>2173</v>
      </c>
      <c r="B2176" s="103" t="s">
        <v>2174</v>
      </c>
      <c r="C2176" s="103" t="s">
        <v>2682</v>
      </c>
      <c r="D2176" s="103" t="s">
        <v>2683</v>
      </c>
      <c r="E2176" s="104" t="s">
        <v>94</v>
      </c>
      <c r="F2176" s="103" t="s">
        <v>94</v>
      </c>
      <c r="G2176" s="103"/>
      <c r="H2176" s="106">
        <v>93194</v>
      </c>
      <c r="I2176" s="103" t="s">
        <v>2696</v>
      </c>
      <c r="J2176" s="100" t="s">
        <v>32</v>
      </c>
      <c r="K2176" s="105">
        <v>21.96</v>
      </c>
      <c r="L2176" s="168">
        <v>25.35</v>
      </c>
    </row>
    <row r="2177" spans="1:12">
      <c r="A2177" s="103" t="s">
        <v>2173</v>
      </c>
      <c r="B2177" s="103" t="s">
        <v>2174</v>
      </c>
      <c r="C2177" s="103" t="s">
        <v>2682</v>
      </c>
      <c r="D2177" s="103" t="s">
        <v>2683</v>
      </c>
      <c r="E2177" s="104" t="s">
        <v>94</v>
      </c>
      <c r="F2177" s="103" t="s">
        <v>94</v>
      </c>
      <c r="G2177" s="103"/>
      <c r="H2177" s="106">
        <v>93195</v>
      </c>
      <c r="I2177" s="103" t="s">
        <v>2697</v>
      </c>
      <c r="J2177" s="100" t="s">
        <v>32</v>
      </c>
      <c r="K2177" s="105">
        <v>26.19</v>
      </c>
      <c r="L2177" s="168">
        <v>30.34</v>
      </c>
    </row>
    <row r="2178" spans="1:12">
      <c r="A2178" s="103" t="s">
        <v>2173</v>
      </c>
      <c r="B2178" s="103" t="s">
        <v>2174</v>
      </c>
      <c r="C2178" s="103" t="s">
        <v>2682</v>
      </c>
      <c r="D2178" s="103" t="s">
        <v>2683</v>
      </c>
      <c r="E2178" s="104" t="s">
        <v>94</v>
      </c>
      <c r="F2178" s="103" t="s">
        <v>94</v>
      </c>
      <c r="G2178" s="103"/>
      <c r="H2178" s="106">
        <v>93196</v>
      </c>
      <c r="I2178" s="103" t="s">
        <v>2698</v>
      </c>
      <c r="J2178" s="100" t="s">
        <v>32</v>
      </c>
      <c r="K2178" s="105">
        <v>37.770000000000003</v>
      </c>
      <c r="L2178" s="168">
        <v>45.46</v>
      </c>
    </row>
    <row r="2179" spans="1:12">
      <c r="A2179" s="103" t="s">
        <v>2173</v>
      </c>
      <c r="B2179" s="103" t="s">
        <v>2174</v>
      </c>
      <c r="C2179" s="103" t="s">
        <v>2682</v>
      </c>
      <c r="D2179" s="103" t="s">
        <v>2683</v>
      </c>
      <c r="E2179" s="104" t="s">
        <v>94</v>
      </c>
      <c r="F2179" s="103" t="s">
        <v>94</v>
      </c>
      <c r="G2179" s="103"/>
      <c r="H2179" s="106">
        <v>93197</v>
      </c>
      <c r="I2179" s="103" t="s">
        <v>2699</v>
      </c>
      <c r="J2179" s="100" t="s">
        <v>32</v>
      </c>
      <c r="K2179" s="105">
        <v>42.06</v>
      </c>
      <c r="L2179" s="168">
        <v>50.52</v>
      </c>
    </row>
    <row r="2180" spans="1:12">
      <c r="A2180" s="103" t="s">
        <v>2173</v>
      </c>
      <c r="B2180" s="103" t="s">
        <v>2174</v>
      </c>
      <c r="C2180" s="103" t="s">
        <v>2682</v>
      </c>
      <c r="D2180" s="103" t="s">
        <v>2683</v>
      </c>
      <c r="E2180" s="104" t="s">
        <v>94</v>
      </c>
      <c r="F2180" s="103" t="s">
        <v>94</v>
      </c>
      <c r="G2180" s="103"/>
      <c r="H2180" s="106">
        <v>93198</v>
      </c>
      <c r="I2180" s="103" t="s">
        <v>2700</v>
      </c>
      <c r="J2180" s="100" t="s">
        <v>32</v>
      </c>
      <c r="K2180" s="105">
        <v>24.28</v>
      </c>
      <c r="L2180" s="168">
        <v>30.23</v>
      </c>
    </row>
    <row r="2181" spans="1:12">
      <c r="A2181" s="103" t="s">
        <v>2173</v>
      </c>
      <c r="B2181" s="103" t="s">
        <v>2174</v>
      </c>
      <c r="C2181" s="103" t="s">
        <v>2682</v>
      </c>
      <c r="D2181" s="103" t="s">
        <v>2683</v>
      </c>
      <c r="E2181" s="104" t="s">
        <v>94</v>
      </c>
      <c r="F2181" s="103" t="s">
        <v>94</v>
      </c>
      <c r="G2181" s="103"/>
      <c r="H2181" s="106">
        <v>93199</v>
      </c>
      <c r="I2181" s="103" t="s">
        <v>2701</v>
      </c>
      <c r="J2181" s="100" t="s">
        <v>32</v>
      </c>
      <c r="K2181" s="105">
        <v>23.92</v>
      </c>
      <c r="L2181" s="168">
        <v>29.78</v>
      </c>
    </row>
    <row r="2182" spans="1:12">
      <c r="A2182" s="103" t="s">
        <v>2173</v>
      </c>
      <c r="B2182" s="103" t="s">
        <v>2174</v>
      </c>
      <c r="C2182" s="103" t="s">
        <v>2682</v>
      </c>
      <c r="D2182" s="103" t="s">
        <v>2683</v>
      </c>
      <c r="E2182" s="104" t="s">
        <v>94</v>
      </c>
      <c r="F2182" s="103" t="s">
        <v>94</v>
      </c>
      <c r="G2182" s="103"/>
      <c r="H2182" s="106">
        <v>93200</v>
      </c>
      <c r="I2182" s="103" t="s">
        <v>2702</v>
      </c>
      <c r="J2182" s="100" t="s">
        <v>32</v>
      </c>
      <c r="K2182" s="105">
        <v>1.99</v>
      </c>
      <c r="L2182" s="168">
        <v>2.23</v>
      </c>
    </row>
    <row r="2183" spans="1:12">
      <c r="A2183" s="103" t="s">
        <v>2173</v>
      </c>
      <c r="B2183" s="103" t="s">
        <v>2174</v>
      </c>
      <c r="C2183" s="103" t="s">
        <v>2682</v>
      </c>
      <c r="D2183" s="103" t="s">
        <v>2683</v>
      </c>
      <c r="E2183" s="104" t="s">
        <v>94</v>
      </c>
      <c r="F2183" s="103" t="s">
        <v>94</v>
      </c>
      <c r="G2183" s="103"/>
      <c r="H2183" s="106">
        <v>93201</v>
      </c>
      <c r="I2183" s="103" t="s">
        <v>2703</v>
      </c>
      <c r="J2183" s="100" t="s">
        <v>32</v>
      </c>
      <c r="K2183" s="105">
        <v>4</v>
      </c>
      <c r="L2183" s="168">
        <v>4.72</v>
      </c>
    </row>
    <row r="2184" spans="1:12">
      <c r="A2184" s="103" t="s">
        <v>2173</v>
      </c>
      <c r="B2184" s="103" t="s">
        <v>2174</v>
      </c>
      <c r="C2184" s="103" t="s">
        <v>2682</v>
      </c>
      <c r="D2184" s="103" t="s">
        <v>2683</v>
      </c>
      <c r="E2184" s="104" t="s">
        <v>94</v>
      </c>
      <c r="F2184" s="103" t="s">
        <v>94</v>
      </c>
      <c r="G2184" s="103"/>
      <c r="H2184" s="106">
        <v>93202</v>
      </c>
      <c r="I2184" s="103" t="s">
        <v>2704</v>
      </c>
      <c r="J2184" s="100" t="s">
        <v>32</v>
      </c>
      <c r="K2184" s="105">
        <v>15.31</v>
      </c>
      <c r="L2184" s="168">
        <v>17.86</v>
      </c>
    </row>
    <row r="2185" spans="1:12">
      <c r="A2185" s="103" t="s">
        <v>2173</v>
      </c>
      <c r="B2185" s="103" t="s">
        <v>2174</v>
      </c>
      <c r="C2185" s="103" t="s">
        <v>2682</v>
      </c>
      <c r="D2185" s="103" t="s">
        <v>2683</v>
      </c>
      <c r="E2185" s="104" t="s">
        <v>94</v>
      </c>
      <c r="F2185" s="103" t="s">
        <v>94</v>
      </c>
      <c r="G2185" s="103"/>
      <c r="H2185" s="106">
        <v>93204</v>
      </c>
      <c r="I2185" s="103" t="s">
        <v>2705</v>
      </c>
      <c r="J2185" s="100" t="s">
        <v>32</v>
      </c>
      <c r="K2185" s="105">
        <v>30.26</v>
      </c>
      <c r="L2185" s="168">
        <v>35.14</v>
      </c>
    </row>
    <row r="2186" spans="1:12">
      <c r="A2186" s="103" t="s">
        <v>2173</v>
      </c>
      <c r="B2186" s="103" t="s">
        <v>2174</v>
      </c>
      <c r="C2186" s="103" t="s">
        <v>2682</v>
      </c>
      <c r="D2186" s="103" t="s">
        <v>2683</v>
      </c>
      <c r="E2186" s="104" t="s">
        <v>94</v>
      </c>
      <c r="F2186" s="103" t="s">
        <v>94</v>
      </c>
      <c r="G2186" s="103"/>
      <c r="H2186" s="106">
        <v>93205</v>
      </c>
      <c r="I2186" s="103" t="s">
        <v>2706</v>
      </c>
      <c r="J2186" s="100" t="s">
        <v>32</v>
      </c>
      <c r="K2186" s="105">
        <v>21.99</v>
      </c>
      <c r="L2186" s="168">
        <v>26.15</v>
      </c>
    </row>
    <row r="2187" spans="1:12">
      <c r="A2187" s="103" t="s">
        <v>2173</v>
      </c>
      <c r="B2187" s="103" t="s">
        <v>2174</v>
      </c>
      <c r="C2187" s="103" t="s">
        <v>2707</v>
      </c>
      <c r="D2187" s="103" t="s">
        <v>2708</v>
      </c>
      <c r="E2187" s="104" t="s">
        <v>94</v>
      </c>
      <c r="F2187" s="103" t="s">
        <v>94</v>
      </c>
      <c r="G2187" s="103"/>
      <c r="H2187" s="106">
        <v>71623</v>
      </c>
      <c r="I2187" s="103" t="s">
        <v>2709</v>
      </c>
      <c r="J2187" s="100" t="s">
        <v>32</v>
      </c>
      <c r="K2187" s="105">
        <v>24.64</v>
      </c>
    </row>
    <row r="2188" spans="1:12">
      <c r="A2188" s="103" t="s">
        <v>2173</v>
      </c>
      <c r="B2188" s="103" t="s">
        <v>2174</v>
      </c>
      <c r="C2188" s="103" t="s">
        <v>2707</v>
      </c>
      <c r="D2188" s="103" t="s">
        <v>2708</v>
      </c>
      <c r="E2188" s="104">
        <v>74144</v>
      </c>
      <c r="F2188" s="103" t="s">
        <v>2710</v>
      </c>
      <c r="G2188" s="103"/>
      <c r="H2188" s="103" t="s">
        <v>2711</v>
      </c>
      <c r="I2188" s="103" t="s">
        <v>2712</v>
      </c>
      <c r="J2188" s="100" t="s">
        <v>34</v>
      </c>
      <c r="K2188" s="105">
        <v>14.92</v>
      </c>
    </row>
    <row r="2189" spans="1:12">
      <c r="A2189" s="103" t="s">
        <v>2173</v>
      </c>
      <c r="B2189" s="103" t="s">
        <v>2174</v>
      </c>
      <c r="C2189" s="103" t="s">
        <v>2707</v>
      </c>
      <c r="D2189" s="103" t="s">
        <v>2708</v>
      </c>
      <c r="E2189" s="104" t="s">
        <v>94</v>
      </c>
      <c r="F2189" s="103" t="s">
        <v>94</v>
      </c>
      <c r="G2189" s="103"/>
      <c r="H2189" s="106">
        <v>83513</v>
      </c>
      <c r="I2189" s="103" t="s">
        <v>2713</v>
      </c>
      <c r="J2189" s="100" t="s">
        <v>7098</v>
      </c>
      <c r="K2189" s="105">
        <v>5.3</v>
      </c>
    </row>
    <row r="2190" spans="1:12">
      <c r="A2190" s="103" t="s">
        <v>2173</v>
      </c>
      <c r="B2190" s="103" t="s">
        <v>2174</v>
      </c>
      <c r="C2190" s="103" t="s">
        <v>2707</v>
      </c>
      <c r="D2190" s="103" t="s">
        <v>2708</v>
      </c>
      <c r="E2190" s="104" t="s">
        <v>94</v>
      </c>
      <c r="F2190" s="103" t="s">
        <v>94</v>
      </c>
      <c r="G2190" s="103"/>
      <c r="H2190" s="106">
        <v>83514</v>
      </c>
      <c r="I2190" s="103" t="s">
        <v>2714</v>
      </c>
      <c r="J2190" s="100" t="s">
        <v>7098</v>
      </c>
      <c r="K2190" s="105">
        <v>4.3899999999999997</v>
      </c>
    </row>
    <row r="2191" spans="1:12">
      <c r="A2191" s="103" t="s">
        <v>2173</v>
      </c>
      <c r="B2191" s="103" t="s">
        <v>2174</v>
      </c>
      <c r="C2191" s="103" t="s">
        <v>2707</v>
      </c>
      <c r="D2191" s="103" t="s">
        <v>2708</v>
      </c>
      <c r="E2191" s="104" t="s">
        <v>94</v>
      </c>
      <c r="F2191" s="103" t="s">
        <v>94</v>
      </c>
      <c r="G2191" s="103"/>
      <c r="H2191" s="106">
        <v>84153</v>
      </c>
      <c r="I2191" s="103" t="s">
        <v>2715</v>
      </c>
      <c r="J2191" s="100" t="s">
        <v>7098</v>
      </c>
      <c r="K2191" s="105">
        <v>26.33</v>
      </c>
    </row>
    <row r="2192" spans="1:12">
      <c r="A2192" s="103" t="s">
        <v>2173</v>
      </c>
      <c r="B2192" s="103" t="s">
        <v>2174</v>
      </c>
      <c r="C2192" s="103" t="s">
        <v>2707</v>
      </c>
      <c r="D2192" s="103" t="s">
        <v>2708</v>
      </c>
      <c r="E2192" s="104" t="s">
        <v>94</v>
      </c>
      <c r="F2192" s="103" t="s">
        <v>94</v>
      </c>
      <c r="G2192" s="103"/>
      <c r="H2192" s="106">
        <v>84154</v>
      </c>
      <c r="I2192" s="103" t="s">
        <v>2716</v>
      </c>
      <c r="J2192" s="100" t="s">
        <v>7147</v>
      </c>
      <c r="K2192" s="105">
        <v>51.82</v>
      </c>
    </row>
    <row r="2193" spans="1:12">
      <c r="A2193" s="103" t="s">
        <v>2173</v>
      </c>
      <c r="B2193" s="103" t="s">
        <v>2174</v>
      </c>
      <c r="C2193" s="103" t="s">
        <v>2707</v>
      </c>
      <c r="D2193" s="103" t="s">
        <v>2708</v>
      </c>
      <c r="E2193" s="104" t="s">
        <v>94</v>
      </c>
      <c r="F2193" s="103" t="s">
        <v>94</v>
      </c>
      <c r="G2193" s="103"/>
      <c r="H2193" s="106">
        <v>85233</v>
      </c>
      <c r="I2193" s="103" t="s">
        <v>2717</v>
      </c>
      <c r="J2193" s="100" t="s">
        <v>7097</v>
      </c>
      <c r="K2193" s="105">
        <v>2024.1</v>
      </c>
      <c r="L2193" s="169">
        <v>2370.39</v>
      </c>
    </row>
    <row r="2194" spans="1:12">
      <c r="A2194" s="103" t="s">
        <v>2173</v>
      </c>
      <c r="B2194" s="103" t="s">
        <v>2174</v>
      </c>
      <c r="C2194" s="103" t="s">
        <v>2707</v>
      </c>
      <c r="D2194" s="103" t="s">
        <v>2708</v>
      </c>
      <c r="E2194" s="104" t="s">
        <v>94</v>
      </c>
      <c r="F2194" s="103" t="s">
        <v>94</v>
      </c>
      <c r="G2194" s="103"/>
      <c r="H2194" s="106">
        <v>95952</v>
      </c>
      <c r="I2194" s="103" t="s">
        <v>2718</v>
      </c>
      <c r="J2194" s="100" t="s">
        <v>7097</v>
      </c>
      <c r="K2194" s="105">
        <v>1271.18</v>
      </c>
      <c r="L2194" s="169">
        <v>1429.09</v>
      </c>
    </row>
    <row r="2195" spans="1:12">
      <c r="A2195" s="103" t="s">
        <v>2173</v>
      </c>
      <c r="B2195" s="103" t="s">
        <v>2174</v>
      </c>
      <c r="C2195" s="103" t="s">
        <v>2707</v>
      </c>
      <c r="D2195" s="103" t="s">
        <v>2708</v>
      </c>
      <c r="E2195" s="104" t="s">
        <v>94</v>
      </c>
      <c r="F2195" s="103" t="s">
        <v>94</v>
      </c>
      <c r="G2195" s="103"/>
      <c r="H2195" s="106">
        <v>95953</v>
      </c>
      <c r="I2195" s="103" t="s">
        <v>2719</v>
      </c>
      <c r="J2195" s="100" t="s">
        <v>7097</v>
      </c>
      <c r="K2195" s="105">
        <v>2035.95</v>
      </c>
      <c r="L2195" s="169">
        <v>2354.46</v>
      </c>
    </row>
    <row r="2196" spans="1:12">
      <c r="A2196" s="103" t="s">
        <v>2173</v>
      </c>
      <c r="B2196" s="103" t="s">
        <v>2174</v>
      </c>
      <c r="C2196" s="103" t="s">
        <v>2707</v>
      </c>
      <c r="D2196" s="103" t="s">
        <v>2708</v>
      </c>
      <c r="E2196" s="104" t="s">
        <v>94</v>
      </c>
      <c r="F2196" s="103" t="s">
        <v>94</v>
      </c>
      <c r="G2196" s="103"/>
      <c r="H2196" s="106">
        <v>95954</v>
      </c>
      <c r="I2196" s="103" t="s">
        <v>2720</v>
      </c>
      <c r="J2196" s="100" t="s">
        <v>7097</v>
      </c>
      <c r="K2196" s="105">
        <v>1489.96</v>
      </c>
      <c r="L2196" s="169">
        <v>1667.41</v>
      </c>
    </row>
    <row r="2197" spans="1:12">
      <c r="A2197" s="103" t="s">
        <v>2173</v>
      </c>
      <c r="B2197" s="103" t="s">
        <v>2174</v>
      </c>
      <c r="C2197" s="103" t="s">
        <v>2707</v>
      </c>
      <c r="D2197" s="103" t="s">
        <v>2708</v>
      </c>
      <c r="E2197" s="104" t="s">
        <v>94</v>
      </c>
      <c r="F2197" s="103" t="s">
        <v>94</v>
      </c>
      <c r="G2197" s="103"/>
      <c r="H2197" s="106">
        <v>95955</v>
      </c>
      <c r="I2197" s="103" t="s">
        <v>2721</v>
      </c>
      <c r="J2197" s="100" t="s">
        <v>7097</v>
      </c>
      <c r="K2197" s="105">
        <v>1790.03</v>
      </c>
      <c r="L2197" s="169">
        <v>2088.11</v>
      </c>
    </row>
    <row r="2198" spans="1:12">
      <c r="A2198" s="103" t="s">
        <v>2173</v>
      </c>
      <c r="B2198" s="103" t="s">
        <v>2174</v>
      </c>
      <c r="C2198" s="103" t="s">
        <v>2707</v>
      </c>
      <c r="D2198" s="103" t="s">
        <v>2708</v>
      </c>
      <c r="E2198" s="104" t="s">
        <v>94</v>
      </c>
      <c r="F2198" s="103" t="s">
        <v>94</v>
      </c>
      <c r="G2198" s="103"/>
      <c r="H2198" s="106">
        <v>95956</v>
      </c>
      <c r="I2198" s="103" t="s">
        <v>2722</v>
      </c>
      <c r="J2198" s="100" t="s">
        <v>7097</v>
      </c>
      <c r="K2198" s="105">
        <v>1426.8</v>
      </c>
      <c r="L2198" s="169">
        <v>1629.36</v>
      </c>
    </row>
    <row r="2199" spans="1:12">
      <c r="A2199" s="103" t="s">
        <v>2173</v>
      </c>
      <c r="B2199" s="103" t="s">
        <v>2174</v>
      </c>
      <c r="C2199" s="103" t="s">
        <v>2707</v>
      </c>
      <c r="D2199" s="103" t="s">
        <v>2708</v>
      </c>
      <c r="E2199" s="104" t="s">
        <v>94</v>
      </c>
      <c r="F2199" s="103" t="s">
        <v>94</v>
      </c>
      <c r="G2199" s="103"/>
      <c r="H2199" s="106">
        <v>95957</v>
      </c>
      <c r="I2199" s="103" t="s">
        <v>2723</v>
      </c>
      <c r="J2199" s="100" t="s">
        <v>7097</v>
      </c>
      <c r="K2199" s="105">
        <v>1742.28</v>
      </c>
      <c r="L2199" s="169">
        <v>2065.73</v>
      </c>
    </row>
    <row r="2200" spans="1:12">
      <c r="A2200" s="103" t="s">
        <v>2173</v>
      </c>
      <c r="B2200" s="103" t="s">
        <v>2174</v>
      </c>
      <c r="C2200" s="103" t="s">
        <v>2707</v>
      </c>
      <c r="D2200" s="103" t="s">
        <v>2708</v>
      </c>
      <c r="E2200" s="104" t="s">
        <v>94</v>
      </c>
      <c r="F2200" s="103" t="s">
        <v>94</v>
      </c>
      <c r="G2200" s="103"/>
      <c r="H2200" s="106">
        <v>95969</v>
      </c>
      <c r="I2200" s="103" t="s">
        <v>2724</v>
      </c>
      <c r="J2200" s="100" t="s">
        <v>7097</v>
      </c>
      <c r="K2200" s="105">
        <v>1708.9</v>
      </c>
      <c r="L2200" s="169">
        <v>2005.56</v>
      </c>
    </row>
    <row r="2201" spans="1:12">
      <c r="A2201" s="103" t="s">
        <v>2725</v>
      </c>
      <c r="B2201" s="103" t="s">
        <v>2726</v>
      </c>
      <c r="C2201" s="103" t="s">
        <v>2727</v>
      </c>
      <c r="D2201" s="103" t="s">
        <v>2728</v>
      </c>
      <c r="E2201" s="104" t="s">
        <v>94</v>
      </c>
      <c r="F2201" s="103" t="s">
        <v>94</v>
      </c>
      <c r="G2201" s="103"/>
      <c r="H2201" s="106">
        <v>5968</v>
      </c>
      <c r="I2201" s="103" t="s">
        <v>2729</v>
      </c>
      <c r="J2201" s="100" t="s">
        <v>33</v>
      </c>
      <c r="K2201" s="105">
        <v>32.96</v>
      </c>
    </row>
    <row r="2202" spans="1:12">
      <c r="A2202" s="103" t="s">
        <v>2725</v>
      </c>
      <c r="B2202" s="103" t="s">
        <v>2726</v>
      </c>
      <c r="C2202" s="103" t="s">
        <v>2727</v>
      </c>
      <c r="D2202" s="103" t="s">
        <v>2728</v>
      </c>
      <c r="E2202" s="104" t="s">
        <v>94</v>
      </c>
      <c r="F2202" s="103" t="s">
        <v>94</v>
      </c>
      <c r="G2202" s="103"/>
      <c r="H2202" s="106">
        <v>83731</v>
      </c>
      <c r="I2202" s="103" t="s">
        <v>2730</v>
      </c>
      <c r="J2202" s="100" t="s">
        <v>33</v>
      </c>
      <c r="K2202" s="105">
        <v>37</v>
      </c>
    </row>
    <row r="2203" spans="1:12">
      <c r="A2203" s="103" t="s">
        <v>2725</v>
      </c>
      <c r="B2203" s="103" t="s">
        <v>2726</v>
      </c>
      <c r="C2203" s="103" t="s">
        <v>2727</v>
      </c>
      <c r="D2203" s="103" t="s">
        <v>2728</v>
      </c>
      <c r="E2203" s="104" t="s">
        <v>94</v>
      </c>
      <c r="F2203" s="103" t="s">
        <v>94</v>
      </c>
      <c r="G2203" s="103"/>
      <c r="H2203" s="106">
        <v>83732</v>
      </c>
      <c r="I2203" s="103" t="s">
        <v>2731</v>
      </c>
      <c r="J2203" s="100" t="s">
        <v>33</v>
      </c>
      <c r="K2203" s="105">
        <v>27.01</v>
      </c>
    </row>
    <row r="2204" spans="1:12">
      <c r="A2204" s="103" t="s">
        <v>2725</v>
      </c>
      <c r="B2204" s="103" t="s">
        <v>2726</v>
      </c>
      <c r="C2204" s="103" t="s">
        <v>2727</v>
      </c>
      <c r="D2204" s="103" t="s">
        <v>2728</v>
      </c>
      <c r="E2204" s="104" t="s">
        <v>94</v>
      </c>
      <c r="F2204" s="103" t="s">
        <v>94</v>
      </c>
      <c r="G2204" s="103"/>
      <c r="H2204" s="106">
        <v>83733</v>
      </c>
      <c r="I2204" s="103" t="s">
        <v>2732</v>
      </c>
      <c r="J2204" s="100" t="s">
        <v>33</v>
      </c>
      <c r="K2204" s="105">
        <v>31.48</v>
      </c>
    </row>
    <row r="2205" spans="1:12">
      <c r="A2205" s="103" t="s">
        <v>2725</v>
      </c>
      <c r="B2205" s="103" t="s">
        <v>2726</v>
      </c>
      <c r="C2205" s="103" t="s">
        <v>2733</v>
      </c>
      <c r="D2205" s="103" t="s">
        <v>2734</v>
      </c>
      <c r="E2205" s="104" t="s">
        <v>94</v>
      </c>
      <c r="F2205" s="103" t="s">
        <v>94</v>
      </c>
      <c r="G2205" s="103"/>
      <c r="H2205" s="106">
        <v>83735</v>
      </c>
      <c r="I2205" s="103" t="s">
        <v>2735</v>
      </c>
      <c r="J2205" s="100" t="s">
        <v>33</v>
      </c>
      <c r="K2205" s="105">
        <v>53.38</v>
      </c>
    </row>
    <row r="2206" spans="1:12">
      <c r="A2206" s="103" t="s">
        <v>2725</v>
      </c>
      <c r="B2206" s="103" t="s">
        <v>2726</v>
      </c>
      <c r="C2206" s="103" t="s">
        <v>2736</v>
      </c>
      <c r="D2206" s="103" t="s">
        <v>2737</v>
      </c>
      <c r="E2206" s="104" t="s">
        <v>94</v>
      </c>
      <c r="F2206" s="103" t="s">
        <v>94</v>
      </c>
      <c r="G2206" s="103"/>
      <c r="H2206" s="106">
        <v>68053</v>
      </c>
      <c r="I2206" s="103" t="s">
        <v>2738</v>
      </c>
      <c r="J2206" s="100" t="s">
        <v>33</v>
      </c>
      <c r="K2206" s="105">
        <v>4.28</v>
      </c>
    </row>
    <row r="2207" spans="1:12">
      <c r="A2207" s="103" t="s">
        <v>2725</v>
      </c>
      <c r="B2207" s="103" t="s">
        <v>2726</v>
      </c>
      <c r="C2207" s="103" t="s">
        <v>2736</v>
      </c>
      <c r="D2207" s="103" t="s">
        <v>2737</v>
      </c>
      <c r="E2207" s="104">
        <v>73753</v>
      </c>
      <c r="F2207" s="103" t="s">
        <v>2739</v>
      </c>
      <c r="G2207" s="103"/>
      <c r="H2207" s="103" t="s">
        <v>2740</v>
      </c>
      <c r="I2207" s="103" t="s">
        <v>2741</v>
      </c>
      <c r="J2207" s="100" t="s">
        <v>33</v>
      </c>
      <c r="K2207" s="105">
        <v>68.040000000000006</v>
      </c>
    </row>
    <row r="2208" spans="1:12">
      <c r="A2208" s="103" t="s">
        <v>2725</v>
      </c>
      <c r="B2208" s="103" t="s">
        <v>2726</v>
      </c>
      <c r="C2208" s="103" t="s">
        <v>2736</v>
      </c>
      <c r="D2208" s="103" t="s">
        <v>2737</v>
      </c>
      <c r="E2208" s="104">
        <v>74033</v>
      </c>
      <c r="F2208" s="103" t="s">
        <v>2742</v>
      </c>
      <c r="G2208" s="103"/>
      <c r="H2208" s="103" t="s">
        <v>2743</v>
      </c>
      <c r="I2208" s="103" t="s">
        <v>2744</v>
      </c>
      <c r="J2208" s="100" t="s">
        <v>33</v>
      </c>
      <c r="K2208" s="105">
        <v>38.65</v>
      </c>
    </row>
    <row r="2209" spans="1:13">
      <c r="A2209" s="103" t="s">
        <v>2725</v>
      </c>
      <c r="B2209" s="103" t="s">
        <v>2726</v>
      </c>
      <c r="C2209" s="103" t="s">
        <v>2736</v>
      </c>
      <c r="D2209" s="103" t="s">
        <v>2737</v>
      </c>
      <c r="E2209" s="104" t="s">
        <v>94</v>
      </c>
      <c r="F2209" s="103" t="s">
        <v>94</v>
      </c>
      <c r="G2209" s="103"/>
      <c r="H2209" s="106">
        <v>83737</v>
      </c>
      <c r="I2209" s="103" t="s">
        <v>2745</v>
      </c>
      <c r="J2209" s="100" t="s">
        <v>33</v>
      </c>
      <c r="K2209" s="105">
        <v>57.85</v>
      </c>
    </row>
    <row r="2210" spans="1:13">
      <c r="A2210" s="103" t="s">
        <v>2725</v>
      </c>
      <c r="B2210" s="103" t="s">
        <v>2726</v>
      </c>
      <c r="C2210" s="103" t="s">
        <v>2736</v>
      </c>
      <c r="D2210" s="103" t="s">
        <v>2737</v>
      </c>
      <c r="E2210" s="104" t="s">
        <v>94</v>
      </c>
      <c r="F2210" s="103" t="s">
        <v>94</v>
      </c>
      <c r="G2210" s="103"/>
      <c r="H2210" s="106">
        <v>83738</v>
      </c>
      <c r="I2210" s="103" t="s">
        <v>2746</v>
      </c>
      <c r="J2210" s="100" t="s">
        <v>33</v>
      </c>
      <c r="K2210" s="105">
        <v>70.599999999999994</v>
      </c>
      <c r="L2210" s="98">
        <v>73.91</v>
      </c>
      <c r="M2210" s="98">
        <v>98546</v>
      </c>
    </row>
    <row r="2211" spans="1:13">
      <c r="A2211" s="103" t="s">
        <v>2725</v>
      </c>
      <c r="B2211" s="103" t="s">
        <v>2726</v>
      </c>
      <c r="C2211" s="103" t="s">
        <v>2747</v>
      </c>
      <c r="D2211" s="103" t="s">
        <v>2748</v>
      </c>
      <c r="E2211" s="104" t="s">
        <v>94</v>
      </c>
      <c r="F2211" s="103" t="s">
        <v>94</v>
      </c>
      <c r="G2211" s="103"/>
      <c r="H2211" s="106">
        <v>83740</v>
      </c>
      <c r="I2211" s="103" t="s">
        <v>2749</v>
      </c>
      <c r="J2211" s="100" t="s">
        <v>33</v>
      </c>
      <c r="K2211" s="105">
        <v>24.52</v>
      </c>
    </row>
    <row r="2212" spans="1:13">
      <c r="A2212" s="103" t="s">
        <v>2725</v>
      </c>
      <c r="B2212" s="103" t="s">
        <v>2726</v>
      </c>
      <c r="C2212" s="103" t="s">
        <v>2750</v>
      </c>
      <c r="D2212" s="103" t="s">
        <v>2751</v>
      </c>
      <c r="E2212" s="104">
        <v>73929</v>
      </c>
      <c r="F2212" s="103" t="s">
        <v>2752</v>
      </c>
      <c r="G2212" s="103"/>
      <c r="H2212" s="103" t="s">
        <v>2753</v>
      </c>
      <c r="I2212" s="103" t="s">
        <v>2754</v>
      </c>
      <c r="J2212" s="100" t="s">
        <v>33</v>
      </c>
      <c r="K2212" s="105">
        <v>27.69</v>
      </c>
    </row>
    <row r="2213" spans="1:13">
      <c r="A2213" s="103" t="s">
        <v>2725</v>
      </c>
      <c r="B2213" s="103" t="s">
        <v>2726</v>
      </c>
      <c r="C2213" s="103" t="s">
        <v>2750</v>
      </c>
      <c r="D2213" s="103" t="s">
        <v>2751</v>
      </c>
      <c r="E2213" s="104">
        <v>73929</v>
      </c>
      <c r="F2213" s="103" t="s">
        <v>2752</v>
      </c>
      <c r="G2213" s="103"/>
      <c r="H2213" s="103" t="s">
        <v>2755</v>
      </c>
      <c r="I2213" s="103" t="s">
        <v>2756</v>
      </c>
      <c r="J2213" s="100" t="s">
        <v>33</v>
      </c>
      <c r="K2213" s="105">
        <v>51.47</v>
      </c>
    </row>
    <row r="2214" spans="1:13">
      <c r="A2214" s="103" t="s">
        <v>2725</v>
      </c>
      <c r="B2214" s="103" t="s">
        <v>2726</v>
      </c>
      <c r="C2214" s="103" t="s">
        <v>2757</v>
      </c>
      <c r="D2214" s="103" t="s">
        <v>2758</v>
      </c>
      <c r="E2214" s="104" t="s">
        <v>94</v>
      </c>
      <c r="F2214" s="103" t="s">
        <v>94</v>
      </c>
      <c r="G2214" s="103"/>
      <c r="H2214" s="106">
        <v>6225</v>
      </c>
      <c r="I2214" s="103" t="s">
        <v>2759</v>
      </c>
      <c r="J2214" s="100" t="s">
        <v>33</v>
      </c>
      <c r="K2214" s="105">
        <v>32.159999999999997</v>
      </c>
    </row>
    <row r="2215" spans="1:13">
      <c r="A2215" s="103" t="s">
        <v>2725</v>
      </c>
      <c r="B2215" s="103" t="s">
        <v>2726</v>
      </c>
      <c r="C2215" s="103" t="s">
        <v>2757</v>
      </c>
      <c r="D2215" s="103" t="s">
        <v>2758</v>
      </c>
      <c r="E2215" s="104" t="s">
        <v>94</v>
      </c>
      <c r="F2215" s="103" t="s">
        <v>94</v>
      </c>
      <c r="G2215" s="103"/>
      <c r="H2215" s="106">
        <v>72075</v>
      </c>
      <c r="I2215" s="103" t="s">
        <v>2760</v>
      </c>
      <c r="J2215" s="100" t="s">
        <v>33</v>
      </c>
      <c r="K2215" s="105">
        <v>10.59</v>
      </c>
    </row>
    <row r="2216" spans="1:13">
      <c r="A2216" s="103" t="s">
        <v>2725</v>
      </c>
      <c r="B2216" s="103" t="s">
        <v>2726</v>
      </c>
      <c r="C2216" s="103" t="s">
        <v>2757</v>
      </c>
      <c r="D2216" s="103" t="s">
        <v>2758</v>
      </c>
      <c r="E2216" s="104">
        <v>73762</v>
      </c>
      <c r="F2216" s="103" t="s">
        <v>2739</v>
      </c>
      <c r="G2216" s="103"/>
      <c r="H2216" s="103" t="s">
        <v>2761</v>
      </c>
      <c r="I2216" s="103" t="s">
        <v>2762</v>
      </c>
      <c r="J2216" s="100" t="s">
        <v>33</v>
      </c>
      <c r="K2216" s="105">
        <v>75.34</v>
      </c>
    </row>
    <row r="2217" spans="1:13">
      <c r="A2217" s="103" t="s">
        <v>2725</v>
      </c>
      <c r="B2217" s="103" t="s">
        <v>2726</v>
      </c>
      <c r="C2217" s="103" t="s">
        <v>2757</v>
      </c>
      <c r="D2217" s="103" t="s">
        <v>2758</v>
      </c>
      <c r="E2217" s="104">
        <v>73762</v>
      </c>
      <c r="F2217" s="103" t="s">
        <v>2739</v>
      </c>
      <c r="G2217" s="103"/>
      <c r="H2217" s="103" t="s">
        <v>2763</v>
      </c>
      <c r="I2217" s="103" t="s">
        <v>2764</v>
      </c>
      <c r="J2217" s="100" t="s">
        <v>33</v>
      </c>
      <c r="K2217" s="105">
        <v>126.16</v>
      </c>
    </row>
    <row r="2218" spans="1:13">
      <c r="A2218" s="103" t="s">
        <v>2725</v>
      </c>
      <c r="B2218" s="103" t="s">
        <v>2726</v>
      </c>
      <c r="C2218" s="103" t="s">
        <v>2757</v>
      </c>
      <c r="D2218" s="103" t="s">
        <v>2758</v>
      </c>
      <c r="E2218" s="104">
        <v>74066</v>
      </c>
      <c r="F2218" s="103" t="s">
        <v>2765</v>
      </c>
      <c r="G2218" s="103"/>
      <c r="H2218" s="103" t="s">
        <v>2766</v>
      </c>
      <c r="I2218" s="103" t="s">
        <v>2767</v>
      </c>
      <c r="J2218" s="100" t="s">
        <v>33</v>
      </c>
      <c r="K2218" s="105">
        <v>71.27</v>
      </c>
    </row>
    <row r="2219" spans="1:13">
      <c r="A2219" s="103" t="s">
        <v>2725</v>
      </c>
      <c r="B2219" s="103" t="s">
        <v>2726</v>
      </c>
      <c r="C2219" s="103" t="s">
        <v>2757</v>
      </c>
      <c r="D2219" s="103" t="s">
        <v>2758</v>
      </c>
      <c r="E2219" s="104">
        <v>74106</v>
      </c>
      <c r="F2219" s="103" t="s">
        <v>2768</v>
      </c>
      <c r="G2219" s="103"/>
      <c r="H2219" s="103" t="s">
        <v>2769</v>
      </c>
      <c r="I2219" s="103" t="s">
        <v>2770</v>
      </c>
      <c r="J2219" s="100" t="s">
        <v>33</v>
      </c>
      <c r="K2219" s="105">
        <v>7.95</v>
      </c>
      <c r="L2219" s="98">
        <v>31.88</v>
      </c>
      <c r="M2219" s="98">
        <v>98557</v>
      </c>
    </row>
    <row r="2220" spans="1:13">
      <c r="A2220" s="103" t="s">
        <v>2725</v>
      </c>
      <c r="B2220" s="103" t="s">
        <v>2726</v>
      </c>
      <c r="C2220" s="103" t="s">
        <v>2757</v>
      </c>
      <c r="D2220" s="103" t="s">
        <v>2758</v>
      </c>
      <c r="E2220" s="104" t="s">
        <v>94</v>
      </c>
      <c r="F2220" s="103" t="s">
        <v>94</v>
      </c>
      <c r="G2220" s="103"/>
      <c r="H2220" s="106">
        <v>83741</v>
      </c>
      <c r="I2220" s="103" t="s">
        <v>2771</v>
      </c>
      <c r="J2220" s="100" t="s">
        <v>33</v>
      </c>
      <c r="K2220" s="105">
        <v>63.19</v>
      </c>
    </row>
    <row r="2221" spans="1:13">
      <c r="A2221" s="103" t="s">
        <v>2725</v>
      </c>
      <c r="B2221" s="103" t="s">
        <v>2726</v>
      </c>
      <c r="C2221" s="103" t="s">
        <v>2757</v>
      </c>
      <c r="D2221" s="103" t="s">
        <v>2758</v>
      </c>
      <c r="E2221" s="104" t="s">
        <v>94</v>
      </c>
      <c r="F2221" s="103" t="s">
        <v>94</v>
      </c>
      <c r="G2221" s="103"/>
      <c r="H2221" s="106">
        <v>83742</v>
      </c>
      <c r="I2221" s="103" t="s">
        <v>2772</v>
      </c>
      <c r="J2221" s="100" t="s">
        <v>33</v>
      </c>
      <c r="K2221" s="105">
        <v>20.02</v>
      </c>
    </row>
    <row r="2222" spans="1:13">
      <c r="A2222" s="103" t="s">
        <v>2725</v>
      </c>
      <c r="B2222" s="103" t="s">
        <v>2726</v>
      </c>
      <c r="C2222" s="103" t="s">
        <v>2757</v>
      </c>
      <c r="D2222" s="103" t="s">
        <v>2758</v>
      </c>
      <c r="E2222" s="104" t="s">
        <v>94</v>
      </c>
      <c r="F2222" s="103" t="s">
        <v>94</v>
      </c>
      <c r="G2222" s="103"/>
      <c r="H2222" s="106">
        <v>83743</v>
      </c>
      <c r="I2222" s="103" t="s">
        <v>2773</v>
      </c>
      <c r="J2222" s="100" t="s">
        <v>32</v>
      </c>
      <c r="K2222" s="105">
        <v>17</v>
      </c>
    </row>
    <row r="2223" spans="1:13">
      <c r="A2223" s="103" t="s">
        <v>2725</v>
      </c>
      <c r="B2223" s="103" t="s">
        <v>2726</v>
      </c>
      <c r="C2223" s="103" t="s">
        <v>2774</v>
      </c>
      <c r="D2223" s="103" t="s">
        <v>2775</v>
      </c>
      <c r="E2223" s="104">
        <v>73872</v>
      </c>
      <c r="F2223" s="103" t="s">
        <v>2776</v>
      </c>
      <c r="G2223" s="103"/>
      <c r="H2223" s="103" t="s">
        <v>2777</v>
      </c>
      <c r="I2223" s="103" t="s">
        <v>2778</v>
      </c>
      <c r="J2223" s="100" t="s">
        <v>33</v>
      </c>
      <c r="K2223" s="105">
        <v>25.5</v>
      </c>
    </row>
    <row r="2224" spans="1:13">
      <c r="A2224" s="103" t="s">
        <v>2725</v>
      </c>
      <c r="B2224" s="103" t="s">
        <v>2726</v>
      </c>
      <c r="C2224" s="103" t="s">
        <v>2774</v>
      </c>
      <c r="D2224" s="103" t="s">
        <v>2775</v>
      </c>
      <c r="E2224" s="104">
        <v>73872</v>
      </c>
      <c r="F2224" s="103" t="s">
        <v>2776</v>
      </c>
      <c r="G2224" s="103"/>
      <c r="H2224" s="103" t="s">
        <v>2779</v>
      </c>
      <c r="I2224" s="103" t="s">
        <v>2780</v>
      </c>
      <c r="J2224" s="100" t="s">
        <v>33</v>
      </c>
      <c r="K2224" s="105">
        <v>48.73</v>
      </c>
    </row>
    <row r="2225" spans="1:12">
      <c r="A2225" s="103" t="s">
        <v>2725</v>
      </c>
      <c r="B2225" s="103" t="s">
        <v>2726</v>
      </c>
      <c r="C2225" s="103" t="s">
        <v>2781</v>
      </c>
      <c r="D2225" s="103" t="s">
        <v>2782</v>
      </c>
      <c r="E2225" s="104" t="s">
        <v>94</v>
      </c>
      <c r="F2225" s="103" t="s">
        <v>94</v>
      </c>
      <c r="G2225" s="103"/>
      <c r="H2225" s="106">
        <v>72124</v>
      </c>
      <c r="I2225" s="103" t="s">
        <v>2783</v>
      </c>
      <c r="J2225" s="100" t="s">
        <v>7147</v>
      </c>
      <c r="K2225" s="105">
        <v>104.38</v>
      </c>
    </row>
    <row r="2226" spans="1:12">
      <c r="A2226" s="103" t="s">
        <v>2725</v>
      </c>
      <c r="B2226" s="103" t="s">
        <v>2726</v>
      </c>
      <c r="C2226" s="103" t="s">
        <v>2781</v>
      </c>
      <c r="D2226" s="103" t="s">
        <v>2782</v>
      </c>
      <c r="E2226" s="104">
        <v>74025</v>
      </c>
      <c r="F2226" s="103" t="s">
        <v>2784</v>
      </c>
      <c r="G2226" s="103"/>
      <c r="H2226" s="103" t="s">
        <v>2785</v>
      </c>
      <c r="I2226" s="103" t="s">
        <v>2786</v>
      </c>
      <c r="J2226" s="100" t="s">
        <v>32</v>
      </c>
      <c r="K2226" s="105">
        <v>43.04</v>
      </c>
    </row>
    <row r="2227" spans="1:12">
      <c r="A2227" s="103" t="s">
        <v>2725</v>
      </c>
      <c r="B2227" s="103" t="s">
        <v>2726</v>
      </c>
      <c r="C2227" s="103" t="s">
        <v>2781</v>
      </c>
      <c r="D2227" s="103" t="s">
        <v>2782</v>
      </c>
      <c r="E2227" s="104">
        <v>74190</v>
      </c>
      <c r="F2227" s="103" t="s">
        <v>2787</v>
      </c>
      <c r="G2227" s="103"/>
      <c r="H2227" s="103" t="s">
        <v>2788</v>
      </c>
      <c r="I2227" s="103" t="s">
        <v>2789</v>
      </c>
      <c r="J2227" s="100" t="s">
        <v>33</v>
      </c>
      <c r="K2227" s="105">
        <v>143.1</v>
      </c>
    </row>
    <row r="2228" spans="1:12">
      <c r="A2228" s="103" t="s">
        <v>2790</v>
      </c>
      <c r="B2228" s="103" t="s">
        <v>2791</v>
      </c>
      <c r="C2228" s="103" t="s">
        <v>2792</v>
      </c>
      <c r="D2228" s="103" t="s">
        <v>2793</v>
      </c>
      <c r="E2228" s="104">
        <v>73798</v>
      </c>
      <c r="F2228" s="103" t="s">
        <v>2794</v>
      </c>
      <c r="G2228" s="103"/>
      <c r="H2228" s="103" t="s">
        <v>2795</v>
      </c>
      <c r="I2228" s="103" t="s">
        <v>2796</v>
      </c>
      <c r="J2228" s="100" t="s">
        <v>32</v>
      </c>
      <c r="K2228" s="105">
        <v>21.19</v>
      </c>
    </row>
    <row r="2229" spans="1:12">
      <c r="A2229" s="103" t="s">
        <v>2790</v>
      </c>
      <c r="B2229" s="103" t="s">
        <v>2791</v>
      </c>
      <c r="C2229" s="103" t="s">
        <v>2792</v>
      </c>
      <c r="D2229" s="103" t="s">
        <v>2793</v>
      </c>
      <c r="E2229" s="104">
        <v>73798</v>
      </c>
      <c r="F2229" s="103" t="s">
        <v>2794</v>
      </c>
      <c r="G2229" s="103"/>
      <c r="H2229" s="103" t="s">
        <v>2797</v>
      </c>
      <c r="I2229" s="103" t="s">
        <v>2798</v>
      </c>
      <c r="J2229" s="100" t="s">
        <v>32</v>
      </c>
      <c r="K2229" s="105">
        <v>32.67</v>
      </c>
    </row>
    <row r="2230" spans="1:12">
      <c r="A2230" s="103" t="s">
        <v>2790</v>
      </c>
      <c r="B2230" s="103" t="s">
        <v>2791</v>
      </c>
      <c r="C2230" s="103" t="s">
        <v>2792</v>
      </c>
      <c r="D2230" s="103" t="s">
        <v>2793</v>
      </c>
      <c r="E2230" s="104" t="s">
        <v>94</v>
      </c>
      <c r="F2230" s="103" t="s">
        <v>94</v>
      </c>
      <c r="G2230" s="103"/>
      <c r="H2230" s="106">
        <v>91831</v>
      </c>
      <c r="I2230" s="103" t="s">
        <v>2799</v>
      </c>
      <c r="J2230" s="100" t="s">
        <v>32</v>
      </c>
      <c r="K2230" s="105">
        <v>4.47</v>
      </c>
      <c r="L2230" s="168">
        <v>5.92</v>
      </c>
    </row>
    <row r="2231" spans="1:12">
      <c r="A2231" s="103" t="s">
        <v>2790</v>
      </c>
      <c r="B2231" s="103" t="s">
        <v>2791</v>
      </c>
      <c r="C2231" s="103" t="s">
        <v>2792</v>
      </c>
      <c r="D2231" s="103" t="s">
        <v>2793</v>
      </c>
      <c r="E2231" s="104" t="s">
        <v>94</v>
      </c>
      <c r="F2231" s="103" t="s">
        <v>94</v>
      </c>
      <c r="G2231" s="103"/>
      <c r="H2231" s="106">
        <v>91834</v>
      </c>
      <c r="I2231" s="103" t="s">
        <v>2800</v>
      </c>
      <c r="J2231" s="100" t="s">
        <v>32</v>
      </c>
      <c r="K2231" s="105">
        <v>5</v>
      </c>
      <c r="L2231" s="168">
        <v>6.64</v>
      </c>
    </row>
    <row r="2232" spans="1:12">
      <c r="A2232" s="103" t="s">
        <v>2790</v>
      </c>
      <c r="B2232" s="103" t="s">
        <v>2791</v>
      </c>
      <c r="C2232" s="103" t="s">
        <v>2792</v>
      </c>
      <c r="D2232" s="103" t="s">
        <v>2793</v>
      </c>
      <c r="E2232" s="104" t="s">
        <v>94</v>
      </c>
      <c r="F2232" s="103" t="s">
        <v>94</v>
      </c>
      <c r="G2232" s="103"/>
      <c r="H2232" s="106">
        <v>91836</v>
      </c>
      <c r="I2232" s="103" t="s">
        <v>2801</v>
      </c>
      <c r="J2232" s="100" t="s">
        <v>32</v>
      </c>
      <c r="K2232" s="105">
        <v>6.54</v>
      </c>
      <c r="L2232" s="168">
        <v>8.83</v>
      </c>
    </row>
    <row r="2233" spans="1:12">
      <c r="A2233" s="103" t="s">
        <v>2790</v>
      </c>
      <c r="B2233" s="103" t="s">
        <v>2791</v>
      </c>
      <c r="C2233" s="103" t="s">
        <v>2792</v>
      </c>
      <c r="D2233" s="103" t="s">
        <v>2793</v>
      </c>
      <c r="E2233" s="104" t="s">
        <v>94</v>
      </c>
      <c r="F2233" s="103" t="s">
        <v>94</v>
      </c>
      <c r="G2233" s="103"/>
      <c r="H2233" s="106">
        <v>91842</v>
      </c>
      <c r="I2233" s="103" t="s">
        <v>2802</v>
      </c>
      <c r="J2233" s="100" t="s">
        <v>32</v>
      </c>
      <c r="K2233" s="105">
        <v>3.36</v>
      </c>
      <c r="L2233" s="168">
        <v>4.5999999999999996</v>
      </c>
    </row>
    <row r="2234" spans="1:12">
      <c r="A2234" s="103" t="s">
        <v>2790</v>
      </c>
      <c r="B2234" s="103" t="s">
        <v>2791</v>
      </c>
      <c r="C2234" s="103" t="s">
        <v>2792</v>
      </c>
      <c r="D2234" s="103" t="s">
        <v>2793</v>
      </c>
      <c r="E2234" s="104" t="s">
        <v>94</v>
      </c>
      <c r="F2234" s="103" t="s">
        <v>94</v>
      </c>
      <c r="G2234" s="103"/>
      <c r="H2234" s="106">
        <v>91844</v>
      </c>
      <c r="I2234" s="103" t="s">
        <v>2803</v>
      </c>
      <c r="J2234" s="100" t="s">
        <v>32</v>
      </c>
      <c r="K2234" s="105">
        <v>3.89</v>
      </c>
      <c r="L2234" s="168">
        <v>5.33</v>
      </c>
    </row>
    <row r="2235" spans="1:12">
      <c r="A2235" s="103" t="s">
        <v>2790</v>
      </c>
      <c r="B2235" s="103" t="s">
        <v>2791</v>
      </c>
      <c r="C2235" s="103" t="s">
        <v>2792</v>
      </c>
      <c r="D2235" s="103" t="s">
        <v>2793</v>
      </c>
      <c r="E2235" s="104" t="s">
        <v>94</v>
      </c>
      <c r="F2235" s="103" t="s">
        <v>94</v>
      </c>
      <c r="G2235" s="103"/>
      <c r="H2235" s="106">
        <v>91846</v>
      </c>
      <c r="I2235" s="103" t="s">
        <v>2804</v>
      </c>
      <c r="J2235" s="100" t="s">
        <v>32</v>
      </c>
      <c r="K2235" s="105">
        <v>5.45</v>
      </c>
      <c r="L2235" s="168">
        <v>7.52</v>
      </c>
    </row>
    <row r="2236" spans="1:12">
      <c r="A2236" s="103" t="s">
        <v>2790</v>
      </c>
      <c r="B2236" s="103" t="s">
        <v>2791</v>
      </c>
      <c r="C2236" s="103" t="s">
        <v>2792</v>
      </c>
      <c r="D2236" s="103" t="s">
        <v>2793</v>
      </c>
      <c r="E2236" s="104" t="s">
        <v>94</v>
      </c>
      <c r="F2236" s="103" t="s">
        <v>94</v>
      </c>
      <c r="G2236" s="103"/>
      <c r="H2236" s="106">
        <v>91852</v>
      </c>
      <c r="I2236" s="103" t="s">
        <v>2805</v>
      </c>
      <c r="J2236" s="100" t="s">
        <v>32</v>
      </c>
      <c r="K2236" s="105">
        <v>4.95</v>
      </c>
      <c r="L2236" s="168">
        <v>6.66</v>
      </c>
    </row>
    <row r="2237" spans="1:12">
      <c r="A2237" s="103" t="s">
        <v>2790</v>
      </c>
      <c r="B2237" s="103" t="s">
        <v>2791</v>
      </c>
      <c r="C2237" s="103" t="s">
        <v>2792</v>
      </c>
      <c r="D2237" s="103" t="s">
        <v>2793</v>
      </c>
      <c r="E2237" s="104" t="s">
        <v>94</v>
      </c>
      <c r="F2237" s="103" t="s">
        <v>94</v>
      </c>
      <c r="G2237" s="103"/>
      <c r="H2237" s="106">
        <v>91854</v>
      </c>
      <c r="I2237" s="103" t="s">
        <v>2806</v>
      </c>
      <c r="J2237" s="100" t="s">
        <v>32</v>
      </c>
      <c r="K2237" s="105">
        <v>5.5</v>
      </c>
      <c r="L2237" s="168">
        <v>7.38</v>
      </c>
    </row>
    <row r="2238" spans="1:12">
      <c r="A2238" s="103" t="s">
        <v>2790</v>
      </c>
      <c r="B2238" s="103" t="s">
        <v>2791</v>
      </c>
      <c r="C2238" s="103" t="s">
        <v>2792</v>
      </c>
      <c r="D2238" s="103" t="s">
        <v>2793</v>
      </c>
      <c r="E2238" s="104" t="s">
        <v>94</v>
      </c>
      <c r="F2238" s="103" t="s">
        <v>94</v>
      </c>
      <c r="G2238" s="103"/>
      <c r="H2238" s="106">
        <v>91856</v>
      </c>
      <c r="I2238" s="103" t="s">
        <v>2807</v>
      </c>
      <c r="J2238" s="100" t="s">
        <v>32</v>
      </c>
      <c r="K2238" s="105">
        <v>6.97</v>
      </c>
      <c r="L2238" s="168">
        <v>9.4499999999999993</v>
      </c>
    </row>
    <row r="2239" spans="1:12">
      <c r="A2239" s="103" t="s">
        <v>2790</v>
      </c>
      <c r="B2239" s="103" t="s">
        <v>2791</v>
      </c>
      <c r="C2239" s="103" t="s">
        <v>2792</v>
      </c>
      <c r="D2239" s="103" t="s">
        <v>2793</v>
      </c>
      <c r="E2239" s="104" t="s">
        <v>94</v>
      </c>
      <c r="F2239" s="103" t="s">
        <v>94</v>
      </c>
      <c r="G2239" s="103"/>
      <c r="H2239" s="106">
        <v>91862</v>
      </c>
      <c r="I2239" s="103" t="s">
        <v>2808</v>
      </c>
      <c r="J2239" s="100" t="s">
        <v>32</v>
      </c>
      <c r="K2239" s="105">
        <v>5.41</v>
      </c>
      <c r="L2239" s="168">
        <v>7.27</v>
      </c>
    </row>
    <row r="2240" spans="1:12">
      <c r="A2240" s="103" t="s">
        <v>2790</v>
      </c>
      <c r="B2240" s="103" t="s">
        <v>2791</v>
      </c>
      <c r="C2240" s="103" t="s">
        <v>2792</v>
      </c>
      <c r="D2240" s="103" t="s">
        <v>2793</v>
      </c>
      <c r="E2240" s="104" t="s">
        <v>94</v>
      </c>
      <c r="F2240" s="103" t="s">
        <v>94</v>
      </c>
      <c r="G2240" s="103"/>
      <c r="H2240" s="106">
        <v>91863</v>
      </c>
      <c r="I2240" s="103" t="s">
        <v>2809</v>
      </c>
      <c r="J2240" s="100" t="s">
        <v>32</v>
      </c>
      <c r="K2240" s="105">
        <v>6.36</v>
      </c>
      <c r="L2240" s="168">
        <v>8.6</v>
      </c>
    </row>
    <row r="2241" spans="1:12">
      <c r="A2241" s="103" t="s">
        <v>2790</v>
      </c>
      <c r="B2241" s="103" t="s">
        <v>2791</v>
      </c>
      <c r="C2241" s="103" t="s">
        <v>2792</v>
      </c>
      <c r="D2241" s="103" t="s">
        <v>2793</v>
      </c>
      <c r="E2241" s="104" t="s">
        <v>94</v>
      </c>
      <c r="F2241" s="103" t="s">
        <v>94</v>
      </c>
      <c r="G2241" s="103"/>
      <c r="H2241" s="106">
        <v>91864</v>
      </c>
      <c r="I2241" s="103" t="s">
        <v>2810</v>
      </c>
      <c r="J2241" s="100" t="s">
        <v>32</v>
      </c>
      <c r="K2241" s="105">
        <v>8.4</v>
      </c>
      <c r="L2241" s="168">
        <v>11.48</v>
      </c>
    </row>
    <row r="2242" spans="1:12">
      <c r="A2242" s="103" t="s">
        <v>2790</v>
      </c>
      <c r="B2242" s="103" t="s">
        <v>2791</v>
      </c>
      <c r="C2242" s="103" t="s">
        <v>2792</v>
      </c>
      <c r="D2242" s="103" t="s">
        <v>2793</v>
      </c>
      <c r="E2242" s="104" t="s">
        <v>94</v>
      </c>
      <c r="F2242" s="103" t="s">
        <v>94</v>
      </c>
      <c r="G2242" s="103"/>
      <c r="H2242" s="106">
        <v>91865</v>
      </c>
      <c r="I2242" s="103" t="s">
        <v>2811</v>
      </c>
      <c r="J2242" s="100" t="s">
        <v>32</v>
      </c>
      <c r="K2242" s="105">
        <v>10.43</v>
      </c>
      <c r="L2242" s="168">
        <v>14.36</v>
      </c>
    </row>
    <row r="2243" spans="1:12">
      <c r="A2243" s="103" t="s">
        <v>2790</v>
      </c>
      <c r="B2243" s="103" t="s">
        <v>2791</v>
      </c>
      <c r="C2243" s="103" t="s">
        <v>2792</v>
      </c>
      <c r="D2243" s="103" t="s">
        <v>2793</v>
      </c>
      <c r="E2243" s="104" t="s">
        <v>94</v>
      </c>
      <c r="F2243" s="103" t="s">
        <v>94</v>
      </c>
      <c r="G2243" s="103"/>
      <c r="H2243" s="106">
        <v>91866</v>
      </c>
      <c r="I2243" s="103" t="s">
        <v>2812</v>
      </c>
      <c r="J2243" s="100" t="s">
        <v>32</v>
      </c>
      <c r="K2243" s="105">
        <v>4.4000000000000004</v>
      </c>
      <c r="L2243" s="168">
        <v>6.06</v>
      </c>
    </row>
    <row r="2244" spans="1:12">
      <c r="A2244" s="103" t="s">
        <v>2790</v>
      </c>
      <c r="B2244" s="103" t="s">
        <v>2791</v>
      </c>
      <c r="C2244" s="103" t="s">
        <v>2792</v>
      </c>
      <c r="D2244" s="103" t="s">
        <v>2793</v>
      </c>
      <c r="E2244" s="104" t="s">
        <v>94</v>
      </c>
      <c r="F2244" s="103" t="s">
        <v>94</v>
      </c>
      <c r="G2244" s="103"/>
      <c r="H2244" s="106">
        <v>91867</v>
      </c>
      <c r="I2244" s="103" t="s">
        <v>2813</v>
      </c>
      <c r="J2244" s="100" t="s">
        <v>32</v>
      </c>
      <c r="K2244" s="105">
        <v>5.34</v>
      </c>
      <c r="L2244" s="168">
        <v>7.42</v>
      </c>
    </row>
    <row r="2245" spans="1:12">
      <c r="A2245" s="103" t="s">
        <v>2790</v>
      </c>
      <c r="B2245" s="103" t="s">
        <v>2791</v>
      </c>
      <c r="C2245" s="103" t="s">
        <v>2792</v>
      </c>
      <c r="D2245" s="103" t="s">
        <v>2793</v>
      </c>
      <c r="E2245" s="104" t="s">
        <v>94</v>
      </c>
      <c r="F2245" s="103" t="s">
        <v>94</v>
      </c>
      <c r="G2245" s="103"/>
      <c r="H2245" s="106">
        <v>91868</v>
      </c>
      <c r="I2245" s="103" t="s">
        <v>2814</v>
      </c>
      <c r="J2245" s="100" t="s">
        <v>32</v>
      </c>
      <c r="K2245" s="105">
        <v>7.38</v>
      </c>
      <c r="L2245" s="168">
        <v>10.29</v>
      </c>
    </row>
    <row r="2246" spans="1:12">
      <c r="A2246" s="103" t="s">
        <v>2790</v>
      </c>
      <c r="B2246" s="103" t="s">
        <v>2791</v>
      </c>
      <c r="C2246" s="103" t="s">
        <v>2792</v>
      </c>
      <c r="D2246" s="103" t="s">
        <v>2793</v>
      </c>
      <c r="E2246" s="104" t="s">
        <v>94</v>
      </c>
      <c r="F2246" s="103" t="s">
        <v>94</v>
      </c>
      <c r="G2246" s="103"/>
      <c r="H2246" s="106">
        <v>91869</v>
      </c>
      <c r="I2246" s="103" t="s">
        <v>2815</v>
      </c>
      <c r="J2246" s="100" t="s">
        <v>32</v>
      </c>
      <c r="K2246" s="105">
        <v>9.43</v>
      </c>
      <c r="L2246" s="168">
        <v>13.16</v>
      </c>
    </row>
    <row r="2247" spans="1:12">
      <c r="A2247" s="103" t="s">
        <v>2790</v>
      </c>
      <c r="B2247" s="103" t="s">
        <v>2791</v>
      </c>
      <c r="C2247" s="103" t="s">
        <v>2792</v>
      </c>
      <c r="D2247" s="103" t="s">
        <v>2793</v>
      </c>
      <c r="E2247" s="104" t="s">
        <v>94</v>
      </c>
      <c r="F2247" s="103" t="s">
        <v>94</v>
      </c>
      <c r="G2247" s="103"/>
      <c r="H2247" s="106">
        <v>91870</v>
      </c>
      <c r="I2247" s="103" t="s">
        <v>2816</v>
      </c>
      <c r="J2247" s="100" t="s">
        <v>32</v>
      </c>
      <c r="K2247" s="105">
        <v>6.39</v>
      </c>
      <c r="L2247" s="168">
        <v>8.65</v>
      </c>
    </row>
    <row r="2248" spans="1:12">
      <c r="A2248" s="103" t="s">
        <v>2790</v>
      </c>
      <c r="B2248" s="103" t="s">
        <v>2791</v>
      </c>
      <c r="C2248" s="103" t="s">
        <v>2792</v>
      </c>
      <c r="D2248" s="103" t="s">
        <v>2793</v>
      </c>
      <c r="E2248" s="104" t="s">
        <v>94</v>
      </c>
      <c r="F2248" s="103" t="s">
        <v>94</v>
      </c>
      <c r="G2248" s="103"/>
      <c r="H2248" s="106">
        <v>91871</v>
      </c>
      <c r="I2248" s="103" t="s">
        <v>2817</v>
      </c>
      <c r="J2248" s="100" t="s">
        <v>32</v>
      </c>
      <c r="K2248" s="105">
        <v>7.37</v>
      </c>
      <c r="L2248" s="168">
        <v>10.029999999999999</v>
      </c>
    </row>
    <row r="2249" spans="1:12">
      <c r="A2249" s="103" t="s">
        <v>2790</v>
      </c>
      <c r="B2249" s="103" t="s">
        <v>2791</v>
      </c>
      <c r="C2249" s="103" t="s">
        <v>2792</v>
      </c>
      <c r="D2249" s="103" t="s">
        <v>2793</v>
      </c>
      <c r="E2249" s="104" t="s">
        <v>94</v>
      </c>
      <c r="F2249" s="103" t="s">
        <v>94</v>
      </c>
      <c r="G2249" s="103"/>
      <c r="H2249" s="106">
        <v>91872</v>
      </c>
      <c r="I2249" s="103" t="s">
        <v>2818</v>
      </c>
      <c r="J2249" s="100" t="s">
        <v>32</v>
      </c>
      <c r="K2249" s="105">
        <v>9.41</v>
      </c>
      <c r="L2249" s="168">
        <v>12.9</v>
      </c>
    </row>
    <row r="2250" spans="1:12">
      <c r="A2250" s="103" t="s">
        <v>2790</v>
      </c>
      <c r="B2250" s="103" t="s">
        <v>2791</v>
      </c>
      <c r="C2250" s="103" t="s">
        <v>2792</v>
      </c>
      <c r="D2250" s="103" t="s">
        <v>2793</v>
      </c>
      <c r="E2250" s="104" t="s">
        <v>94</v>
      </c>
      <c r="F2250" s="103" t="s">
        <v>94</v>
      </c>
      <c r="G2250" s="103"/>
      <c r="H2250" s="106">
        <v>91873</v>
      </c>
      <c r="I2250" s="103" t="s">
        <v>2819</v>
      </c>
      <c r="J2250" s="100" t="s">
        <v>32</v>
      </c>
      <c r="K2250" s="105">
        <v>11.41</v>
      </c>
      <c r="L2250" s="168">
        <v>15.74</v>
      </c>
    </row>
    <row r="2251" spans="1:12">
      <c r="A2251" s="103" t="s">
        <v>2790</v>
      </c>
      <c r="B2251" s="103" t="s">
        <v>2791</v>
      </c>
      <c r="C2251" s="103" t="s">
        <v>2792</v>
      </c>
      <c r="D2251" s="103" t="s">
        <v>2793</v>
      </c>
      <c r="E2251" s="104" t="s">
        <v>94</v>
      </c>
      <c r="F2251" s="103" t="s">
        <v>94</v>
      </c>
      <c r="G2251" s="103"/>
      <c r="H2251" s="106">
        <v>93008</v>
      </c>
      <c r="I2251" s="103" t="s">
        <v>2820</v>
      </c>
      <c r="J2251" s="100" t="s">
        <v>32</v>
      </c>
      <c r="K2251" s="105">
        <v>9.07</v>
      </c>
      <c r="L2251" s="168">
        <v>12.87</v>
      </c>
    </row>
    <row r="2252" spans="1:12">
      <c r="A2252" s="103" t="s">
        <v>2790</v>
      </c>
      <c r="B2252" s="103" t="s">
        <v>2791</v>
      </c>
      <c r="C2252" s="103" t="s">
        <v>2792</v>
      </c>
      <c r="D2252" s="103" t="s">
        <v>2793</v>
      </c>
      <c r="E2252" s="104" t="s">
        <v>94</v>
      </c>
      <c r="F2252" s="103" t="s">
        <v>94</v>
      </c>
      <c r="G2252" s="103"/>
      <c r="H2252" s="106">
        <v>93009</v>
      </c>
      <c r="I2252" s="103" t="s">
        <v>2821</v>
      </c>
      <c r="J2252" s="100" t="s">
        <v>32</v>
      </c>
      <c r="K2252" s="105">
        <v>13.2</v>
      </c>
      <c r="L2252" s="168">
        <v>18.96</v>
      </c>
    </row>
    <row r="2253" spans="1:12">
      <c r="A2253" s="103" t="s">
        <v>2790</v>
      </c>
      <c r="B2253" s="103" t="s">
        <v>2791</v>
      </c>
      <c r="C2253" s="103" t="s">
        <v>2792</v>
      </c>
      <c r="D2253" s="103" t="s">
        <v>2793</v>
      </c>
      <c r="E2253" s="104" t="s">
        <v>94</v>
      </c>
      <c r="F2253" s="103" t="s">
        <v>94</v>
      </c>
      <c r="G2253" s="103"/>
      <c r="H2253" s="106">
        <v>93010</v>
      </c>
      <c r="I2253" s="103" t="s">
        <v>2822</v>
      </c>
      <c r="J2253" s="100" t="s">
        <v>32</v>
      </c>
      <c r="K2253" s="105">
        <v>18.25</v>
      </c>
      <c r="L2253" s="168">
        <v>26.33</v>
      </c>
    </row>
    <row r="2254" spans="1:12">
      <c r="A2254" s="103" t="s">
        <v>2790</v>
      </c>
      <c r="B2254" s="103" t="s">
        <v>2791</v>
      </c>
      <c r="C2254" s="103" t="s">
        <v>2792</v>
      </c>
      <c r="D2254" s="103" t="s">
        <v>2793</v>
      </c>
      <c r="E2254" s="104" t="s">
        <v>94</v>
      </c>
      <c r="F2254" s="103" t="s">
        <v>94</v>
      </c>
      <c r="G2254" s="103"/>
      <c r="H2254" s="106">
        <v>93011</v>
      </c>
      <c r="I2254" s="103" t="s">
        <v>2823</v>
      </c>
      <c r="J2254" s="100" t="s">
        <v>32</v>
      </c>
      <c r="K2254" s="105">
        <v>22.23</v>
      </c>
      <c r="L2254" s="168">
        <v>32.18</v>
      </c>
    </row>
    <row r="2255" spans="1:12">
      <c r="A2255" s="103" t="s">
        <v>2790</v>
      </c>
      <c r="B2255" s="103" t="s">
        <v>2791</v>
      </c>
      <c r="C2255" s="103" t="s">
        <v>2792</v>
      </c>
      <c r="D2255" s="103" t="s">
        <v>2793</v>
      </c>
      <c r="E2255" s="104" t="s">
        <v>94</v>
      </c>
      <c r="F2255" s="103" t="s">
        <v>94</v>
      </c>
      <c r="G2255" s="103"/>
      <c r="H2255" s="106">
        <v>93012</v>
      </c>
      <c r="I2255" s="103" t="s">
        <v>2824</v>
      </c>
      <c r="J2255" s="100" t="s">
        <v>32</v>
      </c>
      <c r="K2255" s="105">
        <v>33.35</v>
      </c>
      <c r="L2255" s="168">
        <v>48.52</v>
      </c>
    </row>
    <row r="2256" spans="1:12">
      <c r="A2256" s="103" t="s">
        <v>2790</v>
      </c>
      <c r="B2256" s="103" t="s">
        <v>2791</v>
      </c>
      <c r="C2256" s="103" t="s">
        <v>2792</v>
      </c>
      <c r="D2256" s="103" t="s">
        <v>2793</v>
      </c>
      <c r="E2256" s="104" t="s">
        <v>94</v>
      </c>
      <c r="F2256" s="103" t="s">
        <v>94</v>
      </c>
      <c r="G2256" s="103"/>
      <c r="H2256" s="106">
        <v>95726</v>
      </c>
      <c r="I2256" s="103" t="s">
        <v>2825</v>
      </c>
      <c r="J2256" s="100" t="s">
        <v>32</v>
      </c>
      <c r="K2256" s="105">
        <v>3.65</v>
      </c>
      <c r="L2256" s="168">
        <v>4.83</v>
      </c>
    </row>
    <row r="2257" spans="1:12">
      <c r="A2257" s="103" t="s">
        <v>2790</v>
      </c>
      <c r="B2257" s="103" t="s">
        <v>2791</v>
      </c>
      <c r="C2257" s="103" t="s">
        <v>2792</v>
      </c>
      <c r="D2257" s="103" t="s">
        <v>2793</v>
      </c>
      <c r="E2257" s="104" t="s">
        <v>94</v>
      </c>
      <c r="F2257" s="103" t="s">
        <v>94</v>
      </c>
      <c r="G2257" s="103"/>
      <c r="H2257" s="106">
        <v>95727</v>
      </c>
      <c r="I2257" s="103" t="s">
        <v>2826</v>
      </c>
      <c r="J2257" s="100" t="s">
        <v>32</v>
      </c>
      <c r="K2257" s="105">
        <v>4.17</v>
      </c>
      <c r="L2257" s="168">
        <v>5.57</v>
      </c>
    </row>
    <row r="2258" spans="1:12">
      <c r="A2258" s="103" t="s">
        <v>2790</v>
      </c>
      <c r="B2258" s="103" t="s">
        <v>2791</v>
      </c>
      <c r="C2258" s="103" t="s">
        <v>2792</v>
      </c>
      <c r="D2258" s="103" t="s">
        <v>2793</v>
      </c>
      <c r="E2258" s="104" t="s">
        <v>94</v>
      </c>
      <c r="F2258" s="103" t="s">
        <v>94</v>
      </c>
      <c r="G2258" s="103"/>
      <c r="H2258" s="106">
        <v>95728</v>
      </c>
      <c r="I2258" s="103" t="s">
        <v>2827</v>
      </c>
      <c r="J2258" s="100" t="s">
        <v>32</v>
      </c>
      <c r="K2258" s="105">
        <v>5.26</v>
      </c>
      <c r="L2258" s="168">
        <v>7.14</v>
      </c>
    </row>
    <row r="2259" spans="1:12">
      <c r="A2259" s="103" t="s">
        <v>2790</v>
      </c>
      <c r="B2259" s="103" t="s">
        <v>2791</v>
      </c>
      <c r="C2259" s="103" t="s">
        <v>2792</v>
      </c>
      <c r="D2259" s="103" t="s">
        <v>2793</v>
      </c>
      <c r="E2259" s="104" t="s">
        <v>94</v>
      </c>
      <c r="F2259" s="103" t="s">
        <v>94</v>
      </c>
      <c r="G2259" s="103"/>
      <c r="H2259" s="106">
        <v>95729</v>
      </c>
      <c r="I2259" s="103" t="s">
        <v>2828</v>
      </c>
      <c r="J2259" s="100" t="s">
        <v>32</v>
      </c>
      <c r="K2259" s="105">
        <v>4.88</v>
      </c>
      <c r="L2259" s="168">
        <v>6.46</v>
      </c>
    </row>
    <row r="2260" spans="1:12">
      <c r="A2260" s="103" t="s">
        <v>2790</v>
      </c>
      <c r="B2260" s="103" t="s">
        <v>2791</v>
      </c>
      <c r="C2260" s="103" t="s">
        <v>2792</v>
      </c>
      <c r="D2260" s="103" t="s">
        <v>2793</v>
      </c>
      <c r="E2260" s="104" t="s">
        <v>94</v>
      </c>
      <c r="F2260" s="103" t="s">
        <v>94</v>
      </c>
      <c r="G2260" s="103"/>
      <c r="H2260" s="106">
        <v>95730</v>
      </c>
      <c r="I2260" s="103" t="s">
        <v>2829</v>
      </c>
      <c r="J2260" s="100" t="s">
        <v>32</v>
      </c>
      <c r="K2260" s="105">
        <v>5.41</v>
      </c>
      <c r="L2260" s="168">
        <v>7.2</v>
      </c>
    </row>
    <row r="2261" spans="1:12">
      <c r="A2261" s="103" t="s">
        <v>2790</v>
      </c>
      <c r="B2261" s="103" t="s">
        <v>2791</v>
      </c>
      <c r="C2261" s="103" t="s">
        <v>2792</v>
      </c>
      <c r="D2261" s="103" t="s">
        <v>2793</v>
      </c>
      <c r="E2261" s="104" t="s">
        <v>94</v>
      </c>
      <c r="F2261" s="103" t="s">
        <v>94</v>
      </c>
      <c r="G2261" s="103"/>
      <c r="H2261" s="106">
        <v>95731</v>
      </c>
      <c r="I2261" s="103" t="s">
        <v>2830</v>
      </c>
      <c r="J2261" s="100" t="s">
        <v>32</v>
      </c>
      <c r="K2261" s="105">
        <v>6.5</v>
      </c>
      <c r="L2261" s="168">
        <v>8.7799999999999994</v>
      </c>
    </row>
    <row r="2262" spans="1:12">
      <c r="A2262" s="103" t="s">
        <v>2790</v>
      </c>
      <c r="B2262" s="103" t="s">
        <v>2791</v>
      </c>
      <c r="C2262" s="103" t="s">
        <v>2792</v>
      </c>
      <c r="D2262" s="103" t="s">
        <v>2793</v>
      </c>
      <c r="E2262" s="104" t="s">
        <v>94</v>
      </c>
      <c r="F2262" s="103" t="s">
        <v>94</v>
      </c>
      <c r="G2262" s="103"/>
      <c r="H2262" s="106">
        <v>95732</v>
      </c>
      <c r="I2262" s="103" t="s">
        <v>2831</v>
      </c>
      <c r="J2262" s="100" t="s">
        <v>34</v>
      </c>
      <c r="K2262" s="105">
        <v>2.65</v>
      </c>
      <c r="L2262" s="168">
        <v>3.46</v>
      </c>
    </row>
    <row r="2263" spans="1:12">
      <c r="A2263" s="103" t="s">
        <v>2790</v>
      </c>
      <c r="B2263" s="103" t="s">
        <v>2791</v>
      </c>
      <c r="C2263" s="103" t="s">
        <v>2792</v>
      </c>
      <c r="D2263" s="103" t="s">
        <v>2793</v>
      </c>
      <c r="E2263" s="104" t="s">
        <v>94</v>
      </c>
      <c r="F2263" s="103" t="s">
        <v>94</v>
      </c>
      <c r="G2263" s="103"/>
      <c r="H2263" s="106">
        <v>95745</v>
      </c>
      <c r="I2263" s="103" t="s">
        <v>2832</v>
      </c>
      <c r="J2263" s="100" t="s">
        <v>32</v>
      </c>
      <c r="K2263" s="105">
        <v>11.81</v>
      </c>
      <c r="L2263" s="168">
        <v>19.27</v>
      </c>
    </row>
    <row r="2264" spans="1:12">
      <c r="A2264" s="103" t="s">
        <v>2790</v>
      </c>
      <c r="B2264" s="103" t="s">
        <v>2791</v>
      </c>
      <c r="C2264" s="103" t="s">
        <v>2792</v>
      </c>
      <c r="D2264" s="103" t="s">
        <v>2793</v>
      </c>
      <c r="E2264" s="104" t="s">
        <v>94</v>
      </c>
      <c r="F2264" s="103" t="s">
        <v>94</v>
      </c>
      <c r="G2264" s="103"/>
      <c r="H2264" s="106">
        <v>95746</v>
      </c>
      <c r="I2264" s="103" t="s">
        <v>2833</v>
      </c>
      <c r="J2264" s="100" t="s">
        <v>32</v>
      </c>
      <c r="K2264" s="105">
        <v>14.74</v>
      </c>
      <c r="L2264" s="168">
        <v>24.14</v>
      </c>
    </row>
    <row r="2265" spans="1:12">
      <c r="A2265" s="103" t="s">
        <v>2790</v>
      </c>
      <c r="B2265" s="103" t="s">
        <v>2791</v>
      </c>
      <c r="C2265" s="103" t="s">
        <v>2792</v>
      </c>
      <c r="D2265" s="103" t="s">
        <v>2793</v>
      </c>
      <c r="E2265" s="104" t="s">
        <v>94</v>
      </c>
      <c r="F2265" s="103" t="s">
        <v>94</v>
      </c>
      <c r="G2265" s="103"/>
      <c r="H2265" s="106">
        <v>95747</v>
      </c>
      <c r="I2265" s="103" t="s">
        <v>2834</v>
      </c>
      <c r="J2265" s="100" t="s">
        <v>32</v>
      </c>
      <c r="K2265" s="105">
        <v>25.24</v>
      </c>
      <c r="L2265" s="168">
        <v>40.880000000000003</v>
      </c>
    </row>
    <row r="2266" spans="1:12">
      <c r="A2266" s="103" t="s">
        <v>2790</v>
      </c>
      <c r="B2266" s="103" t="s">
        <v>2791</v>
      </c>
      <c r="C2266" s="103" t="s">
        <v>2792</v>
      </c>
      <c r="D2266" s="103" t="s">
        <v>2793</v>
      </c>
      <c r="E2266" s="104" t="s">
        <v>94</v>
      </c>
      <c r="F2266" s="103" t="s">
        <v>94</v>
      </c>
      <c r="G2266" s="103"/>
      <c r="H2266" s="106">
        <v>95748</v>
      </c>
      <c r="I2266" s="103" t="s">
        <v>2835</v>
      </c>
      <c r="J2266" s="100" t="s">
        <v>32</v>
      </c>
      <c r="K2266" s="105">
        <v>26.44</v>
      </c>
      <c r="L2266" s="168">
        <v>43.97</v>
      </c>
    </row>
    <row r="2267" spans="1:12">
      <c r="A2267" s="103" t="s">
        <v>2790</v>
      </c>
      <c r="B2267" s="103" t="s">
        <v>2791</v>
      </c>
      <c r="C2267" s="103" t="s">
        <v>2792</v>
      </c>
      <c r="D2267" s="103" t="s">
        <v>2793</v>
      </c>
      <c r="E2267" s="104" t="s">
        <v>94</v>
      </c>
      <c r="F2267" s="103" t="s">
        <v>94</v>
      </c>
      <c r="G2267" s="103"/>
      <c r="H2267" s="106">
        <v>95749</v>
      </c>
      <c r="I2267" s="103" t="s">
        <v>2836</v>
      </c>
      <c r="J2267" s="100" t="s">
        <v>32</v>
      </c>
      <c r="K2267" s="105">
        <v>14.57</v>
      </c>
      <c r="L2267" s="168">
        <v>24.61</v>
      </c>
    </row>
    <row r="2268" spans="1:12">
      <c r="A2268" s="103" t="s">
        <v>2790</v>
      </c>
      <c r="B2268" s="103" t="s">
        <v>2791</v>
      </c>
      <c r="C2268" s="103" t="s">
        <v>2792</v>
      </c>
      <c r="D2268" s="103" t="s">
        <v>2793</v>
      </c>
      <c r="E2268" s="104" t="s">
        <v>94</v>
      </c>
      <c r="F2268" s="103" t="s">
        <v>94</v>
      </c>
      <c r="G2268" s="103"/>
      <c r="H2268" s="106">
        <v>95750</v>
      </c>
      <c r="I2268" s="103" t="s">
        <v>2837</v>
      </c>
      <c r="J2268" s="100" t="s">
        <v>32</v>
      </c>
      <c r="K2268" s="105">
        <v>17.5</v>
      </c>
      <c r="L2268" s="168">
        <v>29.36</v>
      </c>
    </row>
    <row r="2269" spans="1:12">
      <c r="A2269" s="103" t="s">
        <v>2790</v>
      </c>
      <c r="B2269" s="103" t="s">
        <v>2791</v>
      </c>
      <c r="C2269" s="103" t="s">
        <v>2792</v>
      </c>
      <c r="D2269" s="103" t="s">
        <v>2793</v>
      </c>
      <c r="E2269" s="104" t="s">
        <v>94</v>
      </c>
      <c r="F2269" s="103" t="s">
        <v>94</v>
      </c>
      <c r="G2269" s="103"/>
      <c r="H2269" s="106">
        <v>95751</v>
      </c>
      <c r="I2269" s="103" t="s">
        <v>2838</v>
      </c>
      <c r="J2269" s="100" t="s">
        <v>32</v>
      </c>
      <c r="K2269" s="105">
        <v>28</v>
      </c>
      <c r="L2269" s="168">
        <v>45.93</v>
      </c>
    </row>
    <row r="2270" spans="1:12">
      <c r="A2270" s="103" t="s">
        <v>2790</v>
      </c>
      <c r="B2270" s="103" t="s">
        <v>2791</v>
      </c>
      <c r="C2270" s="103" t="s">
        <v>2792</v>
      </c>
      <c r="D2270" s="103" t="s">
        <v>2793</v>
      </c>
      <c r="E2270" s="104" t="s">
        <v>94</v>
      </c>
      <c r="F2270" s="103" t="s">
        <v>94</v>
      </c>
      <c r="G2270" s="103"/>
      <c r="H2270" s="106">
        <v>95752</v>
      </c>
      <c r="I2270" s="103" t="s">
        <v>2839</v>
      </c>
      <c r="J2270" s="100" t="s">
        <v>32</v>
      </c>
      <c r="K2270" s="105">
        <v>29.19</v>
      </c>
      <c r="L2270" s="168">
        <v>48.84</v>
      </c>
    </row>
    <row r="2271" spans="1:12">
      <c r="A2271" s="103" t="s">
        <v>2790</v>
      </c>
      <c r="B2271" s="103" t="s">
        <v>2791</v>
      </c>
      <c r="C2271" s="103" t="s">
        <v>2840</v>
      </c>
      <c r="D2271" s="103" t="s">
        <v>2841</v>
      </c>
      <c r="E2271" s="104" t="s">
        <v>94</v>
      </c>
      <c r="F2271" s="103" t="s">
        <v>94</v>
      </c>
      <c r="G2271" s="103"/>
      <c r="H2271" s="106">
        <v>72259</v>
      </c>
      <c r="I2271" s="103" t="s">
        <v>2842</v>
      </c>
      <c r="J2271" s="100" t="s">
        <v>34</v>
      </c>
      <c r="K2271" s="105">
        <v>11.62</v>
      </c>
    </row>
    <row r="2272" spans="1:12">
      <c r="A2272" s="103" t="s">
        <v>2790</v>
      </c>
      <c r="B2272" s="103" t="s">
        <v>2791</v>
      </c>
      <c r="C2272" s="103" t="s">
        <v>2840</v>
      </c>
      <c r="D2272" s="103" t="s">
        <v>2841</v>
      </c>
      <c r="E2272" s="104" t="s">
        <v>94</v>
      </c>
      <c r="F2272" s="103" t="s">
        <v>94</v>
      </c>
      <c r="G2272" s="103"/>
      <c r="H2272" s="106">
        <v>72260</v>
      </c>
      <c r="I2272" s="103" t="s">
        <v>2843</v>
      </c>
      <c r="J2272" s="100" t="s">
        <v>34</v>
      </c>
      <c r="K2272" s="105">
        <v>11.57</v>
      </c>
    </row>
    <row r="2273" spans="1:11">
      <c r="A2273" s="103" t="s">
        <v>2790</v>
      </c>
      <c r="B2273" s="103" t="s">
        <v>2791</v>
      </c>
      <c r="C2273" s="103" t="s">
        <v>2840</v>
      </c>
      <c r="D2273" s="103" t="s">
        <v>2841</v>
      </c>
      <c r="E2273" s="104" t="s">
        <v>94</v>
      </c>
      <c r="F2273" s="103" t="s">
        <v>94</v>
      </c>
      <c r="G2273" s="103"/>
      <c r="H2273" s="106">
        <v>72261</v>
      </c>
      <c r="I2273" s="103" t="s">
        <v>2844</v>
      </c>
      <c r="J2273" s="100" t="s">
        <v>34</v>
      </c>
      <c r="K2273" s="105">
        <v>12.33</v>
      </c>
    </row>
    <row r="2274" spans="1:11">
      <c r="A2274" s="103" t="s">
        <v>2790</v>
      </c>
      <c r="B2274" s="103" t="s">
        <v>2791</v>
      </c>
      <c r="C2274" s="103" t="s">
        <v>2840</v>
      </c>
      <c r="D2274" s="103" t="s">
        <v>2841</v>
      </c>
      <c r="E2274" s="104" t="s">
        <v>94</v>
      </c>
      <c r="F2274" s="103" t="s">
        <v>94</v>
      </c>
      <c r="G2274" s="103"/>
      <c r="H2274" s="106">
        <v>72262</v>
      </c>
      <c r="I2274" s="103" t="s">
        <v>2845</v>
      </c>
      <c r="J2274" s="100" t="s">
        <v>34</v>
      </c>
      <c r="K2274" s="105">
        <v>12.33</v>
      </c>
    </row>
    <row r="2275" spans="1:11">
      <c r="A2275" s="103" t="s">
        <v>2790</v>
      </c>
      <c r="B2275" s="103" t="s">
        <v>2791</v>
      </c>
      <c r="C2275" s="103" t="s">
        <v>2840</v>
      </c>
      <c r="D2275" s="103" t="s">
        <v>2841</v>
      </c>
      <c r="E2275" s="104" t="s">
        <v>94</v>
      </c>
      <c r="F2275" s="103" t="s">
        <v>94</v>
      </c>
      <c r="G2275" s="103"/>
      <c r="H2275" s="106">
        <v>72263</v>
      </c>
      <c r="I2275" s="103" t="s">
        <v>2846</v>
      </c>
      <c r="J2275" s="100" t="s">
        <v>34</v>
      </c>
      <c r="K2275" s="105">
        <v>16.59</v>
      </c>
    </row>
    <row r="2276" spans="1:11">
      <c r="A2276" s="103" t="s">
        <v>2790</v>
      </c>
      <c r="B2276" s="103" t="s">
        <v>2791</v>
      </c>
      <c r="C2276" s="103" t="s">
        <v>2840</v>
      </c>
      <c r="D2276" s="103" t="s">
        <v>2841</v>
      </c>
      <c r="E2276" s="104" t="s">
        <v>94</v>
      </c>
      <c r="F2276" s="103" t="s">
        <v>94</v>
      </c>
      <c r="G2276" s="103"/>
      <c r="H2276" s="106">
        <v>72264</v>
      </c>
      <c r="I2276" s="103" t="s">
        <v>2847</v>
      </c>
      <c r="J2276" s="100" t="s">
        <v>34</v>
      </c>
      <c r="K2276" s="105">
        <v>16.73</v>
      </c>
    </row>
    <row r="2277" spans="1:11">
      <c r="A2277" s="103" t="s">
        <v>2790</v>
      </c>
      <c r="B2277" s="103" t="s">
        <v>2791</v>
      </c>
      <c r="C2277" s="103" t="s">
        <v>2840</v>
      </c>
      <c r="D2277" s="103" t="s">
        <v>2841</v>
      </c>
      <c r="E2277" s="104" t="s">
        <v>94</v>
      </c>
      <c r="F2277" s="103" t="s">
        <v>94</v>
      </c>
      <c r="G2277" s="103"/>
      <c r="H2277" s="106">
        <v>72265</v>
      </c>
      <c r="I2277" s="103" t="s">
        <v>2848</v>
      </c>
      <c r="J2277" s="100" t="s">
        <v>34</v>
      </c>
      <c r="K2277" s="105">
        <v>20.37</v>
      </c>
    </row>
    <row r="2278" spans="1:11">
      <c r="A2278" s="103" t="s">
        <v>2790</v>
      </c>
      <c r="B2278" s="103" t="s">
        <v>2791</v>
      </c>
      <c r="C2278" s="103" t="s">
        <v>2840</v>
      </c>
      <c r="D2278" s="103" t="s">
        <v>2841</v>
      </c>
      <c r="E2278" s="104" t="s">
        <v>94</v>
      </c>
      <c r="F2278" s="103" t="s">
        <v>94</v>
      </c>
      <c r="G2278" s="103"/>
      <c r="H2278" s="106">
        <v>72266</v>
      </c>
      <c r="I2278" s="103" t="s">
        <v>2849</v>
      </c>
      <c r="J2278" s="100" t="s">
        <v>34</v>
      </c>
      <c r="K2278" s="105">
        <v>27.42</v>
      </c>
    </row>
    <row r="2279" spans="1:11">
      <c r="A2279" s="103" t="s">
        <v>2790</v>
      </c>
      <c r="B2279" s="103" t="s">
        <v>2791</v>
      </c>
      <c r="C2279" s="103" t="s">
        <v>2840</v>
      </c>
      <c r="D2279" s="103" t="s">
        <v>2841</v>
      </c>
      <c r="E2279" s="104" t="s">
        <v>94</v>
      </c>
      <c r="F2279" s="103" t="s">
        <v>94</v>
      </c>
      <c r="G2279" s="103"/>
      <c r="H2279" s="106">
        <v>72267</v>
      </c>
      <c r="I2279" s="103" t="s">
        <v>2850</v>
      </c>
      <c r="J2279" s="100" t="s">
        <v>34</v>
      </c>
      <c r="K2279" s="105">
        <v>27.68</v>
      </c>
    </row>
    <row r="2280" spans="1:11">
      <c r="A2280" s="103" t="s">
        <v>2790</v>
      </c>
      <c r="B2280" s="103" t="s">
        <v>2791</v>
      </c>
      <c r="C2280" s="103" t="s">
        <v>2840</v>
      </c>
      <c r="D2280" s="103" t="s">
        <v>2841</v>
      </c>
      <c r="E2280" s="104" t="s">
        <v>94</v>
      </c>
      <c r="F2280" s="103" t="s">
        <v>94</v>
      </c>
      <c r="G2280" s="103"/>
      <c r="H2280" s="106">
        <v>72268</v>
      </c>
      <c r="I2280" s="103" t="s">
        <v>2851</v>
      </c>
      <c r="J2280" s="100" t="s">
        <v>34</v>
      </c>
      <c r="K2280" s="105">
        <v>28.86</v>
      </c>
    </row>
    <row r="2281" spans="1:11">
      <c r="A2281" s="103" t="s">
        <v>2790</v>
      </c>
      <c r="B2281" s="103" t="s">
        <v>2791</v>
      </c>
      <c r="C2281" s="103" t="s">
        <v>2840</v>
      </c>
      <c r="D2281" s="103" t="s">
        <v>2841</v>
      </c>
      <c r="E2281" s="104" t="s">
        <v>94</v>
      </c>
      <c r="F2281" s="103" t="s">
        <v>94</v>
      </c>
      <c r="G2281" s="103"/>
      <c r="H2281" s="106">
        <v>72269</v>
      </c>
      <c r="I2281" s="103" t="s">
        <v>2852</v>
      </c>
      <c r="J2281" s="100" t="s">
        <v>34</v>
      </c>
      <c r="K2281" s="105">
        <v>33.31</v>
      </c>
    </row>
    <row r="2282" spans="1:11">
      <c r="A2282" s="103" t="s">
        <v>2790</v>
      </c>
      <c r="B2282" s="103" t="s">
        <v>2791</v>
      </c>
      <c r="C2282" s="103" t="s">
        <v>2840</v>
      </c>
      <c r="D2282" s="103" t="s">
        <v>2841</v>
      </c>
      <c r="E2282" s="104" t="s">
        <v>94</v>
      </c>
      <c r="F2282" s="103" t="s">
        <v>94</v>
      </c>
      <c r="G2282" s="103"/>
      <c r="H2282" s="106">
        <v>72270</v>
      </c>
      <c r="I2282" s="103" t="s">
        <v>2853</v>
      </c>
      <c r="J2282" s="100" t="s">
        <v>34</v>
      </c>
      <c r="K2282" s="105">
        <v>41.68</v>
      </c>
    </row>
    <row r="2283" spans="1:11">
      <c r="A2283" s="103" t="s">
        <v>2790</v>
      </c>
      <c r="B2283" s="103" t="s">
        <v>2791</v>
      </c>
      <c r="C2283" s="103" t="s">
        <v>2840</v>
      </c>
      <c r="D2283" s="103" t="s">
        <v>2841</v>
      </c>
      <c r="E2283" s="104" t="s">
        <v>94</v>
      </c>
      <c r="F2283" s="103" t="s">
        <v>94</v>
      </c>
      <c r="G2283" s="103"/>
      <c r="H2283" s="106">
        <v>72271</v>
      </c>
      <c r="I2283" s="103" t="s">
        <v>2854</v>
      </c>
      <c r="J2283" s="100" t="s">
        <v>34</v>
      </c>
      <c r="K2283" s="105">
        <v>9.73</v>
      </c>
    </row>
    <row r="2284" spans="1:11">
      <c r="A2284" s="103" t="s">
        <v>2790</v>
      </c>
      <c r="B2284" s="103" t="s">
        <v>2791</v>
      </c>
      <c r="C2284" s="103" t="s">
        <v>2840</v>
      </c>
      <c r="D2284" s="103" t="s">
        <v>2841</v>
      </c>
      <c r="E2284" s="104" t="s">
        <v>94</v>
      </c>
      <c r="F2284" s="103" t="s">
        <v>94</v>
      </c>
      <c r="G2284" s="103"/>
      <c r="H2284" s="106">
        <v>72272</v>
      </c>
      <c r="I2284" s="103" t="s">
        <v>2855</v>
      </c>
      <c r="J2284" s="100" t="s">
        <v>34</v>
      </c>
      <c r="K2284" s="105">
        <v>10.92</v>
      </c>
    </row>
    <row r="2285" spans="1:11">
      <c r="A2285" s="103" t="s">
        <v>2790</v>
      </c>
      <c r="B2285" s="103" t="s">
        <v>2791</v>
      </c>
      <c r="C2285" s="103" t="s">
        <v>2840</v>
      </c>
      <c r="D2285" s="103" t="s">
        <v>2841</v>
      </c>
      <c r="E2285" s="104">
        <v>73782</v>
      </c>
      <c r="F2285" s="103" t="s">
        <v>2856</v>
      </c>
      <c r="G2285" s="103"/>
      <c r="H2285" s="103" t="s">
        <v>2857</v>
      </c>
      <c r="I2285" s="103" t="s">
        <v>2858</v>
      </c>
      <c r="J2285" s="100" t="s">
        <v>34</v>
      </c>
      <c r="K2285" s="105">
        <v>28.44</v>
      </c>
    </row>
    <row r="2286" spans="1:11">
      <c r="A2286" s="103" t="s">
        <v>2790</v>
      </c>
      <c r="B2286" s="103" t="s">
        <v>2791</v>
      </c>
      <c r="C2286" s="103" t="s">
        <v>2840</v>
      </c>
      <c r="D2286" s="103" t="s">
        <v>2841</v>
      </c>
      <c r="E2286" s="104">
        <v>73782</v>
      </c>
      <c r="F2286" s="103" t="s">
        <v>2856</v>
      </c>
      <c r="G2286" s="103"/>
      <c r="H2286" s="103" t="s">
        <v>2859</v>
      </c>
      <c r="I2286" s="103" t="s">
        <v>2860</v>
      </c>
      <c r="J2286" s="100" t="s">
        <v>34</v>
      </c>
      <c r="K2286" s="105">
        <v>44.13</v>
      </c>
    </row>
    <row r="2287" spans="1:11">
      <c r="A2287" s="103" t="s">
        <v>2790</v>
      </c>
      <c r="B2287" s="103" t="s">
        <v>2791</v>
      </c>
      <c r="C2287" s="103" t="s">
        <v>2840</v>
      </c>
      <c r="D2287" s="103" t="s">
        <v>2841</v>
      </c>
      <c r="E2287" s="104">
        <v>73782</v>
      </c>
      <c r="F2287" s="103" t="s">
        <v>2856</v>
      </c>
      <c r="G2287" s="103"/>
      <c r="H2287" s="103" t="s">
        <v>2861</v>
      </c>
      <c r="I2287" s="103" t="s">
        <v>2862</v>
      </c>
      <c r="J2287" s="100" t="s">
        <v>34</v>
      </c>
      <c r="K2287" s="105">
        <v>107.12</v>
      </c>
    </row>
    <row r="2288" spans="1:11">
      <c r="A2288" s="103" t="s">
        <v>2790</v>
      </c>
      <c r="B2288" s="103" t="s">
        <v>2791</v>
      </c>
      <c r="C2288" s="103" t="s">
        <v>2840</v>
      </c>
      <c r="D2288" s="103" t="s">
        <v>2841</v>
      </c>
      <c r="E2288" s="104">
        <v>73782</v>
      </c>
      <c r="F2288" s="103" t="s">
        <v>2856</v>
      </c>
      <c r="G2288" s="103"/>
      <c r="H2288" s="103" t="s">
        <v>2863</v>
      </c>
      <c r="I2288" s="103" t="s">
        <v>2864</v>
      </c>
      <c r="J2288" s="100" t="s">
        <v>34</v>
      </c>
      <c r="K2288" s="105">
        <v>17.489999999999998</v>
      </c>
    </row>
    <row r="2289" spans="1:12">
      <c r="A2289" s="103" t="s">
        <v>2790</v>
      </c>
      <c r="B2289" s="103" t="s">
        <v>2791</v>
      </c>
      <c r="C2289" s="103" t="s">
        <v>2840</v>
      </c>
      <c r="D2289" s="103" t="s">
        <v>2841</v>
      </c>
      <c r="E2289" s="104" t="s">
        <v>94</v>
      </c>
      <c r="F2289" s="103" t="s">
        <v>94</v>
      </c>
      <c r="G2289" s="103"/>
      <c r="H2289" s="106">
        <v>83377</v>
      </c>
      <c r="I2289" s="103" t="s">
        <v>2865</v>
      </c>
      <c r="J2289" s="100" t="s">
        <v>34</v>
      </c>
      <c r="K2289" s="105">
        <v>9.15</v>
      </c>
    </row>
    <row r="2290" spans="1:12">
      <c r="A2290" s="103" t="s">
        <v>2790</v>
      </c>
      <c r="B2290" s="103" t="s">
        <v>2791</v>
      </c>
      <c r="C2290" s="103" t="s">
        <v>2840</v>
      </c>
      <c r="D2290" s="103" t="s">
        <v>2841</v>
      </c>
      <c r="E2290" s="104" t="s">
        <v>94</v>
      </c>
      <c r="F2290" s="103" t="s">
        <v>94</v>
      </c>
      <c r="G2290" s="103"/>
      <c r="H2290" s="106">
        <v>91874</v>
      </c>
      <c r="I2290" s="103" t="s">
        <v>2866</v>
      </c>
      <c r="J2290" s="100" t="s">
        <v>34</v>
      </c>
      <c r="K2290" s="105">
        <v>2.89</v>
      </c>
      <c r="L2290" s="168">
        <v>3.78</v>
      </c>
    </row>
    <row r="2291" spans="1:12">
      <c r="A2291" s="103" t="s">
        <v>2790</v>
      </c>
      <c r="B2291" s="103" t="s">
        <v>2791</v>
      </c>
      <c r="C2291" s="103" t="s">
        <v>2840</v>
      </c>
      <c r="D2291" s="103" t="s">
        <v>2841</v>
      </c>
      <c r="E2291" s="104" t="s">
        <v>94</v>
      </c>
      <c r="F2291" s="103" t="s">
        <v>94</v>
      </c>
      <c r="G2291" s="103"/>
      <c r="H2291" s="106">
        <v>91875</v>
      </c>
      <c r="I2291" s="103" t="s">
        <v>2867</v>
      </c>
      <c r="J2291" s="100" t="s">
        <v>34</v>
      </c>
      <c r="K2291" s="105">
        <v>3.82</v>
      </c>
      <c r="L2291" s="168">
        <v>4.99</v>
      </c>
    </row>
    <row r="2292" spans="1:12">
      <c r="A2292" s="103" t="s">
        <v>2790</v>
      </c>
      <c r="B2292" s="103" t="s">
        <v>2791</v>
      </c>
      <c r="C2292" s="103" t="s">
        <v>2840</v>
      </c>
      <c r="D2292" s="103" t="s">
        <v>2841</v>
      </c>
      <c r="E2292" s="104" t="s">
        <v>94</v>
      </c>
      <c r="F2292" s="103" t="s">
        <v>94</v>
      </c>
      <c r="G2292" s="103"/>
      <c r="H2292" s="106">
        <v>91876</v>
      </c>
      <c r="I2292" s="103" t="s">
        <v>2868</v>
      </c>
      <c r="J2292" s="100" t="s">
        <v>34</v>
      </c>
      <c r="K2292" s="105">
        <v>5.03</v>
      </c>
      <c r="L2292" s="168">
        <v>6.55</v>
      </c>
    </row>
    <row r="2293" spans="1:12">
      <c r="A2293" s="103" t="s">
        <v>2790</v>
      </c>
      <c r="B2293" s="103" t="s">
        <v>2791</v>
      </c>
      <c r="C2293" s="103" t="s">
        <v>2840</v>
      </c>
      <c r="D2293" s="103" t="s">
        <v>2841</v>
      </c>
      <c r="E2293" s="104" t="s">
        <v>94</v>
      </c>
      <c r="F2293" s="103" t="s">
        <v>94</v>
      </c>
      <c r="G2293" s="103"/>
      <c r="H2293" s="106">
        <v>91877</v>
      </c>
      <c r="I2293" s="103" t="s">
        <v>2869</v>
      </c>
      <c r="J2293" s="100" t="s">
        <v>34</v>
      </c>
      <c r="K2293" s="105">
        <v>6.62</v>
      </c>
      <c r="L2293" s="168">
        <v>8.65</v>
      </c>
    </row>
    <row r="2294" spans="1:12">
      <c r="A2294" s="103" t="s">
        <v>2790</v>
      </c>
      <c r="B2294" s="103" t="s">
        <v>2791</v>
      </c>
      <c r="C2294" s="103" t="s">
        <v>2840</v>
      </c>
      <c r="D2294" s="103" t="s">
        <v>2841</v>
      </c>
      <c r="E2294" s="104" t="s">
        <v>94</v>
      </c>
      <c r="F2294" s="103" t="s">
        <v>94</v>
      </c>
      <c r="G2294" s="103"/>
      <c r="H2294" s="106">
        <v>91878</v>
      </c>
      <c r="I2294" s="103" t="s">
        <v>2870</v>
      </c>
      <c r="J2294" s="100" t="s">
        <v>34</v>
      </c>
      <c r="K2294" s="105">
        <v>3.76</v>
      </c>
      <c r="L2294" s="168">
        <v>4.9000000000000004</v>
      </c>
    </row>
    <row r="2295" spans="1:12">
      <c r="A2295" s="103" t="s">
        <v>2790</v>
      </c>
      <c r="B2295" s="103" t="s">
        <v>2791</v>
      </c>
      <c r="C2295" s="103" t="s">
        <v>2840</v>
      </c>
      <c r="D2295" s="103" t="s">
        <v>2841</v>
      </c>
      <c r="E2295" s="104" t="s">
        <v>94</v>
      </c>
      <c r="F2295" s="103" t="s">
        <v>94</v>
      </c>
      <c r="G2295" s="103"/>
      <c r="H2295" s="106">
        <v>91879</v>
      </c>
      <c r="I2295" s="103" t="s">
        <v>2871</v>
      </c>
      <c r="J2295" s="100" t="s">
        <v>34</v>
      </c>
      <c r="K2295" s="105">
        <v>4.6500000000000004</v>
      </c>
      <c r="L2295" s="168">
        <v>6.07</v>
      </c>
    </row>
    <row r="2296" spans="1:12">
      <c r="A2296" s="103" t="s">
        <v>2790</v>
      </c>
      <c r="B2296" s="103" t="s">
        <v>2791</v>
      </c>
      <c r="C2296" s="103" t="s">
        <v>2840</v>
      </c>
      <c r="D2296" s="103" t="s">
        <v>2841</v>
      </c>
      <c r="E2296" s="104" t="s">
        <v>94</v>
      </c>
      <c r="F2296" s="103" t="s">
        <v>94</v>
      </c>
      <c r="G2296" s="103"/>
      <c r="H2296" s="106">
        <v>91880</v>
      </c>
      <c r="I2296" s="103" t="s">
        <v>2872</v>
      </c>
      <c r="J2296" s="100" t="s">
        <v>34</v>
      </c>
      <c r="K2296" s="105">
        <v>5.89</v>
      </c>
      <c r="L2296" s="168">
        <v>7.68</v>
      </c>
    </row>
    <row r="2297" spans="1:12">
      <c r="A2297" s="103" t="s">
        <v>2790</v>
      </c>
      <c r="B2297" s="103" t="s">
        <v>2791</v>
      </c>
      <c r="C2297" s="103" t="s">
        <v>2840</v>
      </c>
      <c r="D2297" s="103" t="s">
        <v>2841</v>
      </c>
      <c r="E2297" s="104" t="s">
        <v>94</v>
      </c>
      <c r="F2297" s="103" t="s">
        <v>94</v>
      </c>
      <c r="G2297" s="103"/>
      <c r="H2297" s="106">
        <v>91881</v>
      </c>
      <c r="I2297" s="103" t="s">
        <v>2873</v>
      </c>
      <c r="J2297" s="100" t="s">
        <v>34</v>
      </c>
      <c r="K2297" s="105">
        <v>7.49</v>
      </c>
      <c r="L2297" s="168">
        <v>9.77</v>
      </c>
    </row>
    <row r="2298" spans="1:12">
      <c r="A2298" s="103" t="s">
        <v>2790</v>
      </c>
      <c r="B2298" s="103" t="s">
        <v>2791</v>
      </c>
      <c r="C2298" s="103" t="s">
        <v>2840</v>
      </c>
      <c r="D2298" s="103" t="s">
        <v>2841</v>
      </c>
      <c r="E2298" s="104" t="s">
        <v>94</v>
      </c>
      <c r="F2298" s="103" t="s">
        <v>94</v>
      </c>
      <c r="G2298" s="103"/>
      <c r="H2298" s="106">
        <v>91882</v>
      </c>
      <c r="I2298" s="103" t="s">
        <v>2874</v>
      </c>
      <c r="J2298" s="100" t="s">
        <v>34</v>
      </c>
      <c r="K2298" s="105">
        <v>4.68</v>
      </c>
      <c r="L2298" s="168">
        <v>6.1</v>
      </c>
    </row>
    <row r="2299" spans="1:12">
      <c r="A2299" s="103" t="s">
        <v>2790</v>
      </c>
      <c r="B2299" s="103" t="s">
        <v>2791</v>
      </c>
      <c r="C2299" s="103" t="s">
        <v>2840</v>
      </c>
      <c r="D2299" s="103" t="s">
        <v>2841</v>
      </c>
      <c r="E2299" s="104" t="s">
        <v>94</v>
      </c>
      <c r="F2299" s="103" t="s">
        <v>94</v>
      </c>
      <c r="G2299" s="103"/>
      <c r="H2299" s="106">
        <v>91884</v>
      </c>
      <c r="I2299" s="103" t="s">
        <v>2875</v>
      </c>
      <c r="J2299" s="100" t="s">
        <v>34</v>
      </c>
      <c r="K2299" s="105">
        <v>5.37</v>
      </c>
      <c r="L2299" s="168">
        <v>7</v>
      </c>
    </row>
    <row r="2300" spans="1:12">
      <c r="A2300" s="103" t="s">
        <v>2790</v>
      </c>
      <c r="B2300" s="103" t="s">
        <v>2791</v>
      </c>
      <c r="C2300" s="103" t="s">
        <v>2840</v>
      </c>
      <c r="D2300" s="103" t="s">
        <v>2841</v>
      </c>
      <c r="E2300" s="104" t="s">
        <v>94</v>
      </c>
      <c r="F2300" s="103" t="s">
        <v>94</v>
      </c>
      <c r="G2300" s="103"/>
      <c r="H2300" s="106">
        <v>91885</v>
      </c>
      <c r="I2300" s="103" t="s">
        <v>2876</v>
      </c>
      <c r="J2300" s="100" t="s">
        <v>34</v>
      </c>
      <c r="K2300" s="105">
        <v>6.31</v>
      </c>
      <c r="L2300" s="168">
        <v>8.2200000000000006</v>
      </c>
    </row>
    <row r="2301" spans="1:12">
      <c r="A2301" s="103" t="s">
        <v>2790</v>
      </c>
      <c r="B2301" s="103" t="s">
        <v>2791</v>
      </c>
      <c r="C2301" s="103" t="s">
        <v>2840</v>
      </c>
      <c r="D2301" s="103" t="s">
        <v>2841</v>
      </c>
      <c r="E2301" s="104" t="s">
        <v>94</v>
      </c>
      <c r="F2301" s="103" t="s">
        <v>94</v>
      </c>
      <c r="G2301" s="103"/>
      <c r="H2301" s="106">
        <v>91886</v>
      </c>
      <c r="I2301" s="103" t="s">
        <v>2877</v>
      </c>
      <c r="J2301" s="100" t="s">
        <v>34</v>
      </c>
      <c r="K2301" s="105">
        <v>7.58</v>
      </c>
      <c r="L2301" s="168">
        <v>9.8800000000000008</v>
      </c>
    </row>
    <row r="2302" spans="1:12">
      <c r="A2302" s="103" t="s">
        <v>2790</v>
      </c>
      <c r="B2302" s="103" t="s">
        <v>2791</v>
      </c>
      <c r="C2302" s="103" t="s">
        <v>2840</v>
      </c>
      <c r="D2302" s="103" t="s">
        <v>2841</v>
      </c>
      <c r="E2302" s="104" t="s">
        <v>94</v>
      </c>
      <c r="F2302" s="103" t="s">
        <v>94</v>
      </c>
      <c r="G2302" s="103"/>
      <c r="H2302" s="106">
        <v>91887</v>
      </c>
      <c r="I2302" s="103" t="s">
        <v>2878</v>
      </c>
      <c r="J2302" s="100" t="s">
        <v>34</v>
      </c>
      <c r="K2302" s="105">
        <v>5.16</v>
      </c>
      <c r="L2302" s="168">
        <v>6.76</v>
      </c>
    </row>
    <row r="2303" spans="1:12">
      <c r="A2303" s="103" t="s">
        <v>2790</v>
      </c>
      <c r="B2303" s="103" t="s">
        <v>2791</v>
      </c>
      <c r="C2303" s="103" t="s">
        <v>2840</v>
      </c>
      <c r="D2303" s="103" t="s">
        <v>2841</v>
      </c>
      <c r="E2303" s="104" t="s">
        <v>94</v>
      </c>
      <c r="F2303" s="103" t="s">
        <v>94</v>
      </c>
      <c r="G2303" s="103"/>
      <c r="H2303" s="106">
        <v>91889</v>
      </c>
      <c r="I2303" s="103" t="s">
        <v>2879</v>
      </c>
      <c r="J2303" s="100" t="s">
        <v>34</v>
      </c>
      <c r="K2303" s="105">
        <v>5</v>
      </c>
      <c r="L2303" s="168">
        <v>6.55</v>
      </c>
    </row>
    <row r="2304" spans="1:12">
      <c r="A2304" s="103" t="s">
        <v>2790</v>
      </c>
      <c r="B2304" s="103" t="s">
        <v>2791</v>
      </c>
      <c r="C2304" s="103" t="s">
        <v>2840</v>
      </c>
      <c r="D2304" s="103" t="s">
        <v>2841</v>
      </c>
      <c r="E2304" s="104" t="s">
        <v>94</v>
      </c>
      <c r="F2304" s="103" t="s">
        <v>94</v>
      </c>
      <c r="G2304" s="103"/>
      <c r="H2304" s="106">
        <v>91890</v>
      </c>
      <c r="I2304" s="103" t="s">
        <v>2880</v>
      </c>
      <c r="J2304" s="100" t="s">
        <v>34</v>
      </c>
      <c r="K2304" s="105">
        <v>6.23</v>
      </c>
      <c r="L2304" s="168">
        <v>8.1300000000000008</v>
      </c>
    </row>
    <row r="2305" spans="1:12">
      <c r="A2305" s="103" t="s">
        <v>2790</v>
      </c>
      <c r="B2305" s="103" t="s">
        <v>2791</v>
      </c>
      <c r="C2305" s="103" t="s">
        <v>2840</v>
      </c>
      <c r="D2305" s="103" t="s">
        <v>2841</v>
      </c>
      <c r="E2305" s="104" t="s">
        <v>94</v>
      </c>
      <c r="F2305" s="103" t="s">
        <v>94</v>
      </c>
      <c r="G2305" s="103"/>
      <c r="H2305" s="106">
        <v>91892</v>
      </c>
      <c r="I2305" s="103" t="s">
        <v>2881</v>
      </c>
      <c r="J2305" s="100" t="s">
        <v>34</v>
      </c>
      <c r="K2305" s="105">
        <v>7.27</v>
      </c>
      <c r="L2305" s="168">
        <v>9.5299999999999994</v>
      </c>
    </row>
    <row r="2306" spans="1:12">
      <c r="A2306" s="103" t="s">
        <v>2790</v>
      </c>
      <c r="B2306" s="103" t="s">
        <v>2791</v>
      </c>
      <c r="C2306" s="103" t="s">
        <v>2840</v>
      </c>
      <c r="D2306" s="103" t="s">
        <v>2841</v>
      </c>
      <c r="E2306" s="104" t="s">
        <v>94</v>
      </c>
      <c r="F2306" s="103" t="s">
        <v>94</v>
      </c>
      <c r="G2306" s="103"/>
      <c r="H2306" s="106">
        <v>91893</v>
      </c>
      <c r="I2306" s="103" t="s">
        <v>2882</v>
      </c>
      <c r="J2306" s="100" t="s">
        <v>34</v>
      </c>
      <c r="K2306" s="105">
        <v>8.44</v>
      </c>
      <c r="L2306" s="168">
        <v>11.05</v>
      </c>
    </row>
    <row r="2307" spans="1:12">
      <c r="A2307" s="103" t="s">
        <v>2790</v>
      </c>
      <c r="B2307" s="103" t="s">
        <v>2791</v>
      </c>
      <c r="C2307" s="103" t="s">
        <v>2840</v>
      </c>
      <c r="D2307" s="103" t="s">
        <v>2841</v>
      </c>
      <c r="E2307" s="104" t="s">
        <v>94</v>
      </c>
      <c r="F2307" s="103" t="s">
        <v>94</v>
      </c>
      <c r="G2307" s="103"/>
      <c r="H2307" s="106">
        <v>91896</v>
      </c>
      <c r="I2307" s="103" t="s">
        <v>2883</v>
      </c>
      <c r="J2307" s="100" t="s">
        <v>34</v>
      </c>
      <c r="K2307" s="105">
        <v>10.36</v>
      </c>
      <c r="L2307" s="168">
        <v>13.56</v>
      </c>
    </row>
    <row r="2308" spans="1:12">
      <c r="A2308" s="103" t="s">
        <v>2790</v>
      </c>
      <c r="B2308" s="103" t="s">
        <v>2791</v>
      </c>
      <c r="C2308" s="103" t="s">
        <v>2840</v>
      </c>
      <c r="D2308" s="103" t="s">
        <v>2841</v>
      </c>
      <c r="E2308" s="104" t="s">
        <v>94</v>
      </c>
      <c r="F2308" s="103" t="s">
        <v>94</v>
      </c>
      <c r="G2308" s="103"/>
      <c r="H2308" s="106">
        <v>91898</v>
      </c>
      <c r="I2308" s="103" t="s">
        <v>2884</v>
      </c>
      <c r="J2308" s="100" t="s">
        <v>34</v>
      </c>
      <c r="K2308" s="105">
        <v>11.5</v>
      </c>
      <c r="L2308" s="168">
        <v>15.08</v>
      </c>
    </row>
    <row r="2309" spans="1:12">
      <c r="A2309" s="103" t="s">
        <v>2790</v>
      </c>
      <c r="B2309" s="103" t="s">
        <v>2791</v>
      </c>
      <c r="C2309" s="103" t="s">
        <v>2840</v>
      </c>
      <c r="D2309" s="103" t="s">
        <v>2841</v>
      </c>
      <c r="E2309" s="104" t="s">
        <v>94</v>
      </c>
      <c r="F2309" s="103" t="s">
        <v>94</v>
      </c>
      <c r="G2309" s="103"/>
      <c r="H2309" s="106">
        <v>91899</v>
      </c>
      <c r="I2309" s="103" t="s">
        <v>2885</v>
      </c>
      <c r="J2309" s="100" t="s">
        <v>34</v>
      </c>
      <c r="K2309" s="105">
        <v>6.42</v>
      </c>
      <c r="L2309" s="168">
        <v>8.39</v>
      </c>
    </row>
    <row r="2310" spans="1:12">
      <c r="A2310" s="103" t="s">
        <v>2790</v>
      </c>
      <c r="B2310" s="103" t="s">
        <v>2791</v>
      </c>
      <c r="C2310" s="103" t="s">
        <v>2840</v>
      </c>
      <c r="D2310" s="103" t="s">
        <v>2841</v>
      </c>
      <c r="E2310" s="104" t="s">
        <v>94</v>
      </c>
      <c r="F2310" s="103" t="s">
        <v>94</v>
      </c>
      <c r="G2310" s="103"/>
      <c r="H2310" s="106">
        <v>91901</v>
      </c>
      <c r="I2310" s="103" t="s">
        <v>2886</v>
      </c>
      <c r="J2310" s="100" t="s">
        <v>34</v>
      </c>
      <c r="K2310" s="105">
        <v>6.26</v>
      </c>
      <c r="L2310" s="168">
        <v>8.18</v>
      </c>
    </row>
    <row r="2311" spans="1:12">
      <c r="A2311" s="103" t="s">
        <v>2790</v>
      </c>
      <c r="B2311" s="103" t="s">
        <v>2791</v>
      </c>
      <c r="C2311" s="103" t="s">
        <v>2840</v>
      </c>
      <c r="D2311" s="103" t="s">
        <v>2841</v>
      </c>
      <c r="E2311" s="104" t="s">
        <v>94</v>
      </c>
      <c r="F2311" s="103" t="s">
        <v>94</v>
      </c>
      <c r="G2311" s="103"/>
      <c r="H2311" s="106">
        <v>91902</v>
      </c>
      <c r="I2311" s="103" t="s">
        <v>2887</v>
      </c>
      <c r="J2311" s="100" t="s">
        <v>34</v>
      </c>
      <c r="K2311" s="105">
        <v>7.49</v>
      </c>
      <c r="L2311" s="168">
        <v>9.76</v>
      </c>
    </row>
    <row r="2312" spans="1:12">
      <c r="A2312" s="103" t="s">
        <v>2790</v>
      </c>
      <c r="B2312" s="103" t="s">
        <v>2791</v>
      </c>
      <c r="C2312" s="103" t="s">
        <v>2840</v>
      </c>
      <c r="D2312" s="103" t="s">
        <v>2841</v>
      </c>
      <c r="E2312" s="104" t="s">
        <v>94</v>
      </c>
      <c r="F2312" s="103" t="s">
        <v>94</v>
      </c>
      <c r="G2312" s="103"/>
      <c r="H2312" s="106">
        <v>91904</v>
      </c>
      <c r="I2312" s="103" t="s">
        <v>2888</v>
      </c>
      <c r="J2312" s="100" t="s">
        <v>34</v>
      </c>
      <c r="K2312" s="105">
        <v>8.5299999999999994</v>
      </c>
      <c r="L2312" s="168">
        <v>11.16</v>
      </c>
    </row>
    <row r="2313" spans="1:12">
      <c r="A2313" s="103" t="s">
        <v>2790</v>
      </c>
      <c r="B2313" s="103" t="s">
        <v>2791</v>
      </c>
      <c r="C2313" s="103" t="s">
        <v>2840</v>
      </c>
      <c r="D2313" s="103" t="s">
        <v>2841</v>
      </c>
      <c r="E2313" s="104" t="s">
        <v>94</v>
      </c>
      <c r="F2313" s="103" t="s">
        <v>94</v>
      </c>
      <c r="G2313" s="103"/>
      <c r="H2313" s="106">
        <v>91905</v>
      </c>
      <c r="I2313" s="103" t="s">
        <v>2889</v>
      </c>
      <c r="J2313" s="100" t="s">
        <v>34</v>
      </c>
      <c r="K2313" s="105">
        <v>9.6999999999999993</v>
      </c>
      <c r="L2313" s="168">
        <v>12.67</v>
      </c>
    </row>
    <row r="2314" spans="1:12">
      <c r="A2314" s="103" t="s">
        <v>2790</v>
      </c>
      <c r="B2314" s="103" t="s">
        <v>2791</v>
      </c>
      <c r="C2314" s="103" t="s">
        <v>2840</v>
      </c>
      <c r="D2314" s="103" t="s">
        <v>2841</v>
      </c>
      <c r="E2314" s="104" t="s">
        <v>94</v>
      </c>
      <c r="F2314" s="103" t="s">
        <v>94</v>
      </c>
      <c r="G2314" s="103"/>
      <c r="H2314" s="106">
        <v>91908</v>
      </c>
      <c r="I2314" s="103" t="s">
        <v>2890</v>
      </c>
      <c r="J2314" s="100" t="s">
        <v>34</v>
      </c>
      <c r="K2314" s="105">
        <v>11.66</v>
      </c>
      <c r="L2314" s="168">
        <v>15.23</v>
      </c>
    </row>
    <row r="2315" spans="1:12">
      <c r="A2315" s="103" t="s">
        <v>2790</v>
      </c>
      <c r="B2315" s="103" t="s">
        <v>2791</v>
      </c>
      <c r="C2315" s="103" t="s">
        <v>2840</v>
      </c>
      <c r="D2315" s="103" t="s">
        <v>2841</v>
      </c>
      <c r="E2315" s="104" t="s">
        <v>94</v>
      </c>
      <c r="F2315" s="103" t="s">
        <v>94</v>
      </c>
      <c r="G2315" s="103"/>
      <c r="H2315" s="106">
        <v>91910</v>
      </c>
      <c r="I2315" s="103" t="s">
        <v>2891</v>
      </c>
      <c r="J2315" s="100" t="s">
        <v>34</v>
      </c>
      <c r="K2315" s="105">
        <v>12.8</v>
      </c>
      <c r="L2315" s="168">
        <v>16.75</v>
      </c>
    </row>
    <row r="2316" spans="1:12">
      <c r="A2316" s="103" t="s">
        <v>2790</v>
      </c>
      <c r="B2316" s="103" t="s">
        <v>2791</v>
      </c>
      <c r="C2316" s="103" t="s">
        <v>2840</v>
      </c>
      <c r="D2316" s="103" t="s">
        <v>2841</v>
      </c>
      <c r="E2316" s="104" t="s">
        <v>94</v>
      </c>
      <c r="F2316" s="103" t="s">
        <v>94</v>
      </c>
      <c r="G2316" s="103"/>
      <c r="H2316" s="106">
        <v>91911</v>
      </c>
      <c r="I2316" s="103" t="s">
        <v>2892</v>
      </c>
      <c r="J2316" s="100" t="s">
        <v>34</v>
      </c>
      <c r="K2316" s="105">
        <v>7.85</v>
      </c>
      <c r="L2316" s="168">
        <v>10.25</v>
      </c>
    </row>
    <row r="2317" spans="1:12">
      <c r="A2317" s="103" t="s">
        <v>2790</v>
      </c>
      <c r="B2317" s="103" t="s">
        <v>2791</v>
      </c>
      <c r="C2317" s="103" t="s">
        <v>2840</v>
      </c>
      <c r="D2317" s="103" t="s">
        <v>2841</v>
      </c>
      <c r="E2317" s="104" t="s">
        <v>94</v>
      </c>
      <c r="F2317" s="103" t="s">
        <v>94</v>
      </c>
      <c r="G2317" s="103"/>
      <c r="H2317" s="106">
        <v>91913</v>
      </c>
      <c r="I2317" s="103" t="s">
        <v>2893</v>
      </c>
      <c r="J2317" s="100" t="s">
        <v>34</v>
      </c>
      <c r="K2317" s="105">
        <v>7.69</v>
      </c>
      <c r="L2317" s="168">
        <v>10.039999999999999</v>
      </c>
    </row>
    <row r="2318" spans="1:12">
      <c r="A2318" s="103" t="s">
        <v>2790</v>
      </c>
      <c r="B2318" s="103" t="s">
        <v>2791</v>
      </c>
      <c r="C2318" s="103" t="s">
        <v>2840</v>
      </c>
      <c r="D2318" s="103" t="s">
        <v>2841</v>
      </c>
      <c r="E2318" s="104" t="s">
        <v>94</v>
      </c>
      <c r="F2318" s="103" t="s">
        <v>94</v>
      </c>
      <c r="G2318" s="103"/>
      <c r="H2318" s="106">
        <v>91914</v>
      </c>
      <c r="I2318" s="103" t="s">
        <v>2894</v>
      </c>
      <c r="J2318" s="100" t="s">
        <v>34</v>
      </c>
      <c r="K2318" s="105">
        <v>8.59</v>
      </c>
      <c r="L2318" s="168">
        <v>11.2</v>
      </c>
    </row>
    <row r="2319" spans="1:12">
      <c r="A2319" s="103" t="s">
        <v>2790</v>
      </c>
      <c r="B2319" s="103" t="s">
        <v>2791</v>
      </c>
      <c r="C2319" s="103" t="s">
        <v>2840</v>
      </c>
      <c r="D2319" s="103" t="s">
        <v>2841</v>
      </c>
      <c r="E2319" s="104" t="s">
        <v>94</v>
      </c>
      <c r="F2319" s="103" t="s">
        <v>94</v>
      </c>
      <c r="G2319" s="103"/>
      <c r="H2319" s="106">
        <v>91916</v>
      </c>
      <c r="I2319" s="103" t="s">
        <v>2895</v>
      </c>
      <c r="J2319" s="100" t="s">
        <v>34</v>
      </c>
      <c r="K2319" s="105">
        <v>9.6300000000000008</v>
      </c>
      <c r="L2319" s="168">
        <v>12.6</v>
      </c>
    </row>
    <row r="2320" spans="1:12">
      <c r="A2320" s="103" t="s">
        <v>2790</v>
      </c>
      <c r="B2320" s="103" t="s">
        <v>2791</v>
      </c>
      <c r="C2320" s="103" t="s">
        <v>2840</v>
      </c>
      <c r="D2320" s="103" t="s">
        <v>2841</v>
      </c>
      <c r="E2320" s="104" t="s">
        <v>94</v>
      </c>
      <c r="F2320" s="103" t="s">
        <v>94</v>
      </c>
      <c r="G2320" s="103"/>
      <c r="H2320" s="106">
        <v>91917</v>
      </c>
      <c r="I2320" s="103" t="s">
        <v>2896</v>
      </c>
      <c r="J2320" s="100" t="s">
        <v>34</v>
      </c>
      <c r="K2320" s="105">
        <v>10.35</v>
      </c>
      <c r="L2320" s="168">
        <v>13.53</v>
      </c>
    </row>
    <row r="2321" spans="1:12">
      <c r="A2321" s="103" t="s">
        <v>2790</v>
      </c>
      <c r="B2321" s="103" t="s">
        <v>2791</v>
      </c>
      <c r="C2321" s="103" t="s">
        <v>2840</v>
      </c>
      <c r="D2321" s="103" t="s">
        <v>2841</v>
      </c>
      <c r="E2321" s="104" t="s">
        <v>94</v>
      </c>
      <c r="F2321" s="103" t="s">
        <v>94</v>
      </c>
      <c r="G2321" s="103"/>
      <c r="H2321" s="106">
        <v>91920</v>
      </c>
      <c r="I2321" s="103" t="s">
        <v>2897</v>
      </c>
      <c r="J2321" s="100" t="s">
        <v>34</v>
      </c>
      <c r="K2321" s="105">
        <v>11.8</v>
      </c>
      <c r="L2321" s="168">
        <v>15.42</v>
      </c>
    </row>
    <row r="2322" spans="1:12">
      <c r="A2322" s="103" t="s">
        <v>2790</v>
      </c>
      <c r="B2322" s="103" t="s">
        <v>2791</v>
      </c>
      <c r="C2322" s="103" t="s">
        <v>2840</v>
      </c>
      <c r="D2322" s="103" t="s">
        <v>2841</v>
      </c>
      <c r="E2322" s="104" t="s">
        <v>94</v>
      </c>
      <c r="F2322" s="103" t="s">
        <v>94</v>
      </c>
      <c r="G2322" s="103"/>
      <c r="H2322" s="106">
        <v>91922</v>
      </c>
      <c r="I2322" s="103" t="s">
        <v>2898</v>
      </c>
      <c r="J2322" s="100" t="s">
        <v>34</v>
      </c>
      <c r="K2322" s="105">
        <v>12.94</v>
      </c>
      <c r="L2322" s="168">
        <v>16.940000000000001</v>
      </c>
    </row>
    <row r="2323" spans="1:12">
      <c r="A2323" s="103" t="s">
        <v>2790</v>
      </c>
      <c r="B2323" s="103" t="s">
        <v>2791</v>
      </c>
      <c r="C2323" s="103" t="s">
        <v>2840</v>
      </c>
      <c r="D2323" s="103" t="s">
        <v>2841</v>
      </c>
      <c r="E2323" s="104" t="s">
        <v>94</v>
      </c>
      <c r="F2323" s="103" t="s">
        <v>94</v>
      </c>
      <c r="G2323" s="103"/>
      <c r="H2323" s="106">
        <v>93013</v>
      </c>
      <c r="I2323" s="103" t="s">
        <v>2899</v>
      </c>
      <c r="J2323" s="100" t="s">
        <v>34</v>
      </c>
      <c r="K2323" s="105">
        <v>8.56</v>
      </c>
      <c r="L2323" s="168">
        <v>11.19</v>
      </c>
    </row>
    <row r="2324" spans="1:12">
      <c r="A2324" s="103" t="s">
        <v>2790</v>
      </c>
      <c r="B2324" s="103" t="s">
        <v>2791</v>
      </c>
      <c r="C2324" s="103" t="s">
        <v>2840</v>
      </c>
      <c r="D2324" s="103" t="s">
        <v>2841</v>
      </c>
      <c r="E2324" s="104" t="s">
        <v>94</v>
      </c>
      <c r="F2324" s="103" t="s">
        <v>94</v>
      </c>
      <c r="G2324" s="103"/>
      <c r="H2324" s="106">
        <v>93014</v>
      </c>
      <c r="I2324" s="103" t="s">
        <v>2900</v>
      </c>
      <c r="J2324" s="100" t="s">
        <v>34</v>
      </c>
      <c r="K2324" s="105">
        <v>10.41</v>
      </c>
      <c r="L2324" s="168">
        <v>13.64</v>
      </c>
    </row>
    <row r="2325" spans="1:12">
      <c r="A2325" s="103" t="s">
        <v>2790</v>
      </c>
      <c r="B2325" s="103" t="s">
        <v>2791</v>
      </c>
      <c r="C2325" s="103" t="s">
        <v>2840</v>
      </c>
      <c r="D2325" s="103" t="s">
        <v>2841</v>
      </c>
      <c r="E2325" s="104" t="s">
        <v>94</v>
      </c>
      <c r="F2325" s="103" t="s">
        <v>94</v>
      </c>
      <c r="G2325" s="103"/>
      <c r="H2325" s="106">
        <v>93015</v>
      </c>
      <c r="I2325" s="103" t="s">
        <v>2901</v>
      </c>
      <c r="J2325" s="100" t="s">
        <v>34</v>
      </c>
      <c r="K2325" s="105">
        <v>15.25</v>
      </c>
      <c r="L2325" s="168">
        <v>20.05</v>
      </c>
    </row>
    <row r="2326" spans="1:12">
      <c r="A2326" s="103" t="s">
        <v>2790</v>
      </c>
      <c r="B2326" s="103" t="s">
        <v>2791</v>
      </c>
      <c r="C2326" s="103" t="s">
        <v>2840</v>
      </c>
      <c r="D2326" s="103" t="s">
        <v>2841</v>
      </c>
      <c r="E2326" s="104" t="s">
        <v>94</v>
      </c>
      <c r="F2326" s="103" t="s">
        <v>94</v>
      </c>
      <c r="G2326" s="103"/>
      <c r="H2326" s="106">
        <v>93016</v>
      </c>
      <c r="I2326" s="103" t="s">
        <v>2902</v>
      </c>
      <c r="J2326" s="100" t="s">
        <v>34</v>
      </c>
      <c r="K2326" s="105">
        <v>18.350000000000001</v>
      </c>
      <c r="L2326" s="168">
        <v>24.15</v>
      </c>
    </row>
    <row r="2327" spans="1:12">
      <c r="A2327" s="103" t="s">
        <v>2790</v>
      </c>
      <c r="B2327" s="103" t="s">
        <v>2791</v>
      </c>
      <c r="C2327" s="103" t="s">
        <v>2840</v>
      </c>
      <c r="D2327" s="103" t="s">
        <v>2841</v>
      </c>
      <c r="E2327" s="104" t="s">
        <v>94</v>
      </c>
      <c r="F2327" s="103" t="s">
        <v>94</v>
      </c>
      <c r="G2327" s="103"/>
      <c r="H2327" s="106">
        <v>93017</v>
      </c>
      <c r="I2327" s="103" t="s">
        <v>2903</v>
      </c>
      <c r="J2327" s="100" t="s">
        <v>34</v>
      </c>
      <c r="K2327" s="105">
        <v>27.03</v>
      </c>
      <c r="L2327" s="168">
        <v>35.67</v>
      </c>
    </row>
    <row r="2328" spans="1:12">
      <c r="A2328" s="103" t="s">
        <v>2790</v>
      </c>
      <c r="B2328" s="103" t="s">
        <v>2791</v>
      </c>
      <c r="C2328" s="103" t="s">
        <v>2840</v>
      </c>
      <c r="D2328" s="103" t="s">
        <v>2841</v>
      </c>
      <c r="E2328" s="104" t="s">
        <v>94</v>
      </c>
      <c r="F2328" s="103" t="s">
        <v>94</v>
      </c>
      <c r="G2328" s="103"/>
      <c r="H2328" s="106">
        <v>93018</v>
      </c>
      <c r="I2328" s="103" t="s">
        <v>2904</v>
      </c>
      <c r="J2328" s="100" t="s">
        <v>34</v>
      </c>
      <c r="K2328" s="105">
        <v>13.05</v>
      </c>
      <c r="L2328" s="168">
        <v>17.059999999999999</v>
      </c>
    </row>
    <row r="2329" spans="1:12">
      <c r="A2329" s="103" t="s">
        <v>2790</v>
      </c>
      <c r="B2329" s="103" t="s">
        <v>2791</v>
      </c>
      <c r="C2329" s="103" t="s">
        <v>2840</v>
      </c>
      <c r="D2329" s="103" t="s">
        <v>2841</v>
      </c>
      <c r="E2329" s="104" t="s">
        <v>94</v>
      </c>
      <c r="F2329" s="103" t="s">
        <v>94</v>
      </c>
      <c r="G2329" s="103"/>
      <c r="H2329" s="106">
        <v>93020</v>
      </c>
      <c r="I2329" s="103" t="s">
        <v>2905</v>
      </c>
      <c r="J2329" s="100" t="s">
        <v>34</v>
      </c>
      <c r="K2329" s="105">
        <v>16.45</v>
      </c>
      <c r="L2329" s="168">
        <v>21.55</v>
      </c>
    </row>
    <row r="2330" spans="1:12">
      <c r="A2330" s="103" t="s">
        <v>2790</v>
      </c>
      <c r="B2330" s="103" t="s">
        <v>2791</v>
      </c>
      <c r="C2330" s="103" t="s">
        <v>2840</v>
      </c>
      <c r="D2330" s="103" t="s">
        <v>2841</v>
      </c>
      <c r="E2330" s="104" t="s">
        <v>94</v>
      </c>
      <c r="F2330" s="103" t="s">
        <v>94</v>
      </c>
      <c r="G2330" s="103"/>
      <c r="H2330" s="106">
        <v>93022</v>
      </c>
      <c r="I2330" s="103" t="s">
        <v>2906</v>
      </c>
      <c r="J2330" s="100" t="s">
        <v>34</v>
      </c>
      <c r="K2330" s="105">
        <v>26.35</v>
      </c>
      <c r="L2330" s="168">
        <v>34.71</v>
      </c>
    </row>
    <row r="2331" spans="1:12">
      <c r="A2331" s="103" t="s">
        <v>2790</v>
      </c>
      <c r="B2331" s="103" t="s">
        <v>2791</v>
      </c>
      <c r="C2331" s="103" t="s">
        <v>2840</v>
      </c>
      <c r="D2331" s="103" t="s">
        <v>2841</v>
      </c>
      <c r="E2331" s="104" t="s">
        <v>94</v>
      </c>
      <c r="F2331" s="103" t="s">
        <v>94</v>
      </c>
      <c r="G2331" s="103"/>
      <c r="H2331" s="106">
        <v>93024</v>
      </c>
      <c r="I2331" s="103" t="s">
        <v>2907</v>
      </c>
      <c r="J2331" s="100" t="s">
        <v>34</v>
      </c>
      <c r="K2331" s="105">
        <v>27.85</v>
      </c>
      <c r="L2331" s="168">
        <v>36.659999999999997</v>
      </c>
    </row>
    <row r="2332" spans="1:12">
      <c r="A2332" s="103" t="s">
        <v>2790</v>
      </c>
      <c r="B2332" s="103" t="s">
        <v>2791</v>
      </c>
      <c r="C2332" s="103" t="s">
        <v>2840</v>
      </c>
      <c r="D2332" s="103" t="s">
        <v>2841</v>
      </c>
      <c r="E2332" s="104" t="s">
        <v>94</v>
      </c>
      <c r="F2332" s="103" t="s">
        <v>94</v>
      </c>
      <c r="G2332" s="103"/>
      <c r="H2332" s="106">
        <v>93026</v>
      </c>
      <c r="I2332" s="103" t="s">
        <v>2908</v>
      </c>
      <c r="J2332" s="100" t="s">
        <v>34</v>
      </c>
      <c r="K2332" s="105">
        <v>44.26</v>
      </c>
      <c r="L2332" s="168">
        <v>58.5</v>
      </c>
    </row>
    <row r="2333" spans="1:12">
      <c r="A2333" s="103" t="s">
        <v>2790</v>
      </c>
      <c r="B2333" s="103" t="s">
        <v>2791</v>
      </c>
      <c r="C2333" s="103" t="s">
        <v>2840</v>
      </c>
      <c r="D2333" s="103" t="s">
        <v>2841</v>
      </c>
      <c r="E2333" s="104" t="s">
        <v>94</v>
      </c>
      <c r="F2333" s="103" t="s">
        <v>94</v>
      </c>
      <c r="G2333" s="103"/>
      <c r="H2333" s="106">
        <v>95733</v>
      </c>
      <c r="I2333" s="103" t="s">
        <v>2909</v>
      </c>
      <c r="J2333" s="100" t="s">
        <v>34</v>
      </c>
      <c r="K2333" s="105">
        <v>3.45</v>
      </c>
      <c r="L2333" s="168">
        <v>4.5</v>
      </c>
    </row>
    <row r="2334" spans="1:12">
      <c r="A2334" s="103" t="s">
        <v>2790</v>
      </c>
      <c r="B2334" s="103" t="s">
        <v>2791</v>
      </c>
      <c r="C2334" s="103" t="s">
        <v>2840</v>
      </c>
      <c r="D2334" s="103" t="s">
        <v>2841</v>
      </c>
      <c r="E2334" s="104" t="s">
        <v>94</v>
      </c>
      <c r="F2334" s="103" t="s">
        <v>94</v>
      </c>
      <c r="G2334" s="103"/>
      <c r="H2334" s="106">
        <v>95734</v>
      </c>
      <c r="I2334" s="103" t="s">
        <v>2910</v>
      </c>
      <c r="J2334" s="100" t="s">
        <v>34</v>
      </c>
      <c r="K2334" s="105">
        <v>4.59</v>
      </c>
      <c r="L2334" s="168">
        <v>5.98</v>
      </c>
    </row>
    <row r="2335" spans="1:12">
      <c r="A2335" s="103" t="s">
        <v>2790</v>
      </c>
      <c r="B2335" s="103" t="s">
        <v>2791</v>
      </c>
      <c r="C2335" s="103" t="s">
        <v>2840</v>
      </c>
      <c r="D2335" s="103" t="s">
        <v>2841</v>
      </c>
      <c r="E2335" s="104" t="s">
        <v>94</v>
      </c>
      <c r="F2335" s="103" t="s">
        <v>94</v>
      </c>
      <c r="G2335" s="103"/>
      <c r="H2335" s="106">
        <v>95735</v>
      </c>
      <c r="I2335" s="103" t="s">
        <v>2911</v>
      </c>
      <c r="J2335" s="100" t="s">
        <v>34</v>
      </c>
      <c r="K2335" s="105">
        <v>3.97</v>
      </c>
      <c r="L2335" s="168">
        <v>5.17</v>
      </c>
    </row>
    <row r="2336" spans="1:12">
      <c r="A2336" s="103" t="s">
        <v>2790</v>
      </c>
      <c r="B2336" s="103" t="s">
        <v>2791</v>
      </c>
      <c r="C2336" s="103" t="s">
        <v>2840</v>
      </c>
      <c r="D2336" s="103" t="s">
        <v>2841</v>
      </c>
      <c r="E2336" s="104" t="s">
        <v>94</v>
      </c>
      <c r="F2336" s="103" t="s">
        <v>94</v>
      </c>
      <c r="G2336" s="103"/>
      <c r="H2336" s="106">
        <v>95736</v>
      </c>
      <c r="I2336" s="103" t="s">
        <v>2912</v>
      </c>
      <c r="J2336" s="100" t="s">
        <v>34</v>
      </c>
      <c r="K2336" s="105">
        <v>4.62</v>
      </c>
      <c r="L2336" s="168">
        <v>6.03</v>
      </c>
    </row>
    <row r="2337" spans="1:12">
      <c r="A2337" s="103" t="s">
        <v>2790</v>
      </c>
      <c r="B2337" s="103" t="s">
        <v>2791</v>
      </c>
      <c r="C2337" s="103" t="s">
        <v>2840</v>
      </c>
      <c r="D2337" s="103" t="s">
        <v>2841</v>
      </c>
      <c r="E2337" s="104" t="s">
        <v>94</v>
      </c>
      <c r="F2337" s="103" t="s">
        <v>94</v>
      </c>
      <c r="G2337" s="103"/>
      <c r="H2337" s="106">
        <v>95738</v>
      </c>
      <c r="I2337" s="103" t="s">
        <v>2913</v>
      </c>
      <c r="J2337" s="100" t="s">
        <v>34</v>
      </c>
      <c r="K2337" s="105">
        <v>5.55</v>
      </c>
      <c r="L2337" s="168">
        <v>7.21</v>
      </c>
    </row>
    <row r="2338" spans="1:12">
      <c r="A2338" s="103" t="s">
        <v>2790</v>
      </c>
      <c r="B2338" s="103" t="s">
        <v>2791</v>
      </c>
      <c r="C2338" s="103" t="s">
        <v>2840</v>
      </c>
      <c r="D2338" s="103" t="s">
        <v>2841</v>
      </c>
      <c r="E2338" s="104" t="s">
        <v>94</v>
      </c>
      <c r="F2338" s="103" t="s">
        <v>94</v>
      </c>
      <c r="G2338" s="103"/>
      <c r="H2338" s="106">
        <v>95753</v>
      </c>
      <c r="I2338" s="103" t="s">
        <v>2914</v>
      </c>
      <c r="J2338" s="100" t="s">
        <v>34</v>
      </c>
      <c r="K2338" s="105">
        <v>4.57</v>
      </c>
      <c r="L2338" s="168">
        <v>6.2</v>
      </c>
    </row>
    <row r="2339" spans="1:12">
      <c r="A2339" s="103" t="s">
        <v>2790</v>
      </c>
      <c r="B2339" s="103" t="s">
        <v>2791</v>
      </c>
      <c r="C2339" s="103" t="s">
        <v>2840</v>
      </c>
      <c r="D2339" s="103" t="s">
        <v>2841</v>
      </c>
      <c r="E2339" s="104" t="s">
        <v>94</v>
      </c>
      <c r="F2339" s="103" t="s">
        <v>94</v>
      </c>
      <c r="G2339" s="103"/>
      <c r="H2339" s="106">
        <v>95754</v>
      </c>
      <c r="I2339" s="103" t="s">
        <v>2915</v>
      </c>
      <c r="J2339" s="100" t="s">
        <v>34</v>
      </c>
      <c r="K2339" s="105">
        <v>5.7</v>
      </c>
      <c r="L2339" s="168">
        <v>7.68</v>
      </c>
    </row>
    <row r="2340" spans="1:12">
      <c r="A2340" s="103" t="s">
        <v>2790</v>
      </c>
      <c r="B2340" s="103" t="s">
        <v>2791</v>
      </c>
      <c r="C2340" s="103" t="s">
        <v>2840</v>
      </c>
      <c r="D2340" s="103" t="s">
        <v>2841</v>
      </c>
      <c r="E2340" s="104" t="s">
        <v>94</v>
      </c>
      <c r="F2340" s="103" t="s">
        <v>94</v>
      </c>
      <c r="G2340" s="103"/>
      <c r="H2340" s="106">
        <v>95755</v>
      </c>
      <c r="I2340" s="103" t="s">
        <v>2916</v>
      </c>
      <c r="J2340" s="100" t="s">
        <v>34</v>
      </c>
      <c r="K2340" s="105">
        <v>8.2200000000000006</v>
      </c>
      <c r="L2340" s="168">
        <v>11.2</v>
      </c>
    </row>
    <row r="2341" spans="1:12">
      <c r="A2341" s="103" t="s">
        <v>2790</v>
      </c>
      <c r="B2341" s="103" t="s">
        <v>2791</v>
      </c>
      <c r="C2341" s="103" t="s">
        <v>2840</v>
      </c>
      <c r="D2341" s="103" t="s">
        <v>2841</v>
      </c>
      <c r="E2341" s="104" t="s">
        <v>94</v>
      </c>
      <c r="F2341" s="103" t="s">
        <v>94</v>
      </c>
      <c r="G2341" s="103"/>
      <c r="H2341" s="106">
        <v>95756</v>
      </c>
      <c r="I2341" s="103" t="s">
        <v>2917</v>
      </c>
      <c r="J2341" s="100" t="s">
        <v>34</v>
      </c>
      <c r="K2341" s="105">
        <v>10.97</v>
      </c>
      <c r="L2341" s="168">
        <v>14.99</v>
      </c>
    </row>
    <row r="2342" spans="1:12">
      <c r="A2342" s="103" t="s">
        <v>2790</v>
      </c>
      <c r="B2342" s="103" t="s">
        <v>2791</v>
      </c>
      <c r="C2342" s="103" t="s">
        <v>2840</v>
      </c>
      <c r="D2342" s="103" t="s">
        <v>2841</v>
      </c>
      <c r="E2342" s="104" t="s">
        <v>94</v>
      </c>
      <c r="F2342" s="103" t="s">
        <v>94</v>
      </c>
      <c r="G2342" s="103"/>
      <c r="H2342" s="106">
        <v>95757</v>
      </c>
      <c r="I2342" s="103" t="s">
        <v>2918</v>
      </c>
      <c r="J2342" s="100" t="s">
        <v>34</v>
      </c>
      <c r="K2342" s="105">
        <v>6.88</v>
      </c>
      <c r="L2342" s="168">
        <v>9.18</v>
      </c>
    </row>
    <row r="2343" spans="1:12">
      <c r="A2343" s="103" t="s">
        <v>2790</v>
      </c>
      <c r="B2343" s="103" t="s">
        <v>2791</v>
      </c>
      <c r="C2343" s="103" t="s">
        <v>2840</v>
      </c>
      <c r="D2343" s="103" t="s">
        <v>2841</v>
      </c>
      <c r="E2343" s="104" t="s">
        <v>94</v>
      </c>
      <c r="F2343" s="103" t="s">
        <v>94</v>
      </c>
      <c r="G2343" s="103"/>
      <c r="H2343" s="106">
        <v>95758</v>
      </c>
      <c r="I2343" s="103" t="s">
        <v>2919</v>
      </c>
      <c r="J2343" s="100" t="s">
        <v>34</v>
      </c>
      <c r="K2343" s="105">
        <v>7.72</v>
      </c>
      <c r="L2343" s="168">
        <v>10.32</v>
      </c>
    </row>
    <row r="2344" spans="1:12">
      <c r="A2344" s="103" t="s">
        <v>2790</v>
      </c>
      <c r="B2344" s="103" t="s">
        <v>2791</v>
      </c>
      <c r="C2344" s="103" t="s">
        <v>2840</v>
      </c>
      <c r="D2344" s="103" t="s">
        <v>2841</v>
      </c>
      <c r="E2344" s="104" t="s">
        <v>94</v>
      </c>
      <c r="F2344" s="103" t="s">
        <v>94</v>
      </c>
      <c r="G2344" s="103"/>
      <c r="H2344" s="106">
        <v>95759</v>
      </c>
      <c r="I2344" s="103" t="s">
        <v>2920</v>
      </c>
      <c r="J2344" s="100" t="s">
        <v>34</v>
      </c>
      <c r="K2344" s="105">
        <v>9.8800000000000008</v>
      </c>
      <c r="L2344" s="168">
        <v>13.34</v>
      </c>
    </row>
    <row r="2345" spans="1:12">
      <c r="A2345" s="103" t="s">
        <v>2790</v>
      </c>
      <c r="B2345" s="103" t="s">
        <v>2791</v>
      </c>
      <c r="C2345" s="103" t="s">
        <v>2840</v>
      </c>
      <c r="D2345" s="103" t="s">
        <v>2841</v>
      </c>
      <c r="E2345" s="104" t="s">
        <v>94</v>
      </c>
      <c r="F2345" s="103" t="s">
        <v>94</v>
      </c>
      <c r="G2345" s="103"/>
      <c r="H2345" s="106">
        <v>95760</v>
      </c>
      <c r="I2345" s="103" t="s">
        <v>2921</v>
      </c>
      <c r="J2345" s="100" t="s">
        <v>34</v>
      </c>
      <c r="K2345" s="105">
        <v>12.18</v>
      </c>
      <c r="L2345" s="168">
        <v>16.559999999999999</v>
      </c>
    </row>
    <row r="2346" spans="1:12">
      <c r="A2346" s="103" t="s">
        <v>2790</v>
      </c>
      <c r="B2346" s="103" t="s">
        <v>2791</v>
      </c>
      <c r="C2346" s="103" t="s">
        <v>2922</v>
      </c>
      <c r="D2346" s="103" t="s">
        <v>2923</v>
      </c>
      <c r="E2346" s="104" t="s">
        <v>94</v>
      </c>
      <c r="F2346" s="103" t="s">
        <v>94</v>
      </c>
      <c r="G2346" s="103"/>
      <c r="H2346" s="106">
        <v>72250</v>
      </c>
      <c r="I2346" s="103" t="s">
        <v>2924</v>
      </c>
      <c r="J2346" s="100" t="s">
        <v>32</v>
      </c>
      <c r="K2346" s="105">
        <v>6.47</v>
      </c>
    </row>
    <row r="2347" spans="1:12">
      <c r="A2347" s="103" t="s">
        <v>2790</v>
      </c>
      <c r="B2347" s="103" t="s">
        <v>2791</v>
      </c>
      <c r="C2347" s="103" t="s">
        <v>2922</v>
      </c>
      <c r="D2347" s="103" t="s">
        <v>2923</v>
      </c>
      <c r="E2347" s="104" t="s">
        <v>94</v>
      </c>
      <c r="F2347" s="103" t="s">
        <v>94</v>
      </c>
      <c r="G2347" s="103"/>
      <c r="H2347" s="106">
        <v>72251</v>
      </c>
      <c r="I2347" s="103" t="s">
        <v>2925</v>
      </c>
      <c r="J2347" s="100" t="s">
        <v>32</v>
      </c>
      <c r="K2347" s="105">
        <v>9.4499999999999993</v>
      </c>
    </row>
    <row r="2348" spans="1:12">
      <c r="A2348" s="103" t="s">
        <v>2790</v>
      </c>
      <c r="B2348" s="103" t="s">
        <v>2791</v>
      </c>
      <c r="C2348" s="103" t="s">
        <v>2922</v>
      </c>
      <c r="D2348" s="103" t="s">
        <v>2923</v>
      </c>
      <c r="E2348" s="104" t="s">
        <v>94</v>
      </c>
      <c r="F2348" s="103" t="s">
        <v>94</v>
      </c>
      <c r="G2348" s="103"/>
      <c r="H2348" s="106">
        <v>72252</v>
      </c>
      <c r="I2348" s="103" t="s">
        <v>2926</v>
      </c>
      <c r="J2348" s="100" t="s">
        <v>32</v>
      </c>
      <c r="K2348" s="105">
        <v>13.67</v>
      </c>
    </row>
    <row r="2349" spans="1:12">
      <c r="A2349" s="103" t="s">
        <v>2790</v>
      </c>
      <c r="B2349" s="103" t="s">
        <v>2791</v>
      </c>
      <c r="C2349" s="103" t="s">
        <v>2922</v>
      </c>
      <c r="D2349" s="103" t="s">
        <v>2923</v>
      </c>
      <c r="E2349" s="104" t="s">
        <v>94</v>
      </c>
      <c r="F2349" s="103" t="s">
        <v>94</v>
      </c>
      <c r="G2349" s="103"/>
      <c r="H2349" s="106">
        <v>72253</v>
      </c>
      <c r="I2349" s="103" t="s">
        <v>2927</v>
      </c>
      <c r="J2349" s="100" t="s">
        <v>32</v>
      </c>
      <c r="K2349" s="105">
        <v>18.16</v>
      </c>
    </row>
    <row r="2350" spans="1:12">
      <c r="A2350" s="103" t="s">
        <v>2790</v>
      </c>
      <c r="B2350" s="103" t="s">
        <v>2791</v>
      </c>
      <c r="C2350" s="103" t="s">
        <v>2922</v>
      </c>
      <c r="D2350" s="103" t="s">
        <v>2923</v>
      </c>
      <c r="E2350" s="104" t="s">
        <v>94</v>
      </c>
      <c r="F2350" s="103" t="s">
        <v>94</v>
      </c>
      <c r="G2350" s="103"/>
      <c r="H2350" s="106">
        <v>72254</v>
      </c>
      <c r="I2350" s="103" t="s">
        <v>2928</v>
      </c>
      <c r="J2350" s="100" t="s">
        <v>32</v>
      </c>
      <c r="K2350" s="105">
        <v>25.83</v>
      </c>
    </row>
    <row r="2351" spans="1:12">
      <c r="A2351" s="103" t="s">
        <v>2790</v>
      </c>
      <c r="B2351" s="103" t="s">
        <v>2791</v>
      </c>
      <c r="C2351" s="103" t="s">
        <v>2922</v>
      </c>
      <c r="D2351" s="103" t="s">
        <v>2923</v>
      </c>
      <c r="E2351" s="104" t="s">
        <v>94</v>
      </c>
      <c r="F2351" s="103" t="s">
        <v>94</v>
      </c>
      <c r="G2351" s="103"/>
      <c r="H2351" s="106">
        <v>72255</v>
      </c>
      <c r="I2351" s="103" t="s">
        <v>2929</v>
      </c>
      <c r="J2351" s="100" t="s">
        <v>32</v>
      </c>
      <c r="K2351" s="105">
        <v>33.5</v>
      </c>
    </row>
    <row r="2352" spans="1:12">
      <c r="A2352" s="103" t="s">
        <v>2790</v>
      </c>
      <c r="B2352" s="103" t="s">
        <v>2791</v>
      </c>
      <c r="C2352" s="103" t="s">
        <v>2922</v>
      </c>
      <c r="D2352" s="103" t="s">
        <v>2923</v>
      </c>
      <c r="E2352" s="104" t="s">
        <v>94</v>
      </c>
      <c r="F2352" s="103" t="s">
        <v>94</v>
      </c>
      <c r="G2352" s="103"/>
      <c r="H2352" s="106">
        <v>72256</v>
      </c>
      <c r="I2352" s="103" t="s">
        <v>2930</v>
      </c>
      <c r="J2352" s="100" t="s">
        <v>32</v>
      </c>
      <c r="K2352" s="105">
        <v>43.63</v>
      </c>
    </row>
    <row r="2353" spans="1:12">
      <c r="A2353" s="103" t="s">
        <v>2790</v>
      </c>
      <c r="B2353" s="103" t="s">
        <v>2791</v>
      </c>
      <c r="C2353" s="103" t="s">
        <v>2922</v>
      </c>
      <c r="D2353" s="103" t="s">
        <v>2923</v>
      </c>
      <c r="E2353" s="104" t="s">
        <v>94</v>
      </c>
      <c r="F2353" s="103" t="s">
        <v>94</v>
      </c>
      <c r="G2353" s="103"/>
      <c r="H2353" s="106">
        <v>72257</v>
      </c>
      <c r="I2353" s="103" t="s">
        <v>2931</v>
      </c>
      <c r="J2353" s="100" t="s">
        <v>32</v>
      </c>
      <c r="K2353" s="105">
        <v>56.83</v>
      </c>
    </row>
    <row r="2354" spans="1:12">
      <c r="A2354" s="103" t="s">
        <v>2790</v>
      </c>
      <c r="B2354" s="103" t="s">
        <v>2791</v>
      </c>
      <c r="C2354" s="103" t="s">
        <v>2922</v>
      </c>
      <c r="D2354" s="103" t="s">
        <v>2923</v>
      </c>
      <c r="E2354" s="104" t="s">
        <v>94</v>
      </c>
      <c r="F2354" s="103" t="s">
        <v>94</v>
      </c>
      <c r="G2354" s="103"/>
      <c r="H2354" s="106">
        <v>91924</v>
      </c>
      <c r="I2354" s="103" t="s">
        <v>2932</v>
      </c>
      <c r="J2354" s="100" t="s">
        <v>32</v>
      </c>
      <c r="K2354" s="105">
        <v>1.34</v>
      </c>
      <c r="L2354" s="168">
        <v>1.91</v>
      </c>
    </row>
    <row r="2355" spans="1:12">
      <c r="A2355" s="103" t="s">
        <v>2790</v>
      </c>
      <c r="B2355" s="103" t="s">
        <v>2791</v>
      </c>
      <c r="C2355" s="103" t="s">
        <v>2922</v>
      </c>
      <c r="D2355" s="103" t="s">
        <v>2923</v>
      </c>
      <c r="E2355" s="104" t="s">
        <v>94</v>
      </c>
      <c r="F2355" s="103" t="s">
        <v>94</v>
      </c>
      <c r="G2355" s="103"/>
      <c r="H2355" s="106">
        <v>91925</v>
      </c>
      <c r="I2355" s="103" t="s">
        <v>2933</v>
      </c>
      <c r="J2355" s="100" t="s">
        <v>32</v>
      </c>
      <c r="K2355" s="105">
        <v>1.82</v>
      </c>
      <c r="L2355" s="168">
        <v>2.6</v>
      </c>
    </row>
    <row r="2356" spans="1:12">
      <c r="A2356" s="103" t="s">
        <v>2790</v>
      </c>
      <c r="B2356" s="103" t="s">
        <v>2791</v>
      </c>
      <c r="C2356" s="103" t="s">
        <v>2922</v>
      </c>
      <c r="D2356" s="103" t="s">
        <v>2923</v>
      </c>
      <c r="E2356" s="104" t="s">
        <v>94</v>
      </c>
      <c r="F2356" s="103" t="s">
        <v>94</v>
      </c>
      <c r="G2356" s="103"/>
      <c r="H2356" s="106">
        <v>91926</v>
      </c>
      <c r="I2356" s="103" t="s">
        <v>2934</v>
      </c>
      <c r="J2356" s="100" t="s">
        <v>32</v>
      </c>
      <c r="K2356" s="105">
        <v>2.5299999999999998</v>
      </c>
      <c r="L2356" s="168">
        <v>2.73</v>
      </c>
    </row>
    <row r="2357" spans="1:12">
      <c r="A2357" s="103" t="s">
        <v>2790</v>
      </c>
      <c r="B2357" s="103" t="s">
        <v>2791</v>
      </c>
      <c r="C2357" s="103" t="s">
        <v>2922</v>
      </c>
      <c r="D2357" s="103" t="s">
        <v>2923</v>
      </c>
      <c r="E2357" s="104" t="s">
        <v>94</v>
      </c>
      <c r="F2357" s="103" t="s">
        <v>94</v>
      </c>
      <c r="G2357" s="103"/>
      <c r="H2357" s="106">
        <v>91927</v>
      </c>
      <c r="I2357" s="103" t="s">
        <v>2935</v>
      </c>
      <c r="J2357" s="100" t="s">
        <v>32</v>
      </c>
      <c r="K2357" s="105">
        <v>2.44</v>
      </c>
      <c r="L2357" s="168">
        <v>3.48</v>
      </c>
    </row>
    <row r="2358" spans="1:12">
      <c r="A2358" s="103" t="s">
        <v>2790</v>
      </c>
      <c r="B2358" s="103" t="s">
        <v>2791</v>
      </c>
      <c r="C2358" s="103" t="s">
        <v>2922</v>
      </c>
      <c r="D2358" s="103" t="s">
        <v>2923</v>
      </c>
      <c r="E2358" s="104" t="s">
        <v>94</v>
      </c>
      <c r="F2358" s="103" t="s">
        <v>94</v>
      </c>
      <c r="G2358" s="103"/>
      <c r="H2358" s="106">
        <v>91928</v>
      </c>
      <c r="I2358" s="103" t="s">
        <v>2936</v>
      </c>
      <c r="J2358" s="100" t="s">
        <v>32</v>
      </c>
      <c r="K2358" s="105">
        <v>3.61</v>
      </c>
      <c r="L2358" s="168">
        <v>4.34</v>
      </c>
    </row>
    <row r="2359" spans="1:12">
      <c r="A2359" s="103" t="s">
        <v>2790</v>
      </c>
      <c r="B2359" s="103" t="s">
        <v>2791</v>
      </c>
      <c r="C2359" s="103" t="s">
        <v>2922</v>
      </c>
      <c r="D2359" s="103" t="s">
        <v>2923</v>
      </c>
      <c r="E2359" s="104" t="s">
        <v>94</v>
      </c>
      <c r="F2359" s="103" t="s">
        <v>94</v>
      </c>
      <c r="G2359" s="103"/>
      <c r="H2359" s="106">
        <v>91929</v>
      </c>
      <c r="I2359" s="103" t="s">
        <v>2937</v>
      </c>
      <c r="J2359" s="100" t="s">
        <v>32</v>
      </c>
      <c r="K2359" s="105">
        <v>3.43</v>
      </c>
      <c r="L2359" s="168">
        <v>4.88</v>
      </c>
    </row>
    <row r="2360" spans="1:12">
      <c r="A2360" s="103" t="s">
        <v>2790</v>
      </c>
      <c r="B2360" s="103" t="s">
        <v>2791</v>
      </c>
      <c r="C2360" s="103" t="s">
        <v>2922</v>
      </c>
      <c r="D2360" s="103" t="s">
        <v>2923</v>
      </c>
      <c r="E2360" s="104" t="s">
        <v>94</v>
      </c>
      <c r="F2360" s="103" t="s">
        <v>94</v>
      </c>
      <c r="G2360" s="103"/>
      <c r="H2360" s="106">
        <v>91930</v>
      </c>
      <c r="I2360" s="103" t="s">
        <v>2938</v>
      </c>
      <c r="J2360" s="100" t="s">
        <v>32</v>
      </c>
      <c r="K2360" s="105">
        <v>4.29</v>
      </c>
      <c r="L2360" s="168">
        <v>5.91</v>
      </c>
    </row>
    <row r="2361" spans="1:12">
      <c r="A2361" s="103" t="s">
        <v>2790</v>
      </c>
      <c r="B2361" s="103" t="s">
        <v>2791</v>
      </c>
      <c r="C2361" s="103" t="s">
        <v>2922</v>
      </c>
      <c r="D2361" s="103" t="s">
        <v>2923</v>
      </c>
      <c r="E2361" s="104" t="s">
        <v>94</v>
      </c>
      <c r="F2361" s="103" t="s">
        <v>94</v>
      </c>
      <c r="G2361" s="103"/>
      <c r="H2361" s="106">
        <v>91931</v>
      </c>
      <c r="I2361" s="103" t="s">
        <v>2939</v>
      </c>
      <c r="J2361" s="100" t="s">
        <v>32</v>
      </c>
      <c r="K2361" s="105">
        <v>4.6100000000000003</v>
      </c>
      <c r="L2361" s="168">
        <v>6.55</v>
      </c>
    </row>
    <row r="2362" spans="1:12">
      <c r="A2362" s="103" t="s">
        <v>2790</v>
      </c>
      <c r="B2362" s="103" t="s">
        <v>2791</v>
      </c>
      <c r="C2362" s="103" t="s">
        <v>2922</v>
      </c>
      <c r="D2362" s="103" t="s">
        <v>2923</v>
      </c>
      <c r="E2362" s="104" t="s">
        <v>94</v>
      </c>
      <c r="F2362" s="103" t="s">
        <v>94</v>
      </c>
      <c r="G2362" s="103"/>
      <c r="H2362" s="106">
        <v>91932</v>
      </c>
      <c r="I2362" s="103" t="s">
        <v>2940</v>
      </c>
      <c r="J2362" s="100" t="s">
        <v>32</v>
      </c>
      <c r="K2362" s="105">
        <v>7.07</v>
      </c>
      <c r="L2362" s="168">
        <v>9.65</v>
      </c>
    </row>
    <row r="2363" spans="1:12">
      <c r="A2363" s="103" t="s">
        <v>2790</v>
      </c>
      <c r="B2363" s="103" t="s">
        <v>2791</v>
      </c>
      <c r="C2363" s="103" t="s">
        <v>2922</v>
      </c>
      <c r="D2363" s="103" t="s">
        <v>2923</v>
      </c>
      <c r="E2363" s="104" t="s">
        <v>94</v>
      </c>
      <c r="F2363" s="103" t="s">
        <v>94</v>
      </c>
      <c r="G2363" s="103"/>
      <c r="H2363" s="106">
        <v>91933</v>
      </c>
      <c r="I2363" s="103" t="s">
        <v>2941</v>
      </c>
      <c r="J2363" s="100" t="s">
        <v>32</v>
      </c>
      <c r="K2363" s="105">
        <v>7.2</v>
      </c>
      <c r="L2363" s="168">
        <v>10.24</v>
      </c>
    </row>
    <row r="2364" spans="1:12">
      <c r="A2364" s="103" t="s">
        <v>2790</v>
      </c>
      <c r="B2364" s="103" t="s">
        <v>2791</v>
      </c>
      <c r="C2364" s="103" t="s">
        <v>2922</v>
      </c>
      <c r="D2364" s="103" t="s">
        <v>2923</v>
      </c>
      <c r="E2364" s="104" t="s">
        <v>94</v>
      </c>
      <c r="F2364" s="103" t="s">
        <v>94</v>
      </c>
      <c r="G2364" s="103"/>
      <c r="H2364" s="106">
        <v>91934</v>
      </c>
      <c r="I2364" s="103" t="s">
        <v>2942</v>
      </c>
      <c r="J2364" s="100" t="s">
        <v>32</v>
      </c>
      <c r="K2364" s="105">
        <v>10.37</v>
      </c>
      <c r="L2364" s="168">
        <v>14.72</v>
      </c>
    </row>
    <row r="2365" spans="1:12">
      <c r="A2365" s="103" t="s">
        <v>2790</v>
      </c>
      <c r="B2365" s="103" t="s">
        <v>2791</v>
      </c>
      <c r="C2365" s="103" t="s">
        <v>2922</v>
      </c>
      <c r="D2365" s="103" t="s">
        <v>2923</v>
      </c>
      <c r="E2365" s="104" t="s">
        <v>94</v>
      </c>
      <c r="F2365" s="103" t="s">
        <v>94</v>
      </c>
      <c r="G2365" s="103"/>
      <c r="H2365" s="106">
        <v>91935</v>
      </c>
      <c r="I2365" s="103" t="s">
        <v>2943</v>
      </c>
      <c r="J2365" s="100" t="s">
        <v>32</v>
      </c>
      <c r="K2365" s="105">
        <v>10.96</v>
      </c>
      <c r="L2365" s="168">
        <v>15.59</v>
      </c>
    </row>
    <row r="2366" spans="1:12">
      <c r="A2366" s="103" t="s">
        <v>2790</v>
      </c>
      <c r="B2366" s="103" t="s">
        <v>2791</v>
      </c>
      <c r="C2366" s="103" t="s">
        <v>2922</v>
      </c>
      <c r="D2366" s="103" t="s">
        <v>2923</v>
      </c>
      <c r="E2366" s="104" t="s">
        <v>94</v>
      </c>
      <c r="F2366" s="103" t="s">
        <v>94</v>
      </c>
      <c r="G2366" s="103"/>
      <c r="H2366" s="106">
        <v>92979</v>
      </c>
      <c r="I2366" s="103" t="s">
        <v>2944</v>
      </c>
      <c r="J2366" s="100" t="s">
        <v>32</v>
      </c>
      <c r="K2366" s="105">
        <v>4.38</v>
      </c>
      <c r="L2366" s="168">
        <v>6.11</v>
      </c>
    </row>
    <row r="2367" spans="1:12">
      <c r="A2367" s="103" t="s">
        <v>2790</v>
      </c>
      <c r="B2367" s="103" t="s">
        <v>2791</v>
      </c>
      <c r="C2367" s="103" t="s">
        <v>2922</v>
      </c>
      <c r="D2367" s="103" t="s">
        <v>2923</v>
      </c>
      <c r="E2367" s="104" t="s">
        <v>94</v>
      </c>
      <c r="F2367" s="103" t="s">
        <v>94</v>
      </c>
      <c r="G2367" s="103"/>
      <c r="H2367" s="106">
        <v>92980</v>
      </c>
      <c r="I2367" s="103" t="s">
        <v>2945</v>
      </c>
      <c r="J2367" s="100" t="s">
        <v>32</v>
      </c>
      <c r="K2367" s="105">
        <v>4.5</v>
      </c>
      <c r="L2367" s="168">
        <v>6.62</v>
      </c>
    </row>
    <row r="2368" spans="1:12">
      <c r="A2368" s="103" t="s">
        <v>2790</v>
      </c>
      <c r="B2368" s="103" t="s">
        <v>2791</v>
      </c>
      <c r="C2368" s="103" t="s">
        <v>2922</v>
      </c>
      <c r="D2368" s="103" t="s">
        <v>2923</v>
      </c>
      <c r="E2368" s="104" t="s">
        <v>94</v>
      </c>
      <c r="F2368" s="103" t="s">
        <v>94</v>
      </c>
      <c r="G2368" s="103"/>
      <c r="H2368" s="106">
        <v>92981</v>
      </c>
      <c r="I2368" s="103" t="s">
        <v>2946</v>
      </c>
      <c r="J2368" s="100" t="s">
        <v>32</v>
      </c>
      <c r="K2368" s="105">
        <v>6.38</v>
      </c>
      <c r="L2368" s="168">
        <v>9.3699999999999992</v>
      </c>
    </row>
    <row r="2369" spans="1:12">
      <c r="A2369" s="103" t="s">
        <v>2790</v>
      </c>
      <c r="B2369" s="103" t="s">
        <v>2791</v>
      </c>
      <c r="C2369" s="103" t="s">
        <v>2922</v>
      </c>
      <c r="D2369" s="103" t="s">
        <v>2923</v>
      </c>
      <c r="E2369" s="104" t="s">
        <v>94</v>
      </c>
      <c r="F2369" s="103" t="s">
        <v>94</v>
      </c>
      <c r="G2369" s="103"/>
      <c r="H2369" s="106">
        <v>92982</v>
      </c>
      <c r="I2369" s="103" t="s">
        <v>2947</v>
      </c>
      <c r="J2369" s="100" t="s">
        <v>32</v>
      </c>
      <c r="K2369" s="105">
        <v>6.89</v>
      </c>
      <c r="L2369" s="168">
        <v>10.119999999999999</v>
      </c>
    </row>
    <row r="2370" spans="1:12">
      <c r="A2370" s="103" t="s">
        <v>2790</v>
      </c>
      <c r="B2370" s="103" t="s">
        <v>2791</v>
      </c>
      <c r="C2370" s="103" t="s">
        <v>2922</v>
      </c>
      <c r="D2370" s="103" t="s">
        <v>2923</v>
      </c>
      <c r="E2370" s="104" t="s">
        <v>94</v>
      </c>
      <c r="F2370" s="103" t="s">
        <v>94</v>
      </c>
      <c r="G2370" s="103"/>
      <c r="H2370" s="106">
        <v>92983</v>
      </c>
      <c r="I2370" s="103" t="s">
        <v>2948</v>
      </c>
      <c r="J2370" s="100" t="s">
        <v>32</v>
      </c>
      <c r="K2370" s="105">
        <v>11.64</v>
      </c>
      <c r="L2370" s="168">
        <v>16.53</v>
      </c>
    </row>
    <row r="2371" spans="1:12">
      <c r="A2371" s="103" t="s">
        <v>2790</v>
      </c>
      <c r="B2371" s="103" t="s">
        <v>2791</v>
      </c>
      <c r="C2371" s="103" t="s">
        <v>2922</v>
      </c>
      <c r="D2371" s="103" t="s">
        <v>2923</v>
      </c>
      <c r="E2371" s="104" t="s">
        <v>94</v>
      </c>
      <c r="F2371" s="103" t="s">
        <v>94</v>
      </c>
      <c r="G2371" s="103"/>
      <c r="H2371" s="106">
        <v>92984</v>
      </c>
      <c r="I2371" s="103" t="s">
        <v>2949</v>
      </c>
      <c r="J2371" s="100" t="s">
        <v>32</v>
      </c>
      <c r="K2371" s="105">
        <v>11.68</v>
      </c>
      <c r="L2371" s="168">
        <v>16.95</v>
      </c>
    </row>
    <row r="2372" spans="1:12">
      <c r="A2372" s="103" t="s">
        <v>2790</v>
      </c>
      <c r="B2372" s="103" t="s">
        <v>2791</v>
      </c>
      <c r="C2372" s="103" t="s">
        <v>2922</v>
      </c>
      <c r="D2372" s="103" t="s">
        <v>2923</v>
      </c>
      <c r="E2372" s="104" t="s">
        <v>94</v>
      </c>
      <c r="F2372" s="103" t="s">
        <v>94</v>
      </c>
      <c r="G2372" s="103"/>
      <c r="H2372" s="106">
        <v>92985</v>
      </c>
      <c r="I2372" s="103" t="s">
        <v>2950</v>
      </c>
      <c r="J2372" s="100" t="s">
        <v>32</v>
      </c>
      <c r="K2372" s="105">
        <v>15.4</v>
      </c>
      <c r="L2372" s="168">
        <v>22.15</v>
      </c>
    </row>
    <row r="2373" spans="1:12">
      <c r="A2373" s="103" t="s">
        <v>2790</v>
      </c>
      <c r="B2373" s="103" t="s">
        <v>2791</v>
      </c>
      <c r="C2373" s="103" t="s">
        <v>2922</v>
      </c>
      <c r="D2373" s="103" t="s">
        <v>2923</v>
      </c>
      <c r="E2373" s="104" t="s">
        <v>94</v>
      </c>
      <c r="F2373" s="103" t="s">
        <v>94</v>
      </c>
      <c r="G2373" s="103"/>
      <c r="H2373" s="106">
        <v>92986</v>
      </c>
      <c r="I2373" s="103" t="s">
        <v>2951</v>
      </c>
      <c r="J2373" s="100" t="s">
        <v>32</v>
      </c>
      <c r="K2373" s="105">
        <v>15.64</v>
      </c>
      <c r="L2373" s="168">
        <v>22.78</v>
      </c>
    </row>
    <row r="2374" spans="1:12">
      <c r="A2374" s="103" t="s">
        <v>2790</v>
      </c>
      <c r="B2374" s="103" t="s">
        <v>2791</v>
      </c>
      <c r="C2374" s="103" t="s">
        <v>2922</v>
      </c>
      <c r="D2374" s="103" t="s">
        <v>2923</v>
      </c>
      <c r="E2374" s="104" t="s">
        <v>94</v>
      </c>
      <c r="F2374" s="103" t="s">
        <v>94</v>
      </c>
      <c r="G2374" s="103"/>
      <c r="H2374" s="106">
        <v>92987</v>
      </c>
      <c r="I2374" s="103" t="s">
        <v>2952</v>
      </c>
      <c r="J2374" s="100" t="s">
        <v>32</v>
      </c>
      <c r="K2374" s="105">
        <v>21.35</v>
      </c>
      <c r="L2374" s="168">
        <v>31.72</v>
      </c>
    </row>
    <row r="2375" spans="1:12">
      <c r="A2375" s="103" t="s">
        <v>2790</v>
      </c>
      <c r="B2375" s="103" t="s">
        <v>2791</v>
      </c>
      <c r="C2375" s="103" t="s">
        <v>2922</v>
      </c>
      <c r="D2375" s="103" t="s">
        <v>2923</v>
      </c>
      <c r="E2375" s="104" t="s">
        <v>94</v>
      </c>
      <c r="F2375" s="103" t="s">
        <v>94</v>
      </c>
      <c r="G2375" s="103"/>
      <c r="H2375" s="106">
        <v>92988</v>
      </c>
      <c r="I2375" s="103" t="s">
        <v>2953</v>
      </c>
      <c r="J2375" s="100" t="s">
        <v>32</v>
      </c>
      <c r="K2375" s="105">
        <v>21.79</v>
      </c>
      <c r="L2375" s="168">
        <v>31.81</v>
      </c>
    </row>
    <row r="2376" spans="1:12">
      <c r="A2376" s="103" t="s">
        <v>2790</v>
      </c>
      <c r="B2376" s="103" t="s">
        <v>2791</v>
      </c>
      <c r="C2376" s="103" t="s">
        <v>2922</v>
      </c>
      <c r="D2376" s="103" t="s">
        <v>2923</v>
      </c>
      <c r="E2376" s="104" t="s">
        <v>94</v>
      </c>
      <c r="F2376" s="103" t="s">
        <v>94</v>
      </c>
      <c r="G2376" s="103"/>
      <c r="H2376" s="106">
        <v>92989</v>
      </c>
      <c r="I2376" s="103" t="s">
        <v>2954</v>
      </c>
      <c r="J2376" s="100" t="s">
        <v>32</v>
      </c>
      <c r="K2376" s="105">
        <v>29.05</v>
      </c>
      <c r="L2376" s="168">
        <v>43.95</v>
      </c>
    </row>
    <row r="2377" spans="1:12">
      <c r="A2377" s="103" t="s">
        <v>2790</v>
      </c>
      <c r="B2377" s="103" t="s">
        <v>2791</v>
      </c>
      <c r="C2377" s="103" t="s">
        <v>2922</v>
      </c>
      <c r="D2377" s="103" t="s">
        <v>2923</v>
      </c>
      <c r="E2377" s="104" t="s">
        <v>94</v>
      </c>
      <c r="F2377" s="103" t="s">
        <v>94</v>
      </c>
      <c r="G2377" s="103"/>
      <c r="H2377" s="106">
        <v>92990</v>
      </c>
      <c r="I2377" s="103" t="s">
        <v>2955</v>
      </c>
      <c r="J2377" s="100" t="s">
        <v>32</v>
      </c>
      <c r="K2377" s="105">
        <v>29.73</v>
      </c>
      <c r="L2377" s="168">
        <v>43.46</v>
      </c>
    </row>
    <row r="2378" spans="1:12">
      <c r="A2378" s="103" t="s">
        <v>2790</v>
      </c>
      <c r="B2378" s="103" t="s">
        <v>2791</v>
      </c>
      <c r="C2378" s="103" t="s">
        <v>2922</v>
      </c>
      <c r="D2378" s="103" t="s">
        <v>2923</v>
      </c>
      <c r="E2378" s="104" t="s">
        <v>94</v>
      </c>
      <c r="F2378" s="103" t="s">
        <v>94</v>
      </c>
      <c r="G2378" s="103"/>
      <c r="H2378" s="106">
        <v>92991</v>
      </c>
      <c r="I2378" s="103" t="s">
        <v>2956</v>
      </c>
      <c r="J2378" s="100" t="s">
        <v>32</v>
      </c>
      <c r="K2378" s="105">
        <v>38.93</v>
      </c>
      <c r="L2378" s="168">
        <v>57.25</v>
      </c>
    </row>
    <row r="2379" spans="1:12">
      <c r="A2379" s="103" t="s">
        <v>2790</v>
      </c>
      <c r="B2379" s="103" t="s">
        <v>2791</v>
      </c>
      <c r="C2379" s="103" t="s">
        <v>2922</v>
      </c>
      <c r="D2379" s="103" t="s">
        <v>2923</v>
      </c>
      <c r="E2379" s="104" t="s">
        <v>94</v>
      </c>
      <c r="F2379" s="103" t="s">
        <v>94</v>
      </c>
      <c r="G2379" s="103"/>
      <c r="H2379" s="106">
        <v>92992</v>
      </c>
      <c r="I2379" s="103" t="s">
        <v>2957</v>
      </c>
      <c r="J2379" s="100" t="s">
        <v>32</v>
      </c>
      <c r="K2379" s="105">
        <v>39.159999999999997</v>
      </c>
      <c r="L2379" s="168">
        <v>57.28</v>
      </c>
    </row>
    <row r="2380" spans="1:12">
      <c r="A2380" s="103" t="s">
        <v>2790</v>
      </c>
      <c r="B2380" s="103" t="s">
        <v>2791</v>
      </c>
      <c r="C2380" s="103" t="s">
        <v>2922</v>
      </c>
      <c r="D2380" s="103" t="s">
        <v>2923</v>
      </c>
      <c r="E2380" s="104" t="s">
        <v>94</v>
      </c>
      <c r="F2380" s="103" t="s">
        <v>94</v>
      </c>
      <c r="G2380" s="103"/>
      <c r="H2380" s="106">
        <v>92993</v>
      </c>
      <c r="I2380" s="103" t="s">
        <v>2958</v>
      </c>
      <c r="J2380" s="100" t="s">
        <v>32</v>
      </c>
      <c r="K2380" s="105">
        <v>49.2</v>
      </c>
      <c r="L2380" s="168">
        <v>73.28</v>
      </c>
    </row>
    <row r="2381" spans="1:12">
      <c r="A2381" s="103" t="s">
        <v>2790</v>
      </c>
      <c r="B2381" s="103" t="s">
        <v>2791</v>
      </c>
      <c r="C2381" s="103" t="s">
        <v>2922</v>
      </c>
      <c r="D2381" s="103" t="s">
        <v>2923</v>
      </c>
      <c r="E2381" s="104" t="s">
        <v>94</v>
      </c>
      <c r="F2381" s="103" t="s">
        <v>94</v>
      </c>
      <c r="G2381" s="103"/>
      <c r="H2381" s="106">
        <v>92994</v>
      </c>
      <c r="I2381" s="103" t="s">
        <v>2959</v>
      </c>
      <c r="J2381" s="100" t="s">
        <v>32</v>
      </c>
      <c r="K2381" s="105">
        <v>50.53</v>
      </c>
      <c r="L2381" s="168">
        <v>74</v>
      </c>
    </row>
    <row r="2382" spans="1:12">
      <c r="A2382" s="103" t="s">
        <v>2790</v>
      </c>
      <c r="B2382" s="103" t="s">
        <v>2791</v>
      </c>
      <c r="C2382" s="103" t="s">
        <v>2922</v>
      </c>
      <c r="D2382" s="103" t="s">
        <v>2923</v>
      </c>
      <c r="E2382" s="104" t="s">
        <v>94</v>
      </c>
      <c r="F2382" s="103" t="s">
        <v>94</v>
      </c>
      <c r="G2382" s="103"/>
      <c r="H2382" s="106">
        <v>92995</v>
      </c>
      <c r="I2382" s="103" t="s">
        <v>2960</v>
      </c>
      <c r="J2382" s="100" t="s">
        <v>32</v>
      </c>
      <c r="K2382" s="105">
        <v>61.07</v>
      </c>
      <c r="L2382" s="168">
        <v>91.07</v>
      </c>
    </row>
    <row r="2383" spans="1:12">
      <c r="A2383" s="103" t="s">
        <v>2790</v>
      </c>
      <c r="B2383" s="103" t="s">
        <v>2791</v>
      </c>
      <c r="C2383" s="103" t="s">
        <v>2922</v>
      </c>
      <c r="D2383" s="103" t="s">
        <v>2923</v>
      </c>
      <c r="E2383" s="104" t="s">
        <v>94</v>
      </c>
      <c r="F2383" s="103" t="s">
        <v>94</v>
      </c>
      <c r="G2383" s="103"/>
      <c r="H2383" s="106">
        <v>92996</v>
      </c>
      <c r="I2383" s="103" t="s">
        <v>2961</v>
      </c>
      <c r="J2383" s="100" t="s">
        <v>32</v>
      </c>
      <c r="K2383" s="105">
        <v>62.35</v>
      </c>
      <c r="L2383" s="168">
        <v>91.31</v>
      </c>
    </row>
    <row r="2384" spans="1:12">
      <c r="A2384" s="103" t="s">
        <v>2790</v>
      </c>
      <c r="B2384" s="103" t="s">
        <v>2791</v>
      </c>
      <c r="C2384" s="103" t="s">
        <v>2922</v>
      </c>
      <c r="D2384" s="103" t="s">
        <v>2923</v>
      </c>
      <c r="E2384" s="104" t="s">
        <v>94</v>
      </c>
      <c r="F2384" s="103" t="s">
        <v>94</v>
      </c>
      <c r="G2384" s="103"/>
      <c r="H2384" s="106">
        <v>92997</v>
      </c>
      <c r="I2384" s="103" t="s">
        <v>2962</v>
      </c>
      <c r="J2384" s="100" t="s">
        <v>32</v>
      </c>
      <c r="K2384" s="105">
        <v>74.73</v>
      </c>
      <c r="L2384" s="168">
        <v>110.61</v>
      </c>
    </row>
    <row r="2385" spans="1:12">
      <c r="A2385" s="103" t="s">
        <v>2790</v>
      </c>
      <c r="B2385" s="103" t="s">
        <v>2791</v>
      </c>
      <c r="C2385" s="103" t="s">
        <v>2922</v>
      </c>
      <c r="D2385" s="103" t="s">
        <v>2923</v>
      </c>
      <c r="E2385" s="104" t="s">
        <v>94</v>
      </c>
      <c r="F2385" s="103" t="s">
        <v>94</v>
      </c>
      <c r="G2385" s="103"/>
      <c r="H2385" s="106">
        <v>92998</v>
      </c>
      <c r="I2385" s="103" t="s">
        <v>2963</v>
      </c>
      <c r="J2385" s="100" t="s">
        <v>32</v>
      </c>
      <c r="K2385" s="105">
        <v>76.2</v>
      </c>
      <c r="L2385" s="168">
        <v>111.65</v>
      </c>
    </row>
    <row r="2386" spans="1:12">
      <c r="A2386" s="103" t="s">
        <v>2790</v>
      </c>
      <c r="B2386" s="103" t="s">
        <v>2791</v>
      </c>
      <c r="C2386" s="103" t="s">
        <v>2922</v>
      </c>
      <c r="D2386" s="103" t="s">
        <v>2923</v>
      </c>
      <c r="E2386" s="104" t="s">
        <v>94</v>
      </c>
      <c r="F2386" s="103" t="s">
        <v>94</v>
      </c>
      <c r="G2386" s="103"/>
      <c r="H2386" s="106">
        <v>92999</v>
      </c>
      <c r="I2386" s="103" t="s">
        <v>2964</v>
      </c>
      <c r="J2386" s="100" t="s">
        <v>32</v>
      </c>
      <c r="K2386" s="105">
        <v>98.24</v>
      </c>
      <c r="L2386" s="168">
        <v>145.52000000000001</v>
      </c>
    </row>
    <row r="2387" spans="1:12">
      <c r="A2387" s="103" t="s">
        <v>2790</v>
      </c>
      <c r="B2387" s="103" t="s">
        <v>2791</v>
      </c>
      <c r="C2387" s="103" t="s">
        <v>2922</v>
      </c>
      <c r="D2387" s="103" t="s">
        <v>2923</v>
      </c>
      <c r="E2387" s="104" t="s">
        <v>94</v>
      </c>
      <c r="F2387" s="103" t="s">
        <v>94</v>
      </c>
      <c r="G2387" s="103"/>
      <c r="H2387" s="106">
        <v>93000</v>
      </c>
      <c r="I2387" s="103" t="s">
        <v>2965</v>
      </c>
      <c r="J2387" s="100" t="s">
        <v>32</v>
      </c>
      <c r="K2387" s="105">
        <v>99.86</v>
      </c>
      <c r="L2387" s="168">
        <v>146.41</v>
      </c>
    </row>
    <row r="2388" spans="1:12">
      <c r="A2388" s="103" t="s">
        <v>2790</v>
      </c>
      <c r="B2388" s="103" t="s">
        <v>2791</v>
      </c>
      <c r="C2388" s="103" t="s">
        <v>2922</v>
      </c>
      <c r="D2388" s="103" t="s">
        <v>2923</v>
      </c>
      <c r="E2388" s="104" t="s">
        <v>94</v>
      </c>
      <c r="F2388" s="103" t="s">
        <v>94</v>
      </c>
      <c r="G2388" s="103"/>
      <c r="H2388" s="106">
        <v>93001</v>
      </c>
      <c r="I2388" s="103" t="s">
        <v>2966</v>
      </c>
      <c r="J2388" s="100" t="s">
        <v>32</v>
      </c>
      <c r="K2388" s="105">
        <v>121.15</v>
      </c>
      <c r="L2388" s="168">
        <v>177.64</v>
      </c>
    </row>
    <row r="2389" spans="1:12">
      <c r="A2389" s="103" t="s">
        <v>2790</v>
      </c>
      <c r="B2389" s="103" t="s">
        <v>2791</v>
      </c>
      <c r="C2389" s="103" t="s">
        <v>2922</v>
      </c>
      <c r="D2389" s="103" t="s">
        <v>2923</v>
      </c>
      <c r="E2389" s="104" t="s">
        <v>94</v>
      </c>
      <c r="F2389" s="103" t="s">
        <v>94</v>
      </c>
      <c r="G2389" s="103"/>
      <c r="H2389" s="106">
        <v>93002</v>
      </c>
      <c r="I2389" s="103" t="s">
        <v>2967</v>
      </c>
      <c r="J2389" s="100" t="s">
        <v>32</v>
      </c>
      <c r="K2389" s="105">
        <v>124.44</v>
      </c>
      <c r="L2389" s="168">
        <v>182.51</v>
      </c>
    </row>
    <row r="2390" spans="1:12">
      <c r="A2390" s="103" t="s">
        <v>2790</v>
      </c>
      <c r="B2390" s="103" t="s">
        <v>2791</v>
      </c>
      <c r="C2390" s="103" t="s">
        <v>2968</v>
      </c>
      <c r="D2390" s="103" t="s">
        <v>2969</v>
      </c>
      <c r="E2390" s="104" t="s">
        <v>94</v>
      </c>
      <c r="F2390" s="103" t="s">
        <v>94</v>
      </c>
      <c r="G2390" s="103"/>
      <c r="H2390" s="106">
        <v>83443</v>
      </c>
      <c r="I2390" s="103" t="s">
        <v>2970</v>
      </c>
      <c r="J2390" s="100" t="s">
        <v>34</v>
      </c>
      <c r="K2390" s="105">
        <v>40.54</v>
      </c>
    </row>
    <row r="2391" spans="1:12">
      <c r="A2391" s="103" t="s">
        <v>2790</v>
      </c>
      <c r="B2391" s="103" t="s">
        <v>2791</v>
      </c>
      <c r="C2391" s="103" t="s">
        <v>2968</v>
      </c>
      <c r="D2391" s="103" t="s">
        <v>2969</v>
      </c>
      <c r="E2391" s="104" t="s">
        <v>94</v>
      </c>
      <c r="F2391" s="103" t="s">
        <v>94</v>
      </c>
      <c r="G2391" s="103"/>
      <c r="H2391" s="106">
        <v>83446</v>
      </c>
      <c r="I2391" s="103" t="s">
        <v>2971</v>
      </c>
      <c r="J2391" s="100" t="s">
        <v>34</v>
      </c>
      <c r="K2391" s="105">
        <v>131.72</v>
      </c>
      <c r="L2391" s="168">
        <v>157.49</v>
      </c>
    </row>
    <row r="2392" spans="1:12">
      <c r="A2392" s="103" t="s">
        <v>2790</v>
      </c>
      <c r="B2392" s="103" t="s">
        <v>2791</v>
      </c>
      <c r="C2392" s="103" t="s">
        <v>2968</v>
      </c>
      <c r="D2392" s="103" t="s">
        <v>2969</v>
      </c>
      <c r="E2392" s="104" t="s">
        <v>94</v>
      </c>
      <c r="F2392" s="103" t="s">
        <v>94</v>
      </c>
      <c r="G2392" s="103"/>
      <c r="H2392" s="106">
        <v>83447</v>
      </c>
      <c r="I2392" s="103" t="s">
        <v>2972</v>
      </c>
      <c r="J2392" s="100" t="s">
        <v>34</v>
      </c>
      <c r="K2392" s="105">
        <v>142.58000000000001</v>
      </c>
    </row>
    <row r="2393" spans="1:12">
      <c r="A2393" s="103" t="s">
        <v>2790</v>
      </c>
      <c r="B2393" s="103" t="s">
        <v>2791</v>
      </c>
      <c r="C2393" s="103" t="s">
        <v>2968</v>
      </c>
      <c r="D2393" s="103" t="s">
        <v>2969</v>
      </c>
      <c r="E2393" s="104" t="s">
        <v>94</v>
      </c>
      <c r="F2393" s="103" t="s">
        <v>94</v>
      </c>
      <c r="G2393" s="103"/>
      <c r="H2393" s="106">
        <v>83448</v>
      </c>
      <c r="I2393" s="103" t="s">
        <v>2973</v>
      </c>
      <c r="J2393" s="100" t="s">
        <v>34</v>
      </c>
      <c r="K2393" s="105">
        <v>215.43</v>
      </c>
    </row>
    <row r="2394" spans="1:12">
      <c r="A2394" s="103" t="s">
        <v>2790</v>
      </c>
      <c r="B2394" s="103" t="s">
        <v>2791</v>
      </c>
      <c r="C2394" s="103" t="s">
        <v>2968</v>
      </c>
      <c r="D2394" s="103" t="s">
        <v>2969</v>
      </c>
      <c r="E2394" s="104" t="s">
        <v>94</v>
      </c>
      <c r="F2394" s="103" t="s">
        <v>94</v>
      </c>
      <c r="G2394" s="103"/>
      <c r="H2394" s="106">
        <v>83449</v>
      </c>
      <c r="I2394" s="103" t="s">
        <v>2974</v>
      </c>
      <c r="J2394" s="100" t="s">
        <v>34</v>
      </c>
      <c r="K2394" s="105">
        <v>303.95999999999998</v>
      </c>
    </row>
    <row r="2395" spans="1:12">
      <c r="A2395" s="103" t="s">
        <v>2790</v>
      </c>
      <c r="B2395" s="103" t="s">
        <v>2791</v>
      </c>
      <c r="C2395" s="103" t="s">
        <v>2968</v>
      </c>
      <c r="D2395" s="103" t="s">
        <v>2969</v>
      </c>
      <c r="E2395" s="104" t="s">
        <v>94</v>
      </c>
      <c r="F2395" s="103" t="s">
        <v>94</v>
      </c>
      <c r="G2395" s="103"/>
      <c r="H2395" s="106">
        <v>83450</v>
      </c>
      <c r="I2395" s="103" t="s">
        <v>2975</v>
      </c>
      <c r="J2395" s="100" t="s">
        <v>34</v>
      </c>
      <c r="K2395" s="105">
        <v>361.89</v>
      </c>
    </row>
    <row r="2396" spans="1:12">
      <c r="A2396" s="103" t="s">
        <v>2790</v>
      </c>
      <c r="B2396" s="103" t="s">
        <v>2791</v>
      </c>
      <c r="C2396" s="103" t="s">
        <v>2968</v>
      </c>
      <c r="D2396" s="103" t="s">
        <v>2969</v>
      </c>
      <c r="E2396" s="104" t="s">
        <v>94</v>
      </c>
      <c r="F2396" s="103" t="s">
        <v>94</v>
      </c>
      <c r="G2396" s="103"/>
      <c r="H2396" s="106">
        <v>91936</v>
      </c>
      <c r="I2396" s="103" t="s">
        <v>2976</v>
      </c>
      <c r="J2396" s="100" t="s">
        <v>34</v>
      </c>
      <c r="K2396" s="105">
        <v>7.51</v>
      </c>
      <c r="L2396" s="168">
        <v>9.89</v>
      </c>
    </row>
    <row r="2397" spans="1:12">
      <c r="A2397" s="103" t="s">
        <v>2790</v>
      </c>
      <c r="B2397" s="103" t="s">
        <v>2791</v>
      </c>
      <c r="C2397" s="103" t="s">
        <v>2968</v>
      </c>
      <c r="D2397" s="103" t="s">
        <v>2969</v>
      </c>
      <c r="E2397" s="104" t="s">
        <v>94</v>
      </c>
      <c r="F2397" s="103" t="s">
        <v>94</v>
      </c>
      <c r="G2397" s="103"/>
      <c r="H2397" s="106">
        <v>91937</v>
      </c>
      <c r="I2397" s="103" t="s">
        <v>2977</v>
      </c>
      <c r="J2397" s="100" t="s">
        <v>34</v>
      </c>
      <c r="K2397" s="105">
        <v>6.51</v>
      </c>
      <c r="L2397" s="168">
        <v>8.5500000000000007</v>
      </c>
    </row>
    <row r="2398" spans="1:12">
      <c r="A2398" s="103" t="s">
        <v>2790</v>
      </c>
      <c r="B2398" s="103" t="s">
        <v>2791</v>
      </c>
      <c r="C2398" s="103" t="s">
        <v>2968</v>
      </c>
      <c r="D2398" s="103" t="s">
        <v>2969</v>
      </c>
      <c r="E2398" s="104" t="s">
        <v>94</v>
      </c>
      <c r="F2398" s="103" t="s">
        <v>94</v>
      </c>
      <c r="G2398" s="103"/>
      <c r="H2398" s="106">
        <v>91939</v>
      </c>
      <c r="I2398" s="103" t="s">
        <v>2978</v>
      </c>
      <c r="J2398" s="100" t="s">
        <v>34</v>
      </c>
      <c r="K2398" s="105">
        <v>17.12</v>
      </c>
      <c r="L2398" s="168">
        <v>22.19</v>
      </c>
    </row>
    <row r="2399" spans="1:12">
      <c r="A2399" s="103" t="s">
        <v>2790</v>
      </c>
      <c r="B2399" s="103" t="s">
        <v>2791</v>
      </c>
      <c r="C2399" s="103" t="s">
        <v>2968</v>
      </c>
      <c r="D2399" s="103" t="s">
        <v>2969</v>
      </c>
      <c r="E2399" s="104" t="s">
        <v>94</v>
      </c>
      <c r="F2399" s="103" t="s">
        <v>94</v>
      </c>
      <c r="G2399" s="103"/>
      <c r="H2399" s="106">
        <v>91940</v>
      </c>
      <c r="I2399" s="103" t="s">
        <v>2979</v>
      </c>
      <c r="J2399" s="100" t="s">
        <v>34</v>
      </c>
      <c r="K2399" s="105">
        <v>9</v>
      </c>
      <c r="L2399" s="168">
        <v>11.65</v>
      </c>
    </row>
    <row r="2400" spans="1:12">
      <c r="A2400" s="103" t="s">
        <v>2790</v>
      </c>
      <c r="B2400" s="103" t="s">
        <v>2791</v>
      </c>
      <c r="C2400" s="103" t="s">
        <v>2968</v>
      </c>
      <c r="D2400" s="103" t="s">
        <v>2969</v>
      </c>
      <c r="E2400" s="104" t="s">
        <v>94</v>
      </c>
      <c r="F2400" s="103" t="s">
        <v>94</v>
      </c>
      <c r="G2400" s="103"/>
      <c r="H2400" s="106">
        <v>91941</v>
      </c>
      <c r="I2400" s="103" t="s">
        <v>2980</v>
      </c>
      <c r="J2400" s="100" t="s">
        <v>34</v>
      </c>
      <c r="K2400" s="105">
        <v>5.95</v>
      </c>
      <c r="L2400" s="168">
        <v>7.7</v>
      </c>
    </row>
    <row r="2401" spans="1:12">
      <c r="A2401" s="103" t="s">
        <v>2790</v>
      </c>
      <c r="B2401" s="103" t="s">
        <v>2791</v>
      </c>
      <c r="C2401" s="103" t="s">
        <v>2968</v>
      </c>
      <c r="D2401" s="103" t="s">
        <v>2969</v>
      </c>
      <c r="E2401" s="104" t="s">
        <v>94</v>
      </c>
      <c r="F2401" s="103" t="s">
        <v>94</v>
      </c>
      <c r="G2401" s="103"/>
      <c r="H2401" s="106">
        <v>91942</v>
      </c>
      <c r="I2401" s="103" t="s">
        <v>2981</v>
      </c>
      <c r="J2401" s="100" t="s">
        <v>34</v>
      </c>
      <c r="K2401" s="105">
        <v>20.79</v>
      </c>
      <c r="L2401" s="168">
        <v>26.99</v>
      </c>
    </row>
    <row r="2402" spans="1:12">
      <c r="A2402" s="103" t="s">
        <v>2790</v>
      </c>
      <c r="B2402" s="103" t="s">
        <v>2791</v>
      </c>
      <c r="C2402" s="103" t="s">
        <v>2968</v>
      </c>
      <c r="D2402" s="103" t="s">
        <v>2969</v>
      </c>
      <c r="E2402" s="104" t="s">
        <v>94</v>
      </c>
      <c r="F2402" s="103" t="s">
        <v>94</v>
      </c>
      <c r="G2402" s="103"/>
      <c r="H2402" s="106">
        <v>91943</v>
      </c>
      <c r="I2402" s="103" t="s">
        <v>2982</v>
      </c>
      <c r="J2402" s="100" t="s">
        <v>34</v>
      </c>
      <c r="K2402" s="105">
        <v>11.44</v>
      </c>
      <c r="L2402" s="168">
        <v>14.87</v>
      </c>
    </row>
    <row r="2403" spans="1:12">
      <c r="A2403" s="103" t="s">
        <v>2790</v>
      </c>
      <c r="B2403" s="103" t="s">
        <v>2791</v>
      </c>
      <c r="C2403" s="103" t="s">
        <v>2968</v>
      </c>
      <c r="D2403" s="103" t="s">
        <v>2969</v>
      </c>
      <c r="E2403" s="104" t="s">
        <v>94</v>
      </c>
      <c r="F2403" s="103" t="s">
        <v>94</v>
      </c>
      <c r="G2403" s="103"/>
      <c r="H2403" s="106">
        <v>91944</v>
      </c>
      <c r="I2403" s="103" t="s">
        <v>2983</v>
      </c>
      <c r="J2403" s="100" t="s">
        <v>34</v>
      </c>
      <c r="K2403" s="105">
        <v>7.94</v>
      </c>
      <c r="L2403" s="168">
        <v>10.33</v>
      </c>
    </row>
    <row r="2404" spans="1:12">
      <c r="A2404" s="103" t="s">
        <v>2790</v>
      </c>
      <c r="B2404" s="103" t="s">
        <v>2791</v>
      </c>
      <c r="C2404" s="103" t="s">
        <v>2968</v>
      </c>
      <c r="D2404" s="103" t="s">
        <v>2969</v>
      </c>
      <c r="E2404" s="104" t="s">
        <v>94</v>
      </c>
      <c r="F2404" s="103" t="s">
        <v>94</v>
      </c>
      <c r="G2404" s="103"/>
      <c r="H2404" s="106">
        <v>92865</v>
      </c>
      <c r="I2404" s="103" t="s">
        <v>2984</v>
      </c>
      <c r="J2404" s="100" t="s">
        <v>34</v>
      </c>
      <c r="K2404" s="105">
        <v>8.36</v>
      </c>
      <c r="L2404" s="168">
        <v>7.4</v>
      </c>
    </row>
    <row r="2405" spans="1:12">
      <c r="A2405" s="103" t="s">
        <v>2790</v>
      </c>
      <c r="B2405" s="103" t="s">
        <v>2791</v>
      </c>
      <c r="C2405" s="103" t="s">
        <v>2968</v>
      </c>
      <c r="D2405" s="103" t="s">
        <v>2969</v>
      </c>
      <c r="E2405" s="104" t="s">
        <v>94</v>
      </c>
      <c r="F2405" s="103" t="s">
        <v>94</v>
      </c>
      <c r="G2405" s="103"/>
      <c r="H2405" s="106">
        <v>92866</v>
      </c>
      <c r="I2405" s="103" t="s">
        <v>2985</v>
      </c>
      <c r="J2405" s="100" t="s">
        <v>34</v>
      </c>
      <c r="K2405" s="105">
        <v>6.37</v>
      </c>
      <c r="L2405" s="168">
        <v>6.38</v>
      </c>
    </row>
    <row r="2406" spans="1:12">
      <c r="A2406" s="103" t="s">
        <v>2790</v>
      </c>
      <c r="B2406" s="103" t="s">
        <v>2791</v>
      </c>
      <c r="C2406" s="103" t="s">
        <v>2968</v>
      </c>
      <c r="D2406" s="103" t="s">
        <v>2969</v>
      </c>
      <c r="E2406" s="104" t="s">
        <v>94</v>
      </c>
      <c r="F2406" s="103" t="s">
        <v>94</v>
      </c>
      <c r="G2406" s="103"/>
      <c r="H2406" s="106">
        <v>92867</v>
      </c>
      <c r="I2406" s="103" t="s">
        <v>2986</v>
      </c>
      <c r="J2406" s="100" t="s">
        <v>34</v>
      </c>
      <c r="K2406" s="105">
        <v>17.82</v>
      </c>
      <c r="L2406" s="168">
        <v>21.39</v>
      </c>
    </row>
    <row r="2407" spans="1:12">
      <c r="A2407" s="103" t="s">
        <v>2790</v>
      </c>
      <c r="B2407" s="103" t="s">
        <v>2791</v>
      </c>
      <c r="C2407" s="103" t="s">
        <v>2968</v>
      </c>
      <c r="D2407" s="103" t="s">
        <v>2969</v>
      </c>
      <c r="E2407" s="104" t="s">
        <v>94</v>
      </c>
      <c r="F2407" s="103" t="s">
        <v>94</v>
      </c>
      <c r="G2407" s="103"/>
      <c r="H2407" s="106">
        <v>92868</v>
      </c>
      <c r="I2407" s="103" t="s">
        <v>2987</v>
      </c>
      <c r="J2407" s="100" t="s">
        <v>34</v>
      </c>
      <c r="K2407" s="105">
        <v>9.6999999999999993</v>
      </c>
      <c r="L2407" s="168">
        <v>10.85</v>
      </c>
    </row>
    <row r="2408" spans="1:12">
      <c r="A2408" s="103" t="s">
        <v>2790</v>
      </c>
      <c r="B2408" s="103" t="s">
        <v>2791</v>
      </c>
      <c r="C2408" s="103" t="s">
        <v>2968</v>
      </c>
      <c r="D2408" s="103" t="s">
        <v>2969</v>
      </c>
      <c r="E2408" s="104" t="s">
        <v>94</v>
      </c>
      <c r="F2408" s="103" t="s">
        <v>94</v>
      </c>
      <c r="G2408" s="103"/>
      <c r="H2408" s="106">
        <v>92869</v>
      </c>
      <c r="I2408" s="103" t="s">
        <v>2988</v>
      </c>
      <c r="J2408" s="100" t="s">
        <v>34</v>
      </c>
      <c r="K2408" s="105">
        <v>6.65</v>
      </c>
      <c r="L2408" s="168">
        <v>6.9</v>
      </c>
    </row>
    <row r="2409" spans="1:12">
      <c r="A2409" s="103" t="s">
        <v>2790</v>
      </c>
      <c r="B2409" s="103" t="s">
        <v>2791</v>
      </c>
      <c r="C2409" s="103" t="s">
        <v>2968</v>
      </c>
      <c r="D2409" s="103" t="s">
        <v>2969</v>
      </c>
      <c r="E2409" s="104" t="s">
        <v>94</v>
      </c>
      <c r="F2409" s="103" t="s">
        <v>94</v>
      </c>
      <c r="G2409" s="103"/>
      <c r="H2409" s="106">
        <v>92870</v>
      </c>
      <c r="I2409" s="103" t="s">
        <v>2989</v>
      </c>
      <c r="J2409" s="100" t="s">
        <v>34</v>
      </c>
      <c r="K2409" s="105">
        <v>22.41</v>
      </c>
      <c r="L2409" s="168">
        <v>25.51</v>
      </c>
    </row>
    <row r="2410" spans="1:12">
      <c r="A2410" s="103" t="s">
        <v>2790</v>
      </c>
      <c r="B2410" s="103" t="s">
        <v>2791</v>
      </c>
      <c r="C2410" s="103" t="s">
        <v>2968</v>
      </c>
      <c r="D2410" s="103" t="s">
        <v>2969</v>
      </c>
      <c r="E2410" s="104" t="s">
        <v>94</v>
      </c>
      <c r="F2410" s="103" t="s">
        <v>94</v>
      </c>
      <c r="G2410" s="103"/>
      <c r="H2410" s="106">
        <v>92871</v>
      </c>
      <c r="I2410" s="103" t="s">
        <v>2990</v>
      </c>
      <c r="J2410" s="100" t="s">
        <v>34</v>
      </c>
      <c r="K2410" s="105">
        <v>13.06</v>
      </c>
      <c r="L2410" s="168">
        <v>13.39</v>
      </c>
    </row>
    <row r="2411" spans="1:12">
      <c r="A2411" s="103" t="s">
        <v>2790</v>
      </c>
      <c r="B2411" s="103" t="s">
        <v>2791</v>
      </c>
      <c r="C2411" s="103" t="s">
        <v>2968</v>
      </c>
      <c r="D2411" s="103" t="s">
        <v>2969</v>
      </c>
      <c r="E2411" s="104" t="s">
        <v>94</v>
      </c>
      <c r="F2411" s="103" t="s">
        <v>94</v>
      </c>
      <c r="G2411" s="103"/>
      <c r="H2411" s="106">
        <v>92872</v>
      </c>
      <c r="I2411" s="103" t="s">
        <v>2991</v>
      </c>
      <c r="J2411" s="100" t="s">
        <v>34</v>
      </c>
      <c r="K2411" s="105">
        <v>9.56</v>
      </c>
      <c r="L2411" s="168">
        <v>8.85</v>
      </c>
    </row>
    <row r="2412" spans="1:12">
      <c r="A2412" s="103" t="s">
        <v>2790</v>
      </c>
      <c r="B2412" s="103" t="s">
        <v>2791</v>
      </c>
      <c r="C2412" s="103" t="s">
        <v>2968</v>
      </c>
      <c r="D2412" s="103" t="s">
        <v>2969</v>
      </c>
      <c r="E2412" s="104" t="s">
        <v>94</v>
      </c>
      <c r="F2412" s="103" t="s">
        <v>94</v>
      </c>
      <c r="G2412" s="103"/>
      <c r="H2412" s="106">
        <v>95777</v>
      </c>
      <c r="I2412" s="103" t="s">
        <v>2992</v>
      </c>
      <c r="J2412" s="100" t="s">
        <v>34</v>
      </c>
      <c r="K2412" s="105">
        <v>18.329999999999998</v>
      </c>
      <c r="L2412" s="168">
        <v>23.46</v>
      </c>
    </row>
    <row r="2413" spans="1:12">
      <c r="A2413" s="103" t="s">
        <v>2790</v>
      </c>
      <c r="B2413" s="103" t="s">
        <v>2791</v>
      </c>
      <c r="C2413" s="103" t="s">
        <v>2968</v>
      </c>
      <c r="D2413" s="103" t="s">
        <v>2969</v>
      </c>
      <c r="E2413" s="104" t="s">
        <v>94</v>
      </c>
      <c r="F2413" s="103" t="s">
        <v>94</v>
      </c>
      <c r="G2413" s="103"/>
      <c r="H2413" s="106">
        <v>95778</v>
      </c>
      <c r="I2413" s="103" t="s">
        <v>2993</v>
      </c>
      <c r="J2413" s="100" t="s">
        <v>34</v>
      </c>
      <c r="K2413" s="105">
        <v>18.79</v>
      </c>
      <c r="L2413" s="168">
        <v>24.03</v>
      </c>
    </row>
    <row r="2414" spans="1:12">
      <c r="A2414" s="103" t="s">
        <v>2790</v>
      </c>
      <c r="B2414" s="103" t="s">
        <v>2791</v>
      </c>
      <c r="C2414" s="103" t="s">
        <v>2968</v>
      </c>
      <c r="D2414" s="103" t="s">
        <v>2969</v>
      </c>
      <c r="E2414" s="104" t="s">
        <v>94</v>
      </c>
      <c r="F2414" s="103" t="s">
        <v>94</v>
      </c>
      <c r="G2414" s="103"/>
      <c r="H2414" s="106">
        <v>95779</v>
      </c>
      <c r="I2414" s="103" t="s">
        <v>2994</v>
      </c>
      <c r="J2414" s="100" t="s">
        <v>34</v>
      </c>
      <c r="K2414" s="105">
        <v>17.25</v>
      </c>
      <c r="L2414" s="168">
        <v>22.11</v>
      </c>
    </row>
    <row r="2415" spans="1:12">
      <c r="A2415" s="103" t="s">
        <v>2790</v>
      </c>
      <c r="B2415" s="103" t="s">
        <v>2791</v>
      </c>
      <c r="C2415" s="103" t="s">
        <v>2968</v>
      </c>
      <c r="D2415" s="103" t="s">
        <v>2969</v>
      </c>
      <c r="E2415" s="104" t="s">
        <v>94</v>
      </c>
      <c r="F2415" s="103" t="s">
        <v>94</v>
      </c>
      <c r="G2415" s="103"/>
      <c r="H2415" s="106">
        <v>95780</v>
      </c>
      <c r="I2415" s="103" t="s">
        <v>2995</v>
      </c>
      <c r="J2415" s="100" t="s">
        <v>34</v>
      </c>
      <c r="K2415" s="105">
        <v>20.87</v>
      </c>
      <c r="L2415" s="168">
        <v>26.66</v>
      </c>
    </row>
    <row r="2416" spans="1:12">
      <c r="A2416" s="103" t="s">
        <v>2790</v>
      </c>
      <c r="B2416" s="103" t="s">
        <v>2791</v>
      </c>
      <c r="C2416" s="103" t="s">
        <v>2968</v>
      </c>
      <c r="D2416" s="103" t="s">
        <v>2969</v>
      </c>
      <c r="E2416" s="104" t="s">
        <v>94</v>
      </c>
      <c r="F2416" s="103" t="s">
        <v>94</v>
      </c>
      <c r="G2416" s="103"/>
      <c r="H2416" s="106">
        <v>95781</v>
      </c>
      <c r="I2416" s="103" t="s">
        <v>2996</v>
      </c>
      <c r="J2416" s="100" t="s">
        <v>34</v>
      </c>
      <c r="K2416" s="105">
        <v>21.22</v>
      </c>
      <c r="L2416" s="168">
        <v>27.08</v>
      </c>
    </row>
    <row r="2417" spans="1:12">
      <c r="A2417" s="103" t="s">
        <v>2790</v>
      </c>
      <c r="B2417" s="103" t="s">
        <v>2791</v>
      </c>
      <c r="C2417" s="103" t="s">
        <v>2968</v>
      </c>
      <c r="D2417" s="103" t="s">
        <v>2969</v>
      </c>
      <c r="E2417" s="104" t="s">
        <v>94</v>
      </c>
      <c r="F2417" s="103" t="s">
        <v>94</v>
      </c>
      <c r="G2417" s="103"/>
      <c r="H2417" s="106">
        <v>95782</v>
      </c>
      <c r="I2417" s="103" t="s">
        <v>2997</v>
      </c>
      <c r="J2417" s="100" t="s">
        <v>34</v>
      </c>
      <c r="K2417" s="105">
        <v>22.11</v>
      </c>
      <c r="L2417" s="168">
        <v>28.19</v>
      </c>
    </row>
    <row r="2418" spans="1:12">
      <c r="A2418" s="103" t="s">
        <v>2790</v>
      </c>
      <c r="B2418" s="103" t="s">
        <v>2791</v>
      </c>
      <c r="C2418" s="103" t="s">
        <v>2968</v>
      </c>
      <c r="D2418" s="103" t="s">
        <v>2969</v>
      </c>
      <c r="E2418" s="104" t="s">
        <v>94</v>
      </c>
      <c r="F2418" s="103" t="s">
        <v>94</v>
      </c>
      <c r="G2418" s="103"/>
      <c r="H2418" s="106">
        <v>95785</v>
      </c>
      <c r="I2418" s="103" t="s">
        <v>2998</v>
      </c>
      <c r="J2418" s="100" t="s">
        <v>34</v>
      </c>
      <c r="K2418" s="105">
        <v>25.18</v>
      </c>
      <c r="L2418" s="168">
        <v>32.03</v>
      </c>
    </row>
    <row r="2419" spans="1:12">
      <c r="A2419" s="103" t="s">
        <v>2790</v>
      </c>
      <c r="B2419" s="103" t="s">
        <v>2791</v>
      </c>
      <c r="C2419" s="103" t="s">
        <v>2968</v>
      </c>
      <c r="D2419" s="103" t="s">
        <v>2969</v>
      </c>
      <c r="E2419" s="104" t="s">
        <v>94</v>
      </c>
      <c r="F2419" s="103" t="s">
        <v>94</v>
      </c>
      <c r="G2419" s="103"/>
      <c r="H2419" s="106">
        <v>95787</v>
      </c>
      <c r="I2419" s="103" t="s">
        <v>2999</v>
      </c>
      <c r="J2419" s="100" t="s">
        <v>34</v>
      </c>
      <c r="K2419" s="105">
        <v>18.47</v>
      </c>
      <c r="L2419" s="168">
        <v>23.68</v>
      </c>
    </row>
    <row r="2420" spans="1:12">
      <c r="A2420" s="103" t="s">
        <v>2790</v>
      </c>
      <c r="B2420" s="103" t="s">
        <v>2791</v>
      </c>
      <c r="C2420" s="103" t="s">
        <v>2968</v>
      </c>
      <c r="D2420" s="103" t="s">
        <v>2969</v>
      </c>
      <c r="E2420" s="104" t="s">
        <v>94</v>
      </c>
      <c r="F2420" s="103" t="s">
        <v>94</v>
      </c>
      <c r="G2420" s="103"/>
      <c r="H2420" s="106">
        <v>95789</v>
      </c>
      <c r="I2420" s="103" t="s">
        <v>3000</v>
      </c>
      <c r="J2420" s="100" t="s">
        <v>34</v>
      </c>
      <c r="K2420" s="105">
        <v>22.97</v>
      </c>
      <c r="L2420" s="168">
        <v>29.32</v>
      </c>
    </row>
    <row r="2421" spans="1:12">
      <c r="A2421" s="103" t="s">
        <v>2790</v>
      </c>
      <c r="B2421" s="103" t="s">
        <v>2791</v>
      </c>
      <c r="C2421" s="103" t="s">
        <v>2968</v>
      </c>
      <c r="D2421" s="103" t="s">
        <v>2969</v>
      </c>
      <c r="E2421" s="104" t="s">
        <v>94</v>
      </c>
      <c r="F2421" s="103" t="s">
        <v>94</v>
      </c>
      <c r="G2421" s="103"/>
      <c r="H2421" s="106">
        <v>95791</v>
      </c>
      <c r="I2421" s="103" t="s">
        <v>3001</v>
      </c>
      <c r="J2421" s="100" t="s">
        <v>34</v>
      </c>
      <c r="K2421" s="105">
        <v>29.69</v>
      </c>
      <c r="L2421" s="168">
        <v>37.729999999999997</v>
      </c>
    </row>
    <row r="2422" spans="1:12">
      <c r="A2422" s="103" t="s">
        <v>2790</v>
      </c>
      <c r="B2422" s="103" t="s">
        <v>2791</v>
      </c>
      <c r="C2422" s="103" t="s">
        <v>2968</v>
      </c>
      <c r="D2422" s="103" t="s">
        <v>2969</v>
      </c>
      <c r="E2422" s="104" t="s">
        <v>94</v>
      </c>
      <c r="F2422" s="103" t="s">
        <v>94</v>
      </c>
      <c r="G2422" s="103"/>
      <c r="H2422" s="106">
        <v>95795</v>
      </c>
      <c r="I2422" s="103" t="s">
        <v>3002</v>
      </c>
      <c r="J2422" s="100" t="s">
        <v>34</v>
      </c>
      <c r="K2422" s="105">
        <v>21.3</v>
      </c>
      <c r="L2422" s="168">
        <v>27.3</v>
      </c>
    </row>
    <row r="2423" spans="1:12">
      <c r="A2423" s="103" t="s">
        <v>2790</v>
      </c>
      <c r="B2423" s="103" t="s">
        <v>2791</v>
      </c>
      <c r="C2423" s="103" t="s">
        <v>2968</v>
      </c>
      <c r="D2423" s="103" t="s">
        <v>2969</v>
      </c>
      <c r="E2423" s="104" t="s">
        <v>94</v>
      </c>
      <c r="F2423" s="103" t="s">
        <v>94</v>
      </c>
      <c r="G2423" s="103"/>
      <c r="H2423" s="106">
        <v>95796</v>
      </c>
      <c r="I2423" s="103" t="s">
        <v>3003</v>
      </c>
      <c r="J2423" s="100" t="s">
        <v>34</v>
      </c>
      <c r="K2423" s="105">
        <v>27.01</v>
      </c>
      <c r="L2423" s="168">
        <v>34.450000000000003</v>
      </c>
    </row>
    <row r="2424" spans="1:12">
      <c r="A2424" s="103" t="s">
        <v>2790</v>
      </c>
      <c r="B2424" s="103" t="s">
        <v>2791</v>
      </c>
      <c r="C2424" s="103" t="s">
        <v>2968</v>
      </c>
      <c r="D2424" s="103" t="s">
        <v>2969</v>
      </c>
      <c r="E2424" s="104" t="s">
        <v>94</v>
      </c>
      <c r="F2424" s="103" t="s">
        <v>94</v>
      </c>
      <c r="G2424" s="103"/>
      <c r="H2424" s="106">
        <v>95797</v>
      </c>
      <c r="I2424" s="103" t="s">
        <v>3004</v>
      </c>
      <c r="J2424" s="100" t="s">
        <v>34</v>
      </c>
      <c r="K2424" s="105">
        <v>34.43</v>
      </c>
      <c r="L2424" s="168">
        <v>43.77</v>
      </c>
    </row>
    <row r="2425" spans="1:12">
      <c r="A2425" s="103" t="s">
        <v>2790</v>
      </c>
      <c r="B2425" s="103" t="s">
        <v>2791</v>
      </c>
      <c r="C2425" s="103" t="s">
        <v>2968</v>
      </c>
      <c r="D2425" s="103" t="s">
        <v>2969</v>
      </c>
      <c r="E2425" s="104" t="s">
        <v>94</v>
      </c>
      <c r="F2425" s="103" t="s">
        <v>94</v>
      </c>
      <c r="G2425" s="103"/>
      <c r="H2425" s="106">
        <v>95801</v>
      </c>
      <c r="I2425" s="103" t="s">
        <v>3005</v>
      </c>
      <c r="J2425" s="100" t="s">
        <v>34</v>
      </c>
      <c r="K2425" s="105">
        <v>25.6</v>
      </c>
      <c r="L2425" s="168">
        <v>32.729999999999997</v>
      </c>
    </row>
    <row r="2426" spans="1:12">
      <c r="A2426" s="103" t="s">
        <v>2790</v>
      </c>
      <c r="B2426" s="103" t="s">
        <v>2791</v>
      </c>
      <c r="C2426" s="103" t="s">
        <v>2968</v>
      </c>
      <c r="D2426" s="103" t="s">
        <v>2969</v>
      </c>
      <c r="E2426" s="104" t="s">
        <v>94</v>
      </c>
      <c r="F2426" s="103" t="s">
        <v>94</v>
      </c>
      <c r="G2426" s="103"/>
      <c r="H2426" s="106">
        <v>95802</v>
      </c>
      <c r="I2426" s="103" t="s">
        <v>3006</v>
      </c>
      <c r="J2426" s="100" t="s">
        <v>34</v>
      </c>
      <c r="K2426" s="105">
        <v>28.57</v>
      </c>
      <c r="L2426" s="168">
        <v>36.5</v>
      </c>
    </row>
    <row r="2427" spans="1:12">
      <c r="A2427" s="103" t="s">
        <v>2790</v>
      </c>
      <c r="B2427" s="103" t="s">
        <v>2791</v>
      </c>
      <c r="C2427" s="103" t="s">
        <v>2968</v>
      </c>
      <c r="D2427" s="103" t="s">
        <v>2969</v>
      </c>
      <c r="E2427" s="104" t="s">
        <v>94</v>
      </c>
      <c r="F2427" s="103" t="s">
        <v>94</v>
      </c>
      <c r="G2427" s="103"/>
      <c r="H2427" s="106">
        <v>95803</v>
      </c>
      <c r="I2427" s="103" t="s">
        <v>3007</v>
      </c>
      <c r="J2427" s="100" t="s">
        <v>34</v>
      </c>
      <c r="K2427" s="105">
        <v>38.049999999999997</v>
      </c>
      <c r="L2427" s="168">
        <v>48.39</v>
      </c>
    </row>
    <row r="2428" spans="1:12">
      <c r="A2428" s="103" t="s">
        <v>2790</v>
      </c>
      <c r="B2428" s="103" t="s">
        <v>2791</v>
      </c>
      <c r="C2428" s="103" t="s">
        <v>2968</v>
      </c>
      <c r="D2428" s="103" t="s">
        <v>2969</v>
      </c>
      <c r="E2428" s="104" t="s">
        <v>94</v>
      </c>
      <c r="F2428" s="103" t="s">
        <v>94</v>
      </c>
      <c r="G2428" s="103"/>
      <c r="H2428" s="106">
        <v>95804</v>
      </c>
      <c r="I2428" s="103" t="s">
        <v>3008</v>
      </c>
      <c r="J2428" s="100" t="s">
        <v>34</v>
      </c>
      <c r="K2428" s="105">
        <v>14.21</v>
      </c>
      <c r="L2428" s="168">
        <v>18.75</v>
      </c>
    </row>
    <row r="2429" spans="1:12">
      <c r="A2429" s="103" t="s">
        <v>2790</v>
      </c>
      <c r="B2429" s="103" t="s">
        <v>2791</v>
      </c>
      <c r="C2429" s="103" t="s">
        <v>2968</v>
      </c>
      <c r="D2429" s="103" t="s">
        <v>2969</v>
      </c>
      <c r="E2429" s="104" t="s">
        <v>94</v>
      </c>
      <c r="F2429" s="103" t="s">
        <v>94</v>
      </c>
      <c r="G2429" s="103"/>
      <c r="H2429" s="106">
        <v>95805</v>
      </c>
      <c r="I2429" s="103" t="s">
        <v>3009</v>
      </c>
      <c r="J2429" s="100" t="s">
        <v>34</v>
      </c>
      <c r="K2429" s="105">
        <v>14.36</v>
      </c>
      <c r="L2429" s="168">
        <v>18.93</v>
      </c>
    </row>
    <row r="2430" spans="1:12">
      <c r="A2430" s="103" t="s">
        <v>2790</v>
      </c>
      <c r="B2430" s="103" t="s">
        <v>2791</v>
      </c>
      <c r="C2430" s="103" t="s">
        <v>2968</v>
      </c>
      <c r="D2430" s="103" t="s">
        <v>2969</v>
      </c>
      <c r="E2430" s="104" t="s">
        <v>94</v>
      </c>
      <c r="F2430" s="103" t="s">
        <v>94</v>
      </c>
      <c r="G2430" s="103"/>
      <c r="H2430" s="106">
        <v>95806</v>
      </c>
      <c r="I2430" s="103" t="s">
        <v>3010</v>
      </c>
      <c r="J2430" s="100" t="s">
        <v>34</v>
      </c>
      <c r="K2430" s="105">
        <v>14.79</v>
      </c>
      <c r="L2430" s="168">
        <v>19.5</v>
      </c>
    </row>
    <row r="2431" spans="1:12">
      <c r="A2431" s="103" t="s">
        <v>2790</v>
      </c>
      <c r="B2431" s="103" t="s">
        <v>2791</v>
      </c>
      <c r="C2431" s="103" t="s">
        <v>2968</v>
      </c>
      <c r="D2431" s="103" t="s">
        <v>2969</v>
      </c>
      <c r="E2431" s="104" t="s">
        <v>94</v>
      </c>
      <c r="F2431" s="103" t="s">
        <v>94</v>
      </c>
      <c r="G2431" s="103"/>
      <c r="H2431" s="106">
        <v>95807</v>
      </c>
      <c r="I2431" s="103" t="s">
        <v>3011</v>
      </c>
      <c r="J2431" s="100" t="s">
        <v>34</v>
      </c>
      <c r="K2431" s="105">
        <v>16.36</v>
      </c>
      <c r="L2431" s="168">
        <v>21.57</v>
      </c>
    </row>
    <row r="2432" spans="1:12">
      <c r="A2432" s="103" t="s">
        <v>2790</v>
      </c>
      <c r="B2432" s="103" t="s">
        <v>2791</v>
      </c>
      <c r="C2432" s="103" t="s">
        <v>2968</v>
      </c>
      <c r="D2432" s="103" t="s">
        <v>2969</v>
      </c>
      <c r="E2432" s="104" t="s">
        <v>94</v>
      </c>
      <c r="F2432" s="103" t="s">
        <v>94</v>
      </c>
      <c r="G2432" s="103"/>
      <c r="H2432" s="106">
        <v>95808</v>
      </c>
      <c r="I2432" s="103" t="s">
        <v>3012</v>
      </c>
      <c r="J2432" s="100" t="s">
        <v>34</v>
      </c>
      <c r="K2432" s="105">
        <v>16.79</v>
      </c>
      <c r="L2432" s="168">
        <v>22.11</v>
      </c>
    </row>
    <row r="2433" spans="1:12">
      <c r="A2433" s="103" t="s">
        <v>2790</v>
      </c>
      <c r="B2433" s="103" t="s">
        <v>2791</v>
      </c>
      <c r="C2433" s="103" t="s">
        <v>2968</v>
      </c>
      <c r="D2433" s="103" t="s">
        <v>2969</v>
      </c>
      <c r="E2433" s="104" t="s">
        <v>94</v>
      </c>
      <c r="F2433" s="103" t="s">
        <v>94</v>
      </c>
      <c r="G2433" s="103"/>
      <c r="H2433" s="106">
        <v>95809</v>
      </c>
      <c r="I2433" s="103" t="s">
        <v>3013</v>
      </c>
      <c r="J2433" s="100" t="s">
        <v>34</v>
      </c>
      <c r="K2433" s="105">
        <v>18.329999999999998</v>
      </c>
      <c r="L2433" s="168">
        <v>24.16</v>
      </c>
    </row>
    <row r="2434" spans="1:12">
      <c r="A2434" s="103" t="s">
        <v>2790</v>
      </c>
      <c r="B2434" s="103" t="s">
        <v>2791</v>
      </c>
      <c r="C2434" s="103" t="s">
        <v>2968</v>
      </c>
      <c r="D2434" s="103" t="s">
        <v>2969</v>
      </c>
      <c r="E2434" s="104" t="s">
        <v>94</v>
      </c>
      <c r="F2434" s="103" t="s">
        <v>94</v>
      </c>
      <c r="G2434" s="103"/>
      <c r="H2434" s="106">
        <v>95810</v>
      </c>
      <c r="I2434" s="103" t="s">
        <v>3014</v>
      </c>
      <c r="J2434" s="100" t="s">
        <v>34</v>
      </c>
      <c r="K2434" s="105">
        <v>8.25</v>
      </c>
      <c r="L2434" s="168">
        <v>10.94</v>
      </c>
    </row>
    <row r="2435" spans="1:12">
      <c r="A2435" s="103" t="s">
        <v>2790</v>
      </c>
      <c r="B2435" s="103" t="s">
        <v>2791</v>
      </c>
      <c r="C2435" s="103" t="s">
        <v>2968</v>
      </c>
      <c r="D2435" s="103" t="s">
        <v>2969</v>
      </c>
      <c r="E2435" s="104" t="s">
        <v>94</v>
      </c>
      <c r="F2435" s="103" t="s">
        <v>94</v>
      </c>
      <c r="G2435" s="103"/>
      <c r="H2435" s="106">
        <v>95811</v>
      </c>
      <c r="I2435" s="103" t="s">
        <v>3015</v>
      </c>
      <c r="J2435" s="100" t="s">
        <v>34</v>
      </c>
      <c r="K2435" s="105">
        <v>8.66</v>
      </c>
      <c r="L2435" s="168">
        <v>11.49</v>
      </c>
    </row>
    <row r="2436" spans="1:12">
      <c r="A2436" s="103" t="s">
        <v>2790</v>
      </c>
      <c r="B2436" s="103" t="s">
        <v>2791</v>
      </c>
      <c r="C2436" s="103" t="s">
        <v>2968</v>
      </c>
      <c r="D2436" s="103" t="s">
        <v>2969</v>
      </c>
      <c r="E2436" s="104" t="s">
        <v>94</v>
      </c>
      <c r="F2436" s="103" t="s">
        <v>94</v>
      </c>
      <c r="G2436" s="103"/>
      <c r="H2436" s="106">
        <v>95812</v>
      </c>
      <c r="I2436" s="103" t="s">
        <v>3016</v>
      </c>
      <c r="J2436" s="100" t="s">
        <v>34</v>
      </c>
      <c r="K2436" s="105">
        <v>10.210000000000001</v>
      </c>
      <c r="L2436" s="168">
        <v>13.53</v>
      </c>
    </row>
    <row r="2437" spans="1:12">
      <c r="A2437" s="103" t="s">
        <v>2790</v>
      </c>
      <c r="B2437" s="103" t="s">
        <v>2791</v>
      </c>
      <c r="C2437" s="103" t="s">
        <v>2968</v>
      </c>
      <c r="D2437" s="103" t="s">
        <v>2969</v>
      </c>
      <c r="E2437" s="104" t="s">
        <v>94</v>
      </c>
      <c r="F2437" s="103" t="s">
        <v>94</v>
      </c>
      <c r="G2437" s="103"/>
      <c r="H2437" s="106">
        <v>95813</v>
      </c>
      <c r="I2437" s="103" t="s">
        <v>3017</v>
      </c>
      <c r="J2437" s="100" t="s">
        <v>34</v>
      </c>
      <c r="K2437" s="105">
        <v>10.06</v>
      </c>
      <c r="L2437" s="168">
        <v>13.32</v>
      </c>
    </row>
    <row r="2438" spans="1:12">
      <c r="A2438" s="103" t="s">
        <v>2790</v>
      </c>
      <c r="B2438" s="103" t="s">
        <v>2791</v>
      </c>
      <c r="C2438" s="103" t="s">
        <v>2968</v>
      </c>
      <c r="D2438" s="103" t="s">
        <v>2969</v>
      </c>
      <c r="E2438" s="104" t="s">
        <v>94</v>
      </c>
      <c r="F2438" s="103" t="s">
        <v>94</v>
      </c>
      <c r="G2438" s="103"/>
      <c r="H2438" s="106">
        <v>95814</v>
      </c>
      <c r="I2438" s="103" t="s">
        <v>3018</v>
      </c>
      <c r="J2438" s="100" t="s">
        <v>34</v>
      </c>
      <c r="K2438" s="105">
        <v>10.69</v>
      </c>
      <c r="L2438" s="168">
        <v>14.15</v>
      </c>
    </row>
    <row r="2439" spans="1:12">
      <c r="A2439" s="103" t="s">
        <v>2790</v>
      </c>
      <c r="B2439" s="103" t="s">
        <v>2791</v>
      </c>
      <c r="C2439" s="103" t="s">
        <v>2968</v>
      </c>
      <c r="D2439" s="103" t="s">
        <v>2969</v>
      </c>
      <c r="E2439" s="104" t="s">
        <v>94</v>
      </c>
      <c r="F2439" s="103" t="s">
        <v>94</v>
      </c>
      <c r="G2439" s="103"/>
      <c r="H2439" s="106">
        <v>95815</v>
      </c>
      <c r="I2439" s="103" t="s">
        <v>3019</v>
      </c>
      <c r="J2439" s="100" t="s">
        <v>34</v>
      </c>
      <c r="K2439" s="105">
        <v>13.62</v>
      </c>
      <c r="L2439" s="168">
        <v>18.03</v>
      </c>
    </row>
    <row r="2440" spans="1:12">
      <c r="A2440" s="103" t="s">
        <v>2790</v>
      </c>
      <c r="B2440" s="103" t="s">
        <v>2791</v>
      </c>
      <c r="C2440" s="103" t="s">
        <v>2968</v>
      </c>
      <c r="D2440" s="103" t="s">
        <v>2969</v>
      </c>
      <c r="E2440" s="104" t="s">
        <v>94</v>
      </c>
      <c r="F2440" s="103" t="s">
        <v>94</v>
      </c>
      <c r="G2440" s="103"/>
      <c r="H2440" s="106">
        <v>95816</v>
      </c>
      <c r="I2440" s="103" t="s">
        <v>3020</v>
      </c>
      <c r="J2440" s="100" t="s">
        <v>34</v>
      </c>
      <c r="K2440" s="105">
        <v>20.11</v>
      </c>
      <c r="L2440" s="168">
        <v>26.48</v>
      </c>
    </row>
    <row r="2441" spans="1:12">
      <c r="A2441" s="103" t="s">
        <v>2790</v>
      </c>
      <c r="B2441" s="103" t="s">
        <v>2791</v>
      </c>
      <c r="C2441" s="103" t="s">
        <v>2968</v>
      </c>
      <c r="D2441" s="103" t="s">
        <v>2969</v>
      </c>
      <c r="E2441" s="104" t="s">
        <v>94</v>
      </c>
      <c r="F2441" s="103" t="s">
        <v>94</v>
      </c>
      <c r="G2441" s="103"/>
      <c r="H2441" s="106">
        <v>95817</v>
      </c>
      <c r="I2441" s="103" t="s">
        <v>3021</v>
      </c>
      <c r="J2441" s="100" t="s">
        <v>34</v>
      </c>
      <c r="K2441" s="105">
        <v>20.72</v>
      </c>
      <c r="L2441" s="168">
        <v>27.27</v>
      </c>
    </row>
    <row r="2442" spans="1:12">
      <c r="A2442" s="103" t="s">
        <v>2790</v>
      </c>
      <c r="B2442" s="103" t="s">
        <v>2791</v>
      </c>
      <c r="C2442" s="103" t="s">
        <v>2968</v>
      </c>
      <c r="D2442" s="103" t="s">
        <v>2969</v>
      </c>
      <c r="E2442" s="104" t="s">
        <v>94</v>
      </c>
      <c r="F2442" s="103" t="s">
        <v>94</v>
      </c>
      <c r="G2442" s="103"/>
      <c r="H2442" s="106">
        <v>95818</v>
      </c>
      <c r="I2442" s="103" t="s">
        <v>3022</v>
      </c>
      <c r="J2442" s="100" t="s">
        <v>34</v>
      </c>
      <c r="K2442" s="105">
        <v>24.68</v>
      </c>
      <c r="L2442" s="168">
        <v>32.5</v>
      </c>
    </row>
    <row r="2443" spans="1:12">
      <c r="A2443" s="103" t="s">
        <v>2790</v>
      </c>
      <c r="B2443" s="103" t="s">
        <v>2791</v>
      </c>
      <c r="C2443" s="103" t="s">
        <v>3023</v>
      </c>
      <c r="D2443" s="103" t="s">
        <v>3024</v>
      </c>
      <c r="E2443" s="104" t="s">
        <v>94</v>
      </c>
      <c r="F2443" s="103" t="s">
        <v>94</v>
      </c>
      <c r="G2443" s="103"/>
      <c r="H2443" s="106">
        <v>68066</v>
      </c>
      <c r="I2443" s="103" t="s">
        <v>3025</v>
      </c>
      <c r="J2443" s="100" t="s">
        <v>34</v>
      </c>
      <c r="K2443" s="105">
        <v>163.22999999999999</v>
      </c>
      <c r="L2443" s="168">
        <v>101.07</v>
      </c>
    </row>
    <row r="2444" spans="1:12">
      <c r="A2444" s="103" t="s">
        <v>2790</v>
      </c>
      <c r="B2444" s="103" t="s">
        <v>2791</v>
      </c>
      <c r="C2444" s="103" t="s">
        <v>3023</v>
      </c>
      <c r="D2444" s="103" t="s">
        <v>3024</v>
      </c>
      <c r="E2444" s="104" t="s">
        <v>94</v>
      </c>
      <c r="F2444" s="103" t="s">
        <v>94</v>
      </c>
      <c r="G2444" s="103"/>
      <c r="H2444" s="106">
        <v>72319</v>
      </c>
      <c r="I2444" s="103" t="s">
        <v>3026</v>
      </c>
      <c r="J2444" s="100" t="s">
        <v>34</v>
      </c>
      <c r="K2444" s="105">
        <v>3982.43</v>
      </c>
      <c r="L2444" s="169">
        <v>4668.96</v>
      </c>
    </row>
    <row r="2445" spans="1:12">
      <c r="A2445" s="103" t="s">
        <v>2790</v>
      </c>
      <c r="B2445" s="103" t="s">
        <v>2791</v>
      </c>
      <c r="C2445" s="103" t="s">
        <v>3023</v>
      </c>
      <c r="D2445" s="103" t="s">
        <v>3024</v>
      </c>
      <c r="E2445" s="104" t="s">
        <v>94</v>
      </c>
      <c r="F2445" s="103" t="s">
        <v>94</v>
      </c>
      <c r="G2445" s="103"/>
      <c r="H2445" s="106">
        <v>72341</v>
      </c>
      <c r="I2445" s="103" t="s">
        <v>3027</v>
      </c>
      <c r="J2445" s="100" t="s">
        <v>34</v>
      </c>
      <c r="K2445" s="105">
        <v>225.92</v>
      </c>
      <c r="L2445" s="168">
        <v>284.45</v>
      </c>
    </row>
    <row r="2446" spans="1:12">
      <c r="A2446" s="103" t="s">
        <v>2790</v>
      </c>
      <c r="B2446" s="103" t="s">
        <v>2791</v>
      </c>
      <c r="C2446" s="103" t="s">
        <v>3023</v>
      </c>
      <c r="D2446" s="103" t="s">
        <v>3024</v>
      </c>
      <c r="E2446" s="104" t="s">
        <v>94</v>
      </c>
      <c r="F2446" s="103" t="s">
        <v>94</v>
      </c>
      <c r="G2446" s="103"/>
      <c r="H2446" s="106">
        <v>72343</v>
      </c>
      <c r="I2446" s="103" t="s">
        <v>3028</v>
      </c>
      <c r="J2446" s="100" t="s">
        <v>34</v>
      </c>
      <c r="K2446" s="105">
        <v>269.04000000000002</v>
      </c>
      <c r="L2446" s="168">
        <v>338.76</v>
      </c>
    </row>
    <row r="2447" spans="1:12">
      <c r="A2447" s="103" t="s">
        <v>2790</v>
      </c>
      <c r="B2447" s="103" t="s">
        <v>2791</v>
      </c>
      <c r="C2447" s="103" t="s">
        <v>3023</v>
      </c>
      <c r="D2447" s="103" t="s">
        <v>3024</v>
      </c>
      <c r="E2447" s="104" t="s">
        <v>94</v>
      </c>
      <c r="F2447" s="103" t="s">
        <v>94</v>
      </c>
      <c r="G2447" s="103"/>
      <c r="H2447" s="106">
        <v>72344</v>
      </c>
      <c r="I2447" s="103" t="s">
        <v>3029</v>
      </c>
      <c r="J2447" s="100" t="s">
        <v>34</v>
      </c>
      <c r="K2447" s="105">
        <v>447.1</v>
      </c>
      <c r="L2447" s="168">
        <v>559.94000000000005</v>
      </c>
    </row>
    <row r="2448" spans="1:12">
      <c r="A2448" s="103" t="s">
        <v>2790</v>
      </c>
      <c r="B2448" s="103" t="s">
        <v>2791</v>
      </c>
      <c r="C2448" s="103" t="s">
        <v>3023</v>
      </c>
      <c r="D2448" s="103" t="s">
        <v>3024</v>
      </c>
      <c r="E2448" s="104" t="s">
        <v>94</v>
      </c>
      <c r="F2448" s="103" t="s">
        <v>94</v>
      </c>
      <c r="G2448" s="103"/>
      <c r="H2448" s="106">
        <v>72345</v>
      </c>
      <c r="I2448" s="103" t="s">
        <v>3030</v>
      </c>
      <c r="J2448" s="100" t="s">
        <v>34</v>
      </c>
      <c r="K2448" s="105">
        <v>1370.55</v>
      </c>
      <c r="L2448" s="169">
        <v>1705.71</v>
      </c>
    </row>
    <row r="2449" spans="1:12">
      <c r="A2449" s="103" t="s">
        <v>2790</v>
      </c>
      <c r="B2449" s="103" t="s">
        <v>2791</v>
      </c>
      <c r="C2449" s="103" t="s">
        <v>3023</v>
      </c>
      <c r="D2449" s="103" t="s">
        <v>3024</v>
      </c>
      <c r="E2449" s="104">
        <v>74052</v>
      </c>
      <c r="F2449" s="103" t="s">
        <v>3031</v>
      </c>
      <c r="G2449" s="103"/>
      <c r="H2449" s="103" t="s">
        <v>3032</v>
      </c>
      <c r="I2449" s="103" t="s">
        <v>3033</v>
      </c>
      <c r="J2449" s="100" t="s">
        <v>34</v>
      </c>
      <c r="K2449" s="105">
        <v>1284.45</v>
      </c>
    </row>
    <row r="2450" spans="1:12">
      <c r="A2450" s="103" t="s">
        <v>2790</v>
      </c>
      <c r="B2450" s="103" t="s">
        <v>2791</v>
      </c>
      <c r="C2450" s="103" t="s">
        <v>3023</v>
      </c>
      <c r="D2450" s="103" t="s">
        <v>3024</v>
      </c>
      <c r="E2450" s="104">
        <v>74130</v>
      </c>
      <c r="F2450" s="103" t="s">
        <v>3034</v>
      </c>
      <c r="G2450" s="103"/>
      <c r="H2450" s="103" t="s">
        <v>3035</v>
      </c>
      <c r="I2450" s="103" t="s">
        <v>3036</v>
      </c>
      <c r="J2450" s="100" t="s">
        <v>34</v>
      </c>
      <c r="K2450" s="105">
        <v>11.63</v>
      </c>
      <c r="L2450" s="168">
        <v>13.89</v>
      </c>
    </row>
    <row r="2451" spans="1:12">
      <c r="A2451" s="103" t="s">
        <v>2790</v>
      </c>
      <c r="B2451" s="103" t="s">
        <v>2791</v>
      </c>
      <c r="C2451" s="103" t="s">
        <v>3023</v>
      </c>
      <c r="D2451" s="103" t="s">
        <v>3024</v>
      </c>
      <c r="E2451" s="104">
        <v>74130</v>
      </c>
      <c r="F2451" s="103" t="s">
        <v>3034</v>
      </c>
      <c r="G2451" s="103"/>
      <c r="H2451" s="103" t="s">
        <v>3037</v>
      </c>
      <c r="I2451" s="103" t="s">
        <v>3038</v>
      </c>
      <c r="J2451" s="100" t="s">
        <v>34</v>
      </c>
      <c r="K2451" s="105">
        <v>18.11</v>
      </c>
      <c r="L2451" s="168">
        <v>21.44</v>
      </c>
    </row>
    <row r="2452" spans="1:12">
      <c r="A2452" s="103" t="s">
        <v>2790</v>
      </c>
      <c r="B2452" s="103" t="s">
        <v>2791</v>
      </c>
      <c r="C2452" s="103" t="s">
        <v>3023</v>
      </c>
      <c r="D2452" s="103" t="s">
        <v>3024</v>
      </c>
      <c r="E2452" s="104">
        <v>74130</v>
      </c>
      <c r="F2452" s="103" t="s">
        <v>3034</v>
      </c>
      <c r="G2452" s="103"/>
      <c r="H2452" s="103" t="s">
        <v>3039</v>
      </c>
      <c r="I2452" s="103" t="s">
        <v>3040</v>
      </c>
      <c r="J2452" s="100" t="s">
        <v>34</v>
      </c>
      <c r="K2452" s="105">
        <v>53.98</v>
      </c>
      <c r="L2452" s="168">
        <v>63.25</v>
      </c>
    </row>
    <row r="2453" spans="1:12">
      <c r="A2453" s="103" t="s">
        <v>2790</v>
      </c>
      <c r="B2453" s="103" t="s">
        <v>2791</v>
      </c>
      <c r="C2453" s="103" t="s">
        <v>3023</v>
      </c>
      <c r="D2453" s="103" t="s">
        <v>3024</v>
      </c>
      <c r="E2453" s="104">
        <v>74130</v>
      </c>
      <c r="F2453" s="103" t="s">
        <v>3034</v>
      </c>
      <c r="G2453" s="103"/>
      <c r="H2453" s="103" t="s">
        <v>3041</v>
      </c>
      <c r="I2453" s="103" t="s">
        <v>3042</v>
      </c>
      <c r="J2453" s="100" t="s">
        <v>34</v>
      </c>
      <c r="K2453" s="105">
        <v>76.19</v>
      </c>
      <c r="L2453" s="168">
        <v>90.27</v>
      </c>
    </row>
    <row r="2454" spans="1:12">
      <c r="A2454" s="103" t="s">
        <v>2790</v>
      </c>
      <c r="B2454" s="103" t="s">
        <v>2791</v>
      </c>
      <c r="C2454" s="103" t="s">
        <v>3023</v>
      </c>
      <c r="D2454" s="103" t="s">
        <v>3024</v>
      </c>
      <c r="E2454" s="104">
        <v>74130</v>
      </c>
      <c r="F2454" s="103" t="s">
        <v>3034</v>
      </c>
      <c r="G2454" s="103"/>
      <c r="H2454" s="103" t="s">
        <v>3043</v>
      </c>
      <c r="I2454" s="103" t="s">
        <v>3044</v>
      </c>
      <c r="J2454" s="100" t="s">
        <v>34</v>
      </c>
      <c r="K2454" s="105">
        <v>102.46</v>
      </c>
      <c r="L2454" s="168">
        <v>120.85</v>
      </c>
    </row>
    <row r="2455" spans="1:12">
      <c r="A2455" s="103" t="s">
        <v>2790</v>
      </c>
      <c r="B2455" s="103" t="s">
        <v>2791</v>
      </c>
      <c r="C2455" s="103" t="s">
        <v>3023</v>
      </c>
      <c r="D2455" s="103" t="s">
        <v>3024</v>
      </c>
      <c r="E2455" s="104">
        <v>74130</v>
      </c>
      <c r="F2455" s="103" t="s">
        <v>3034</v>
      </c>
      <c r="G2455" s="103"/>
      <c r="H2455" s="103" t="s">
        <v>3045</v>
      </c>
      <c r="I2455" s="103" t="s">
        <v>3046</v>
      </c>
      <c r="J2455" s="100" t="s">
        <v>34</v>
      </c>
      <c r="K2455" s="105">
        <v>295.01</v>
      </c>
      <c r="L2455" s="168">
        <v>344.98</v>
      </c>
    </row>
    <row r="2456" spans="1:12">
      <c r="A2456" s="103" t="s">
        <v>2790</v>
      </c>
      <c r="B2456" s="103" t="s">
        <v>2791</v>
      </c>
      <c r="C2456" s="103" t="s">
        <v>3023</v>
      </c>
      <c r="D2456" s="103" t="s">
        <v>3024</v>
      </c>
      <c r="E2456" s="104">
        <v>74130</v>
      </c>
      <c r="F2456" s="103" t="s">
        <v>3034</v>
      </c>
      <c r="G2456" s="103"/>
      <c r="H2456" s="103" t="s">
        <v>3047</v>
      </c>
      <c r="I2456" s="103" t="s">
        <v>3048</v>
      </c>
      <c r="J2456" s="100" t="s">
        <v>34</v>
      </c>
      <c r="K2456" s="105">
        <v>766.64</v>
      </c>
      <c r="L2456" s="168">
        <v>893.99</v>
      </c>
    </row>
    <row r="2457" spans="1:12">
      <c r="A2457" s="103" t="s">
        <v>2790</v>
      </c>
      <c r="B2457" s="103" t="s">
        <v>2791</v>
      </c>
      <c r="C2457" s="103" t="s">
        <v>3023</v>
      </c>
      <c r="D2457" s="103" t="s">
        <v>3024</v>
      </c>
      <c r="E2457" s="104">
        <v>74130</v>
      </c>
      <c r="F2457" s="103" t="s">
        <v>3034</v>
      </c>
      <c r="G2457" s="103"/>
      <c r="H2457" s="103" t="s">
        <v>3049</v>
      </c>
      <c r="I2457" s="103" t="s">
        <v>3050</v>
      </c>
      <c r="J2457" s="100" t="s">
        <v>34</v>
      </c>
      <c r="K2457" s="105">
        <v>1048.6099999999999</v>
      </c>
      <c r="L2457" s="169">
        <v>1222.22</v>
      </c>
    </row>
    <row r="2458" spans="1:12">
      <c r="A2458" s="103" t="s">
        <v>2790</v>
      </c>
      <c r="B2458" s="103" t="s">
        <v>2791</v>
      </c>
      <c r="C2458" s="103" t="s">
        <v>3023</v>
      </c>
      <c r="D2458" s="103" t="s">
        <v>3024</v>
      </c>
      <c r="E2458" s="104">
        <v>74130</v>
      </c>
      <c r="F2458" s="103" t="s">
        <v>3034</v>
      </c>
      <c r="G2458" s="103"/>
      <c r="H2458" s="103" t="s">
        <v>3051</v>
      </c>
      <c r="I2458" s="103" t="s">
        <v>3052</v>
      </c>
      <c r="J2458" s="100" t="s">
        <v>34</v>
      </c>
      <c r="K2458" s="105">
        <v>1719.33</v>
      </c>
      <c r="L2458" s="169">
        <v>2002.97</v>
      </c>
    </row>
    <row r="2459" spans="1:12">
      <c r="A2459" s="103" t="s">
        <v>2790</v>
      </c>
      <c r="B2459" s="103" t="s">
        <v>2791</v>
      </c>
      <c r="C2459" s="103" t="s">
        <v>3023</v>
      </c>
      <c r="D2459" s="103" t="s">
        <v>3024</v>
      </c>
      <c r="E2459" s="104">
        <v>74130</v>
      </c>
      <c r="F2459" s="103" t="s">
        <v>3034</v>
      </c>
      <c r="G2459" s="103"/>
      <c r="H2459" s="103" t="s">
        <v>3053</v>
      </c>
      <c r="I2459" s="103" t="s">
        <v>3054</v>
      </c>
      <c r="J2459" s="100" t="s">
        <v>34</v>
      </c>
      <c r="K2459" s="105">
        <v>462.61</v>
      </c>
      <c r="L2459" s="168">
        <v>540.08000000000004</v>
      </c>
    </row>
    <row r="2460" spans="1:12">
      <c r="A2460" s="103" t="s">
        <v>2790</v>
      </c>
      <c r="B2460" s="103" t="s">
        <v>2791</v>
      </c>
      <c r="C2460" s="103" t="s">
        <v>3023</v>
      </c>
      <c r="D2460" s="103" t="s">
        <v>3024</v>
      </c>
      <c r="E2460" s="104">
        <v>74131</v>
      </c>
      <c r="F2460" s="103" t="s">
        <v>3055</v>
      </c>
      <c r="G2460" s="103"/>
      <c r="H2460" s="103" t="s">
        <v>3056</v>
      </c>
      <c r="I2460" s="103" t="s">
        <v>3057</v>
      </c>
      <c r="J2460" s="100" t="s">
        <v>34</v>
      </c>
      <c r="K2460" s="105">
        <v>67.56</v>
      </c>
      <c r="L2460" s="168">
        <v>61.72</v>
      </c>
    </row>
    <row r="2461" spans="1:12">
      <c r="A2461" s="103" t="s">
        <v>2790</v>
      </c>
      <c r="B2461" s="103" t="s">
        <v>2791</v>
      </c>
      <c r="C2461" s="103" t="s">
        <v>3023</v>
      </c>
      <c r="D2461" s="103" t="s">
        <v>3024</v>
      </c>
      <c r="E2461" s="104">
        <v>74131</v>
      </c>
      <c r="F2461" s="103" t="s">
        <v>3055</v>
      </c>
      <c r="G2461" s="103"/>
      <c r="H2461" s="103" t="s">
        <v>3058</v>
      </c>
      <c r="I2461" s="103" t="s">
        <v>3059</v>
      </c>
      <c r="J2461" s="100" t="s">
        <v>34</v>
      </c>
      <c r="K2461" s="105">
        <v>553.73</v>
      </c>
      <c r="L2461" s="168">
        <v>356.85</v>
      </c>
    </row>
    <row r="2462" spans="1:12">
      <c r="A2462" s="103" t="s">
        <v>2790</v>
      </c>
      <c r="B2462" s="103" t="s">
        <v>2791</v>
      </c>
      <c r="C2462" s="103" t="s">
        <v>3023</v>
      </c>
      <c r="D2462" s="103" t="s">
        <v>3024</v>
      </c>
      <c r="E2462" s="104">
        <v>74131</v>
      </c>
      <c r="F2462" s="103" t="s">
        <v>3055</v>
      </c>
      <c r="G2462" s="103"/>
      <c r="H2462" s="103" t="s">
        <v>3060</v>
      </c>
      <c r="I2462" s="103" t="s">
        <v>3061</v>
      </c>
      <c r="J2462" s="100" t="s">
        <v>34</v>
      </c>
      <c r="K2462" s="105">
        <v>639.87</v>
      </c>
      <c r="L2462" s="168">
        <v>411.44</v>
      </c>
    </row>
    <row r="2463" spans="1:12">
      <c r="A2463" s="103" t="s">
        <v>2790</v>
      </c>
      <c r="B2463" s="103" t="s">
        <v>2791</v>
      </c>
      <c r="C2463" s="103" t="s">
        <v>3023</v>
      </c>
      <c r="D2463" s="103" t="s">
        <v>3024</v>
      </c>
      <c r="E2463" s="104">
        <v>74131</v>
      </c>
      <c r="F2463" s="103" t="s">
        <v>3055</v>
      </c>
      <c r="G2463" s="103"/>
      <c r="H2463" s="103" t="s">
        <v>3062</v>
      </c>
      <c r="I2463" s="103" t="s">
        <v>3063</v>
      </c>
      <c r="J2463" s="100" t="s">
        <v>34</v>
      </c>
      <c r="K2463" s="105">
        <v>1308.3499999999999</v>
      </c>
      <c r="L2463" s="168">
        <v>474.15</v>
      </c>
    </row>
    <row r="2464" spans="1:12">
      <c r="A2464" s="103" t="s">
        <v>2790</v>
      </c>
      <c r="B2464" s="103" t="s">
        <v>2791</v>
      </c>
      <c r="C2464" s="103" t="s">
        <v>3023</v>
      </c>
      <c r="D2464" s="103" t="s">
        <v>3024</v>
      </c>
      <c r="E2464" s="104">
        <v>74131</v>
      </c>
      <c r="F2464" s="103" t="s">
        <v>3055</v>
      </c>
      <c r="G2464" s="103"/>
      <c r="H2464" s="103" t="s">
        <v>3064</v>
      </c>
      <c r="I2464" s="103" t="s">
        <v>3065</v>
      </c>
      <c r="J2464" s="100" t="s">
        <v>34</v>
      </c>
      <c r="K2464" s="105">
        <v>1057.54</v>
      </c>
      <c r="L2464" s="168">
        <v>651.75</v>
      </c>
    </row>
    <row r="2465" spans="1:12">
      <c r="A2465" s="103" t="s">
        <v>2790</v>
      </c>
      <c r="B2465" s="103" t="s">
        <v>2791</v>
      </c>
      <c r="C2465" s="103" t="s">
        <v>3023</v>
      </c>
      <c r="D2465" s="103" t="s">
        <v>3024</v>
      </c>
      <c r="E2465" s="104">
        <v>74131</v>
      </c>
      <c r="F2465" s="103" t="s">
        <v>3055</v>
      </c>
      <c r="G2465" s="103"/>
      <c r="H2465" s="103" t="s">
        <v>3066</v>
      </c>
      <c r="I2465" s="103" t="s">
        <v>3067</v>
      </c>
      <c r="J2465" s="100" t="s">
        <v>34</v>
      </c>
      <c r="K2465" s="105">
        <v>1567.34</v>
      </c>
      <c r="L2465" s="168">
        <v>947.27</v>
      </c>
    </row>
    <row r="2466" spans="1:12">
      <c r="A2466" s="103" t="s">
        <v>2790</v>
      </c>
      <c r="B2466" s="103" t="s">
        <v>2791</v>
      </c>
      <c r="C2466" s="103" t="s">
        <v>3023</v>
      </c>
      <c r="D2466" s="103" t="s">
        <v>3024</v>
      </c>
      <c r="E2466" s="104" t="s">
        <v>94</v>
      </c>
      <c r="F2466" s="103" t="s">
        <v>94</v>
      </c>
      <c r="G2466" s="103"/>
      <c r="H2466" s="106">
        <v>83372</v>
      </c>
      <c r="I2466" s="103" t="s">
        <v>3068</v>
      </c>
      <c r="J2466" s="100" t="s">
        <v>34</v>
      </c>
      <c r="K2466" s="105">
        <v>792.24</v>
      </c>
    </row>
    <row r="2467" spans="1:12">
      <c r="A2467" s="103" t="s">
        <v>2790</v>
      </c>
      <c r="B2467" s="103" t="s">
        <v>2791</v>
      </c>
      <c r="C2467" s="103" t="s">
        <v>3023</v>
      </c>
      <c r="D2467" s="103" t="s">
        <v>3024</v>
      </c>
      <c r="E2467" s="104" t="s">
        <v>94</v>
      </c>
      <c r="F2467" s="103" t="s">
        <v>94</v>
      </c>
      <c r="G2467" s="103"/>
      <c r="H2467" s="106">
        <v>83463</v>
      </c>
      <c r="I2467" s="103" t="s">
        <v>3069</v>
      </c>
      <c r="J2467" s="100" t="s">
        <v>34</v>
      </c>
      <c r="K2467" s="105">
        <v>402.69</v>
      </c>
      <c r="L2467" s="168">
        <v>277.94</v>
      </c>
    </row>
    <row r="2468" spans="1:12">
      <c r="A2468" s="103" t="s">
        <v>2790</v>
      </c>
      <c r="B2468" s="103" t="s">
        <v>2791</v>
      </c>
      <c r="C2468" s="103" t="s">
        <v>3023</v>
      </c>
      <c r="D2468" s="103" t="s">
        <v>3024</v>
      </c>
      <c r="E2468" s="104" t="s">
        <v>94</v>
      </c>
      <c r="F2468" s="103" t="s">
        <v>94</v>
      </c>
      <c r="G2468" s="103"/>
      <c r="H2468" s="106">
        <v>84402</v>
      </c>
      <c r="I2468" s="103" t="s">
        <v>3070</v>
      </c>
      <c r="J2468" s="100" t="s">
        <v>34</v>
      </c>
      <c r="K2468" s="105">
        <v>81.7</v>
      </c>
      <c r="L2468" s="168">
        <v>75.05</v>
      </c>
    </row>
    <row r="2469" spans="1:12">
      <c r="A2469" s="103" t="s">
        <v>2790</v>
      </c>
      <c r="B2469" s="103" t="s">
        <v>2791</v>
      </c>
      <c r="C2469" s="103" t="s">
        <v>3023</v>
      </c>
      <c r="D2469" s="103" t="s">
        <v>3024</v>
      </c>
      <c r="E2469" s="104" t="s">
        <v>94</v>
      </c>
      <c r="F2469" s="103" t="s">
        <v>94</v>
      </c>
      <c r="G2469" s="103"/>
      <c r="H2469" s="106">
        <v>93653</v>
      </c>
      <c r="I2469" s="103" t="s">
        <v>3071</v>
      </c>
      <c r="J2469" s="100" t="s">
        <v>34</v>
      </c>
      <c r="K2469" s="105">
        <v>8.9</v>
      </c>
      <c r="L2469" s="168">
        <v>10.63</v>
      </c>
    </row>
    <row r="2470" spans="1:12">
      <c r="A2470" s="103" t="s">
        <v>2790</v>
      </c>
      <c r="B2470" s="103" t="s">
        <v>2791</v>
      </c>
      <c r="C2470" s="103" t="s">
        <v>3023</v>
      </c>
      <c r="D2470" s="103" t="s">
        <v>3024</v>
      </c>
      <c r="E2470" s="104" t="s">
        <v>94</v>
      </c>
      <c r="F2470" s="103" t="s">
        <v>94</v>
      </c>
      <c r="G2470" s="103"/>
      <c r="H2470" s="106">
        <v>93654</v>
      </c>
      <c r="I2470" s="103" t="s">
        <v>3072</v>
      </c>
      <c r="J2470" s="100" t="s">
        <v>34</v>
      </c>
      <c r="K2470" s="105">
        <v>9.2899999999999991</v>
      </c>
      <c r="L2470" s="168">
        <v>11.13</v>
      </c>
    </row>
    <row r="2471" spans="1:12">
      <c r="A2471" s="103" t="s">
        <v>2790</v>
      </c>
      <c r="B2471" s="103" t="s">
        <v>2791</v>
      </c>
      <c r="C2471" s="103" t="s">
        <v>3023</v>
      </c>
      <c r="D2471" s="103" t="s">
        <v>3024</v>
      </c>
      <c r="E2471" s="104" t="s">
        <v>94</v>
      </c>
      <c r="F2471" s="103" t="s">
        <v>94</v>
      </c>
      <c r="G2471" s="103"/>
      <c r="H2471" s="106">
        <v>93655</v>
      </c>
      <c r="I2471" s="103" t="s">
        <v>3073</v>
      </c>
      <c r="J2471" s="100" t="s">
        <v>34</v>
      </c>
      <c r="K2471" s="105">
        <v>9.98</v>
      </c>
      <c r="L2471" s="168">
        <v>12.04</v>
      </c>
    </row>
    <row r="2472" spans="1:12">
      <c r="A2472" s="103" t="s">
        <v>2790</v>
      </c>
      <c r="B2472" s="103" t="s">
        <v>2791</v>
      </c>
      <c r="C2472" s="103" t="s">
        <v>3023</v>
      </c>
      <c r="D2472" s="103" t="s">
        <v>3024</v>
      </c>
      <c r="E2472" s="104" t="s">
        <v>94</v>
      </c>
      <c r="F2472" s="103" t="s">
        <v>94</v>
      </c>
      <c r="G2472" s="103"/>
      <c r="H2472" s="106">
        <v>93656</v>
      </c>
      <c r="I2472" s="103" t="s">
        <v>3074</v>
      </c>
      <c r="J2472" s="100" t="s">
        <v>34</v>
      </c>
      <c r="K2472" s="105">
        <v>9.98</v>
      </c>
      <c r="L2472" s="168">
        <v>12.04</v>
      </c>
    </row>
    <row r="2473" spans="1:12">
      <c r="A2473" s="103" t="s">
        <v>2790</v>
      </c>
      <c r="B2473" s="103" t="s">
        <v>2791</v>
      </c>
      <c r="C2473" s="103" t="s">
        <v>3023</v>
      </c>
      <c r="D2473" s="103" t="s">
        <v>3024</v>
      </c>
      <c r="E2473" s="104" t="s">
        <v>94</v>
      </c>
      <c r="F2473" s="103" t="s">
        <v>94</v>
      </c>
      <c r="G2473" s="103"/>
      <c r="H2473" s="106">
        <v>93657</v>
      </c>
      <c r="I2473" s="103" t="s">
        <v>3075</v>
      </c>
      <c r="J2473" s="100" t="s">
        <v>34</v>
      </c>
      <c r="K2473" s="105">
        <v>10.85</v>
      </c>
      <c r="L2473" s="168">
        <v>13.17</v>
      </c>
    </row>
    <row r="2474" spans="1:12">
      <c r="A2474" s="103" t="s">
        <v>2790</v>
      </c>
      <c r="B2474" s="103" t="s">
        <v>2791</v>
      </c>
      <c r="C2474" s="103" t="s">
        <v>3023</v>
      </c>
      <c r="D2474" s="103" t="s">
        <v>3024</v>
      </c>
      <c r="E2474" s="104" t="s">
        <v>94</v>
      </c>
      <c r="F2474" s="103" t="s">
        <v>94</v>
      </c>
      <c r="G2474" s="103"/>
      <c r="H2474" s="106">
        <v>93658</v>
      </c>
      <c r="I2474" s="103" t="s">
        <v>3076</v>
      </c>
      <c r="J2474" s="100" t="s">
        <v>34</v>
      </c>
      <c r="K2474" s="105">
        <v>15.78</v>
      </c>
      <c r="L2474" s="168">
        <v>19.12</v>
      </c>
    </row>
    <row r="2475" spans="1:12">
      <c r="A2475" s="103" t="s">
        <v>2790</v>
      </c>
      <c r="B2475" s="103" t="s">
        <v>2791</v>
      </c>
      <c r="C2475" s="103" t="s">
        <v>3023</v>
      </c>
      <c r="D2475" s="103" t="s">
        <v>3024</v>
      </c>
      <c r="E2475" s="104" t="s">
        <v>94</v>
      </c>
      <c r="F2475" s="103" t="s">
        <v>94</v>
      </c>
      <c r="G2475" s="103"/>
      <c r="H2475" s="106">
        <v>93659</v>
      </c>
      <c r="I2475" s="103" t="s">
        <v>3077</v>
      </c>
      <c r="J2475" s="100" t="s">
        <v>34</v>
      </c>
      <c r="K2475" s="105">
        <v>17.55</v>
      </c>
      <c r="L2475" s="168">
        <v>21.42</v>
      </c>
    </row>
    <row r="2476" spans="1:12">
      <c r="A2476" s="103" t="s">
        <v>2790</v>
      </c>
      <c r="B2476" s="103" t="s">
        <v>2791</v>
      </c>
      <c r="C2476" s="103" t="s">
        <v>3023</v>
      </c>
      <c r="D2476" s="103" t="s">
        <v>3024</v>
      </c>
      <c r="E2476" s="104" t="s">
        <v>94</v>
      </c>
      <c r="F2476" s="103" t="s">
        <v>94</v>
      </c>
      <c r="G2476" s="103"/>
      <c r="H2476" s="106">
        <v>93660</v>
      </c>
      <c r="I2476" s="103" t="s">
        <v>3078</v>
      </c>
      <c r="J2476" s="100" t="s">
        <v>34</v>
      </c>
      <c r="K2476" s="105">
        <v>45.39</v>
      </c>
      <c r="L2476" s="168">
        <v>53.36</v>
      </c>
    </row>
    <row r="2477" spans="1:12">
      <c r="A2477" s="103" t="s">
        <v>2790</v>
      </c>
      <c r="B2477" s="103" t="s">
        <v>2791</v>
      </c>
      <c r="C2477" s="103" t="s">
        <v>3023</v>
      </c>
      <c r="D2477" s="103" t="s">
        <v>3024</v>
      </c>
      <c r="E2477" s="104" t="s">
        <v>94</v>
      </c>
      <c r="F2477" s="103" t="s">
        <v>94</v>
      </c>
      <c r="G2477" s="103"/>
      <c r="H2477" s="106">
        <v>93661</v>
      </c>
      <c r="I2477" s="103" t="s">
        <v>3079</v>
      </c>
      <c r="J2477" s="100" t="s">
        <v>34</v>
      </c>
      <c r="K2477" s="105">
        <v>46.14</v>
      </c>
      <c r="L2477" s="168">
        <v>54.33</v>
      </c>
    </row>
    <row r="2478" spans="1:12">
      <c r="A2478" s="103" t="s">
        <v>2790</v>
      </c>
      <c r="B2478" s="103" t="s">
        <v>2791</v>
      </c>
      <c r="C2478" s="103" t="s">
        <v>3023</v>
      </c>
      <c r="D2478" s="103" t="s">
        <v>3024</v>
      </c>
      <c r="E2478" s="104" t="s">
        <v>94</v>
      </c>
      <c r="F2478" s="103" t="s">
        <v>94</v>
      </c>
      <c r="G2478" s="103"/>
      <c r="H2478" s="106">
        <v>93662</v>
      </c>
      <c r="I2478" s="103" t="s">
        <v>3080</v>
      </c>
      <c r="J2478" s="100" t="s">
        <v>34</v>
      </c>
      <c r="K2478" s="105">
        <v>47.58</v>
      </c>
      <c r="L2478" s="168">
        <v>56.22</v>
      </c>
    </row>
    <row r="2479" spans="1:12">
      <c r="A2479" s="103" t="s">
        <v>2790</v>
      </c>
      <c r="B2479" s="103" t="s">
        <v>2791</v>
      </c>
      <c r="C2479" s="103" t="s">
        <v>3023</v>
      </c>
      <c r="D2479" s="103" t="s">
        <v>3024</v>
      </c>
      <c r="E2479" s="104" t="s">
        <v>94</v>
      </c>
      <c r="F2479" s="103" t="s">
        <v>94</v>
      </c>
      <c r="G2479" s="103"/>
      <c r="H2479" s="106">
        <v>93663</v>
      </c>
      <c r="I2479" s="103" t="s">
        <v>3081</v>
      </c>
      <c r="J2479" s="100" t="s">
        <v>34</v>
      </c>
      <c r="K2479" s="105">
        <v>47.58</v>
      </c>
      <c r="L2479" s="168">
        <v>56.22</v>
      </c>
    </row>
    <row r="2480" spans="1:12">
      <c r="A2480" s="103" t="s">
        <v>2790</v>
      </c>
      <c r="B2480" s="103" t="s">
        <v>2791</v>
      </c>
      <c r="C2480" s="103" t="s">
        <v>3023</v>
      </c>
      <c r="D2480" s="103" t="s">
        <v>3024</v>
      </c>
      <c r="E2480" s="104" t="s">
        <v>94</v>
      </c>
      <c r="F2480" s="103" t="s">
        <v>94</v>
      </c>
      <c r="G2480" s="103"/>
      <c r="H2480" s="106">
        <v>93664</v>
      </c>
      <c r="I2480" s="103" t="s">
        <v>3082</v>
      </c>
      <c r="J2480" s="100" t="s">
        <v>34</v>
      </c>
      <c r="K2480" s="105">
        <v>49.28</v>
      </c>
      <c r="L2480" s="168">
        <v>58.46</v>
      </c>
    </row>
    <row r="2481" spans="1:12">
      <c r="A2481" s="103" t="s">
        <v>2790</v>
      </c>
      <c r="B2481" s="103" t="s">
        <v>2791</v>
      </c>
      <c r="C2481" s="103" t="s">
        <v>3023</v>
      </c>
      <c r="D2481" s="103" t="s">
        <v>3024</v>
      </c>
      <c r="E2481" s="104" t="s">
        <v>94</v>
      </c>
      <c r="F2481" s="103" t="s">
        <v>94</v>
      </c>
      <c r="G2481" s="103"/>
      <c r="H2481" s="106">
        <v>93665</v>
      </c>
      <c r="I2481" s="103" t="s">
        <v>3083</v>
      </c>
      <c r="J2481" s="100" t="s">
        <v>34</v>
      </c>
      <c r="K2481" s="105">
        <v>51.37</v>
      </c>
      <c r="L2481" s="168">
        <v>61.3</v>
      </c>
    </row>
    <row r="2482" spans="1:12">
      <c r="A2482" s="103" t="s">
        <v>2790</v>
      </c>
      <c r="B2482" s="103" t="s">
        <v>2791</v>
      </c>
      <c r="C2482" s="103" t="s">
        <v>3023</v>
      </c>
      <c r="D2482" s="103" t="s">
        <v>3024</v>
      </c>
      <c r="E2482" s="104" t="s">
        <v>94</v>
      </c>
      <c r="F2482" s="103" t="s">
        <v>94</v>
      </c>
      <c r="G2482" s="103"/>
      <c r="H2482" s="106">
        <v>93666</v>
      </c>
      <c r="I2482" s="103" t="s">
        <v>3084</v>
      </c>
      <c r="J2482" s="100" t="s">
        <v>34</v>
      </c>
      <c r="K2482" s="105">
        <v>54.92</v>
      </c>
      <c r="L2482" s="168">
        <v>65.900000000000006</v>
      </c>
    </row>
    <row r="2483" spans="1:12">
      <c r="A2483" s="103" t="s">
        <v>2790</v>
      </c>
      <c r="B2483" s="103" t="s">
        <v>2791</v>
      </c>
      <c r="C2483" s="103" t="s">
        <v>3023</v>
      </c>
      <c r="D2483" s="103" t="s">
        <v>3024</v>
      </c>
      <c r="E2483" s="104" t="s">
        <v>94</v>
      </c>
      <c r="F2483" s="103" t="s">
        <v>94</v>
      </c>
      <c r="G2483" s="103"/>
      <c r="H2483" s="106">
        <v>93667</v>
      </c>
      <c r="I2483" s="103" t="s">
        <v>3085</v>
      </c>
      <c r="J2483" s="100" t="s">
        <v>34</v>
      </c>
      <c r="K2483" s="105">
        <v>56.45</v>
      </c>
      <c r="L2483" s="168">
        <v>66.5</v>
      </c>
    </row>
    <row r="2484" spans="1:12">
      <c r="A2484" s="103" t="s">
        <v>2790</v>
      </c>
      <c r="B2484" s="103" t="s">
        <v>2791</v>
      </c>
      <c r="C2484" s="103" t="s">
        <v>3023</v>
      </c>
      <c r="D2484" s="103" t="s">
        <v>3024</v>
      </c>
      <c r="E2484" s="104" t="s">
        <v>94</v>
      </c>
      <c r="F2484" s="103" t="s">
        <v>94</v>
      </c>
      <c r="G2484" s="103"/>
      <c r="H2484" s="106">
        <v>93668</v>
      </c>
      <c r="I2484" s="103" t="s">
        <v>3086</v>
      </c>
      <c r="J2484" s="100" t="s">
        <v>34</v>
      </c>
      <c r="K2484" s="105">
        <v>57.59</v>
      </c>
      <c r="L2484" s="168">
        <v>67.97</v>
      </c>
    </row>
    <row r="2485" spans="1:12">
      <c r="A2485" s="103" t="s">
        <v>2790</v>
      </c>
      <c r="B2485" s="103" t="s">
        <v>2791</v>
      </c>
      <c r="C2485" s="103" t="s">
        <v>3023</v>
      </c>
      <c r="D2485" s="103" t="s">
        <v>3024</v>
      </c>
      <c r="E2485" s="104" t="s">
        <v>94</v>
      </c>
      <c r="F2485" s="103" t="s">
        <v>94</v>
      </c>
      <c r="G2485" s="103"/>
      <c r="H2485" s="106">
        <v>93669</v>
      </c>
      <c r="I2485" s="103" t="s">
        <v>3087</v>
      </c>
      <c r="J2485" s="100" t="s">
        <v>34</v>
      </c>
      <c r="K2485" s="105">
        <v>59.72</v>
      </c>
      <c r="L2485" s="168">
        <v>70.760000000000005</v>
      </c>
    </row>
    <row r="2486" spans="1:12">
      <c r="A2486" s="103" t="s">
        <v>2790</v>
      </c>
      <c r="B2486" s="103" t="s">
        <v>2791</v>
      </c>
      <c r="C2486" s="103" t="s">
        <v>3023</v>
      </c>
      <c r="D2486" s="103" t="s">
        <v>3024</v>
      </c>
      <c r="E2486" s="104" t="s">
        <v>94</v>
      </c>
      <c r="F2486" s="103" t="s">
        <v>94</v>
      </c>
      <c r="G2486" s="103"/>
      <c r="H2486" s="106">
        <v>93670</v>
      </c>
      <c r="I2486" s="103" t="s">
        <v>3088</v>
      </c>
      <c r="J2486" s="100" t="s">
        <v>34</v>
      </c>
      <c r="K2486" s="105">
        <v>59.72</v>
      </c>
      <c r="L2486" s="168">
        <v>70.760000000000005</v>
      </c>
    </row>
    <row r="2487" spans="1:12">
      <c r="A2487" s="103" t="s">
        <v>2790</v>
      </c>
      <c r="B2487" s="103" t="s">
        <v>2791</v>
      </c>
      <c r="C2487" s="103" t="s">
        <v>3023</v>
      </c>
      <c r="D2487" s="103" t="s">
        <v>3024</v>
      </c>
      <c r="E2487" s="104" t="s">
        <v>94</v>
      </c>
      <c r="F2487" s="103" t="s">
        <v>94</v>
      </c>
      <c r="G2487" s="103"/>
      <c r="H2487" s="106">
        <v>93671</v>
      </c>
      <c r="I2487" s="103" t="s">
        <v>3089</v>
      </c>
      <c r="J2487" s="100" t="s">
        <v>34</v>
      </c>
      <c r="K2487" s="105">
        <v>62.28</v>
      </c>
      <c r="L2487" s="168">
        <v>74.150000000000006</v>
      </c>
    </row>
    <row r="2488" spans="1:12">
      <c r="A2488" s="103" t="s">
        <v>2790</v>
      </c>
      <c r="B2488" s="103" t="s">
        <v>2791</v>
      </c>
      <c r="C2488" s="103" t="s">
        <v>3023</v>
      </c>
      <c r="D2488" s="103" t="s">
        <v>3024</v>
      </c>
      <c r="E2488" s="104" t="s">
        <v>94</v>
      </c>
      <c r="F2488" s="103" t="s">
        <v>94</v>
      </c>
      <c r="G2488" s="103"/>
      <c r="H2488" s="106">
        <v>93672</v>
      </c>
      <c r="I2488" s="103" t="s">
        <v>3090</v>
      </c>
      <c r="J2488" s="100" t="s">
        <v>34</v>
      </c>
      <c r="K2488" s="105">
        <v>66.44</v>
      </c>
      <c r="L2488" s="168">
        <v>79.569999999999993</v>
      </c>
    </row>
    <row r="2489" spans="1:12">
      <c r="A2489" s="103" t="s">
        <v>2790</v>
      </c>
      <c r="B2489" s="103" t="s">
        <v>2791</v>
      </c>
      <c r="C2489" s="103" t="s">
        <v>3023</v>
      </c>
      <c r="D2489" s="103" t="s">
        <v>3024</v>
      </c>
      <c r="E2489" s="104" t="s">
        <v>94</v>
      </c>
      <c r="F2489" s="103" t="s">
        <v>94</v>
      </c>
      <c r="G2489" s="103"/>
      <c r="H2489" s="106">
        <v>93673</v>
      </c>
      <c r="I2489" s="103" t="s">
        <v>3091</v>
      </c>
      <c r="J2489" s="100" t="s">
        <v>34</v>
      </c>
      <c r="K2489" s="105">
        <v>71.77</v>
      </c>
      <c r="L2489" s="168">
        <v>86.48</v>
      </c>
    </row>
    <row r="2490" spans="1:12">
      <c r="A2490" s="103" t="s">
        <v>2790</v>
      </c>
      <c r="B2490" s="103" t="s">
        <v>2791</v>
      </c>
      <c r="C2490" s="103" t="s">
        <v>3023</v>
      </c>
      <c r="D2490" s="103" t="s">
        <v>3024</v>
      </c>
      <c r="E2490" s="104" t="s">
        <v>94</v>
      </c>
      <c r="F2490" s="103" t="s">
        <v>94</v>
      </c>
      <c r="G2490" s="103"/>
      <c r="H2490" s="106">
        <v>93677</v>
      </c>
      <c r="I2490" s="103" t="s">
        <v>3092</v>
      </c>
      <c r="J2490" s="100" t="s">
        <v>34</v>
      </c>
      <c r="K2490" s="105">
        <v>61.1</v>
      </c>
    </row>
    <row r="2491" spans="1:12">
      <c r="A2491" s="103" t="s">
        <v>2790</v>
      </c>
      <c r="B2491" s="103" t="s">
        <v>2791</v>
      </c>
      <c r="C2491" s="103" t="s">
        <v>3093</v>
      </c>
      <c r="D2491" s="103" t="s">
        <v>3094</v>
      </c>
      <c r="E2491" s="104" t="s">
        <v>94</v>
      </c>
      <c r="F2491" s="103" t="s">
        <v>94</v>
      </c>
      <c r="G2491" s="103"/>
      <c r="H2491" s="106">
        <v>72339</v>
      </c>
      <c r="I2491" s="103" t="s">
        <v>3095</v>
      </c>
      <c r="J2491" s="100" t="s">
        <v>34</v>
      </c>
      <c r="K2491" s="105">
        <v>47.07</v>
      </c>
    </row>
    <row r="2492" spans="1:12">
      <c r="A2492" s="103" t="s">
        <v>2790</v>
      </c>
      <c r="B2492" s="103" t="s">
        <v>2791</v>
      </c>
      <c r="C2492" s="103" t="s">
        <v>3093</v>
      </c>
      <c r="D2492" s="103" t="s">
        <v>3094</v>
      </c>
      <c r="E2492" s="104" t="s">
        <v>94</v>
      </c>
      <c r="F2492" s="103" t="s">
        <v>94</v>
      </c>
      <c r="G2492" s="103"/>
      <c r="H2492" s="106">
        <v>83403</v>
      </c>
      <c r="I2492" s="103" t="s">
        <v>3096</v>
      </c>
      <c r="J2492" s="100" t="s">
        <v>34</v>
      </c>
      <c r="K2492" s="105">
        <v>15.72</v>
      </c>
    </row>
    <row r="2493" spans="1:12">
      <c r="A2493" s="103" t="s">
        <v>2790</v>
      </c>
      <c r="B2493" s="103" t="s">
        <v>2791</v>
      </c>
      <c r="C2493" s="103" t="s">
        <v>3093</v>
      </c>
      <c r="D2493" s="103" t="s">
        <v>3094</v>
      </c>
      <c r="E2493" s="104" t="s">
        <v>94</v>
      </c>
      <c r="F2493" s="103" t="s">
        <v>94</v>
      </c>
      <c r="G2493" s="103"/>
      <c r="H2493" s="106">
        <v>83465</v>
      </c>
      <c r="I2493" s="103" t="s">
        <v>3097</v>
      </c>
      <c r="J2493" s="100" t="s">
        <v>34</v>
      </c>
      <c r="K2493" s="105">
        <v>38.11</v>
      </c>
    </row>
    <row r="2494" spans="1:12">
      <c r="A2494" s="103" t="s">
        <v>2790</v>
      </c>
      <c r="B2494" s="103" t="s">
        <v>2791</v>
      </c>
      <c r="C2494" s="103" t="s">
        <v>3093</v>
      </c>
      <c r="D2494" s="103" t="s">
        <v>3094</v>
      </c>
      <c r="E2494" s="104" t="s">
        <v>94</v>
      </c>
      <c r="F2494" s="103" t="s">
        <v>94</v>
      </c>
      <c r="G2494" s="103"/>
      <c r="H2494" s="106">
        <v>91945</v>
      </c>
      <c r="I2494" s="103" t="s">
        <v>3098</v>
      </c>
      <c r="J2494" s="100" t="s">
        <v>34</v>
      </c>
      <c r="K2494" s="105">
        <v>6.49</v>
      </c>
      <c r="L2494" s="168">
        <v>8.41</v>
      </c>
    </row>
    <row r="2495" spans="1:12">
      <c r="A2495" s="103" t="s">
        <v>2790</v>
      </c>
      <c r="B2495" s="103" t="s">
        <v>2791</v>
      </c>
      <c r="C2495" s="103" t="s">
        <v>3093</v>
      </c>
      <c r="D2495" s="103" t="s">
        <v>3094</v>
      </c>
      <c r="E2495" s="104" t="s">
        <v>94</v>
      </c>
      <c r="F2495" s="103" t="s">
        <v>94</v>
      </c>
      <c r="G2495" s="103"/>
      <c r="H2495" s="106">
        <v>91946</v>
      </c>
      <c r="I2495" s="103" t="s">
        <v>3099</v>
      </c>
      <c r="J2495" s="100" t="s">
        <v>34</v>
      </c>
      <c r="K2495" s="105">
        <v>5.53</v>
      </c>
      <c r="L2495" s="168">
        <v>7.13</v>
      </c>
    </row>
    <row r="2496" spans="1:12">
      <c r="A2496" s="103" t="s">
        <v>2790</v>
      </c>
      <c r="B2496" s="103" t="s">
        <v>2791</v>
      </c>
      <c r="C2496" s="103" t="s">
        <v>3093</v>
      </c>
      <c r="D2496" s="103" t="s">
        <v>3094</v>
      </c>
      <c r="E2496" s="104" t="s">
        <v>94</v>
      </c>
      <c r="F2496" s="103" t="s">
        <v>94</v>
      </c>
      <c r="G2496" s="103"/>
      <c r="H2496" s="106">
        <v>91947</v>
      </c>
      <c r="I2496" s="103" t="s">
        <v>3100</v>
      </c>
      <c r="J2496" s="100" t="s">
        <v>34</v>
      </c>
      <c r="K2496" s="105">
        <v>4.93</v>
      </c>
      <c r="L2496" s="168">
        <v>6.34</v>
      </c>
    </row>
    <row r="2497" spans="1:12">
      <c r="A2497" s="103" t="s">
        <v>2790</v>
      </c>
      <c r="B2497" s="103" t="s">
        <v>2791</v>
      </c>
      <c r="C2497" s="103" t="s">
        <v>3093</v>
      </c>
      <c r="D2497" s="103" t="s">
        <v>3094</v>
      </c>
      <c r="E2497" s="104" t="s">
        <v>94</v>
      </c>
      <c r="F2497" s="103" t="s">
        <v>94</v>
      </c>
      <c r="G2497" s="103"/>
      <c r="H2497" s="106">
        <v>91949</v>
      </c>
      <c r="I2497" s="103" t="s">
        <v>3101</v>
      </c>
      <c r="J2497" s="100" t="s">
        <v>34</v>
      </c>
      <c r="K2497" s="105">
        <v>10.18</v>
      </c>
      <c r="L2497" s="168">
        <v>13.11</v>
      </c>
    </row>
    <row r="2498" spans="1:12">
      <c r="A2498" s="103" t="s">
        <v>2790</v>
      </c>
      <c r="B2498" s="103" t="s">
        <v>2791</v>
      </c>
      <c r="C2498" s="103" t="s">
        <v>3093</v>
      </c>
      <c r="D2498" s="103" t="s">
        <v>3094</v>
      </c>
      <c r="E2498" s="104" t="s">
        <v>94</v>
      </c>
      <c r="F2498" s="103" t="s">
        <v>94</v>
      </c>
      <c r="G2498" s="103"/>
      <c r="H2498" s="106">
        <v>91950</v>
      </c>
      <c r="I2498" s="103" t="s">
        <v>3102</v>
      </c>
      <c r="J2498" s="100" t="s">
        <v>34</v>
      </c>
      <c r="K2498" s="105">
        <v>9.02</v>
      </c>
      <c r="L2498" s="168">
        <v>11.57</v>
      </c>
    </row>
    <row r="2499" spans="1:12">
      <c r="A2499" s="103" t="s">
        <v>2790</v>
      </c>
      <c r="B2499" s="103" t="s">
        <v>2791</v>
      </c>
      <c r="C2499" s="103" t="s">
        <v>3093</v>
      </c>
      <c r="D2499" s="103" t="s">
        <v>3094</v>
      </c>
      <c r="E2499" s="104" t="s">
        <v>94</v>
      </c>
      <c r="F2499" s="103" t="s">
        <v>94</v>
      </c>
      <c r="G2499" s="103"/>
      <c r="H2499" s="106">
        <v>91951</v>
      </c>
      <c r="I2499" s="103" t="s">
        <v>3103</v>
      </c>
      <c r="J2499" s="100" t="s">
        <v>34</v>
      </c>
      <c r="K2499" s="105">
        <v>8.33</v>
      </c>
      <c r="L2499" s="168">
        <v>10.64</v>
      </c>
    </row>
    <row r="2500" spans="1:12">
      <c r="A2500" s="103" t="s">
        <v>2790</v>
      </c>
      <c r="B2500" s="103" t="s">
        <v>2791</v>
      </c>
      <c r="C2500" s="103" t="s">
        <v>3093</v>
      </c>
      <c r="D2500" s="103" t="s">
        <v>3094</v>
      </c>
      <c r="E2500" s="104" t="s">
        <v>94</v>
      </c>
      <c r="F2500" s="103" t="s">
        <v>94</v>
      </c>
      <c r="G2500" s="103"/>
      <c r="H2500" s="106">
        <v>91952</v>
      </c>
      <c r="I2500" s="103" t="s">
        <v>3104</v>
      </c>
      <c r="J2500" s="100" t="s">
        <v>34</v>
      </c>
      <c r="K2500" s="105">
        <v>12.13</v>
      </c>
      <c r="L2500" s="168">
        <v>15.55</v>
      </c>
    </row>
    <row r="2501" spans="1:12">
      <c r="A2501" s="103" t="s">
        <v>2790</v>
      </c>
      <c r="B2501" s="103" t="s">
        <v>2791</v>
      </c>
      <c r="C2501" s="103" t="s">
        <v>3093</v>
      </c>
      <c r="D2501" s="103" t="s">
        <v>3094</v>
      </c>
      <c r="E2501" s="104" t="s">
        <v>94</v>
      </c>
      <c r="F2501" s="103" t="s">
        <v>94</v>
      </c>
      <c r="G2501" s="103"/>
      <c r="H2501" s="106">
        <v>91953</v>
      </c>
      <c r="I2501" s="103" t="s">
        <v>3105</v>
      </c>
      <c r="J2501" s="100" t="s">
        <v>34</v>
      </c>
      <c r="K2501" s="105">
        <v>17.66</v>
      </c>
      <c r="L2501" s="168">
        <v>22.68</v>
      </c>
    </row>
    <row r="2502" spans="1:12">
      <c r="A2502" s="103" t="s">
        <v>2790</v>
      </c>
      <c r="B2502" s="103" t="s">
        <v>2791</v>
      </c>
      <c r="C2502" s="103" t="s">
        <v>3093</v>
      </c>
      <c r="D2502" s="103" t="s">
        <v>3094</v>
      </c>
      <c r="E2502" s="104" t="s">
        <v>94</v>
      </c>
      <c r="F2502" s="103" t="s">
        <v>94</v>
      </c>
      <c r="G2502" s="103"/>
      <c r="H2502" s="106">
        <v>91954</v>
      </c>
      <c r="I2502" s="103" t="s">
        <v>3106</v>
      </c>
      <c r="J2502" s="100" t="s">
        <v>34</v>
      </c>
      <c r="K2502" s="105">
        <v>16.25</v>
      </c>
      <c r="L2502" s="168">
        <v>20.83</v>
      </c>
    </row>
    <row r="2503" spans="1:12">
      <c r="A2503" s="103" t="s">
        <v>2790</v>
      </c>
      <c r="B2503" s="103" t="s">
        <v>2791</v>
      </c>
      <c r="C2503" s="103" t="s">
        <v>3093</v>
      </c>
      <c r="D2503" s="103" t="s">
        <v>3094</v>
      </c>
      <c r="E2503" s="104" t="s">
        <v>94</v>
      </c>
      <c r="F2503" s="103" t="s">
        <v>94</v>
      </c>
      <c r="G2503" s="103"/>
      <c r="H2503" s="106">
        <v>91955</v>
      </c>
      <c r="I2503" s="103" t="s">
        <v>3107</v>
      </c>
      <c r="J2503" s="100" t="s">
        <v>34</v>
      </c>
      <c r="K2503" s="105">
        <v>21.78</v>
      </c>
      <c r="L2503" s="168">
        <v>27.96</v>
      </c>
    </row>
    <row r="2504" spans="1:12">
      <c r="A2504" s="103" t="s">
        <v>2790</v>
      </c>
      <c r="B2504" s="103" t="s">
        <v>2791</v>
      </c>
      <c r="C2504" s="103" t="s">
        <v>3093</v>
      </c>
      <c r="D2504" s="103" t="s">
        <v>3094</v>
      </c>
      <c r="E2504" s="104" t="s">
        <v>94</v>
      </c>
      <c r="F2504" s="103" t="s">
        <v>94</v>
      </c>
      <c r="G2504" s="103"/>
      <c r="H2504" s="106">
        <v>91956</v>
      </c>
      <c r="I2504" s="103" t="s">
        <v>3108</v>
      </c>
      <c r="J2504" s="100" t="s">
        <v>34</v>
      </c>
      <c r="K2504" s="105">
        <v>26.58</v>
      </c>
      <c r="L2504" s="168">
        <v>34.03</v>
      </c>
    </row>
    <row r="2505" spans="1:12">
      <c r="A2505" s="103" t="s">
        <v>2790</v>
      </c>
      <c r="B2505" s="103" t="s">
        <v>2791</v>
      </c>
      <c r="C2505" s="103" t="s">
        <v>3093</v>
      </c>
      <c r="D2505" s="103" t="s">
        <v>3094</v>
      </c>
      <c r="E2505" s="104" t="s">
        <v>94</v>
      </c>
      <c r="F2505" s="103" t="s">
        <v>94</v>
      </c>
      <c r="G2505" s="103"/>
      <c r="H2505" s="106">
        <v>91957</v>
      </c>
      <c r="I2505" s="103" t="s">
        <v>3109</v>
      </c>
      <c r="J2505" s="100" t="s">
        <v>34</v>
      </c>
      <c r="K2505" s="105">
        <v>32.11</v>
      </c>
      <c r="L2505" s="168">
        <v>41.16</v>
      </c>
    </row>
    <row r="2506" spans="1:12">
      <c r="A2506" s="103" t="s">
        <v>2790</v>
      </c>
      <c r="B2506" s="103" t="s">
        <v>2791</v>
      </c>
      <c r="C2506" s="103" t="s">
        <v>3093</v>
      </c>
      <c r="D2506" s="103" t="s">
        <v>3094</v>
      </c>
      <c r="E2506" s="104" t="s">
        <v>94</v>
      </c>
      <c r="F2506" s="103" t="s">
        <v>94</v>
      </c>
      <c r="G2506" s="103"/>
      <c r="H2506" s="106">
        <v>91958</v>
      </c>
      <c r="I2506" s="103" t="s">
        <v>3110</v>
      </c>
      <c r="J2506" s="100" t="s">
        <v>34</v>
      </c>
      <c r="K2506" s="105">
        <v>22.48</v>
      </c>
      <c r="L2506" s="168">
        <v>28.78</v>
      </c>
    </row>
    <row r="2507" spans="1:12">
      <c r="A2507" s="103" t="s">
        <v>2790</v>
      </c>
      <c r="B2507" s="103" t="s">
        <v>2791</v>
      </c>
      <c r="C2507" s="103" t="s">
        <v>3093</v>
      </c>
      <c r="D2507" s="103" t="s">
        <v>3094</v>
      </c>
      <c r="E2507" s="104" t="s">
        <v>94</v>
      </c>
      <c r="F2507" s="103" t="s">
        <v>94</v>
      </c>
      <c r="G2507" s="103"/>
      <c r="H2507" s="106">
        <v>91959</v>
      </c>
      <c r="I2507" s="103" t="s">
        <v>3111</v>
      </c>
      <c r="J2507" s="100" t="s">
        <v>34</v>
      </c>
      <c r="K2507" s="105">
        <v>28.01</v>
      </c>
      <c r="L2507" s="168">
        <v>35.909999999999997</v>
      </c>
    </row>
    <row r="2508" spans="1:12">
      <c r="A2508" s="103" t="s">
        <v>2790</v>
      </c>
      <c r="B2508" s="103" t="s">
        <v>2791</v>
      </c>
      <c r="C2508" s="103" t="s">
        <v>3093</v>
      </c>
      <c r="D2508" s="103" t="s">
        <v>3094</v>
      </c>
      <c r="E2508" s="104" t="s">
        <v>94</v>
      </c>
      <c r="F2508" s="103" t="s">
        <v>94</v>
      </c>
      <c r="G2508" s="103"/>
      <c r="H2508" s="106">
        <v>91960</v>
      </c>
      <c r="I2508" s="103" t="s">
        <v>3112</v>
      </c>
      <c r="J2508" s="100" t="s">
        <v>34</v>
      </c>
      <c r="K2508" s="105">
        <v>30.69</v>
      </c>
      <c r="L2508" s="168">
        <v>39.31</v>
      </c>
    </row>
    <row r="2509" spans="1:12">
      <c r="A2509" s="103" t="s">
        <v>2790</v>
      </c>
      <c r="B2509" s="103" t="s">
        <v>2791</v>
      </c>
      <c r="C2509" s="103" t="s">
        <v>3093</v>
      </c>
      <c r="D2509" s="103" t="s">
        <v>3094</v>
      </c>
      <c r="E2509" s="104" t="s">
        <v>94</v>
      </c>
      <c r="F2509" s="103" t="s">
        <v>94</v>
      </c>
      <c r="G2509" s="103"/>
      <c r="H2509" s="106">
        <v>91961</v>
      </c>
      <c r="I2509" s="103" t="s">
        <v>3113</v>
      </c>
      <c r="J2509" s="100" t="s">
        <v>34</v>
      </c>
      <c r="K2509" s="105">
        <v>36.22</v>
      </c>
      <c r="L2509" s="168">
        <v>46.44</v>
      </c>
    </row>
    <row r="2510" spans="1:12">
      <c r="A2510" s="103" t="s">
        <v>2790</v>
      </c>
      <c r="B2510" s="103" t="s">
        <v>2791</v>
      </c>
      <c r="C2510" s="103" t="s">
        <v>3093</v>
      </c>
      <c r="D2510" s="103" t="s">
        <v>3094</v>
      </c>
      <c r="E2510" s="104" t="s">
        <v>94</v>
      </c>
      <c r="F2510" s="103" t="s">
        <v>94</v>
      </c>
      <c r="G2510" s="103"/>
      <c r="H2510" s="106">
        <v>91962</v>
      </c>
      <c r="I2510" s="103" t="s">
        <v>3114</v>
      </c>
      <c r="J2510" s="100" t="s">
        <v>34</v>
      </c>
      <c r="K2510" s="105">
        <v>41.04</v>
      </c>
      <c r="L2510" s="168">
        <v>52.54</v>
      </c>
    </row>
    <row r="2511" spans="1:12">
      <c r="A2511" s="103" t="s">
        <v>2790</v>
      </c>
      <c r="B2511" s="103" t="s">
        <v>2791</v>
      </c>
      <c r="C2511" s="103" t="s">
        <v>3093</v>
      </c>
      <c r="D2511" s="103" t="s">
        <v>3094</v>
      </c>
      <c r="E2511" s="104" t="s">
        <v>94</v>
      </c>
      <c r="F2511" s="103" t="s">
        <v>94</v>
      </c>
      <c r="G2511" s="103"/>
      <c r="H2511" s="106">
        <v>91963</v>
      </c>
      <c r="I2511" s="103" t="s">
        <v>3115</v>
      </c>
      <c r="J2511" s="100" t="s">
        <v>34</v>
      </c>
      <c r="K2511" s="105">
        <v>46.57</v>
      </c>
      <c r="L2511" s="168">
        <v>59.67</v>
      </c>
    </row>
    <row r="2512" spans="1:12">
      <c r="A2512" s="103" t="s">
        <v>2790</v>
      </c>
      <c r="B2512" s="103" t="s">
        <v>2791</v>
      </c>
      <c r="C2512" s="103" t="s">
        <v>3093</v>
      </c>
      <c r="D2512" s="103" t="s">
        <v>3094</v>
      </c>
      <c r="E2512" s="104" t="s">
        <v>94</v>
      </c>
      <c r="F2512" s="103" t="s">
        <v>94</v>
      </c>
      <c r="G2512" s="103"/>
      <c r="H2512" s="106">
        <v>91964</v>
      </c>
      <c r="I2512" s="103" t="s">
        <v>3116</v>
      </c>
      <c r="J2512" s="100" t="s">
        <v>34</v>
      </c>
      <c r="K2512" s="105">
        <v>36.93</v>
      </c>
      <c r="L2512" s="168">
        <v>47.26</v>
      </c>
    </row>
    <row r="2513" spans="1:12">
      <c r="A2513" s="103" t="s">
        <v>2790</v>
      </c>
      <c r="B2513" s="103" t="s">
        <v>2791</v>
      </c>
      <c r="C2513" s="103" t="s">
        <v>3093</v>
      </c>
      <c r="D2513" s="103" t="s">
        <v>3094</v>
      </c>
      <c r="E2513" s="104" t="s">
        <v>94</v>
      </c>
      <c r="F2513" s="103" t="s">
        <v>94</v>
      </c>
      <c r="G2513" s="103"/>
      <c r="H2513" s="106">
        <v>91965</v>
      </c>
      <c r="I2513" s="103" t="s">
        <v>3117</v>
      </c>
      <c r="J2513" s="100" t="s">
        <v>34</v>
      </c>
      <c r="K2513" s="105">
        <v>42.46</v>
      </c>
      <c r="L2513" s="168">
        <v>54.39</v>
      </c>
    </row>
    <row r="2514" spans="1:12">
      <c r="A2514" s="103" t="s">
        <v>2790</v>
      </c>
      <c r="B2514" s="103" t="s">
        <v>2791</v>
      </c>
      <c r="C2514" s="103" t="s">
        <v>3093</v>
      </c>
      <c r="D2514" s="103" t="s">
        <v>3094</v>
      </c>
      <c r="E2514" s="104" t="s">
        <v>94</v>
      </c>
      <c r="F2514" s="103" t="s">
        <v>94</v>
      </c>
      <c r="G2514" s="103"/>
      <c r="H2514" s="106">
        <v>91966</v>
      </c>
      <c r="I2514" s="103" t="s">
        <v>3118</v>
      </c>
      <c r="J2514" s="100" t="s">
        <v>34</v>
      </c>
      <c r="K2514" s="105">
        <v>32.83</v>
      </c>
      <c r="L2514" s="168">
        <v>42.01</v>
      </c>
    </row>
    <row r="2515" spans="1:12">
      <c r="A2515" s="103" t="s">
        <v>2790</v>
      </c>
      <c r="B2515" s="103" t="s">
        <v>2791</v>
      </c>
      <c r="C2515" s="103" t="s">
        <v>3093</v>
      </c>
      <c r="D2515" s="103" t="s">
        <v>3094</v>
      </c>
      <c r="E2515" s="104" t="s">
        <v>94</v>
      </c>
      <c r="F2515" s="103" t="s">
        <v>94</v>
      </c>
      <c r="G2515" s="103"/>
      <c r="H2515" s="106">
        <v>91967</v>
      </c>
      <c r="I2515" s="103" t="s">
        <v>3119</v>
      </c>
      <c r="J2515" s="100" t="s">
        <v>34</v>
      </c>
      <c r="K2515" s="105">
        <v>38.36</v>
      </c>
      <c r="L2515" s="168">
        <v>49.14</v>
      </c>
    </row>
    <row r="2516" spans="1:12">
      <c r="A2516" s="103" t="s">
        <v>2790</v>
      </c>
      <c r="B2516" s="103" t="s">
        <v>2791</v>
      </c>
      <c r="C2516" s="103" t="s">
        <v>3093</v>
      </c>
      <c r="D2516" s="103" t="s">
        <v>3094</v>
      </c>
      <c r="E2516" s="104" t="s">
        <v>94</v>
      </c>
      <c r="F2516" s="103" t="s">
        <v>94</v>
      </c>
      <c r="G2516" s="103"/>
      <c r="H2516" s="106">
        <v>91968</v>
      </c>
      <c r="I2516" s="103" t="s">
        <v>3120</v>
      </c>
      <c r="J2516" s="100" t="s">
        <v>34</v>
      </c>
      <c r="K2516" s="105">
        <v>45.14</v>
      </c>
      <c r="L2516" s="168">
        <v>57.79</v>
      </c>
    </row>
    <row r="2517" spans="1:12">
      <c r="A2517" s="103" t="s">
        <v>2790</v>
      </c>
      <c r="B2517" s="103" t="s">
        <v>2791</v>
      </c>
      <c r="C2517" s="103" t="s">
        <v>3093</v>
      </c>
      <c r="D2517" s="103" t="s">
        <v>3094</v>
      </c>
      <c r="E2517" s="104" t="s">
        <v>94</v>
      </c>
      <c r="F2517" s="103" t="s">
        <v>94</v>
      </c>
      <c r="G2517" s="103"/>
      <c r="H2517" s="106">
        <v>91969</v>
      </c>
      <c r="I2517" s="103" t="s">
        <v>3121</v>
      </c>
      <c r="J2517" s="100" t="s">
        <v>34</v>
      </c>
      <c r="K2517" s="105">
        <v>50.67</v>
      </c>
      <c r="L2517" s="168">
        <v>64.92</v>
      </c>
    </row>
    <row r="2518" spans="1:12">
      <c r="A2518" s="103" t="s">
        <v>2790</v>
      </c>
      <c r="B2518" s="103" t="s">
        <v>2791</v>
      </c>
      <c r="C2518" s="103" t="s">
        <v>3093</v>
      </c>
      <c r="D2518" s="103" t="s">
        <v>3094</v>
      </c>
      <c r="E2518" s="104" t="s">
        <v>94</v>
      </c>
      <c r="F2518" s="103" t="s">
        <v>94</v>
      </c>
      <c r="G2518" s="103"/>
      <c r="H2518" s="106">
        <v>91970</v>
      </c>
      <c r="I2518" s="103" t="s">
        <v>3122</v>
      </c>
      <c r="J2518" s="100" t="s">
        <v>34</v>
      </c>
      <c r="K2518" s="105">
        <v>47.48</v>
      </c>
      <c r="L2518" s="168">
        <v>60.76</v>
      </c>
    </row>
    <row r="2519" spans="1:12">
      <c r="A2519" s="103" t="s">
        <v>2790</v>
      </c>
      <c r="B2519" s="103" t="s">
        <v>2791</v>
      </c>
      <c r="C2519" s="103" t="s">
        <v>3093</v>
      </c>
      <c r="D2519" s="103" t="s">
        <v>3094</v>
      </c>
      <c r="E2519" s="104" t="s">
        <v>94</v>
      </c>
      <c r="F2519" s="103" t="s">
        <v>94</v>
      </c>
      <c r="G2519" s="103"/>
      <c r="H2519" s="106">
        <v>91971</v>
      </c>
      <c r="I2519" s="103" t="s">
        <v>3123</v>
      </c>
      <c r="J2519" s="100" t="s">
        <v>34</v>
      </c>
      <c r="K2519" s="105">
        <v>56.5</v>
      </c>
      <c r="L2519" s="168">
        <v>72.33</v>
      </c>
    </row>
    <row r="2520" spans="1:12">
      <c r="A2520" s="103" t="s">
        <v>2790</v>
      </c>
      <c r="B2520" s="103" t="s">
        <v>2791</v>
      </c>
      <c r="C2520" s="103" t="s">
        <v>3093</v>
      </c>
      <c r="D2520" s="103" t="s">
        <v>3094</v>
      </c>
      <c r="E2520" s="104" t="s">
        <v>94</v>
      </c>
      <c r="F2520" s="103" t="s">
        <v>94</v>
      </c>
      <c r="G2520" s="103"/>
      <c r="H2520" s="106">
        <v>91972</v>
      </c>
      <c r="I2520" s="103" t="s">
        <v>3124</v>
      </c>
      <c r="J2520" s="100" t="s">
        <v>34</v>
      </c>
      <c r="K2520" s="105">
        <v>51.61</v>
      </c>
      <c r="L2520" s="168">
        <v>66.040000000000006</v>
      </c>
    </row>
    <row r="2521" spans="1:12">
      <c r="A2521" s="103" t="s">
        <v>2790</v>
      </c>
      <c r="B2521" s="103" t="s">
        <v>2791</v>
      </c>
      <c r="C2521" s="103" t="s">
        <v>3093</v>
      </c>
      <c r="D2521" s="103" t="s">
        <v>3094</v>
      </c>
      <c r="E2521" s="104" t="s">
        <v>94</v>
      </c>
      <c r="F2521" s="103" t="s">
        <v>94</v>
      </c>
      <c r="G2521" s="103"/>
      <c r="H2521" s="106">
        <v>91973</v>
      </c>
      <c r="I2521" s="103" t="s">
        <v>3125</v>
      </c>
      <c r="J2521" s="100" t="s">
        <v>34</v>
      </c>
      <c r="K2521" s="105">
        <v>60.63</v>
      </c>
      <c r="L2521" s="168">
        <v>77.61</v>
      </c>
    </row>
    <row r="2522" spans="1:12">
      <c r="A2522" s="103" t="s">
        <v>2790</v>
      </c>
      <c r="B2522" s="103" t="s">
        <v>2791</v>
      </c>
      <c r="C2522" s="103" t="s">
        <v>3093</v>
      </c>
      <c r="D2522" s="103" t="s">
        <v>3094</v>
      </c>
      <c r="E2522" s="104" t="s">
        <v>94</v>
      </c>
      <c r="F2522" s="103" t="s">
        <v>94</v>
      </c>
      <c r="G2522" s="103"/>
      <c r="H2522" s="106">
        <v>91974</v>
      </c>
      <c r="I2522" s="103" t="s">
        <v>3126</v>
      </c>
      <c r="J2522" s="100" t="s">
        <v>34</v>
      </c>
      <c r="K2522" s="105">
        <v>43.36</v>
      </c>
      <c r="L2522" s="168">
        <v>55.47</v>
      </c>
    </row>
    <row r="2523" spans="1:12">
      <c r="A2523" s="103" t="s">
        <v>2790</v>
      </c>
      <c r="B2523" s="103" t="s">
        <v>2791</v>
      </c>
      <c r="C2523" s="103" t="s">
        <v>3093</v>
      </c>
      <c r="D2523" s="103" t="s">
        <v>3094</v>
      </c>
      <c r="E2523" s="104" t="s">
        <v>94</v>
      </c>
      <c r="F2523" s="103" t="s">
        <v>94</v>
      </c>
      <c r="G2523" s="103"/>
      <c r="H2523" s="106">
        <v>91975</v>
      </c>
      <c r="I2523" s="103" t="s">
        <v>3127</v>
      </c>
      <c r="J2523" s="100" t="s">
        <v>34</v>
      </c>
      <c r="K2523" s="105">
        <v>52.38</v>
      </c>
      <c r="L2523" s="168">
        <v>67.040000000000006</v>
      </c>
    </row>
    <row r="2524" spans="1:12">
      <c r="A2524" s="103" t="s">
        <v>2790</v>
      </c>
      <c r="B2524" s="103" t="s">
        <v>2791</v>
      </c>
      <c r="C2524" s="103" t="s">
        <v>3093</v>
      </c>
      <c r="D2524" s="103" t="s">
        <v>3094</v>
      </c>
      <c r="E2524" s="104" t="s">
        <v>94</v>
      </c>
      <c r="F2524" s="103" t="s">
        <v>94</v>
      </c>
      <c r="G2524" s="103"/>
      <c r="H2524" s="106">
        <v>91976</v>
      </c>
      <c r="I2524" s="103" t="s">
        <v>3128</v>
      </c>
      <c r="J2524" s="100" t="s">
        <v>34</v>
      </c>
      <c r="K2524" s="105">
        <v>64.12</v>
      </c>
      <c r="L2524" s="168">
        <v>82.01</v>
      </c>
    </row>
    <row r="2525" spans="1:12">
      <c r="A2525" s="103" t="s">
        <v>2790</v>
      </c>
      <c r="B2525" s="103" t="s">
        <v>2791</v>
      </c>
      <c r="C2525" s="103" t="s">
        <v>3093</v>
      </c>
      <c r="D2525" s="103" t="s">
        <v>3094</v>
      </c>
      <c r="E2525" s="104" t="s">
        <v>94</v>
      </c>
      <c r="F2525" s="103" t="s">
        <v>94</v>
      </c>
      <c r="G2525" s="103"/>
      <c r="H2525" s="106">
        <v>91977</v>
      </c>
      <c r="I2525" s="103" t="s">
        <v>3129</v>
      </c>
      <c r="J2525" s="100" t="s">
        <v>34</v>
      </c>
      <c r="K2525" s="105">
        <v>73.14</v>
      </c>
      <c r="L2525" s="168">
        <v>93.58</v>
      </c>
    </row>
    <row r="2526" spans="1:12">
      <c r="A2526" s="103" t="s">
        <v>2790</v>
      </c>
      <c r="B2526" s="103" t="s">
        <v>2791</v>
      </c>
      <c r="C2526" s="103" t="s">
        <v>3093</v>
      </c>
      <c r="D2526" s="103" t="s">
        <v>3094</v>
      </c>
      <c r="E2526" s="104" t="s">
        <v>94</v>
      </c>
      <c r="F2526" s="103" t="s">
        <v>94</v>
      </c>
      <c r="G2526" s="103"/>
      <c r="H2526" s="106">
        <v>91990</v>
      </c>
      <c r="I2526" s="103" t="s">
        <v>3130</v>
      </c>
      <c r="J2526" s="100" t="s">
        <v>34</v>
      </c>
      <c r="K2526" s="105">
        <v>20.98</v>
      </c>
      <c r="L2526" s="168">
        <v>26.99</v>
      </c>
    </row>
    <row r="2527" spans="1:12">
      <c r="A2527" s="103" t="s">
        <v>2790</v>
      </c>
      <c r="B2527" s="103" t="s">
        <v>2791</v>
      </c>
      <c r="C2527" s="103" t="s">
        <v>3093</v>
      </c>
      <c r="D2527" s="103" t="s">
        <v>3094</v>
      </c>
      <c r="E2527" s="104" t="s">
        <v>94</v>
      </c>
      <c r="F2527" s="103" t="s">
        <v>94</v>
      </c>
      <c r="G2527" s="103"/>
      <c r="H2527" s="106">
        <v>91991</v>
      </c>
      <c r="I2527" s="103" t="s">
        <v>3131</v>
      </c>
      <c r="J2527" s="100" t="s">
        <v>34</v>
      </c>
      <c r="K2527" s="105">
        <v>22.7</v>
      </c>
      <c r="L2527" s="168">
        <v>29.17</v>
      </c>
    </row>
    <row r="2528" spans="1:12">
      <c r="A2528" s="103" t="s">
        <v>2790</v>
      </c>
      <c r="B2528" s="103" t="s">
        <v>2791</v>
      </c>
      <c r="C2528" s="103" t="s">
        <v>3093</v>
      </c>
      <c r="D2528" s="103" t="s">
        <v>3094</v>
      </c>
      <c r="E2528" s="104" t="s">
        <v>94</v>
      </c>
      <c r="F2528" s="103" t="s">
        <v>94</v>
      </c>
      <c r="G2528" s="103"/>
      <c r="H2528" s="106">
        <v>91992</v>
      </c>
      <c r="I2528" s="103" t="s">
        <v>3132</v>
      </c>
      <c r="J2528" s="100" t="s">
        <v>34</v>
      </c>
      <c r="K2528" s="105">
        <v>26.51</v>
      </c>
      <c r="L2528" s="168">
        <v>34.119999999999997</v>
      </c>
    </row>
    <row r="2529" spans="1:12">
      <c r="A2529" s="103" t="s">
        <v>2790</v>
      </c>
      <c r="B2529" s="103" t="s">
        <v>2791</v>
      </c>
      <c r="C2529" s="103" t="s">
        <v>3093</v>
      </c>
      <c r="D2529" s="103" t="s">
        <v>3094</v>
      </c>
      <c r="E2529" s="104" t="s">
        <v>94</v>
      </c>
      <c r="F2529" s="103" t="s">
        <v>94</v>
      </c>
      <c r="G2529" s="103"/>
      <c r="H2529" s="106">
        <v>91993</v>
      </c>
      <c r="I2529" s="103" t="s">
        <v>3133</v>
      </c>
      <c r="J2529" s="100" t="s">
        <v>34</v>
      </c>
      <c r="K2529" s="105">
        <v>28.23</v>
      </c>
      <c r="L2529" s="168">
        <v>36.299999999999997</v>
      </c>
    </row>
    <row r="2530" spans="1:12">
      <c r="A2530" s="103" t="s">
        <v>2790</v>
      </c>
      <c r="B2530" s="103" t="s">
        <v>2791</v>
      </c>
      <c r="C2530" s="103" t="s">
        <v>3093</v>
      </c>
      <c r="D2530" s="103" t="s">
        <v>3094</v>
      </c>
      <c r="E2530" s="104" t="s">
        <v>94</v>
      </c>
      <c r="F2530" s="103" t="s">
        <v>94</v>
      </c>
      <c r="G2530" s="103"/>
      <c r="H2530" s="106">
        <v>91994</v>
      </c>
      <c r="I2530" s="103" t="s">
        <v>3134</v>
      </c>
      <c r="J2530" s="100" t="s">
        <v>34</v>
      </c>
      <c r="K2530" s="105">
        <v>15.36</v>
      </c>
      <c r="L2530" s="168">
        <v>19.7</v>
      </c>
    </row>
    <row r="2531" spans="1:12">
      <c r="A2531" s="103" t="s">
        <v>2790</v>
      </c>
      <c r="B2531" s="103" t="s">
        <v>2791</v>
      </c>
      <c r="C2531" s="103" t="s">
        <v>3093</v>
      </c>
      <c r="D2531" s="103" t="s">
        <v>3094</v>
      </c>
      <c r="E2531" s="104" t="s">
        <v>94</v>
      </c>
      <c r="F2531" s="103" t="s">
        <v>94</v>
      </c>
      <c r="G2531" s="103"/>
      <c r="H2531" s="106">
        <v>91995</v>
      </c>
      <c r="I2531" s="103" t="s">
        <v>3135</v>
      </c>
      <c r="J2531" s="100" t="s">
        <v>34</v>
      </c>
      <c r="K2531" s="105">
        <v>17.079999999999998</v>
      </c>
      <c r="L2531" s="168">
        <v>21.88</v>
      </c>
    </row>
    <row r="2532" spans="1:12">
      <c r="A2532" s="103" t="s">
        <v>2790</v>
      </c>
      <c r="B2532" s="103" t="s">
        <v>2791</v>
      </c>
      <c r="C2532" s="103" t="s">
        <v>3093</v>
      </c>
      <c r="D2532" s="103" t="s">
        <v>3094</v>
      </c>
      <c r="E2532" s="104" t="s">
        <v>94</v>
      </c>
      <c r="F2532" s="103" t="s">
        <v>94</v>
      </c>
      <c r="G2532" s="103"/>
      <c r="H2532" s="106">
        <v>91996</v>
      </c>
      <c r="I2532" s="103" t="s">
        <v>3136</v>
      </c>
      <c r="J2532" s="100" t="s">
        <v>34</v>
      </c>
      <c r="K2532" s="105">
        <v>20.89</v>
      </c>
      <c r="L2532" s="168">
        <v>26.83</v>
      </c>
    </row>
    <row r="2533" spans="1:12">
      <c r="A2533" s="103" t="s">
        <v>2790</v>
      </c>
      <c r="B2533" s="103" t="s">
        <v>2791</v>
      </c>
      <c r="C2533" s="103" t="s">
        <v>3093</v>
      </c>
      <c r="D2533" s="103" t="s">
        <v>3094</v>
      </c>
      <c r="E2533" s="104" t="s">
        <v>94</v>
      </c>
      <c r="F2533" s="103" t="s">
        <v>94</v>
      </c>
      <c r="G2533" s="103"/>
      <c r="H2533" s="106">
        <v>91997</v>
      </c>
      <c r="I2533" s="103" t="s">
        <v>3137</v>
      </c>
      <c r="J2533" s="100" t="s">
        <v>34</v>
      </c>
      <c r="K2533" s="105">
        <v>22.61</v>
      </c>
      <c r="L2533" s="168">
        <v>29.01</v>
      </c>
    </row>
    <row r="2534" spans="1:12">
      <c r="A2534" s="103" t="s">
        <v>2790</v>
      </c>
      <c r="B2534" s="103" t="s">
        <v>2791</v>
      </c>
      <c r="C2534" s="103" t="s">
        <v>3093</v>
      </c>
      <c r="D2534" s="103" t="s">
        <v>3094</v>
      </c>
      <c r="E2534" s="104" t="s">
        <v>94</v>
      </c>
      <c r="F2534" s="103" t="s">
        <v>94</v>
      </c>
      <c r="G2534" s="103"/>
      <c r="H2534" s="106">
        <v>91998</v>
      </c>
      <c r="I2534" s="103" t="s">
        <v>3138</v>
      </c>
      <c r="J2534" s="100" t="s">
        <v>34</v>
      </c>
      <c r="K2534" s="105">
        <v>13.18</v>
      </c>
      <c r="L2534" s="168">
        <v>16.87</v>
      </c>
    </row>
    <row r="2535" spans="1:12">
      <c r="A2535" s="103" t="s">
        <v>2790</v>
      </c>
      <c r="B2535" s="103" t="s">
        <v>2791</v>
      </c>
      <c r="C2535" s="103" t="s">
        <v>3093</v>
      </c>
      <c r="D2535" s="103" t="s">
        <v>3094</v>
      </c>
      <c r="E2535" s="104" t="s">
        <v>94</v>
      </c>
      <c r="F2535" s="103" t="s">
        <v>94</v>
      </c>
      <c r="G2535" s="103"/>
      <c r="H2535" s="106">
        <v>91999</v>
      </c>
      <c r="I2535" s="103" t="s">
        <v>3139</v>
      </c>
      <c r="J2535" s="100" t="s">
        <v>34</v>
      </c>
      <c r="K2535" s="105">
        <v>14.9</v>
      </c>
      <c r="L2535" s="168">
        <v>19.05</v>
      </c>
    </row>
    <row r="2536" spans="1:12">
      <c r="A2536" s="103" t="s">
        <v>2790</v>
      </c>
      <c r="B2536" s="103" t="s">
        <v>2791</v>
      </c>
      <c r="C2536" s="103" t="s">
        <v>3093</v>
      </c>
      <c r="D2536" s="103" t="s">
        <v>3094</v>
      </c>
      <c r="E2536" s="104" t="s">
        <v>94</v>
      </c>
      <c r="F2536" s="103" t="s">
        <v>94</v>
      </c>
      <c r="G2536" s="103"/>
      <c r="H2536" s="106">
        <v>92000</v>
      </c>
      <c r="I2536" s="103" t="s">
        <v>3140</v>
      </c>
      <c r="J2536" s="100" t="s">
        <v>34</v>
      </c>
      <c r="K2536" s="105">
        <v>18.71</v>
      </c>
      <c r="L2536" s="168">
        <v>24</v>
      </c>
    </row>
    <row r="2537" spans="1:12">
      <c r="A2537" s="103" t="s">
        <v>2790</v>
      </c>
      <c r="B2537" s="103" t="s">
        <v>2791</v>
      </c>
      <c r="C2537" s="103" t="s">
        <v>3093</v>
      </c>
      <c r="D2537" s="103" t="s">
        <v>3094</v>
      </c>
      <c r="E2537" s="104" t="s">
        <v>94</v>
      </c>
      <c r="F2537" s="103" t="s">
        <v>94</v>
      </c>
      <c r="G2537" s="103"/>
      <c r="H2537" s="106">
        <v>92001</v>
      </c>
      <c r="I2537" s="103" t="s">
        <v>3141</v>
      </c>
      <c r="J2537" s="100" t="s">
        <v>34</v>
      </c>
      <c r="K2537" s="105">
        <v>20.43</v>
      </c>
      <c r="L2537" s="168">
        <v>26.18</v>
      </c>
    </row>
    <row r="2538" spans="1:12">
      <c r="A2538" s="103" t="s">
        <v>2790</v>
      </c>
      <c r="B2538" s="103" t="s">
        <v>2791</v>
      </c>
      <c r="C2538" s="103" t="s">
        <v>3093</v>
      </c>
      <c r="D2538" s="103" t="s">
        <v>3094</v>
      </c>
      <c r="E2538" s="104" t="s">
        <v>94</v>
      </c>
      <c r="F2538" s="103" t="s">
        <v>94</v>
      </c>
      <c r="G2538" s="103"/>
      <c r="H2538" s="106">
        <v>92002</v>
      </c>
      <c r="I2538" s="103" t="s">
        <v>3142</v>
      </c>
      <c r="J2538" s="100" t="s">
        <v>34</v>
      </c>
      <c r="K2538" s="105">
        <v>28.91</v>
      </c>
      <c r="L2538" s="168">
        <v>37.049999999999997</v>
      </c>
    </row>
    <row r="2539" spans="1:12">
      <c r="A2539" s="103" t="s">
        <v>2790</v>
      </c>
      <c r="B2539" s="103" t="s">
        <v>2791</v>
      </c>
      <c r="C2539" s="103" t="s">
        <v>3093</v>
      </c>
      <c r="D2539" s="103" t="s">
        <v>3094</v>
      </c>
      <c r="E2539" s="104" t="s">
        <v>94</v>
      </c>
      <c r="F2539" s="103" t="s">
        <v>94</v>
      </c>
      <c r="G2539" s="103"/>
      <c r="H2539" s="106">
        <v>92003</v>
      </c>
      <c r="I2539" s="103" t="s">
        <v>3143</v>
      </c>
      <c r="J2539" s="100" t="s">
        <v>34</v>
      </c>
      <c r="K2539" s="105">
        <v>32.35</v>
      </c>
      <c r="L2539" s="168">
        <v>41.41</v>
      </c>
    </row>
    <row r="2540" spans="1:12">
      <c r="A2540" s="103" t="s">
        <v>2790</v>
      </c>
      <c r="B2540" s="103" t="s">
        <v>2791</v>
      </c>
      <c r="C2540" s="103" t="s">
        <v>3093</v>
      </c>
      <c r="D2540" s="103" t="s">
        <v>3094</v>
      </c>
      <c r="E2540" s="104" t="s">
        <v>94</v>
      </c>
      <c r="F2540" s="103" t="s">
        <v>94</v>
      </c>
      <c r="G2540" s="103"/>
      <c r="H2540" s="106">
        <v>92004</v>
      </c>
      <c r="I2540" s="103" t="s">
        <v>3144</v>
      </c>
      <c r="J2540" s="100" t="s">
        <v>34</v>
      </c>
      <c r="K2540" s="105">
        <v>34.44</v>
      </c>
      <c r="L2540" s="168">
        <v>44.18</v>
      </c>
    </row>
    <row r="2541" spans="1:12">
      <c r="A2541" s="103" t="s">
        <v>2790</v>
      </c>
      <c r="B2541" s="103" t="s">
        <v>2791</v>
      </c>
      <c r="C2541" s="103" t="s">
        <v>3093</v>
      </c>
      <c r="D2541" s="103" t="s">
        <v>3094</v>
      </c>
      <c r="E2541" s="104" t="s">
        <v>94</v>
      </c>
      <c r="F2541" s="103" t="s">
        <v>94</v>
      </c>
      <c r="G2541" s="103"/>
      <c r="H2541" s="106">
        <v>92005</v>
      </c>
      <c r="I2541" s="103" t="s">
        <v>3145</v>
      </c>
      <c r="J2541" s="100" t="s">
        <v>34</v>
      </c>
      <c r="K2541" s="105">
        <v>37.880000000000003</v>
      </c>
      <c r="L2541" s="168">
        <v>48.54</v>
      </c>
    </row>
    <row r="2542" spans="1:12">
      <c r="A2542" s="103" t="s">
        <v>2790</v>
      </c>
      <c r="B2542" s="103" t="s">
        <v>2791</v>
      </c>
      <c r="C2542" s="103" t="s">
        <v>3093</v>
      </c>
      <c r="D2542" s="103" t="s">
        <v>3094</v>
      </c>
      <c r="E2542" s="104" t="s">
        <v>94</v>
      </c>
      <c r="F2542" s="103" t="s">
        <v>94</v>
      </c>
      <c r="G2542" s="103"/>
      <c r="H2542" s="106">
        <v>92006</v>
      </c>
      <c r="I2542" s="103" t="s">
        <v>3146</v>
      </c>
      <c r="J2542" s="100" t="s">
        <v>34</v>
      </c>
      <c r="K2542" s="105">
        <v>24.55</v>
      </c>
      <c r="L2542" s="168">
        <v>31.4</v>
      </c>
    </row>
    <row r="2543" spans="1:12">
      <c r="A2543" s="103" t="s">
        <v>2790</v>
      </c>
      <c r="B2543" s="103" t="s">
        <v>2791</v>
      </c>
      <c r="C2543" s="103" t="s">
        <v>3093</v>
      </c>
      <c r="D2543" s="103" t="s">
        <v>3094</v>
      </c>
      <c r="E2543" s="104" t="s">
        <v>94</v>
      </c>
      <c r="F2543" s="103" t="s">
        <v>94</v>
      </c>
      <c r="G2543" s="103"/>
      <c r="H2543" s="106">
        <v>92007</v>
      </c>
      <c r="I2543" s="103" t="s">
        <v>3147</v>
      </c>
      <c r="J2543" s="100" t="s">
        <v>34</v>
      </c>
      <c r="K2543" s="105">
        <v>27.99</v>
      </c>
      <c r="L2543" s="168">
        <v>35.76</v>
      </c>
    </row>
    <row r="2544" spans="1:12">
      <c r="A2544" s="103" t="s">
        <v>2790</v>
      </c>
      <c r="B2544" s="103" t="s">
        <v>2791</v>
      </c>
      <c r="C2544" s="103" t="s">
        <v>3093</v>
      </c>
      <c r="D2544" s="103" t="s">
        <v>3094</v>
      </c>
      <c r="E2544" s="104" t="s">
        <v>94</v>
      </c>
      <c r="F2544" s="103" t="s">
        <v>94</v>
      </c>
      <c r="G2544" s="103"/>
      <c r="H2544" s="106">
        <v>92008</v>
      </c>
      <c r="I2544" s="103" t="s">
        <v>3148</v>
      </c>
      <c r="J2544" s="100" t="s">
        <v>34</v>
      </c>
      <c r="K2544" s="105">
        <v>30.08</v>
      </c>
      <c r="L2544" s="168">
        <v>38.53</v>
      </c>
    </row>
    <row r="2545" spans="1:12">
      <c r="A2545" s="103" t="s">
        <v>2790</v>
      </c>
      <c r="B2545" s="103" t="s">
        <v>2791</v>
      </c>
      <c r="C2545" s="103" t="s">
        <v>3093</v>
      </c>
      <c r="D2545" s="103" t="s">
        <v>3094</v>
      </c>
      <c r="E2545" s="104" t="s">
        <v>94</v>
      </c>
      <c r="F2545" s="103" t="s">
        <v>94</v>
      </c>
      <c r="G2545" s="103"/>
      <c r="H2545" s="106">
        <v>92009</v>
      </c>
      <c r="I2545" s="103" t="s">
        <v>3149</v>
      </c>
      <c r="J2545" s="100" t="s">
        <v>34</v>
      </c>
      <c r="K2545" s="105">
        <v>33.520000000000003</v>
      </c>
      <c r="L2545" s="168">
        <v>42.89</v>
      </c>
    </row>
    <row r="2546" spans="1:12">
      <c r="A2546" s="103" t="s">
        <v>2790</v>
      </c>
      <c r="B2546" s="103" t="s">
        <v>2791</v>
      </c>
      <c r="C2546" s="103" t="s">
        <v>3093</v>
      </c>
      <c r="D2546" s="103" t="s">
        <v>3094</v>
      </c>
      <c r="E2546" s="104" t="s">
        <v>94</v>
      </c>
      <c r="F2546" s="103" t="s">
        <v>94</v>
      </c>
      <c r="G2546" s="103"/>
      <c r="H2546" s="106">
        <v>92010</v>
      </c>
      <c r="I2546" s="103" t="s">
        <v>3150</v>
      </c>
      <c r="J2546" s="100" t="s">
        <v>34</v>
      </c>
      <c r="K2546" s="105">
        <v>42.47</v>
      </c>
      <c r="L2546" s="168">
        <v>54.4</v>
      </c>
    </row>
    <row r="2547" spans="1:12">
      <c r="A2547" s="103" t="s">
        <v>2790</v>
      </c>
      <c r="B2547" s="103" t="s">
        <v>2791</v>
      </c>
      <c r="C2547" s="103" t="s">
        <v>3093</v>
      </c>
      <c r="D2547" s="103" t="s">
        <v>3094</v>
      </c>
      <c r="E2547" s="104" t="s">
        <v>94</v>
      </c>
      <c r="F2547" s="103" t="s">
        <v>94</v>
      </c>
      <c r="G2547" s="103"/>
      <c r="H2547" s="106">
        <v>92011</v>
      </c>
      <c r="I2547" s="103" t="s">
        <v>3151</v>
      </c>
      <c r="J2547" s="100" t="s">
        <v>34</v>
      </c>
      <c r="K2547" s="105">
        <v>47.63</v>
      </c>
      <c r="L2547" s="168">
        <v>60.94</v>
      </c>
    </row>
    <row r="2548" spans="1:12">
      <c r="A2548" s="103" t="s">
        <v>2790</v>
      </c>
      <c r="B2548" s="103" t="s">
        <v>2791</v>
      </c>
      <c r="C2548" s="103" t="s">
        <v>3093</v>
      </c>
      <c r="D2548" s="103" t="s">
        <v>3094</v>
      </c>
      <c r="E2548" s="104" t="s">
        <v>94</v>
      </c>
      <c r="F2548" s="103" t="s">
        <v>94</v>
      </c>
      <c r="G2548" s="103"/>
      <c r="H2548" s="106">
        <v>92012</v>
      </c>
      <c r="I2548" s="103" t="s">
        <v>3152</v>
      </c>
      <c r="J2548" s="100" t="s">
        <v>34</v>
      </c>
      <c r="K2548" s="105">
        <v>48</v>
      </c>
      <c r="L2548" s="168">
        <v>61.53</v>
      </c>
    </row>
    <row r="2549" spans="1:12">
      <c r="A2549" s="103" t="s">
        <v>2790</v>
      </c>
      <c r="B2549" s="103" t="s">
        <v>2791</v>
      </c>
      <c r="C2549" s="103" t="s">
        <v>3093</v>
      </c>
      <c r="D2549" s="103" t="s">
        <v>3094</v>
      </c>
      <c r="E2549" s="104" t="s">
        <v>94</v>
      </c>
      <c r="F2549" s="103" t="s">
        <v>94</v>
      </c>
      <c r="G2549" s="103"/>
      <c r="H2549" s="106">
        <v>92013</v>
      </c>
      <c r="I2549" s="103" t="s">
        <v>3153</v>
      </c>
      <c r="J2549" s="100" t="s">
        <v>34</v>
      </c>
      <c r="K2549" s="105">
        <v>53.16</v>
      </c>
      <c r="L2549" s="168">
        <v>68.069999999999993</v>
      </c>
    </row>
    <row r="2550" spans="1:12">
      <c r="A2550" s="103" t="s">
        <v>2790</v>
      </c>
      <c r="B2550" s="103" t="s">
        <v>2791</v>
      </c>
      <c r="C2550" s="103" t="s">
        <v>3093</v>
      </c>
      <c r="D2550" s="103" t="s">
        <v>3094</v>
      </c>
      <c r="E2550" s="104" t="s">
        <v>94</v>
      </c>
      <c r="F2550" s="103" t="s">
        <v>94</v>
      </c>
      <c r="G2550" s="103"/>
      <c r="H2550" s="106">
        <v>92014</v>
      </c>
      <c r="I2550" s="103" t="s">
        <v>3154</v>
      </c>
      <c r="J2550" s="100" t="s">
        <v>34</v>
      </c>
      <c r="K2550" s="105">
        <v>35.92</v>
      </c>
      <c r="L2550" s="168">
        <v>45.92</v>
      </c>
    </row>
    <row r="2551" spans="1:12">
      <c r="A2551" s="103" t="s">
        <v>2790</v>
      </c>
      <c r="B2551" s="103" t="s">
        <v>2791</v>
      </c>
      <c r="C2551" s="103" t="s">
        <v>3093</v>
      </c>
      <c r="D2551" s="103" t="s">
        <v>3094</v>
      </c>
      <c r="E2551" s="104" t="s">
        <v>94</v>
      </c>
      <c r="F2551" s="103" t="s">
        <v>94</v>
      </c>
      <c r="G2551" s="103"/>
      <c r="H2551" s="106">
        <v>92015</v>
      </c>
      <c r="I2551" s="103" t="s">
        <v>3155</v>
      </c>
      <c r="J2551" s="100" t="s">
        <v>34</v>
      </c>
      <c r="K2551" s="105">
        <v>41.08</v>
      </c>
      <c r="L2551" s="168">
        <v>52.46</v>
      </c>
    </row>
    <row r="2552" spans="1:12">
      <c r="A2552" s="103" t="s">
        <v>2790</v>
      </c>
      <c r="B2552" s="103" t="s">
        <v>2791</v>
      </c>
      <c r="C2552" s="103" t="s">
        <v>3093</v>
      </c>
      <c r="D2552" s="103" t="s">
        <v>3094</v>
      </c>
      <c r="E2552" s="104" t="s">
        <v>94</v>
      </c>
      <c r="F2552" s="103" t="s">
        <v>94</v>
      </c>
      <c r="G2552" s="103"/>
      <c r="H2552" s="106">
        <v>92016</v>
      </c>
      <c r="I2552" s="103" t="s">
        <v>3156</v>
      </c>
      <c r="J2552" s="100" t="s">
        <v>34</v>
      </c>
      <c r="K2552" s="105">
        <v>41.45</v>
      </c>
      <c r="L2552" s="168">
        <v>53.05</v>
      </c>
    </row>
    <row r="2553" spans="1:12">
      <c r="A2553" s="103" t="s">
        <v>2790</v>
      </c>
      <c r="B2553" s="103" t="s">
        <v>2791</v>
      </c>
      <c r="C2553" s="103" t="s">
        <v>3093</v>
      </c>
      <c r="D2553" s="103" t="s">
        <v>3094</v>
      </c>
      <c r="E2553" s="104" t="s">
        <v>94</v>
      </c>
      <c r="F2553" s="103" t="s">
        <v>94</v>
      </c>
      <c r="G2553" s="103"/>
      <c r="H2553" s="106">
        <v>92017</v>
      </c>
      <c r="I2553" s="103" t="s">
        <v>3157</v>
      </c>
      <c r="J2553" s="100" t="s">
        <v>34</v>
      </c>
      <c r="K2553" s="105">
        <v>46.61</v>
      </c>
      <c r="L2553" s="168">
        <v>59.59</v>
      </c>
    </row>
    <row r="2554" spans="1:12">
      <c r="A2554" s="103" t="s">
        <v>2790</v>
      </c>
      <c r="B2554" s="103" t="s">
        <v>2791</v>
      </c>
      <c r="C2554" s="103" t="s">
        <v>3093</v>
      </c>
      <c r="D2554" s="103" t="s">
        <v>3094</v>
      </c>
      <c r="E2554" s="104" t="s">
        <v>94</v>
      </c>
      <c r="F2554" s="103" t="s">
        <v>94</v>
      </c>
      <c r="G2554" s="103"/>
      <c r="H2554" s="106">
        <v>92018</v>
      </c>
      <c r="I2554" s="103" t="s">
        <v>3158</v>
      </c>
      <c r="J2554" s="100" t="s">
        <v>34</v>
      </c>
      <c r="K2554" s="105">
        <v>47.59</v>
      </c>
      <c r="L2554" s="168">
        <v>60.83</v>
      </c>
    </row>
    <row r="2555" spans="1:12">
      <c r="A2555" s="103" t="s">
        <v>2790</v>
      </c>
      <c r="B2555" s="103" t="s">
        <v>2791</v>
      </c>
      <c r="C2555" s="103" t="s">
        <v>3093</v>
      </c>
      <c r="D2555" s="103" t="s">
        <v>3094</v>
      </c>
      <c r="E2555" s="104" t="s">
        <v>94</v>
      </c>
      <c r="F2555" s="103" t="s">
        <v>94</v>
      </c>
      <c r="G2555" s="103"/>
      <c r="H2555" s="106">
        <v>92019</v>
      </c>
      <c r="I2555" s="103" t="s">
        <v>3159</v>
      </c>
      <c r="J2555" s="100" t="s">
        <v>34</v>
      </c>
      <c r="K2555" s="105">
        <v>56.61</v>
      </c>
      <c r="L2555" s="168">
        <v>72.400000000000006</v>
      </c>
    </row>
    <row r="2556" spans="1:12">
      <c r="A2556" s="103" t="s">
        <v>2790</v>
      </c>
      <c r="B2556" s="103" t="s">
        <v>2791</v>
      </c>
      <c r="C2556" s="103" t="s">
        <v>3093</v>
      </c>
      <c r="D2556" s="103" t="s">
        <v>3094</v>
      </c>
      <c r="E2556" s="104" t="s">
        <v>94</v>
      </c>
      <c r="F2556" s="103" t="s">
        <v>94</v>
      </c>
      <c r="G2556" s="103"/>
      <c r="H2556" s="106">
        <v>92020</v>
      </c>
      <c r="I2556" s="103" t="s">
        <v>3160</v>
      </c>
      <c r="J2556" s="100" t="s">
        <v>34</v>
      </c>
      <c r="K2556" s="105">
        <v>70.47</v>
      </c>
      <c r="L2556" s="168">
        <v>90.06</v>
      </c>
    </row>
    <row r="2557" spans="1:12">
      <c r="A2557" s="103" t="s">
        <v>2790</v>
      </c>
      <c r="B2557" s="103" t="s">
        <v>2791</v>
      </c>
      <c r="C2557" s="103" t="s">
        <v>3093</v>
      </c>
      <c r="D2557" s="103" t="s">
        <v>3094</v>
      </c>
      <c r="E2557" s="104" t="s">
        <v>94</v>
      </c>
      <c r="F2557" s="103" t="s">
        <v>94</v>
      </c>
      <c r="G2557" s="103"/>
      <c r="H2557" s="106">
        <v>92021</v>
      </c>
      <c r="I2557" s="103" t="s">
        <v>3161</v>
      </c>
      <c r="J2557" s="100" t="s">
        <v>34</v>
      </c>
      <c r="K2557" s="105">
        <v>79.489999999999995</v>
      </c>
      <c r="L2557" s="168">
        <v>101.63</v>
      </c>
    </row>
    <row r="2558" spans="1:12">
      <c r="A2558" s="103" t="s">
        <v>2790</v>
      </c>
      <c r="B2558" s="103" t="s">
        <v>2791</v>
      </c>
      <c r="C2558" s="103" t="s">
        <v>3093</v>
      </c>
      <c r="D2558" s="103" t="s">
        <v>3094</v>
      </c>
      <c r="E2558" s="104" t="s">
        <v>94</v>
      </c>
      <c r="F2558" s="103" t="s">
        <v>94</v>
      </c>
      <c r="G2558" s="103"/>
      <c r="H2558" s="106">
        <v>92022</v>
      </c>
      <c r="I2558" s="103" t="s">
        <v>3162</v>
      </c>
      <c r="J2558" s="100" t="s">
        <v>34</v>
      </c>
      <c r="K2558" s="105">
        <v>25.69</v>
      </c>
      <c r="L2558" s="168">
        <v>32.9</v>
      </c>
    </row>
    <row r="2559" spans="1:12">
      <c r="A2559" s="103" t="s">
        <v>2790</v>
      </c>
      <c r="B2559" s="103" t="s">
        <v>2791</v>
      </c>
      <c r="C2559" s="103" t="s">
        <v>3093</v>
      </c>
      <c r="D2559" s="103" t="s">
        <v>3094</v>
      </c>
      <c r="E2559" s="104" t="s">
        <v>94</v>
      </c>
      <c r="F2559" s="103" t="s">
        <v>94</v>
      </c>
      <c r="G2559" s="103"/>
      <c r="H2559" s="106">
        <v>92023</v>
      </c>
      <c r="I2559" s="103" t="s">
        <v>3163</v>
      </c>
      <c r="J2559" s="100" t="s">
        <v>34</v>
      </c>
      <c r="K2559" s="105">
        <v>31.22</v>
      </c>
      <c r="L2559" s="168">
        <v>40.03</v>
      </c>
    </row>
    <row r="2560" spans="1:12">
      <c r="A2560" s="103" t="s">
        <v>2790</v>
      </c>
      <c r="B2560" s="103" t="s">
        <v>2791</v>
      </c>
      <c r="C2560" s="103" t="s">
        <v>3093</v>
      </c>
      <c r="D2560" s="103" t="s">
        <v>3094</v>
      </c>
      <c r="E2560" s="104" t="s">
        <v>94</v>
      </c>
      <c r="F2560" s="103" t="s">
        <v>94</v>
      </c>
      <c r="G2560" s="103"/>
      <c r="H2560" s="106">
        <v>92024</v>
      </c>
      <c r="I2560" s="103" t="s">
        <v>3164</v>
      </c>
      <c r="J2560" s="100" t="s">
        <v>34</v>
      </c>
      <c r="K2560" s="105">
        <v>39.26</v>
      </c>
      <c r="L2560" s="168">
        <v>50.28</v>
      </c>
    </row>
    <row r="2561" spans="1:12">
      <c r="A2561" s="103" t="s">
        <v>2790</v>
      </c>
      <c r="B2561" s="103" t="s">
        <v>2791</v>
      </c>
      <c r="C2561" s="103" t="s">
        <v>3093</v>
      </c>
      <c r="D2561" s="103" t="s">
        <v>3094</v>
      </c>
      <c r="E2561" s="104" t="s">
        <v>94</v>
      </c>
      <c r="F2561" s="103" t="s">
        <v>94</v>
      </c>
      <c r="G2561" s="103"/>
      <c r="H2561" s="106">
        <v>92025</v>
      </c>
      <c r="I2561" s="103" t="s">
        <v>3165</v>
      </c>
      <c r="J2561" s="100" t="s">
        <v>34</v>
      </c>
      <c r="K2561" s="105">
        <v>44.79</v>
      </c>
      <c r="L2561" s="168">
        <v>57.41</v>
      </c>
    </row>
    <row r="2562" spans="1:12">
      <c r="A2562" s="103" t="s">
        <v>2790</v>
      </c>
      <c r="B2562" s="103" t="s">
        <v>2791</v>
      </c>
      <c r="C2562" s="103" t="s">
        <v>3093</v>
      </c>
      <c r="D2562" s="103" t="s">
        <v>3094</v>
      </c>
      <c r="E2562" s="104" t="s">
        <v>94</v>
      </c>
      <c r="F2562" s="103" t="s">
        <v>94</v>
      </c>
      <c r="G2562" s="103"/>
      <c r="H2562" s="106">
        <v>92026</v>
      </c>
      <c r="I2562" s="103" t="s">
        <v>3166</v>
      </c>
      <c r="J2562" s="100" t="s">
        <v>34</v>
      </c>
      <c r="K2562" s="105">
        <v>36.04</v>
      </c>
      <c r="L2562" s="168">
        <v>46.13</v>
      </c>
    </row>
    <row r="2563" spans="1:12">
      <c r="A2563" s="103" t="s">
        <v>2790</v>
      </c>
      <c r="B2563" s="103" t="s">
        <v>2791</v>
      </c>
      <c r="C2563" s="103" t="s">
        <v>3093</v>
      </c>
      <c r="D2563" s="103" t="s">
        <v>3094</v>
      </c>
      <c r="E2563" s="104" t="s">
        <v>94</v>
      </c>
      <c r="F2563" s="103" t="s">
        <v>94</v>
      </c>
      <c r="G2563" s="103"/>
      <c r="H2563" s="106">
        <v>92027</v>
      </c>
      <c r="I2563" s="103" t="s">
        <v>3167</v>
      </c>
      <c r="J2563" s="100" t="s">
        <v>34</v>
      </c>
      <c r="K2563" s="105">
        <v>41.57</v>
      </c>
      <c r="L2563" s="168">
        <v>53.26</v>
      </c>
    </row>
    <row r="2564" spans="1:12">
      <c r="A2564" s="103" t="s">
        <v>2790</v>
      </c>
      <c r="B2564" s="103" t="s">
        <v>2791</v>
      </c>
      <c r="C2564" s="103" t="s">
        <v>3093</v>
      </c>
      <c r="D2564" s="103" t="s">
        <v>3094</v>
      </c>
      <c r="E2564" s="104" t="s">
        <v>94</v>
      </c>
      <c r="F2564" s="103" t="s">
        <v>94</v>
      </c>
      <c r="G2564" s="103"/>
      <c r="H2564" s="106">
        <v>92028</v>
      </c>
      <c r="I2564" s="103" t="s">
        <v>3168</v>
      </c>
      <c r="J2564" s="100" t="s">
        <v>34</v>
      </c>
      <c r="K2564" s="105">
        <v>29.8</v>
      </c>
      <c r="L2564" s="168">
        <v>38.18</v>
      </c>
    </row>
    <row r="2565" spans="1:12">
      <c r="A2565" s="103" t="s">
        <v>2790</v>
      </c>
      <c r="B2565" s="103" t="s">
        <v>2791</v>
      </c>
      <c r="C2565" s="103" t="s">
        <v>3093</v>
      </c>
      <c r="D2565" s="103" t="s">
        <v>3094</v>
      </c>
      <c r="E2565" s="104" t="s">
        <v>94</v>
      </c>
      <c r="F2565" s="103" t="s">
        <v>94</v>
      </c>
      <c r="G2565" s="103"/>
      <c r="H2565" s="106">
        <v>92029</v>
      </c>
      <c r="I2565" s="103" t="s">
        <v>3169</v>
      </c>
      <c r="J2565" s="100" t="s">
        <v>34</v>
      </c>
      <c r="K2565" s="105">
        <v>35.33</v>
      </c>
      <c r="L2565" s="168">
        <v>45.31</v>
      </c>
    </row>
    <row r="2566" spans="1:12">
      <c r="A2566" s="103" t="s">
        <v>2790</v>
      </c>
      <c r="B2566" s="103" t="s">
        <v>2791</v>
      </c>
      <c r="C2566" s="103" t="s">
        <v>3093</v>
      </c>
      <c r="D2566" s="103" t="s">
        <v>3094</v>
      </c>
      <c r="E2566" s="104" t="s">
        <v>94</v>
      </c>
      <c r="F2566" s="103" t="s">
        <v>94</v>
      </c>
      <c r="G2566" s="103"/>
      <c r="H2566" s="106">
        <v>92030</v>
      </c>
      <c r="I2566" s="103" t="s">
        <v>3170</v>
      </c>
      <c r="J2566" s="100" t="s">
        <v>34</v>
      </c>
      <c r="K2566" s="105">
        <v>43.36</v>
      </c>
      <c r="L2566" s="168">
        <v>55.53</v>
      </c>
    </row>
    <row r="2567" spans="1:12">
      <c r="A2567" s="103" t="s">
        <v>2790</v>
      </c>
      <c r="B2567" s="103" t="s">
        <v>2791</v>
      </c>
      <c r="C2567" s="103" t="s">
        <v>3093</v>
      </c>
      <c r="D2567" s="103" t="s">
        <v>3094</v>
      </c>
      <c r="E2567" s="104" t="s">
        <v>94</v>
      </c>
      <c r="F2567" s="103" t="s">
        <v>94</v>
      </c>
      <c r="G2567" s="103"/>
      <c r="H2567" s="106">
        <v>92031</v>
      </c>
      <c r="I2567" s="103" t="s">
        <v>3171</v>
      </c>
      <c r="J2567" s="100" t="s">
        <v>34</v>
      </c>
      <c r="K2567" s="105">
        <v>48.89</v>
      </c>
      <c r="L2567" s="168">
        <v>62.66</v>
      </c>
    </row>
    <row r="2568" spans="1:12">
      <c r="A2568" s="103" t="s">
        <v>2790</v>
      </c>
      <c r="B2568" s="103" t="s">
        <v>2791</v>
      </c>
      <c r="C2568" s="103" t="s">
        <v>3093</v>
      </c>
      <c r="D2568" s="103" t="s">
        <v>3094</v>
      </c>
      <c r="E2568" s="104" t="s">
        <v>94</v>
      </c>
      <c r="F2568" s="103" t="s">
        <v>94</v>
      </c>
      <c r="G2568" s="103"/>
      <c r="H2568" s="106">
        <v>92032</v>
      </c>
      <c r="I2568" s="103" t="s">
        <v>3172</v>
      </c>
      <c r="J2568" s="100" t="s">
        <v>34</v>
      </c>
      <c r="K2568" s="105">
        <v>44.25</v>
      </c>
      <c r="L2568" s="168">
        <v>56.66</v>
      </c>
    </row>
    <row r="2569" spans="1:12">
      <c r="A2569" s="103" t="s">
        <v>2790</v>
      </c>
      <c r="B2569" s="103" t="s">
        <v>2791</v>
      </c>
      <c r="C2569" s="103" t="s">
        <v>3093</v>
      </c>
      <c r="D2569" s="103" t="s">
        <v>3094</v>
      </c>
      <c r="E2569" s="104" t="s">
        <v>94</v>
      </c>
      <c r="F2569" s="103" t="s">
        <v>94</v>
      </c>
      <c r="G2569" s="103"/>
      <c r="H2569" s="106">
        <v>92033</v>
      </c>
      <c r="I2569" s="103" t="s">
        <v>3173</v>
      </c>
      <c r="J2569" s="100" t="s">
        <v>34</v>
      </c>
      <c r="K2569" s="105">
        <v>49.78</v>
      </c>
      <c r="L2569" s="168">
        <v>63.79</v>
      </c>
    </row>
    <row r="2570" spans="1:12">
      <c r="A2570" s="103" t="s">
        <v>2790</v>
      </c>
      <c r="B2570" s="103" t="s">
        <v>2791</v>
      </c>
      <c r="C2570" s="103" t="s">
        <v>3093</v>
      </c>
      <c r="D2570" s="103" t="s">
        <v>3094</v>
      </c>
      <c r="E2570" s="104" t="s">
        <v>94</v>
      </c>
      <c r="F2570" s="103" t="s">
        <v>94</v>
      </c>
      <c r="G2570" s="103"/>
      <c r="H2570" s="106">
        <v>92034</v>
      </c>
      <c r="I2570" s="103" t="s">
        <v>3174</v>
      </c>
      <c r="J2570" s="100" t="s">
        <v>34</v>
      </c>
      <c r="K2570" s="105">
        <v>40.15</v>
      </c>
      <c r="L2570" s="168">
        <v>51.41</v>
      </c>
    </row>
    <row r="2571" spans="1:12">
      <c r="A2571" s="103" t="s">
        <v>2790</v>
      </c>
      <c r="B2571" s="103" t="s">
        <v>2791</v>
      </c>
      <c r="C2571" s="103" t="s">
        <v>3093</v>
      </c>
      <c r="D2571" s="103" t="s">
        <v>3094</v>
      </c>
      <c r="E2571" s="104" t="s">
        <v>94</v>
      </c>
      <c r="F2571" s="103" t="s">
        <v>94</v>
      </c>
      <c r="G2571" s="103"/>
      <c r="H2571" s="106">
        <v>92035</v>
      </c>
      <c r="I2571" s="103" t="s">
        <v>3175</v>
      </c>
      <c r="J2571" s="100" t="s">
        <v>34</v>
      </c>
      <c r="K2571" s="105">
        <v>45.68</v>
      </c>
      <c r="L2571" s="168">
        <v>58.54</v>
      </c>
    </row>
    <row r="2572" spans="1:12">
      <c r="A2572" s="103" t="s">
        <v>2790</v>
      </c>
      <c r="B2572" s="103" t="s">
        <v>2791</v>
      </c>
      <c r="C2572" s="103" t="s">
        <v>3176</v>
      </c>
      <c r="D2572" s="103" t="s">
        <v>3177</v>
      </c>
      <c r="E2572" s="104" t="s">
        <v>94</v>
      </c>
      <c r="F2572" s="103" t="s">
        <v>94</v>
      </c>
      <c r="G2572" s="103"/>
      <c r="H2572" s="106">
        <v>72278</v>
      </c>
      <c r="I2572" s="103" t="s">
        <v>3178</v>
      </c>
      <c r="J2572" s="100" t="s">
        <v>34</v>
      </c>
      <c r="K2572" s="105">
        <v>91.68</v>
      </c>
      <c r="L2572" s="168">
        <v>117.64</v>
      </c>
    </row>
    <row r="2573" spans="1:12">
      <c r="A2573" s="103" t="s">
        <v>2790</v>
      </c>
      <c r="B2573" s="103" t="s">
        <v>2791</v>
      </c>
      <c r="C2573" s="103" t="s">
        <v>3176</v>
      </c>
      <c r="D2573" s="103" t="s">
        <v>3177</v>
      </c>
      <c r="E2573" s="104" t="s">
        <v>94</v>
      </c>
      <c r="F2573" s="103" t="s">
        <v>94</v>
      </c>
      <c r="G2573" s="103"/>
      <c r="H2573" s="106">
        <v>72280</v>
      </c>
      <c r="I2573" s="103" t="s">
        <v>3179</v>
      </c>
      <c r="J2573" s="100" t="s">
        <v>34</v>
      </c>
      <c r="K2573" s="105">
        <v>35.18</v>
      </c>
      <c r="L2573" s="168">
        <v>43.12</v>
      </c>
    </row>
    <row r="2574" spans="1:12">
      <c r="A2574" s="103" t="s">
        <v>2790</v>
      </c>
      <c r="B2574" s="103" t="s">
        <v>2791</v>
      </c>
      <c r="C2574" s="103" t="s">
        <v>3176</v>
      </c>
      <c r="D2574" s="103" t="s">
        <v>3177</v>
      </c>
      <c r="E2574" s="104">
        <v>73953</v>
      </c>
      <c r="F2574" s="103" t="s">
        <v>3180</v>
      </c>
      <c r="G2574" s="103"/>
      <c r="H2574" s="103" t="s">
        <v>3181</v>
      </c>
      <c r="I2574" s="103" t="s">
        <v>3182</v>
      </c>
      <c r="J2574" s="100" t="s">
        <v>34</v>
      </c>
      <c r="K2574" s="105">
        <v>60.02</v>
      </c>
    </row>
    <row r="2575" spans="1:12">
      <c r="A2575" s="103" t="s">
        <v>2790</v>
      </c>
      <c r="B2575" s="103" t="s">
        <v>2791</v>
      </c>
      <c r="C2575" s="103" t="s">
        <v>3176</v>
      </c>
      <c r="D2575" s="103" t="s">
        <v>3177</v>
      </c>
      <c r="E2575" s="104">
        <v>73953</v>
      </c>
      <c r="F2575" s="103" t="s">
        <v>3180</v>
      </c>
      <c r="G2575" s="103"/>
      <c r="H2575" s="103" t="s">
        <v>3183</v>
      </c>
      <c r="I2575" s="103" t="s">
        <v>3184</v>
      </c>
      <c r="J2575" s="100" t="s">
        <v>34</v>
      </c>
      <c r="K2575" s="105">
        <v>79.61</v>
      </c>
    </row>
    <row r="2576" spans="1:12">
      <c r="A2576" s="103" t="s">
        <v>2790</v>
      </c>
      <c r="B2576" s="103" t="s">
        <v>2791</v>
      </c>
      <c r="C2576" s="103" t="s">
        <v>3176</v>
      </c>
      <c r="D2576" s="103" t="s">
        <v>3177</v>
      </c>
      <c r="E2576" s="104">
        <v>73953</v>
      </c>
      <c r="F2576" s="103" t="s">
        <v>3180</v>
      </c>
      <c r="G2576" s="103"/>
      <c r="H2576" s="103" t="s">
        <v>3185</v>
      </c>
      <c r="I2576" s="103" t="s">
        <v>3186</v>
      </c>
      <c r="J2576" s="100" t="s">
        <v>34</v>
      </c>
      <c r="K2576" s="105">
        <v>144.37</v>
      </c>
    </row>
    <row r="2577" spans="1:11">
      <c r="A2577" s="103" t="s">
        <v>2790</v>
      </c>
      <c r="B2577" s="103" t="s">
        <v>2791</v>
      </c>
      <c r="C2577" s="103" t="s">
        <v>3176</v>
      </c>
      <c r="D2577" s="103" t="s">
        <v>3177</v>
      </c>
      <c r="E2577" s="104">
        <v>73953</v>
      </c>
      <c r="F2577" s="103" t="s">
        <v>3180</v>
      </c>
      <c r="G2577" s="103"/>
      <c r="H2577" s="103" t="s">
        <v>3187</v>
      </c>
      <c r="I2577" s="103" t="s">
        <v>3188</v>
      </c>
      <c r="J2577" s="100" t="s">
        <v>34</v>
      </c>
      <c r="K2577" s="105">
        <v>83.12</v>
      </c>
    </row>
    <row r="2578" spans="1:11">
      <c r="A2578" s="103" t="s">
        <v>2790</v>
      </c>
      <c r="B2578" s="103" t="s">
        <v>2791</v>
      </c>
      <c r="C2578" s="103" t="s">
        <v>3176</v>
      </c>
      <c r="D2578" s="103" t="s">
        <v>3177</v>
      </c>
      <c r="E2578" s="104">
        <v>73953</v>
      </c>
      <c r="F2578" s="103" t="s">
        <v>3180</v>
      </c>
      <c r="G2578" s="103"/>
      <c r="H2578" s="103" t="s">
        <v>3189</v>
      </c>
      <c r="I2578" s="103" t="s">
        <v>3190</v>
      </c>
      <c r="J2578" s="100" t="s">
        <v>34</v>
      </c>
      <c r="K2578" s="105">
        <v>106.59</v>
      </c>
    </row>
    <row r="2579" spans="1:11">
      <c r="A2579" s="103" t="s">
        <v>2790</v>
      </c>
      <c r="B2579" s="103" t="s">
        <v>2791</v>
      </c>
      <c r="C2579" s="103" t="s">
        <v>3176</v>
      </c>
      <c r="D2579" s="103" t="s">
        <v>3177</v>
      </c>
      <c r="E2579" s="104">
        <v>73953</v>
      </c>
      <c r="F2579" s="103" t="s">
        <v>3180</v>
      </c>
      <c r="G2579" s="103"/>
      <c r="H2579" s="103" t="s">
        <v>3191</v>
      </c>
      <c r="I2579" s="103" t="s">
        <v>3192</v>
      </c>
      <c r="J2579" s="100" t="s">
        <v>34</v>
      </c>
      <c r="K2579" s="105">
        <v>193.83</v>
      </c>
    </row>
    <row r="2580" spans="1:11">
      <c r="A2580" s="103" t="s">
        <v>2790</v>
      </c>
      <c r="B2580" s="103" t="s">
        <v>2791</v>
      </c>
      <c r="C2580" s="103" t="s">
        <v>3176</v>
      </c>
      <c r="D2580" s="103" t="s">
        <v>3177</v>
      </c>
      <c r="E2580" s="104">
        <v>73953</v>
      </c>
      <c r="F2580" s="103" t="s">
        <v>3180</v>
      </c>
      <c r="G2580" s="103"/>
      <c r="H2580" s="103" t="s">
        <v>3193</v>
      </c>
      <c r="I2580" s="103" t="s">
        <v>3194</v>
      </c>
      <c r="J2580" s="100" t="s">
        <v>34</v>
      </c>
      <c r="K2580" s="105">
        <v>54.07</v>
      </c>
    </row>
    <row r="2581" spans="1:11">
      <c r="A2581" s="103" t="s">
        <v>2790</v>
      </c>
      <c r="B2581" s="103" t="s">
        <v>2791</v>
      </c>
      <c r="C2581" s="103" t="s">
        <v>3176</v>
      </c>
      <c r="D2581" s="103" t="s">
        <v>3177</v>
      </c>
      <c r="E2581" s="104">
        <v>74041</v>
      </c>
      <c r="F2581" s="103" t="s">
        <v>3195</v>
      </c>
      <c r="G2581" s="103"/>
      <c r="H2581" s="103" t="s">
        <v>3196</v>
      </c>
      <c r="I2581" s="103" t="s">
        <v>3197</v>
      </c>
      <c r="J2581" s="100" t="s">
        <v>34</v>
      </c>
      <c r="K2581" s="105">
        <v>66.5</v>
      </c>
    </row>
    <row r="2582" spans="1:11">
      <c r="A2582" s="103" t="s">
        <v>2790</v>
      </c>
      <c r="B2582" s="103" t="s">
        <v>2791</v>
      </c>
      <c r="C2582" s="103" t="s">
        <v>3176</v>
      </c>
      <c r="D2582" s="103" t="s">
        <v>3177</v>
      </c>
      <c r="E2582" s="104">
        <v>74041</v>
      </c>
      <c r="F2582" s="103" t="s">
        <v>3195</v>
      </c>
      <c r="G2582" s="103"/>
      <c r="H2582" s="103" t="s">
        <v>3198</v>
      </c>
      <c r="I2582" s="103" t="s">
        <v>3199</v>
      </c>
      <c r="J2582" s="100" t="s">
        <v>34</v>
      </c>
      <c r="K2582" s="105">
        <v>66.5</v>
      </c>
    </row>
    <row r="2583" spans="1:11">
      <c r="A2583" s="103" t="s">
        <v>2790</v>
      </c>
      <c r="B2583" s="103" t="s">
        <v>2791</v>
      </c>
      <c r="C2583" s="103" t="s">
        <v>3176</v>
      </c>
      <c r="D2583" s="103" t="s">
        <v>3177</v>
      </c>
      <c r="E2583" s="104">
        <v>74082</v>
      </c>
      <c r="F2583" s="103" t="s">
        <v>3200</v>
      </c>
      <c r="G2583" s="103"/>
      <c r="H2583" s="103" t="s">
        <v>3201</v>
      </c>
      <c r="I2583" s="103" t="s">
        <v>3202</v>
      </c>
      <c r="J2583" s="100" t="s">
        <v>34</v>
      </c>
      <c r="K2583" s="105">
        <v>251.3</v>
      </c>
    </row>
    <row r="2584" spans="1:11">
      <c r="A2584" s="103" t="s">
        <v>2790</v>
      </c>
      <c r="B2584" s="103" t="s">
        <v>2791</v>
      </c>
      <c r="C2584" s="103" t="s">
        <v>3176</v>
      </c>
      <c r="D2584" s="103" t="s">
        <v>3177</v>
      </c>
      <c r="E2584" s="104">
        <v>74094</v>
      </c>
      <c r="F2584" s="103" t="s">
        <v>3203</v>
      </c>
      <c r="G2584" s="103"/>
      <c r="H2584" s="103" t="s">
        <v>3204</v>
      </c>
      <c r="I2584" s="103" t="s">
        <v>3205</v>
      </c>
      <c r="J2584" s="100" t="s">
        <v>34</v>
      </c>
      <c r="K2584" s="105">
        <v>75.459999999999994</v>
      </c>
    </row>
    <row r="2585" spans="1:11">
      <c r="A2585" s="103" t="s">
        <v>2790</v>
      </c>
      <c r="B2585" s="103" t="s">
        <v>2791</v>
      </c>
      <c r="C2585" s="103" t="s">
        <v>3176</v>
      </c>
      <c r="D2585" s="103" t="s">
        <v>3177</v>
      </c>
      <c r="E2585" s="104" t="s">
        <v>94</v>
      </c>
      <c r="F2585" s="103" t="s">
        <v>94</v>
      </c>
      <c r="G2585" s="103"/>
      <c r="H2585" s="106">
        <v>83391</v>
      </c>
      <c r="I2585" s="103" t="s">
        <v>3206</v>
      </c>
      <c r="J2585" s="100" t="s">
        <v>34</v>
      </c>
      <c r="K2585" s="105">
        <v>29.32</v>
      </c>
    </row>
    <row r="2586" spans="1:11">
      <c r="A2586" s="103" t="s">
        <v>2790</v>
      </c>
      <c r="B2586" s="103" t="s">
        <v>2791</v>
      </c>
      <c r="C2586" s="103" t="s">
        <v>3176</v>
      </c>
      <c r="D2586" s="103" t="s">
        <v>3177</v>
      </c>
      <c r="E2586" s="104" t="s">
        <v>94</v>
      </c>
      <c r="F2586" s="103" t="s">
        <v>94</v>
      </c>
      <c r="G2586" s="103"/>
      <c r="H2586" s="106">
        <v>83392</v>
      </c>
      <c r="I2586" s="103" t="s">
        <v>3207</v>
      </c>
      <c r="J2586" s="100" t="s">
        <v>34</v>
      </c>
      <c r="K2586" s="105">
        <v>21.58</v>
      </c>
    </row>
    <row r="2587" spans="1:11">
      <c r="A2587" s="103" t="s">
        <v>2790</v>
      </c>
      <c r="B2587" s="103" t="s">
        <v>2791</v>
      </c>
      <c r="C2587" s="103" t="s">
        <v>3176</v>
      </c>
      <c r="D2587" s="103" t="s">
        <v>3177</v>
      </c>
      <c r="E2587" s="104" t="s">
        <v>94</v>
      </c>
      <c r="F2587" s="103" t="s">
        <v>94</v>
      </c>
      <c r="G2587" s="103"/>
      <c r="H2587" s="106">
        <v>83393</v>
      </c>
      <c r="I2587" s="103" t="s">
        <v>3208</v>
      </c>
      <c r="J2587" s="100" t="s">
        <v>34</v>
      </c>
      <c r="K2587" s="105">
        <v>27.58</v>
      </c>
    </row>
    <row r="2588" spans="1:11">
      <c r="A2588" s="103" t="s">
        <v>2790</v>
      </c>
      <c r="B2588" s="103" t="s">
        <v>2791</v>
      </c>
      <c r="C2588" s="103" t="s">
        <v>3176</v>
      </c>
      <c r="D2588" s="103" t="s">
        <v>3177</v>
      </c>
      <c r="E2588" s="104" t="s">
        <v>94</v>
      </c>
      <c r="F2588" s="103" t="s">
        <v>94</v>
      </c>
      <c r="G2588" s="103"/>
      <c r="H2588" s="106">
        <v>83468</v>
      </c>
      <c r="I2588" s="103" t="s">
        <v>3209</v>
      </c>
      <c r="J2588" s="100" t="s">
        <v>34</v>
      </c>
      <c r="K2588" s="105">
        <v>8.25</v>
      </c>
    </row>
    <row r="2589" spans="1:11">
      <c r="A2589" s="103" t="s">
        <v>2790</v>
      </c>
      <c r="B2589" s="103" t="s">
        <v>2791</v>
      </c>
      <c r="C2589" s="103" t="s">
        <v>3176</v>
      </c>
      <c r="D2589" s="103" t="s">
        <v>3177</v>
      </c>
      <c r="E2589" s="104" t="s">
        <v>94</v>
      </c>
      <c r="F2589" s="103" t="s">
        <v>94</v>
      </c>
      <c r="G2589" s="103"/>
      <c r="H2589" s="106">
        <v>83469</v>
      </c>
      <c r="I2589" s="103" t="s">
        <v>3210</v>
      </c>
      <c r="J2589" s="100" t="s">
        <v>34</v>
      </c>
      <c r="K2589" s="105">
        <v>8.25</v>
      </c>
    </row>
    <row r="2590" spans="1:11">
      <c r="A2590" s="103" t="s">
        <v>2790</v>
      </c>
      <c r="B2590" s="103" t="s">
        <v>2791</v>
      </c>
      <c r="C2590" s="103" t="s">
        <v>3176</v>
      </c>
      <c r="D2590" s="103" t="s">
        <v>3177</v>
      </c>
      <c r="E2590" s="104" t="s">
        <v>94</v>
      </c>
      <c r="F2590" s="103" t="s">
        <v>94</v>
      </c>
      <c r="G2590" s="103"/>
      <c r="H2590" s="106">
        <v>83470</v>
      </c>
      <c r="I2590" s="103" t="s">
        <v>3211</v>
      </c>
      <c r="J2590" s="100" t="s">
        <v>34</v>
      </c>
      <c r="K2590" s="105">
        <v>90.96</v>
      </c>
    </row>
    <row r="2591" spans="1:11">
      <c r="A2591" s="103" t="s">
        <v>2790</v>
      </c>
      <c r="B2591" s="103" t="s">
        <v>2791</v>
      </c>
      <c r="C2591" s="103" t="s">
        <v>3176</v>
      </c>
      <c r="D2591" s="103" t="s">
        <v>3177</v>
      </c>
      <c r="E2591" s="104" t="s">
        <v>94</v>
      </c>
      <c r="F2591" s="103" t="s">
        <v>94</v>
      </c>
      <c r="G2591" s="103"/>
      <c r="H2591" s="106">
        <v>93040</v>
      </c>
      <c r="I2591" s="103" t="s">
        <v>3212</v>
      </c>
      <c r="J2591" s="100" t="s">
        <v>34</v>
      </c>
      <c r="K2591" s="105">
        <v>14.14</v>
      </c>
    </row>
    <row r="2592" spans="1:11">
      <c r="A2592" s="103" t="s">
        <v>2790</v>
      </c>
      <c r="B2592" s="103" t="s">
        <v>2791</v>
      </c>
      <c r="C2592" s="103" t="s">
        <v>3176</v>
      </c>
      <c r="D2592" s="103" t="s">
        <v>3177</v>
      </c>
      <c r="E2592" s="104" t="s">
        <v>94</v>
      </c>
      <c r="F2592" s="103" t="s">
        <v>94</v>
      </c>
      <c r="G2592" s="103"/>
      <c r="H2592" s="106">
        <v>93041</v>
      </c>
      <c r="I2592" s="103" t="s">
        <v>3213</v>
      </c>
      <c r="J2592" s="100" t="s">
        <v>34</v>
      </c>
      <c r="K2592" s="105">
        <v>90.64</v>
      </c>
    </row>
    <row r="2593" spans="1:12">
      <c r="A2593" s="103" t="s">
        <v>2790</v>
      </c>
      <c r="B2593" s="103" t="s">
        <v>2791</v>
      </c>
      <c r="C2593" s="103" t="s">
        <v>3176</v>
      </c>
      <c r="D2593" s="103" t="s">
        <v>3177</v>
      </c>
      <c r="E2593" s="104" t="s">
        <v>94</v>
      </c>
      <c r="F2593" s="103" t="s">
        <v>94</v>
      </c>
      <c r="G2593" s="103"/>
      <c r="H2593" s="106">
        <v>93042</v>
      </c>
      <c r="I2593" s="103" t="s">
        <v>3214</v>
      </c>
      <c r="J2593" s="100" t="s">
        <v>34</v>
      </c>
      <c r="K2593" s="105">
        <v>29.08</v>
      </c>
    </row>
    <row r="2594" spans="1:12">
      <c r="A2594" s="103" t="s">
        <v>2790</v>
      </c>
      <c r="B2594" s="103" t="s">
        <v>2791</v>
      </c>
      <c r="C2594" s="103" t="s">
        <v>3176</v>
      </c>
      <c r="D2594" s="103" t="s">
        <v>3177</v>
      </c>
      <c r="E2594" s="104" t="s">
        <v>94</v>
      </c>
      <c r="F2594" s="103" t="s">
        <v>94</v>
      </c>
      <c r="G2594" s="103"/>
      <c r="H2594" s="106">
        <v>93043</v>
      </c>
      <c r="I2594" s="103" t="s">
        <v>3215</v>
      </c>
      <c r="J2594" s="100" t="s">
        <v>34</v>
      </c>
      <c r="K2594" s="105">
        <v>38.85</v>
      </c>
    </row>
    <row r="2595" spans="1:12">
      <c r="A2595" s="103" t="s">
        <v>2790</v>
      </c>
      <c r="B2595" s="103" t="s">
        <v>2791</v>
      </c>
      <c r="C2595" s="103" t="s">
        <v>3176</v>
      </c>
      <c r="D2595" s="103" t="s">
        <v>3177</v>
      </c>
      <c r="E2595" s="104" t="s">
        <v>94</v>
      </c>
      <c r="F2595" s="103" t="s">
        <v>94</v>
      </c>
      <c r="G2595" s="103"/>
      <c r="H2595" s="106">
        <v>93044</v>
      </c>
      <c r="I2595" s="103" t="s">
        <v>3216</v>
      </c>
      <c r="J2595" s="100" t="s">
        <v>34</v>
      </c>
      <c r="K2595" s="105">
        <v>15.95</v>
      </c>
    </row>
    <row r="2596" spans="1:12">
      <c r="A2596" s="103" t="s">
        <v>2790</v>
      </c>
      <c r="B2596" s="103" t="s">
        <v>2791</v>
      </c>
      <c r="C2596" s="103" t="s">
        <v>3176</v>
      </c>
      <c r="D2596" s="103" t="s">
        <v>3177</v>
      </c>
      <c r="E2596" s="104" t="s">
        <v>94</v>
      </c>
      <c r="F2596" s="103" t="s">
        <v>94</v>
      </c>
      <c r="G2596" s="103"/>
      <c r="H2596" s="106">
        <v>93045</v>
      </c>
      <c r="I2596" s="103" t="s">
        <v>3217</v>
      </c>
      <c r="J2596" s="100" t="s">
        <v>34</v>
      </c>
      <c r="K2596" s="105">
        <v>50.68</v>
      </c>
    </row>
    <row r="2597" spans="1:12">
      <c r="A2597" s="103" t="s">
        <v>2790</v>
      </c>
      <c r="B2597" s="103" t="s">
        <v>2791</v>
      </c>
      <c r="C2597" s="103" t="s">
        <v>3218</v>
      </c>
      <c r="D2597" s="103" t="s">
        <v>3219</v>
      </c>
      <c r="E2597" s="104" t="s">
        <v>94</v>
      </c>
      <c r="F2597" s="103" t="s">
        <v>94</v>
      </c>
      <c r="G2597" s="103"/>
      <c r="H2597" s="106">
        <v>9540</v>
      </c>
      <c r="I2597" s="103" t="s">
        <v>3220</v>
      </c>
      <c r="J2597" s="100" t="s">
        <v>34</v>
      </c>
      <c r="K2597" s="105">
        <v>908.79</v>
      </c>
    </row>
    <row r="2598" spans="1:12">
      <c r="A2598" s="103" t="s">
        <v>2790</v>
      </c>
      <c r="B2598" s="103" t="s">
        <v>2791</v>
      </c>
      <c r="C2598" s="103" t="s">
        <v>3218</v>
      </c>
      <c r="D2598" s="103" t="s">
        <v>3219</v>
      </c>
      <c r="E2598" s="104" t="s">
        <v>94</v>
      </c>
      <c r="F2598" s="103" t="s">
        <v>94</v>
      </c>
      <c r="G2598" s="103"/>
      <c r="H2598" s="106">
        <v>41598</v>
      </c>
      <c r="I2598" s="103" t="s">
        <v>3221</v>
      </c>
      <c r="J2598" s="100" t="s">
        <v>34</v>
      </c>
      <c r="K2598" s="105">
        <v>1321.73</v>
      </c>
    </row>
    <row r="2599" spans="1:12">
      <c r="A2599" s="103" t="s">
        <v>2790</v>
      </c>
      <c r="B2599" s="103" t="s">
        <v>2791</v>
      </c>
      <c r="C2599" s="103" t="s">
        <v>3218</v>
      </c>
      <c r="D2599" s="103" t="s">
        <v>3219</v>
      </c>
      <c r="E2599" s="104" t="s">
        <v>94</v>
      </c>
      <c r="F2599" s="103" t="s">
        <v>94</v>
      </c>
      <c r="G2599" s="103"/>
      <c r="H2599" s="106">
        <v>72941</v>
      </c>
      <c r="I2599" s="103" t="s">
        <v>3222</v>
      </c>
      <c r="J2599" s="100" t="s">
        <v>34</v>
      </c>
      <c r="K2599" s="105">
        <v>185.53</v>
      </c>
      <c r="L2599" s="168">
        <v>159.26</v>
      </c>
    </row>
    <row r="2600" spans="1:12">
      <c r="A2600" s="103" t="s">
        <v>2790</v>
      </c>
      <c r="B2600" s="103" t="s">
        <v>2791</v>
      </c>
      <c r="C2600" s="103" t="s">
        <v>3218</v>
      </c>
      <c r="D2600" s="103" t="s">
        <v>3219</v>
      </c>
      <c r="E2600" s="104" t="s">
        <v>94</v>
      </c>
      <c r="F2600" s="103" t="s">
        <v>94</v>
      </c>
      <c r="G2600" s="103"/>
      <c r="H2600" s="106">
        <v>73624</v>
      </c>
      <c r="I2600" s="103" t="s">
        <v>3223</v>
      </c>
      <c r="J2600" s="100" t="s">
        <v>34</v>
      </c>
      <c r="K2600" s="105">
        <v>66.36</v>
      </c>
      <c r="L2600" s="168">
        <v>79.709999999999994</v>
      </c>
    </row>
    <row r="2601" spans="1:12">
      <c r="A2601" s="103" t="s">
        <v>2790</v>
      </c>
      <c r="B2601" s="103" t="s">
        <v>2791</v>
      </c>
      <c r="C2601" s="103" t="s">
        <v>3218</v>
      </c>
      <c r="D2601" s="103" t="s">
        <v>3219</v>
      </c>
      <c r="E2601" s="104">
        <v>73767</v>
      </c>
      <c r="F2601" s="103" t="s">
        <v>3224</v>
      </c>
      <c r="G2601" s="103"/>
      <c r="H2601" s="103" t="s">
        <v>3225</v>
      </c>
      <c r="I2601" s="103" t="s">
        <v>3226</v>
      </c>
      <c r="J2601" s="100" t="s">
        <v>34</v>
      </c>
      <c r="K2601" s="105">
        <v>8.98</v>
      </c>
      <c r="L2601" s="168">
        <v>11.96</v>
      </c>
    </row>
    <row r="2602" spans="1:12">
      <c r="A2602" s="103" t="s">
        <v>2790</v>
      </c>
      <c r="B2602" s="103" t="s">
        <v>2791</v>
      </c>
      <c r="C2602" s="103" t="s">
        <v>3218</v>
      </c>
      <c r="D2602" s="103" t="s">
        <v>3219</v>
      </c>
      <c r="E2602" s="104">
        <v>73767</v>
      </c>
      <c r="F2602" s="103" t="s">
        <v>3224</v>
      </c>
      <c r="G2602" s="103"/>
      <c r="H2602" s="103" t="s">
        <v>3227</v>
      </c>
      <c r="I2602" s="103" t="s">
        <v>3228</v>
      </c>
      <c r="J2602" s="100" t="s">
        <v>34</v>
      </c>
      <c r="K2602" s="105">
        <v>8.68</v>
      </c>
      <c r="L2602" s="168">
        <v>9.4600000000000009</v>
      </c>
    </row>
    <row r="2603" spans="1:12">
      <c r="A2603" s="103" t="s">
        <v>2790</v>
      </c>
      <c r="B2603" s="103" t="s">
        <v>2791</v>
      </c>
      <c r="C2603" s="103" t="s">
        <v>3218</v>
      </c>
      <c r="D2603" s="103" t="s">
        <v>3219</v>
      </c>
      <c r="E2603" s="104">
        <v>73767</v>
      </c>
      <c r="F2603" s="103" t="s">
        <v>3224</v>
      </c>
      <c r="G2603" s="103"/>
      <c r="H2603" s="103" t="s">
        <v>3229</v>
      </c>
      <c r="I2603" s="103" t="s">
        <v>3230</v>
      </c>
      <c r="J2603" s="100" t="s">
        <v>34</v>
      </c>
      <c r="K2603" s="105">
        <v>6.15</v>
      </c>
      <c r="L2603" s="168">
        <v>6.93</v>
      </c>
    </row>
    <row r="2604" spans="1:12">
      <c r="A2604" s="103" t="s">
        <v>2790</v>
      </c>
      <c r="B2604" s="103" t="s">
        <v>2791</v>
      </c>
      <c r="C2604" s="103" t="s">
        <v>3218</v>
      </c>
      <c r="D2604" s="103" t="s">
        <v>3219</v>
      </c>
      <c r="E2604" s="104">
        <v>73767</v>
      </c>
      <c r="F2604" s="103" t="s">
        <v>3224</v>
      </c>
      <c r="G2604" s="103"/>
      <c r="H2604" s="103" t="s">
        <v>3231</v>
      </c>
      <c r="I2604" s="103" t="s">
        <v>3232</v>
      </c>
      <c r="J2604" s="100" t="s">
        <v>34</v>
      </c>
      <c r="K2604" s="105">
        <v>3.85</v>
      </c>
      <c r="L2604" s="168">
        <v>4.62</v>
      </c>
    </row>
    <row r="2605" spans="1:12">
      <c r="A2605" s="103" t="s">
        <v>2790</v>
      </c>
      <c r="B2605" s="103" t="s">
        <v>2791</v>
      </c>
      <c r="C2605" s="103" t="s">
        <v>3218</v>
      </c>
      <c r="D2605" s="103" t="s">
        <v>3219</v>
      </c>
      <c r="E2605" s="104">
        <v>73767</v>
      </c>
      <c r="F2605" s="103" t="s">
        <v>3224</v>
      </c>
      <c r="G2605" s="103"/>
      <c r="H2605" s="103" t="s">
        <v>3233</v>
      </c>
      <c r="I2605" s="103" t="s">
        <v>3234</v>
      </c>
      <c r="J2605" s="100" t="s">
        <v>34</v>
      </c>
      <c r="K2605" s="105">
        <v>3.48</v>
      </c>
      <c r="L2605" s="168">
        <v>4.26</v>
      </c>
    </row>
    <row r="2606" spans="1:12">
      <c r="A2606" s="103" t="s">
        <v>2790</v>
      </c>
      <c r="B2606" s="103" t="s">
        <v>2791</v>
      </c>
      <c r="C2606" s="103" t="s">
        <v>3218</v>
      </c>
      <c r="D2606" s="103" t="s">
        <v>3219</v>
      </c>
      <c r="E2606" s="104">
        <v>73781</v>
      </c>
      <c r="F2606" s="103" t="s">
        <v>3235</v>
      </c>
      <c r="G2606" s="103"/>
      <c r="H2606" s="103" t="s">
        <v>3236</v>
      </c>
      <c r="I2606" s="103" t="s">
        <v>3237</v>
      </c>
      <c r="J2606" s="100" t="s">
        <v>34</v>
      </c>
      <c r="K2606" s="105">
        <v>331.58</v>
      </c>
    </row>
    <row r="2607" spans="1:12">
      <c r="A2607" s="103" t="s">
        <v>2790</v>
      </c>
      <c r="B2607" s="103" t="s">
        <v>2791</v>
      </c>
      <c r="C2607" s="103" t="s">
        <v>3218</v>
      </c>
      <c r="D2607" s="103" t="s">
        <v>3219</v>
      </c>
      <c r="E2607" s="104">
        <v>73781</v>
      </c>
      <c r="F2607" s="103" t="s">
        <v>3235</v>
      </c>
      <c r="G2607" s="103"/>
      <c r="H2607" s="103" t="s">
        <v>3238</v>
      </c>
      <c r="I2607" s="103" t="s">
        <v>3239</v>
      </c>
      <c r="J2607" s="100" t="s">
        <v>34</v>
      </c>
      <c r="K2607" s="105">
        <v>30.37</v>
      </c>
      <c r="L2607" s="168">
        <v>27.33</v>
      </c>
    </row>
    <row r="2608" spans="1:12">
      <c r="A2608" s="103" t="s">
        <v>2790</v>
      </c>
      <c r="B2608" s="103" t="s">
        <v>2791</v>
      </c>
      <c r="C2608" s="103" t="s">
        <v>3218</v>
      </c>
      <c r="D2608" s="103" t="s">
        <v>3219</v>
      </c>
      <c r="E2608" s="104">
        <v>73781</v>
      </c>
      <c r="F2608" s="103" t="s">
        <v>3235</v>
      </c>
      <c r="G2608" s="103"/>
      <c r="H2608" s="103" t="s">
        <v>3240</v>
      </c>
      <c r="I2608" s="103" t="s">
        <v>3241</v>
      </c>
      <c r="J2608" s="100" t="s">
        <v>34</v>
      </c>
      <c r="K2608" s="105">
        <v>94.65</v>
      </c>
      <c r="L2608" s="168">
        <v>83.37</v>
      </c>
    </row>
    <row r="2609" spans="1:12">
      <c r="A2609" s="103" t="s">
        <v>2790</v>
      </c>
      <c r="B2609" s="103" t="s">
        <v>2791</v>
      </c>
      <c r="C2609" s="103" t="s">
        <v>3218</v>
      </c>
      <c r="D2609" s="103" t="s">
        <v>3219</v>
      </c>
      <c r="E2609" s="104" t="s">
        <v>94</v>
      </c>
      <c r="F2609" s="103" t="s">
        <v>94</v>
      </c>
      <c r="G2609" s="103"/>
      <c r="H2609" s="106">
        <v>88543</v>
      </c>
      <c r="I2609" s="103" t="s">
        <v>3242</v>
      </c>
      <c r="J2609" s="100" t="s">
        <v>34</v>
      </c>
      <c r="K2609" s="105">
        <v>113.07</v>
      </c>
      <c r="L2609" s="168">
        <v>133.21</v>
      </c>
    </row>
    <row r="2610" spans="1:12">
      <c r="A2610" s="103" t="s">
        <v>2790</v>
      </c>
      <c r="B2610" s="103" t="s">
        <v>2791</v>
      </c>
      <c r="C2610" s="103" t="s">
        <v>3218</v>
      </c>
      <c r="D2610" s="103" t="s">
        <v>3219</v>
      </c>
      <c r="E2610" s="104" t="s">
        <v>94</v>
      </c>
      <c r="F2610" s="103" t="s">
        <v>94</v>
      </c>
      <c r="G2610" s="103"/>
      <c r="H2610" s="106">
        <v>88544</v>
      </c>
      <c r="I2610" s="103" t="s">
        <v>3243</v>
      </c>
      <c r="J2610" s="100" t="s">
        <v>34</v>
      </c>
      <c r="K2610" s="105">
        <v>71.040000000000006</v>
      </c>
      <c r="L2610" s="168">
        <v>86.4</v>
      </c>
    </row>
    <row r="2611" spans="1:12">
      <c r="A2611" s="103" t="s">
        <v>2790</v>
      </c>
      <c r="B2611" s="103" t="s">
        <v>2791</v>
      </c>
      <c r="C2611" s="103" t="s">
        <v>3218</v>
      </c>
      <c r="D2611" s="103" t="s">
        <v>3219</v>
      </c>
      <c r="E2611" s="104" t="s">
        <v>94</v>
      </c>
      <c r="F2611" s="103" t="s">
        <v>94</v>
      </c>
      <c r="G2611" s="103"/>
      <c r="H2611" s="106">
        <v>88545</v>
      </c>
      <c r="I2611" s="103" t="s">
        <v>3244</v>
      </c>
      <c r="J2611" s="100" t="s">
        <v>34</v>
      </c>
      <c r="K2611" s="105">
        <v>132.47</v>
      </c>
      <c r="L2611" s="168">
        <v>154.41999999999999</v>
      </c>
    </row>
    <row r="2612" spans="1:12">
      <c r="A2612" s="103" t="s">
        <v>2790</v>
      </c>
      <c r="B2612" s="103" t="s">
        <v>2791</v>
      </c>
      <c r="C2612" s="103" t="s">
        <v>3245</v>
      </c>
      <c r="D2612" s="103" t="s">
        <v>3246</v>
      </c>
      <c r="E2612" s="104">
        <v>73783</v>
      </c>
      <c r="F2612" s="103" t="s">
        <v>3247</v>
      </c>
      <c r="G2612" s="103"/>
      <c r="H2612" s="103" t="s">
        <v>3248</v>
      </c>
      <c r="I2612" s="103" t="s">
        <v>3249</v>
      </c>
      <c r="J2612" s="100" t="s">
        <v>34</v>
      </c>
      <c r="K2612" s="105">
        <v>494.38</v>
      </c>
    </row>
    <row r="2613" spans="1:12">
      <c r="A2613" s="103" t="s">
        <v>2790</v>
      </c>
      <c r="B2613" s="103" t="s">
        <v>2791</v>
      </c>
      <c r="C2613" s="103" t="s">
        <v>3245</v>
      </c>
      <c r="D2613" s="103" t="s">
        <v>3246</v>
      </c>
      <c r="E2613" s="104">
        <v>73783</v>
      </c>
      <c r="F2613" s="103" t="s">
        <v>3247</v>
      </c>
      <c r="G2613" s="103"/>
      <c r="H2613" s="103" t="s">
        <v>3250</v>
      </c>
      <c r="I2613" s="103" t="s">
        <v>3251</v>
      </c>
      <c r="J2613" s="100" t="s">
        <v>34</v>
      </c>
      <c r="K2613" s="105">
        <v>472.55</v>
      </c>
    </row>
    <row r="2614" spans="1:12">
      <c r="A2614" s="103" t="s">
        <v>2790</v>
      </c>
      <c r="B2614" s="103" t="s">
        <v>2791</v>
      </c>
      <c r="C2614" s="103" t="s">
        <v>3245</v>
      </c>
      <c r="D2614" s="103" t="s">
        <v>3246</v>
      </c>
      <c r="E2614" s="104">
        <v>73783</v>
      </c>
      <c r="F2614" s="103" t="s">
        <v>3247</v>
      </c>
      <c r="G2614" s="103"/>
      <c r="H2614" s="103" t="s">
        <v>3252</v>
      </c>
      <c r="I2614" s="103" t="s">
        <v>3253</v>
      </c>
      <c r="J2614" s="100" t="s">
        <v>34</v>
      </c>
      <c r="K2614" s="105">
        <v>524.29</v>
      </c>
    </row>
    <row r="2615" spans="1:12">
      <c r="A2615" s="103" t="s">
        <v>2790</v>
      </c>
      <c r="B2615" s="103" t="s">
        <v>2791</v>
      </c>
      <c r="C2615" s="103" t="s">
        <v>3245</v>
      </c>
      <c r="D2615" s="103" t="s">
        <v>3246</v>
      </c>
      <c r="E2615" s="104">
        <v>73783</v>
      </c>
      <c r="F2615" s="103" t="s">
        <v>3247</v>
      </c>
      <c r="G2615" s="103"/>
      <c r="H2615" s="103" t="s">
        <v>3254</v>
      </c>
      <c r="I2615" s="103" t="s">
        <v>3255</v>
      </c>
      <c r="J2615" s="100" t="s">
        <v>34</v>
      </c>
      <c r="K2615" s="105">
        <v>614.67999999999995</v>
      </c>
    </row>
    <row r="2616" spans="1:12">
      <c r="A2616" s="103" t="s">
        <v>2790</v>
      </c>
      <c r="B2616" s="103" t="s">
        <v>2791</v>
      </c>
      <c r="C2616" s="103" t="s">
        <v>3245</v>
      </c>
      <c r="D2616" s="103" t="s">
        <v>3246</v>
      </c>
      <c r="E2616" s="104">
        <v>73783</v>
      </c>
      <c r="F2616" s="103" t="s">
        <v>3247</v>
      </c>
      <c r="G2616" s="103"/>
      <c r="H2616" s="103" t="s">
        <v>3256</v>
      </c>
      <c r="I2616" s="103" t="s">
        <v>3257</v>
      </c>
      <c r="J2616" s="100" t="s">
        <v>34</v>
      </c>
      <c r="K2616" s="105">
        <v>1078.6199999999999</v>
      </c>
    </row>
    <row r="2617" spans="1:12">
      <c r="A2617" s="103" t="s">
        <v>2790</v>
      </c>
      <c r="B2617" s="103" t="s">
        <v>2791</v>
      </c>
      <c r="C2617" s="103" t="s">
        <v>3245</v>
      </c>
      <c r="D2617" s="103" t="s">
        <v>3246</v>
      </c>
      <c r="E2617" s="104">
        <v>73783</v>
      </c>
      <c r="F2617" s="103" t="s">
        <v>3247</v>
      </c>
      <c r="G2617" s="103"/>
      <c r="H2617" s="103" t="s">
        <v>3258</v>
      </c>
      <c r="I2617" s="103" t="s">
        <v>3259</v>
      </c>
      <c r="J2617" s="100" t="s">
        <v>34</v>
      </c>
      <c r="K2617" s="105">
        <v>1080.95</v>
      </c>
    </row>
    <row r="2618" spans="1:12">
      <c r="A2618" s="103" t="s">
        <v>2790</v>
      </c>
      <c r="B2618" s="103" t="s">
        <v>2791</v>
      </c>
      <c r="C2618" s="103" t="s">
        <v>3245</v>
      </c>
      <c r="D2618" s="103" t="s">
        <v>3246</v>
      </c>
      <c r="E2618" s="104">
        <v>73783</v>
      </c>
      <c r="F2618" s="103" t="s">
        <v>3247</v>
      </c>
      <c r="G2618" s="103"/>
      <c r="H2618" s="103" t="s">
        <v>3260</v>
      </c>
      <c r="I2618" s="103" t="s">
        <v>3261</v>
      </c>
      <c r="J2618" s="100" t="s">
        <v>34</v>
      </c>
      <c r="K2618" s="105">
        <v>1289.83</v>
      </c>
    </row>
    <row r="2619" spans="1:12">
      <c r="A2619" s="103" t="s">
        <v>2790</v>
      </c>
      <c r="B2619" s="103" t="s">
        <v>2791</v>
      </c>
      <c r="C2619" s="103" t="s">
        <v>3245</v>
      </c>
      <c r="D2619" s="103" t="s">
        <v>3246</v>
      </c>
      <c r="E2619" s="104">
        <v>73783</v>
      </c>
      <c r="F2619" s="103" t="s">
        <v>3247</v>
      </c>
      <c r="G2619" s="103"/>
      <c r="H2619" s="103" t="s">
        <v>3262</v>
      </c>
      <c r="I2619" s="103" t="s">
        <v>3263</v>
      </c>
      <c r="J2619" s="100" t="s">
        <v>34</v>
      </c>
      <c r="K2619" s="105">
        <v>1982.82</v>
      </c>
    </row>
    <row r="2620" spans="1:12">
      <c r="A2620" s="103" t="s">
        <v>2790</v>
      </c>
      <c r="B2620" s="103" t="s">
        <v>2791</v>
      </c>
      <c r="C2620" s="103" t="s">
        <v>3245</v>
      </c>
      <c r="D2620" s="103" t="s">
        <v>3246</v>
      </c>
      <c r="E2620" s="104">
        <v>73783</v>
      </c>
      <c r="F2620" s="103" t="s">
        <v>3247</v>
      </c>
      <c r="G2620" s="103"/>
      <c r="H2620" s="103" t="s">
        <v>3264</v>
      </c>
      <c r="I2620" s="103" t="s">
        <v>3265</v>
      </c>
      <c r="J2620" s="100" t="s">
        <v>34</v>
      </c>
      <c r="K2620" s="105">
        <v>711.68</v>
      </c>
    </row>
    <row r="2621" spans="1:12">
      <c r="A2621" s="103" t="s">
        <v>2790</v>
      </c>
      <c r="B2621" s="103" t="s">
        <v>2791</v>
      </c>
      <c r="C2621" s="103" t="s">
        <v>3245</v>
      </c>
      <c r="D2621" s="103" t="s">
        <v>3246</v>
      </c>
      <c r="E2621" s="104">
        <v>73783</v>
      </c>
      <c r="F2621" s="103" t="s">
        <v>3247</v>
      </c>
      <c r="G2621" s="103"/>
      <c r="H2621" s="103" t="s">
        <v>3266</v>
      </c>
      <c r="I2621" s="103" t="s">
        <v>3267</v>
      </c>
      <c r="J2621" s="100" t="s">
        <v>34</v>
      </c>
      <c r="K2621" s="105">
        <v>804.38</v>
      </c>
    </row>
    <row r="2622" spans="1:12">
      <c r="A2622" s="103" t="s">
        <v>2790</v>
      </c>
      <c r="B2622" s="103" t="s">
        <v>2791</v>
      </c>
      <c r="C2622" s="103" t="s">
        <v>3245</v>
      </c>
      <c r="D2622" s="103" t="s">
        <v>3246</v>
      </c>
      <c r="E2622" s="104">
        <v>73783</v>
      </c>
      <c r="F2622" s="103" t="s">
        <v>3247</v>
      </c>
      <c r="G2622" s="103"/>
      <c r="H2622" s="103" t="s">
        <v>3268</v>
      </c>
      <c r="I2622" s="103" t="s">
        <v>3269</v>
      </c>
      <c r="J2622" s="100" t="s">
        <v>34</v>
      </c>
      <c r="K2622" s="105">
        <v>865.15</v>
      </c>
    </row>
    <row r="2623" spans="1:12">
      <c r="A2623" s="103" t="s">
        <v>2790</v>
      </c>
      <c r="B2623" s="103" t="s">
        <v>2791</v>
      </c>
      <c r="C2623" s="103" t="s">
        <v>3245</v>
      </c>
      <c r="D2623" s="103" t="s">
        <v>3246</v>
      </c>
      <c r="E2623" s="104">
        <v>73783</v>
      </c>
      <c r="F2623" s="103" t="s">
        <v>3247</v>
      </c>
      <c r="G2623" s="103"/>
      <c r="H2623" s="103" t="s">
        <v>3270</v>
      </c>
      <c r="I2623" s="103" t="s">
        <v>3271</v>
      </c>
      <c r="J2623" s="100" t="s">
        <v>34</v>
      </c>
      <c r="K2623" s="105">
        <v>1031.3900000000001</v>
      </c>
    </row>
    <row r="2624" spans="1:12">
      <c r="A2624" s="103" t="s">
        <v>2790</v>
      </c>
      <c r="B2624" s="103" t="s">
        <v>2791</v>
      </c>
      <c r="C2624" s="103" t="s">
        <v>3245</v>
      </c>
      <c r="D2624" s="103" t="s">
        <v>3246</v>
      </c>
      <c r="E2624" s="104">
        <v>73783</v>
      </c>
      <c r="F2624" s="103" t="s">
        <v>3247</v>
      </c>
      <c r="G2624" s="103"/>
      <c r="H2624" s="103" t="s">
        <v>3272</v>
      </c>
      <c r="I2624" s="103" t="s">
        <v>3273</v>
      </c>
      <c r="J2624" s="100" t="s">
        <v>34</v>
      </c>
      <c r="K2624" s="105">
        <v>1367.09</v>
      </c>
    </row>
    <row r="2625" spans="1:12">
      <c r="A2625" s="103" t="s">
        <v>2790</v>
      </c>
      <c r="B2625" s="103" t="s">
        <v>2791</v>
      </c>
      <c r="C2625" s="103" t="s">
        <v>3245</v>
      </c>
      <c r="D2625" s="103" t="s">
        <v>3246</v>
      </c>
      <c r="E2625" s="104" t="s">
        <v>94</v>
      </c>
      <c r="F2625" s="103" t="s">
        <v>94</v>
      </c>
      <c r="G2625" s="103"/>
      <c r="H2625" s="106">
        <v>83394</v>
      </c>
      <c r="I2625" s="103" t="s">
        <v>3274</v>
      </c>
      <c r="J2625" s="100" t="s">
        <v>34</v>
      </c>
      <c r="K2625" s="105">
        <v>899.35</v>
      </c>
    </row>
    <row r="2626" spans="1:12">
      <c r="A2626" s="103" t="s">
        <v>2790</v>
      </c>
      <c r="B2626" s="103" t="s">
        <v>2791</v>
      </c>
      <c r="C2626" s="103" t="s">
        <v>3245</v>
      </c>
      <c r="D2626" s="103" t="s">
        <v>3246</v>
      </c>
      <c r="E2626" s="104" t="s">
        <v>94</v>
      </c>
      <c r="F2626" s="103" t="s">
        <v>94</v>
      </c>
      <c r="G2626" s="103"/>
      <c r="H2626" s="106">
        <v>83396</v>
      </c>
      <c r="I2626" s="103" t="s">
        <v>3275</v>
      </c>
      <c r="J2626" s="100" t="s">
        <v>34</v>
      </c>
      <c r="K2626" s="105">
        <v>813.14</v>
      </c>
    </row>
    <row r="2627" spans="1:12">
      <c r="A2627" s="103" t="s">
        <v>2790</v>
      </c>
      <c r="B2627" s="103" t="s">
        <v>2791</v>
      </c>
      <c r="C2627" s="103" t="s">
        <v>3245</v>
      </c>
      <c r="D2627" s="103" t="s">
        <v>3246</v>
      </c>
      <c r="E2627" s="104" t="s">
        <v>94</v>
      </c>
      <c r="F2627" s="103" t="s">
        <v>94</v>
      </c>
      <c r="G2627" s="103"/>
      <c r="H2627" s="106">
        <v>83397</v>
      </c>
      <c r="I2627" s="103" t="s">
        <v>3276</v>
      </c>
      <c r="J2627" s="100" t="s">
        <v>34</v>
      </c>
      <c r="K2627" s="105">
        <v>1086.47</v>
      </c>
    </row>
    <row r="2628" spans="1:12">
      <c r="A2628" s="103" t="s">
        <v>2790</v>
      </c>
      <c r="B2628" s="103" t="s">
        <v>2791</v>
      </c>
      <c r="C2628" s="103" t="s">
        <v>3245</v>
      </c>
      <c r="D2628" s="103" t="s">
        <v>3246</v>
      </c>
      <c r="E2628" s="104" t="s">
        <v>94</v>
      </c>
      <c r="F2628" s="103" t="s">
        <v>94</v>
      </c>
      <c r="G2628" s="103"/>
      <c r="H2628" s="106">
        <v>83398</v>
      </c>
      <c r="I2628" s="103" t="s">
        <v>3277</v>
      </c>
      <c r="J2628" s="100" t="s">
        <v>34</v>
      </c>
      <c r="K2628" s="105">
        <v>947.5</v>
      </c>
    </row>
    <row r="2629" spans="1:12">
      <c r="A2629" s="103" t="s">
        <v>2790</v>
      </c>
      <c r="B2629" s="103" t="s">
        <v>2791</v>
      </c>
      <c r="C2629" s="103" t="s">
        <v>3278</v>
      </c>
      <c r="D2629" s="103" t="s">
        <v>3279</v>
      </c>
      <c r="E2629" s="104">
        <v>73769</v>
      </c>
      <c r="F2629" s="103" t="s">
        <v>3280</v>
      </c>
      <c r="G2629" s="103"/>
      <c r="H2629" s="103" t="s">
        <v>3281</v>
      </c>
      <c r="I2629" s="103" t="s">
        <v>3282</v>
      </c>
      <c r="J2629" s="100" t="s">
        <v>34</v>
      </c>
      <c r="K2629" s="105">
        <v>1251.8900000000001</v>
      </c>
    </row>
    <row r="2630" spans="1:12">
      <c r="A2630" s="103" t="s">
        <v>2790</v>
      </c>
      <c r="B2630" s="103" t="s">
        <v>2791</v>
      </c>
      <c r="C2630" s="103" t="s">
        <v>3278</v>
      </c>
      <c r="D2630" s="103" t="s">
        <v>3279</v>
      </c>
      <c r="E2630" s="104">
        <v>73769</v>
      </c>
      <c r="F2630" s="103" t="s">
        <v>3280</v>
      </c>
      <c r="G2630" s="103"/>
      <c r="H2630" s="103" t="s">
        <v>3283</v>
      </c>
      <c r="I2630" s="103" t="s">
        <v>3284</v>
      </c>
      <c r="J2630" s="100" t="s">
        <v>34</v>
      </c>
      <c r="K2630" s="105">
        <v>1253.54</v>
      </c>
    </row>
    <row r="2631" spans="1:12">
      <c r="A2631" s="103" t="s">
        <v>2790</v>
      </c>
      <c r="B2631" s="103" t="s">
        <v>2791</v>
      </c>
      <c r="C2631" s="103" t="s">
        <v>3278</v>
      </c>
      <c r="D2631" s="103" t="s">
        <v>3279</v>
      </c>
      <c r="E2631" s="104">
        <v>73769</v>
      </c>
      <c r="F2631" s="103" t="s">
        <v>3280</v>
      </c>
      <c r="G2631" s="103"/>
      <c r="H2631" s="103" t="s">
        <v>3285</v>
      </c>
      <c r="I2631" s="103" t="s">
        <v>3286</v>
      </c>
      <c r="J2631" s="100" t="s">
        <v>34</v>
      </c>
      <c r="K2631" s="105">
        <v>1292.82</v>
      </c>
    </row>
    <row r="2632" spans="1:12">
      <c r="A2632" s="103" t="s">
        <v>2790</v>
      </c>
      <c r="B2632" s="103" t="s">
        <v>2791</v>
      </c>
      <c r="C2632" s="103" t="s">
        <v>3278</v>
      </c>
      <c r="D2632" s="103" t="s">
        <v>3279</v>
      </c>
      <c r="E2632" s="104">
        <v>73769</v>
      </c>
      <c r="F2632" s="103" t="s">
        <v>3280</v>
      </c>
      <c r="G2632" s="103"/>
      <c r="H2632" s="103" t="s">
        <v>3287</v>
      </c>
      <c r="I2632" s="103" t="s">
        <v>3288</v>
      </c>
      <c r="J2632" s="100" t="s">
        <v>34</v>
      </c>
      <c r="K2632" s="105">
        <v>1305.06</v>
      </c>
    </row>
    <row r="2633" spans="1:12">
      <c r="A2633" s="103" t="s">
        <v>2790</v>
      </c>
      <c r="B2633" s="103" t="s">
        <v>2791</v>
      </c>
      <c r="C2633" s="103" t="s">
        <v>3278</v>
      </c>
      <c r="D2633" s="103" t="s">
        <v>3279</v>
      </c>
      <c r="E2633" s="104">
        <v>73855</v>
      </c>
      <c r="F2633" s="103" t="s">
        <v>3289</v>
      </c>
      <c r="G2633" s="103"/>
      <c r="H2633" s="103" t="s">
        <v>3290</v>
      </c>
      <c r="I2633" s="103" t="s">
        <v>3291</v>
      </c>
      <c r="J2633" s="100" t="s">
        <v>34</v>
      </c>
      <c r="K2633" s="105">
        <v>490.08</v>
      </c>
    </row>
    <row r="2634" spans="1:12">
      <c r="A2634" s="103" t="s">
        <v>2790</v>
      </c>
      <c r="B2634" s="103" t="s">
        <v>2791</v>
      </c>
      <c r="C2634" s="103" t="s">
        <v>3292</v>
      </c>
      <c r="D2634" s="103" t="s">
        <v>3293</v>
      </c>
      <c r="E2634" s="104" t="s">
        <v>94</v>
      </c>
      <c r="F2634" s="103" t="s">
        <v>94</v>
      </c>
      <c r="G2634" s="103"/>
      <c r="H2634" s="106">
        <v>72281</v>
      </c>
      <c r="I2634" s="103" t="s">
        <v>3294</v>
      </c>
      <c r="J2634" s="100" t="s">
        <v>34</v>
      </c>
      <c r="K2634" s="105">
        <v>110.54</v>
      </c>
      <c r="L2634" s="168">
        <v>105.62</v>
      </c>
    </row>
    <row r="2635" spans="1:12">
      <c r="A2635" s="103" t="s">
        <v>2790</v>
      </c>
      <c r="B2635" s="103" t="s">
        <v>2791</v>
      </c>
      <c r="C2635" s="103" t="s">
        <v>3292</v>
      </c>
      <c r="D2635" s="103" t="s">
        <v>3293</v>
      </c>
      <c r="E2635" s="104" t="s">
        <v>94</v>
      </c>
      <c r="F2635" s="103" t="s">
        <v>94</v>
      </c>
      <c r="G2635" s="103"/>
      <c r="H2635" s="106">
        <v>72282</v>
      </c>
      <c r="I2635" s="103" t="s">
        <v>3295</v>
      </c>
      <c r="J2635" s="100" t="s">
        <v>34</v>
      </c>
      <c r="K2635" s="105">
        <v>155.52000000000001</v>
      </c>
      <c r="L2635" s="168">
        <v>141.77000000000001</v>
      </c>
    </row>
    <row r="2636" spans="1:12">
      <c r="A2636" s="103" t="s">
        <v>2790</v>
      </c>
      <c r="B2636" s="103" t="s">
        <v>2791</v>
      </c>
      <c r="C2636" s="103" t="s">
        <v>3292</v>
      </c>
      <c r="D2636" s="103" t="s">
        <v>3293</v>
      </c>
      <c r="E2636" s="104">
        <v>73831</v>
      </c>
      <c r="F2636" s="103" t="s">
        <v>3296</v>
      </c>
      <c r="G2636" s="103"/>
      <c r="H2636" s="103" t="s">
        <v>3297</v>
      </c>
      <c r="I2636" s="103" t="s">
        <v>3298</v>
      </c>
      <c r="J2636" s="100" t="s">
        <v>34</v>
      </c>
      <c r="K2636" s="105">
        <v>23.1</v>
      </c>
    </row>
    <row r="2637" spans="1:12">
      <c r="A2637" s="103" t="s">
        <v>2790</v>
      </c>
      <c r="B2637" s="103" t="s">
        <v>2791</v>
      </c>
      <c r="C2637" s="103" t="s">
        <v>3292</v>
      </c>
      <c r="D2637" s="103" t="s">
        <v>3293</v>
      </c>
      <c r="E2637" s="104">
        <v>73831</v>
      </c>
      <c r="F2637" s="103" t="s">
        <v>3296</v>
      </c>
      <c r="G2637" s="103"/>
      <c r="H2637" s="103" t="s">
        <v>3299</v>
      </c>
      <c r="I2637" s="103" t="s">
        <v>3300</v>
      </c>
      <c r="J2637" s="100" t="s">
        <v>34</v>
      </c>
      <c r="K2637" s="105">
        <v>40.06</v>
      </c>
      <c r="L2637" s="168">
        <v>51.51</v>
      </c>
    </row>
    <row r="2638" spans="1:12">
      <c r="A2638" s="103" t="s">
        <v>2790</v>
      </c>
      <c r="B2638" s="103" t="s">
        <v>2791</v>
      </c>
      <c r="C2638" s="103" t="s">
        <v>3292</v>
      </c>
      <c r="D2638" s="103" t="s">
        <v>3293</v>
      </c>
      <c r="E2638" s="104">
        <v>73831</v>
      </c>
      <c r="F2638" s="103" t="s">
        <v>3296</v>
      </c>
      <c r="G2638" s="103"/>
      <c r="H2638" s="103" t="s">
        <v>3301</v>
      </c>
      <c r="I2638" s="103" t="s">
        <v>3302</v>
      </c>
      <c r="J2638" s="100" t="s">
        <v>34</v>
      </c>
      <c r="K2638" s="105">
        <v>53.46</v>
      </c>
      <c r="L2638" s="168">
        <v>68.69</v>
      </c>
    </row>
    <row r="2639" spans="1:12">
      <c r="A2639" s="103" t="s">
        <v>2790</v>
      </c>
      <c r="B2639" s="103" t="s">
        <v>2791</v>
      </c>
      <c r="C2639" s="103" t="s">
        <v>3292</v>
      </c>
      <c r="D2639" s="103" t="s">
        <v>3293</v>
      </c>
      <c r="E2639" s="104">
        <v>73831</v>
      </c>
      <c r="F2639" s="103" t="s">
        <v>3296</v>
      </c>
      <c r="G2639" s="103"/>
      <c r="H2639" s="103" t="s">
        <v>3303</v>
      </c>
      <c r="I2639" s="103" t="s">
        <v>3304</v>
      </c>
      <c r="J2639" s="100" t="s">
        <v>34</v>
      </c>
      <c r="K2639" s="105">
        <v>25.6</v>
      </c>
      <c r="L2639" s="168">
        <v>32.93</v>
      </c>
    </row>
    <row r="2640" spans="1:12">
      <c r="A2640" s="103" t="s">
        <v>2790</v>
      </c>
      <c r="B2640" s="103" t="s">
        <v>2791</v>
      </c>
      <c r="C2640" s="103" t="s">
        <v>3292</v>
      </c>
      <c r="D2640" s="103" t="s">
        <v>3293</v>
      </c>
      <c r="E2640" s="104">
        <v>73831</v>
      </c>
      <c r="F2640" s="103" t="s">
        <v>3296</v>
      </c>
      <c r="G2640" s="103"/>
      <c r="H2640" s="103" t="s">
        <v>3305</v>
      </c>
      <c r="I2640" s="103" t="s">
        <v>3306</v>
      </c>
      <c r="J2640" s="100" t="s">
        <v>34</v>
      </c>
      <c r="K2640" s="105">
        <v>33.57</v>
      </c>
      <c r="L2640" s="168">
        <v>43.14</v>
      </c>
    </row>
    <row r="2641" spans="1:12">
      <c r="A2641" s="103" t="s">
        <v>2790</v>
      </c>
      <c r="B2641" s="103" t="s">
        <v>2791</v>
      </c>
      <c r="C2641" s="103" t="s">
        <v>3292</v>
      </c>
      <c r="D2641" s="103" t="s">
        <v>3293</v>
      </c>
      <c r="E2641" s="104">
        <v>73831</v>
      </c>
      <c r="F2641" s="103" t="s">
        <v>3296</v>
      </c>
      <c r="G2641" s="103"/>
      <c r="H2641" s="103" t="s">
        <v>3307</v>
      </c>
      <c r="I2641" s="103" t="s">
        <v>3308</v>
      </c>
      <c r="J2641" s="100" t="s">
        <v>34</v>
      </c>
      <c r="K2641" s="105">
        <v>60.57</v>
      </c>
      <c r="L2641" s="168">
        <v>77.75</v>
      </c>
    </row>
    <row r="2642" spans="1:12">
      <c r="A2642" s="103" t="s">
        <v>2790</v>
      </c>
      <c r="B2642" s="103" t="s">
        <v>2791</v>
      </c>
      <c r="C2642" s="103" t="s">
        <v>3292</v>
      </c>
      <c r="D2642" s="103" t="s">
        <v>3293</v>
      </c>
      <c r="E2642" s="104">
        <v>73831</v>
      </c>
      <c r="F2642" s="103" t="s">
        <v>3296</v>
      </c>
      <c r="G2642" s="103"/>
      <c r="H2642" s="103" t="s">
        <v>3309</v>
      </c>
      <c r="I2642" s="103" t="s">
        <v>3310</v>
      </c>
      <c r="J2642" s="100" t="s">
        <v>34</v>
      </c>
      <c r="K2642" s="105">
        <v>47.97</v>
      </c>
      <c r="L2642" s="168">
        <v>61.65</v>
      </c>
    </row>
    <row r="2643" spans="1:12">
      <c r="A2643" s="103" t="s">
        <v>2790</v>
      </c>
      <c r="B2643" s="103" t="s">
        <v>2791</v>
      </c>
      <c r="C2643" s="103" t="s">
        <v>3292</v>
      </c>
      <c r="D2643" s="103" t="s">
        <v>3293</v>
      </c>
      <c r="E2643" s="104">
        <v>73831</v>
      </c>
      <c r="F2643" s="103" t="s">
        <v>3296</v>
      </c>
      <c r="G2643" s="103"/>
      <c r="H2643" s="103" t="s">
        <v>3311</v>
      </c>
      <c r="I2643" s="103" t="s">
        <v>3312</v>
      </c>
      <c r="J2643" s="100" t="s">
        <v>34</v>
      </c>
      <c r="K2643" s="105">
        <v>54.95</v>
      </c>
      <c r="L2643" s="168">
        <v>70.599999999999994</v>
      </c>
    </row>
    <row r="2644" spans="1:12">
      <c r="A2644" s="103" t="s">
        <v>2790</v>
      </c>
      <c r="B2644" s="103" t="s">
        <v>2791</v>
      </c>
      <c r="C2644" s="103" t="s">
        <v>3292</v>
      </c>
      <c r="D2644" s="103" t="s">
        <v>3293</v>
      </c>
      <c r="E2644" s="104">
        <v>73831</v>
      </c>
      <c r="F2644" s="103" t="s">
        <v>3296</v>
      </c>
      <c r="G2644" s="103"/>
      <c r="H2644" s="103" t="s">
        <v>3313</v>
      </c>
      <c r="I2644" s="103" t="s">
        <v>3314</v>
      </c>
      <c r="J2644" s="100" t="s">
        <v>34</v>
      </c>
      <c r="K2644" s="105">
        <v>63.52</v>
      </c>
      <c r="L2644" s="168">
        <v>81.58</v>
      </c>
    </row>
    <row r="2645" spans="1:12">
      <c r="A2645" s="103" t="s">
        <v>2790</v>
      </c>
      <c r="B2645" s="103" t="s">
        <v>2791</v>
      </c>
      <c r="C2645" s="103" t="s">
        <v>3292</v>
      </c>
      <c r="D2645" s="103" t="s">
        <v>3293</v>
      </c>
      <c r="E2645" s="104">
        <v>74231</v>
      </c>
      <c r="F2645" s="103" t="s">
        <v>3315</v>
      </c>
      <c r="G2645" s="103"/>
      <c r="H2645" s="103" t="s">
        <v>3316</v>
      </c>
      <c r="I2645" s="103" t="s">
        <v>3317</v>
      </c>
      <c r="J2645" s="100" t="s">
        <v>34</v>
      </c>
      <c r="K2645" s="105">
        <v>128.41</v>
      </c>
      <c r="L2645" s="168">
        <v>136.49</v>
      </c>
    </row>
    <row r="2646" spans="1:12">
      <c r="A2646" s="103" t="s">
        <v>2790</v>
      </c>
      <c r="B2646" s="103" t="s">
        <v>2791</v>
      </c>
      <c r="C2646" s="103" t="s">
        <v>3292</v>
      </c>
      <c r="D2646" s="103" t="s">
        <v>3293</v>
      </c>
      <c r="E2646" s="104">
        <v>74246</v>
      </c>
      <c r="F2646" s="103" t="s">
        <v>3318</v>
      </c>
      <c r="G2646" s="103"/>
      <c r="H2646" s="103" t="s">
        <v>3319</v>
      </c>
      <c r="I2646" s="103" t="s">
        <v>3320</v>
      </c>
      <c r="J2646" s="100" t="s">
        <v>34</v>
      </c>
      <c r="K2646" s="105">
        <v>289.83</v>
      </c>
      <c r="L2646" s="168">
        <v>310.44</v>
      </c>
    </row>
    <row r="2647" spans="1:12">
      <c r="A2647" s="103" t="s">
        <v>2790</v>
      </c>
      <c r="B2647" s="103" t="s">
        <v>2791</v>
      </c>
      <c r="C2647" s="103" t="s">
        <v>3292</v>
      </c>
      <c r="D2647" s="103" t="s">
        <v>3293</v>
      </c>
      <c r="E2647" s="104" t="s">
        <v>94</v>
      </c>
      <c r="F2647" s="103" t="s">
        <v>94</v>
      </c>
      <c r="G2647" s="103"/>
      <c r="H2647" s="106">
        <v>83399</v>
      </c>
      <c r="I2647" s="103" t="s">
        <v>3321</v>
      </c>
      <c r="J2647" s="100" t="s">
        <v>34</v>
      </c>
      <c r="K2647" s="105">
        <v>30.34</v>
      </c>
      <c r="L2647" s="168">
        <v>30.66</v>
      </c>
    </row>
    <row r="2648" spans="1:12">
      <c r="A2648" s="103" t="s">
        <v>2790</v>
      </c>
      <c r="B2648" s="103" t="s">
        <v>2791</v>
      </c>
      <c r="C2648" s="103" t="s">
        <v>3292</v>
      </c>
      <c r="D2648" s="103" t="s">
        <v>3293</v>
      </c>
      <c r="E2648" s="104" t="s">
        <v>94</v>
      </c>
      <c r="F2648" s="103" t="s">
        <v>94</v>
      </c>
      <c r="G2648" s="103"/>
      <c r="H2648" s="106">
        <v>83400</v>
      </c>
      <c r="I2648" s="103" t="s">
        <v>3322</v>
      </c>
      <c r="J2648" s="100" t="s">
        <v>34</v>
      </c>
      <c r="K2648" s="105">
        <v>83.28</v>
      </c>
      <c r="L2648" s="168">
        <v>95.31</v>
      </c>
    </row>
    <row r="2649" spans="1:12">
      <c r="A2649" s="103" t="s">
        <v>2790</v>
      </c>
      <c r="B2649" s="103" t="s">
        <v>2791</v>
      </c>
      <c r="C2649" s="103" t="s">
        <v>3292</v>
      </c>
      <c r="D2649" s="103" t="s">
        <v>3293</v>
      </c>
      <c r="E2649" s="104" t="s">
        <v>94</v>
      </c>
      <c r="F2649" s="103" t="s">
        <v>94</v>
      </c>
      <c r="G2649" s="103"/>
      <c r="H2649" s="106">
        <v>83401</v>
      </c>
      <c r="I2649" s="103" t="s">
        <v>3323</v>
      </c>
      <c r="J2649" s="100" t="s">
        <v>34</v>
      </c>
      <c r="K2649" s="105">
        <v>83.28</v>
      </c>
      <c r="L2649" s="168">
        <v>95.31</v>
      </c>
    </row>
    <row r="2650" spans="1:12">
      <c r="A2650" s="103" t="s">
        <v>2790</v>
      </c>
      <c r="B2650" s="103" t="s">
        <v>2791</v>
      </c>
      <c r="C2650" s="103" t="s">
        <v>3292</v>
      </c>
      <c r="D2650" s="103" t="s">
        <v>3293</v>
      </c>
      <c r="E2650" s="104" t="s">
        <v>94</v>
      </c>
      <c r="F2650" s="103" t="s">
        <v>94</v>
      </c>
      <c r="G2650" s="103"/>
      <c r="H2650" s="106">
        <v>83402</v>
      </c>
      <c r="I2650" s="103" t="s">
        <v>3324</v>
      </c>
      <c r="J2650" s="100" t="s">
        <v>34</v>
      </c>
      <c r="K2650" s="105">
        <v>38.92</v>
      </c>
      <c r="L2650" s="168">
        <v>49.87</v>
      </c>
    </row>
    <row r="2651" spans="1:12">
      <c r="A2651" s="103" t="s">
        <v>2790</v>
      </c>
      <c r="B2651" s="103" t="s">
        <v>2791</v>
      </c>
      <c r="C2651" s="103" t="s">
        <v>3292</v>
      </c>
      <c r="D2651" s="103" t="s">
        <v>3293</v>
      </c>
      <c r="E2651" s="104" t="s">
        <v>94</v>
      </c>
      <c r="F2651" s="103" t="s">
        <v>94</v>
      </c>
      <c r="G2651" s="103"/>
      <c r="H2651" s="106">
        <v>83475</v>
      </c>
      <c r="I2651" s="103" t="s">
        <v>3325</v>
      </c>
      <c r="J2651" s="100" t="s">
        <v>34</v>
      </c>
      <c r="K2651" s="105">
        <v>393.19</v>
      </c>
      <c r="L2651" s="168">
        <v>382.35</v>
      </c>
    </row>
    <row r="2652" spans="1:12">
      <c r="A2652" s="103" t="s">
        <v>2790</v>
      </c>
      <c r="B2652" s="103" t="s">
        <v>2791</v>
      </c>
      <c r="C2652" s="103" t="s">
        <v>3292</v>
      </c>
      <c r="D2652" s="103" t="s">
        <v>3293</v>
      </c>
      <c r="E2652" s="104" t="s">
        <v>94</v>
      </c>
      <c r="F2652" s="103" t="s">
        <v>94</v>
      </c>
      <c r="G2652" s="103"/>
      <c r="H2652" s="106">
        <v>83478</v>
      </c>
      <c r="I2652" s="103" t="s">
        <v>3326</v>
      </c>
      <c r="J2652" s="100" t="s">
        <v>34</v>
      </c>
      <c r="K2652" s="105">
        <v>280.74</v>
      </c>
      <c r="L2652" s="168">
        <v>264.95</v>
      </c>
    </row>
    <row r="2653" spans="1:12">
      <c r="A2653" s="103" t="s">
        <v>2790</v>
      </c>
      <c r="B2653" s="103" t="s">
        <v>2791</v>
      </c>
      <c r="C2653" s="103" t="s">
        <v>3292</v>
      </c>
      <c r="D2653" s="103" t="s">
        <v>3293</v>
      </c>
      <c r="E2653" s="104" t="s">
        <v>94</v>
      </c>
      <c r="F2653" s="103" t="s">
        <v>94</v>
      </c>
      <c r="G2653" s="103"/>
      <c r="H2653" s="106">
        <v>83479</v>
      </c>
      <c r="I2653" s="103" t="s">
        <v>3327</v>
      </c>
      <c r="J2653" s="100" t="s">
        <v>34</v>
      </c>
      <c r="K2653" s="105">
        <v>113.13</v>
      </c>
      <c r="L2653" s="168">
        <v>107.86</v>
      </c>
    </row>
    <row r="2654" spans="1:12">
      <c r="A2654" s="103" t="s">
        <v>2790</v>
      </c>
      <c r="B2654" s="103" t="s">
        <v>2791</v>
      </c>
      <c r="C2654" s="103" t="s">
        <v>3292</v>
      </c>
      <c r="D2654" s="103" t="s">
        <v>3293</v>
      </c>
      <c r="E2654" s="104" t="s">
        <v>94</v>
      </c>
      <c r="F2654" s="103" t="s">
        <v>94</v>
      </c>
      <c r="G2654" s="103"/>
      <c r="H2654" s="106">
        <v>83480</v>
      </c>
      <c r="I2654" s="103" t="s">
        <v>3328</v>
      </c>
      <c r="J2654" s="100" t="s">
        <v>34</v>
      </c>
      <c r="K2654" s="105">
        <v>86.96</v>
      </c>
      <c r="L2654" s="168">
        <v>85.31</v>
      </c>
    </row>
    <row r="2655" spans="1:12">
      <c r="A2655" s="103" t="s">
        <v>2790</v>
      </c>
      <c r="B2655" s="103" t="s">
        <v>2791</v>
      </c>
      <c r="C2655" s="103" t="s">
        <v>3292</v>
      </c>
      <c r="D2655" s="103" t="s">
        <v>3293</v>
      </c>
      <c r="E2655" s="104" t="s">
        <v>94</v>
      </c>
      <c r="F2655" s="103" t="s">
        <v>94</v>
      </c>
      <c r="G2655" s="103"/>
      <c r="H2655" s="106">
        <v>83481</v>
      </c>
      <c r="I2655" s="103" t="s">
        <v>3329</v>
      </c>
      <c r="J2655" s="100" t="s">
        <v>34</v>
      </c>
      <c r="K2655" s="105">
        <v>99.1</v>
      </c>
      <c r="L2655" s="168">
        <v>95.77</v>
      </c>
    </row>
    <row r="2656" spans="1:12">
      <c r="A2656" s="103" t="s">
        <v>2790</v>
      </c>
      <c r="B2656" s="103" t="s">
        <v>2791</v>
      </c>
      <c r="C2656" s="103" t="s">
        <v>3330</v>
      </c>
      <c r="D2656" s="103" t="s">
        <v>3331</v>
      </c>
      <c r="E2656" s="104">
        <v>73857</v>
      </c>
      <c r="F2656" s="103" t="s">
        <v>3332</v>
      </c>
      <c r="G2656" s="103"/>
      <c r="H2656" s="103" t="s">
        <v>3333</v>
      </c>
      <c r="I2656" s="103" t="s">
        <v>3334</v>
      </c>
      <c r="J2656" s="100" t="s">
        <v>34</v>
      </c>
      <c r="K2656" s="105">
        <v>7248.02</v>
      </c>
      <c r="L2656" s="169">
        <v>7077.74</v>
      </c>
    </row>
    <row r="2657" spans="1:12">
      <c r="A2657" s="103" t="s">
        <v>2790</v>
      </c>
      <c r="B2657" s="103" t="s">
        <v>2791</v>
      </c>
      <c r="C2657" s="103" t="s">
        <v>3330</v>
      </c>
      <c r="D2657" s="103" t="s">
        <v>3331</v>
      </c>
      <c r="E2657" s="104">
        <v>73857</v>
      </c>
      <c r="F2657" s="103" t="s">
        <v>3332</v>
      </c>
      <c r="G2657" s="103"/>
      <c r="H2657" s="103" t="s">
        <v>3335</v>
      </c>
      <c r="I2657" s="103" t="s">
        <v>3336</v>
      </c>
      <c r="J2657" s="100" t="s">
        <v>34</v>
      </c>
      <c r="K2657" s="105">
        <v>8956.69</v>
      </c>
      <c r="L2657" s="169">
        <v>8746.5499999999993</v>
      </c>
    </row>
    <row r="2658" spans="1:12">
      <c r="A2658" s="103" t="s">
        <v>2790</v>
      </c>
      <c r="B2658" s="103" t="s">
        <v>2791</v>
      </c>
      <c r="C2658" s="103" t="s">
        <v>3330</v>
      </c>
      <c r="D2658" s="103" t="s">
        <v>3331</v>
      </c>
      <c r="E2658" s="104">
        <v>73857</v>
      </c>
      <c r="F2658" s="103" t="s">
        <v>3332</v>
      </c>
      <c r="G2658" s="103"/>
      <c r="H2658" s="103" t="s">
        <v>3337</v>
      </c>
      <c r="I2658" s="103" t="s">
        <v>3338</v>
      </c>
      <c r="J2658" s="100" t="s">
        <v>34</v>
      </c>
      <c r="K2658" s="105">
        <v>11291.98</v>
      </c>
      <c r="L2658" s="169">
        <v>11025.59</v>
      </c>
    </row>
    <row r="2659" spans="1:12">
      <c r="A2659" s="103" t="s">
        <v>2790</v>
      </c>
      <c r="B2659" s="103" t="s">
        <v>2791</v>
      </c>
      <c r="C2659" s="103" t="s">
        <v>3330</v>
      </c>
      <c r="D2659" s="103" t="s">
        <v>3331</v>
      </c>
      <c r="E2659" s="104">
        <v>73857</v>
      </c>
      <c r="F2659" s="103" t="s">
        <v>3332</v>
      </c>
      <c r="G2659" s="103"/>
      <c r="H2659" s="103" t="s">
        <v>3339</v>
      </c>
      <c r="I2659" s="103" t="s">
        <v>3340</v>
      </c>
      <c r="J2659" s="100" t="s">
        <v>34</v>
      </c>
      <c r="K2659" s="105">
        <v>15819.89</v>
      </c>
      <c r="L2659" s="169">
        <v>15439.94</v>
      </c>
    </row>
    <row r="2660" spans="1:12">
      <c r="A2660" s="103" t="s">
        <v>2790</v>
      </c>
      <c r="B2660" s="103" t="s">
        <v>2791</v>
      </c>
      <c r="C2660" s="103" t="s">
        <v>3330</v>
      </c>
      <c r="D2660" s="103" t="s">
        <v>3331</v>
      </c>
      <c r="E2660" s="104">
        <v>73857</v>
      </c>
      <c r="F2660" s="103" t="s">
        <v>3332</v>
      </c>
      <c r="G2660" s="103"/>
      <c r="H2660" s="103" t="s">
        <v>3341</v>
      </c>
      <c r="I2660" s="103" t="s">
        <v>3342</v>
      </c>
      <c r="J2660" s="100" t="s">
        <v>34</v>
      </c>
      <c r="K2660" s="105">
        <v>18454.07</v>
      </c>
      <c r="L2660" s="169">
        <v>18010.060000000001</v>
      </c>
    </row>
    <row r="2661" spans="1:12">
      <c r="A2661" s="103" t="s">
        <v>2790</v>
      </c>
      <c r="B2661" s="103" t="s">
        <v>2791</v>
      </c>
      <c r="C2661" s="103" t="s">
        <v>3330</v>
      </c>
      <c r="D2661" s="103" t="s">
        <v>3331</v>
      </c>
      <c r="E2661" s="104">
        <v>73857</v>
      </c>
      <c r="F2661" s="103" t="s">
        <v>3332</v>
      </c>
      <c r="G2661" s="103"/>
      <c r="H2661" s="103" t="s">
        <v>3343</v>
      </c>
      <c r="I2661" s="103" t="s">
        <v>3344</v>
      </c>
      <c r="J2661" s="100" t="s">
        <v>34</v>
      </c>
      <c r="K2661" s="105">
        <v>30053.78</v>
      </c>
      <c r="L2661" s="169">
        <v>29311.360000000001</v>
      </c>
    </row>
    <row r="2662" spans="1:12">
      <c r="A2662" s="103" t="s">
        <v>2790</v>
      </c>
      <c r="B2662" s="103" t="s">
        <v>2791</v>
      </c>
      <c r="C2662" s="103" t="s">
        <v>3330</v>
      </c>
      <c r="D2662" s="103" t="s">
        <v>3331</v>
      </c>
      <c r="E2662" s="104">
        <v>73857</v>
      </c>
      <c r="F2662" s="103" t="s">
        <v>3332</v>
      </c>
      <c r="G2662" s="103"/>
      <c r="H2662" s="103" t="s">
        <v>3345</v>
      </c>
      <c r="I2662" s="103" t="s">
        <v>3346</v>
      </c>
      <c r="J2662" s="100" t="s">
        <v>34</v>
      </c>
      <c r="K2662" s="105">
        <v>5006.41</v>
      </c>
      <c r="L2662" s="169">
        <v>4885.13</v>
      </c>
    </row>
    <row r="2663" spans="1:12">
      <c r="A2663" s="103" t="s">
        <v>2790</v>
      </c>
      <c r="B2663" s="103" t="s">
        <v>2791</v>
      </c>
      <c r="C2663" s="103" t="s">
        <v>3330</v>
      </c>
      <c r="D2663" s="103" t="s">
        <v>3331</v>
      </c>
      <c r="E2663" s="104">
        <v>73857</v>
      </c>
      <c r="F2663" s="103" t="s">
        <v>3332</v>
      </c>
      <c r="G2663" s="103"/>
      <c r="H2663" s="103" t="s">
        <v>3347</v>
      </c>
      <c r="I2663" s="103" t="s">
        <v>3348</v>
      </c>
      <c r="J2663" s="100" t="s">
        <v>34</v>
      </c>
      <c r="K2663" s="105">
        <v>5603.34</v>
      </c>
      <c r="L2663" s="169">
        <v>5471.26</v>
      </c>
    </row>
    <row r="2664" spans="1:12">
      <c r="A2664" s="103" t="s">
        <v>2790</v>
      </c>
      <c r="B2664" s="103" t="s">
        <v>2791</v>
      </c>
      <c r="C2664" s="103" t="s">
        <v>3330</v>
      </c>
      <c r="D2664" s="103" t="s">
        <v>3331</v>
      </c>
      <c r="E2664" s="104">
        <v>73857</v>
      </c>
      <c r="F2664" s="103" t="s">
        <v>3332</v>
      </c>
      <c r="G2664" s="103"/>
      <c r="H2664" s="103" t="s">
        <v>3349</v>
      </c>
      <c r="I2664" s="103" t="s">
        <v>3350</v>
      </c>
      <c r="J2664" s="100" t="s">
        <v>34</v>
      </c>
      <c r="K2664" s="105">
        <v>41189.019999999997</v>
      </c>
      <c r="L2664" s="169">
        <v>40160.32</v>
      </c>
    </row>
    <row r="2665" spans="1:12">
      <c r="A2665" s="103" t="s">
        <v>2790</v>
      </c>
      <c r="B2665" s="103" t="s">
        <v>2791</v>
      </c>
      <c r="C2665" s="103" t="s">
        <v>3330</v>
      </c>
      <c r="D2665" s="103" t="s">
        <v>3331</v>
      </c>
      <c r="E2665" s="104">
        <v>73857</v>
      </c>
      <c r="F2665" s="103" t="s">
        <v>3332</v>
      </c>
      <c r="G2665" s="103"/>
      <c r="H2665" s="103" t="s">
        <v>3351</v>
      </c>
      <c r="I2665" s="103" t="s">
        <v>3352</v>
      </c>
      <c r="J2665" s="100" t="s">
        <v>34</v>
      </c>
      <c r="K2665" s="105">
        <v>57625.1</v>
      </c>
      <c r="L2665" s="169">
        <v>56171.58</v>
      </c>
    </row>
    <row r="2666" spans="1:12">
      <c r="A2666" s="103" t="s">
        <v>2790</v>
      </c>
      <c r="B2666" s="103" t="s">
        <v>2791</v>
      </c>
      <c r="C2666" s="103" t="s">
        <v>3353</v>
      </c>
      <c r="D2666" s="103" t="s">
        <v>3354</v>
      </c>
      <c r="E2666" s="104" t="s">
        <v>94</v>
      </c>
      <c r="F2666" s="103" t="s">
        <v>94</v>
      </c>
      <c r="G2666" s="103"/>
      <c r="H2666" s="106">
        <v>93128</v>
      </c>
      <c r="I2666" s="103" t="s">
        <v>3355</v>
      </c>
      <c r="J2666" s="100" t="s">
        <v>34</v>
      </c>
      <c r="K2666" s="105">
        <v>87.66</v>
      </c>
      <c r="L2666" s="168">
        <v>114.21</v>
      </c>
    </row>
    <row r="2667" spans="1:12">
      <c r="A2667" s="103" t="s">
        <v>2790</v>
      </c>
      <c r="B2667" s="103" t="s">
        <v>2791</v>
      </c>
      <c r="C2667" s="103" t="s">
        <v>3353</v>
      </c>
      <c r="D2667" s="103" t="s">
        <v>3354</v>
      </c>
      <c r="E2667" s="104" t="s">
        <v>94</v>
      </c>
      <c r="F2667" s="103" t="s">
        <v>94</v>
      </c>
      <c r="G2667" s="103"/>
      <c r="H2667" s="106">
        <v>93137</v>
      </c>
      <c r="I2667" s="103" t="s">
        <v>3356</v>
      </c>
      <c r="J2667" s="100" t="s">
        <v>34</v>
      </c>
      <c r="K2667" s="105">
        <v>103.64</v>
      </c>
      <c r="L2667" s="168">
        <v>135.46</v>
      </c>
    </row>
    <row r="2668" spans="1:12">
      <c r="A2668" s="103" t="s">
        <v>2790</v>
      </c>
      <c r="B2668" s="103" t="s">
        <v>2791</v>
      </c>
      <c r="C2668" s="103" t="s">
        <v>3353</v>
      </c>
      <c r="D2668" s="103" t="s">
        <v>3354</v>
      </c>
      <c r="E2668" s="104" t="s">
        <v>94</v>
      </c>
      <c r="F2668" s="103" t="s">
        <v>94</v>
      </c>
      <c r="G2668" s="103"/>
      <c r="H2668" s="106">
        <v>93138</v>
      </c>
      <c r="I2668" s="103" t="s">
        <v>3357</v>
      </c>
      <c r="J2668" s="100" t="s">
        <v>34</v>
      </c>
      <c r="K2668" s="105">
        <v>97.41</v>
      </c>
      <c r="L2668" s="168">
        <v>127.51</v>
      </c>
    </row>
    <row r="2669" spans="1:12">
      <c r="A2669" s="103" t="s">
        <v>2790</v>
      </c>
      <c r="B2669" s="103" t="s">
        <v>2791</v>
      </c>
      <c r="C2669" s="103" t="s">
        <v>3353</v>
      </c>
      <c r="D2669" s="103" t="s">
        <v>3354</v>
      </c>
      <c r="E2669" s="104" t="s">
        <v>94</v>
      </c>
      <c r="F2669" s="103" t="s">
        <v>94</v>
      </c>
      <c r="G2669" s="103"/>
      <c r="H2669" s="106">
        <v>93139</v>
      </c>
      <c r="I2669" s="103" t="s">
        <v>3358</v>
      </c>
      <c r="J2669" s="100" t="s">
        <v>34</v>
      </c>
      <c r="K2669" s="105">
        <v>123.11</v>
      </c>
      <c r="L2669" s="168">
        <v>162.04</v>
      </c>
    </row>
    <row r="2670" spans="1:12">
      <c r="A2670" s="103" t="s">
        <v>2790</v>
      </c>
      <c r="B2670" s="103" t="s">
        <v>2791</v>
      </c>
      <c r="C2670" s="103" t="s">
        <v>3353</v>
      </c>
      <c r="D2670" s="103" t="s">
        <v>3354</v>
      </c>
      <c r="E2670" s="104" t="s">
        <v>94</v>
      </c>
      <c r="F2670" s="103" t="s">
        <v>94</v>
      </c>
      <c r="G2670" s="103"/>
      <c r="H2670" s="106">
        <v>93140</v>
      </c>
      <c r="I2670" s="103" t="s">
        <v>3359</v>
      </c>
      <c r="J2670" s="100" t="s">
        <v>34</v>
      </c>
      <c r="K2670" s="105">
        <v>116.18</v>
      </c>
      <c r="L2670" s="168">
        <v>152.74</v>
      </c>
    </row>
    <row r="2671" spans="1:12">
      <c r="A2671" s="103" t="s">
        <v>2790</v>
      </c>
      <c r="B2671" s="103" t="s">
        <v>2791</v>
      </c>
      <c r="C2671" s="103" t="s">
        <v>3353</v>
      </c>
      <c r="D2671" s="103" t="s">
        <v>3354</v>
      </c>
      <c r="E2671" s="104" t="s">
        <v>94</v>
      </c>
      <c r="F2671" s="103" t="s">
        <v>94</v>
      </c>
      <c r="G2671" s="103"/>
      <c r="H2671" s="106">
        <v>93141</v>
      </c>
      <c r="I2671" s="103" t="s">
        <v>3360</v>
      </c>
      <c r="J2671" s="100" t="s">
        <v>34</v>
      </c>
      <c r="K2671" s="105">
        <v>111.51</v>
      </c>
      <c r="L2671" s="168">
        <v>136.71</v>
      </c>
    </row>
    <row r="2672" spans="1:12">
      <c r="A2672" s="103" t="s">
        <v>2790</v>
      </c>
      <c r="B2672" s="103" t="s">
        <v>2791</v>
      </c>
      <c r="C2672" s="103" t="s">
        <v>3353</v>
      </c>
      <c r="D2672" s="103" t="s">
        <v>3354</v>
      </c>
      <c r="E2672" s="104" t="s">
        <v>94</v>
      </c>
      <c r="F2672" s="103" t="s">
        <v>94</v>
      </c>
      <c r="G2672" s="103"/>
      <c r="H2672" s="106">
        <v>93142</v>
      </c>
      <c r="I2672" s="103" t="s">
        <v>3361</v>
      </c>
      <c r="J2672" s="100" t="s">
        <v>34</v>
      </c>
      <c r="K2672" s="105">
        <v>125.06</v>
      </c>
      <c r="L2672" s="168">
        <v>154.06</v>
      </c>
    </row>
    <row r="2673" spans="1:12">
      <c r="A2673" s="103" t="s">
        <v>2790</v>
      </c>
      <c r="B2673" s="103" t="s">
        <v>2791</v>
      </c>
      <c r="C2673" s="103" t="s">
        <v>3353</v>
      </c>
      <c r="D2673" s="103" t="s">
        <v>3354</v>
      </c>
      <c r="E2673" s="104" t="s">
        <v>94</v>
      </c>
      <c r="F2673" s="103" t="s">
        <v>94</v>
      </c>
      <c r="G2673" s="103"/>
      <c r="H2673" s="106">
        <v>93143</v>
      </c>
      <c r="I2673" s="103" t="s">
        <v>3362</v>
      </c>
      <c r="J2673" s="100" t="s">
        <v>34</v>
      </c>
      <c r="K2673" s="105">
        <v>113.23</v>
      </c>
      <c r="L2673" s="168">
        <v>138.88999999999999</v>
      </c>
    </row>
    <row r="2674" spans="1:12">
      <c r="A2674" s="103" t="s">
        <v>2790</v>
      </c>
      <c r="B2674" s="103" t="s">
        <v>2791</v>
      </c>
      <c r="C2674" s="103" t="s">
        <v>3353</v>
      </c>
      <c r="D2674" s="103" t="s">
        <v>3354</v>
      </c>
      <c r="E2674" s="104" t="s">
        <v>94</v>
      </c>
      <c r="F2674" s="103" t="s">
        <v>94</v>
      </c>
      <c r="G2674" s="103"/>
      <c r="H2674" s="106">
        <v>93144</v>
      </c>
      <c r="I2674" s="103" t="s">
        <v>3363</v>
      </c>
      <c r="J2674" s="100" t="s">
        <v>34</v>
      </c>
      <c r="K2674" s="105">
        <v>136.94</v>
      </c>
      <c r="L2674" s="168">
        <v>171.22</v>
      </c>
    </row>
    <row r="2675" spans="1:12">
      <c r="A2675" s="103" t="s">
        <v>2790</v>
      </c>
      <c r="B2675" s="103" t="s">
        <v>2791</v>
      </c>
      <c r="C2675" s="103" t="s">
        <v>3353</v>
      </c>
      <c r="D2675" s="103" t="s">
        <v>3354</v>
      </c>
      <c r="E2675" s="104" t="s">
        <v>94</v>
      </c>
      <c r="F2675" s="103" t="s">
        <v>94</v>
      </c>
      <c r="G2675" s="103"/>
      <c r="H2675" s="106">
        <v>93145</v>
      </c>
      <c r="I2675" s="103" t="s">
        <v>3364</v>
      </c>
      <c r="J2675" s="100" t="s">
        <v>34</v>
      </c>
      <c r="K2675" s="105">
        <v>133.09</v>
      </c>
      <c r="L2675" s="168">
        <v>165.95</v>
      </c>
    </row>
    <row r="2676" spans="1:12">
      <c r="A2676" s="103" t="s">
        <v>2790</v>
      </c>
      <c r="B2676" s="103" t="s">
        <v>2791</v>
      </c>
      <c r="C2676" s="103" t="s">
        <v>3353</v>
      </c>
      <c r="D2676" s="103" t="s">
        <v>3354</v>
      </c>
      <c r="E2676" s="104" t="s">
        <v>94</v>
      </c>
      <c r="F2676" s="103" t="s">
        <v>94</v>
      </c>
      <c r="G2676" s="103"/>
      <c r="H2676" s="106">
        <v>93146</v>
      </c>
      <c r="I2676" s="103" t="s">
        <v>3365</v>
      </c>
      <c r="J2676" s="100" t="s">
        <v>34</v>
      </c>
      <c r="K2676" s="105">
        <v>142.83000000000001</v>
      </c>
      <c r="L2676" s="168">
        <v>179.25</v>
      </c>
    </row>
    <row r="2677" spans="1:12">
      <c r="A2677" s="103" t="s">
        <v>2790</v>
      </c>
      <c r="B2677" s="103" t="s">
        <v>2791</v>
      </c>
      <c r="C2677" s="103" t="s">
        <v>3353</v>
      </c>
      <c r="D2677" s="103" t="s">
        <v>3354</v>
      </c>
      <c r="E2677" s="104" t="s">
        <v>94</v>
      </c>
      <c r="F2677" s="103" t="s">
        <v>94</v>
      </c>
      <c r="G2677" s="103"/>
      <c r="H2677" s="106">
        <v>93147</v>
      </c>
      <c r="I2677" s="103" t="s">
        <v>3366</v>
      </c>
      <c r="J2677" s="100" t="s">
        <v>34</v>
      </c>
      <c r="K2677" s="105">
        <v>161.62</v>
      </c>
      <c r="L2677" s="168">
        <v>204.51</v>
      </c>
    </row>
    <row r="2678" spans="1:12">
      <c r="A2678" s="103" t="s">
        <v>2790</v>
      </c>
      <c r="B2678" s="103" t="s">
        <v>2791</v>
      </c>
      <c r="C2678" s="103" t="s">
        <v>3367</v>
      </c>
      <c r="D2678" s="103" t="s">
        <v>3368</v>
      </c>
      <c r="E2678" s="104" t="s">
        <v>94</v>
      </c>
      <c r="F2678" s="103" t="s">
        <v>94</v>
      </c>
      <c r="G2678" s="103"/>
      <c r="H2678" s="106">
        <v>8260</v>
      </c>
      <c r="I2678" s="103" t="s">
        <v>3369</v>
      </c>
      <c r="J2678" s="100" t="s">
        <v>34</v>
      </c>
      <c r="K2678" s="105">
        <v>2434.92</v>
      </c>
    </row>
    <row r="2679" spans="1:12">
      <c r="A2679" s="103" t="s">
        <v>2790</v>
      </c>
      <c r="B2679" s="103" t="s">
        <v>2791</v>
      </c>
      <c r="C2679" s="103" t="s">
        <v>3367</v>
      </c>
      <c r="D2679" s="103" t="s">
        <v>3368</v>
      </c>
      <c r="E2679" s="104" t="s">
        <v>94</v>
      </c>
      <c r="F2679" s="103" t="s">
        <v>94</v>
      </c>
      <c r="G2679" s="103"/>
      <c r="H2679" s="106">
        <v>68069</v>
      </c>
      <c r="I2679" s="103" t="s">
        <v>3370</v>
      </c>
      <c r="J2679" s="100" t="s">
        <v>34</v>
      </c>
      <c r="K2679" s="105">
        <v>47.43</v>
      </c>
    </row>
    <row r="2680" spans="1:12">
      <c r="A2680" s="103" t="s">
        <v>2790</v>
      </c>
      <c r="B2680" s="103" t="s">
        <v>2791</v>
      </c>
      <c r="C2680" s="103" t="s">
        <v>3367</v>
      </c>
      <c r="D2680" s="103" t="s">
        <v>3368</v>
      </c>
      <c r="E2680" s="104" t="s">
        <v>94</v>
      </c>
      <c r="F2680" s="103" t="s">
        <v>94</v>
      </c>
      <c r="G2680" s="103"/>
      <c r="H2680" s="106">
        <v>68070</v>
      </c>
      <c r="I2680" s="103" t="s">
        <v>3371</v>
      </c>
      <c r="J2680" s="100" t="s">
        <v>32</v>
      </c>
      <c r="K2680" s="105">
        <v>43.89</v>
      </c>
    </row>
    <row r="2681" spans="1:12">
      <c r="A2681" s="103" t="s">
        <v>2790</v>
      </c>
      <c r="B2681" s="103" t="s">
        <v>2791</v>
      </c>
      <c r="C2681" s="103" t="s">
        <v>3367</v>
      </c>
      <c r="D2681" s="103" t="s">
        <v>3368</v>
      </c>
      <c r="E2681" s="104" t="s">
        <v>94</v>
      </c>
      <c r="F2681" s="103" t="s">
        <v>94</v>
      </c>
      <c r="G2681" s="103"/>
      <c r="H2681" s="106">
        <v>72315</v>
      </c>
      <c r="I2681" s="103" t="s">
        <v>3372</v>
      </c>
      <c r="J2681" s="100" t="s">
        <v>34</v>
      </c>
      <c r="K2681" s="105">
        <v>23.01</v>
      </c>
    </row>
    <row r="2682" spans="1:12">
      <c r="A2682" s="103" t="s">
        <v>2790</v>
      </c>
      <c r="B2682" s="103" t="s">
        <v>2791</v>
      </c>
      <c r="C2682" s="103" t="s">
        <v>3367</v>
      </c>
      <c r="D2682" s="103" t="s">
        <v>3368</v>
      </c>
      <c r="E2682" s="104" t="s">
        <v>94</v>
      </c>
      <c r="F2682" s="103" t="s">
        <v>94</v>
      </c>
      <c r="G2682" s="103"/>
      <c r="H2682" s="106">
        <v>72927</v>
      </c>
      <c r="I2682" s="103" t="s">
        <v>3373</v>
      </c>
      <c r="J2682" s="100" t="s">
        <v>32</v>
      </c>
      <c r="K2682" s="105">
        <v>28.14</v>
      </c>
    </row>
    <row r="2683" spans="1:12">
      <c r="A2683" s="103" t="s">
        <v>2790</v>
      </c>
      <c r="B2683" s="103" t="s">
        <v>2791</v>
      </c>
      <c r="C2683" s="103" t="s">
        <v>3367</v>
      </c>
      <c r="D2683" s="103" t="s">
        <v>3368</v>
      </c>
      <c r="E2683" s="104" t="s">
        <v>94</v>
      </c>
      <c r="F2683" s="103" t="s">
        <v>94</v>
      </c>
      <c r="G2683" s="103"/>
      <c r="H2683" s="106">
        <v>72928</v>
      </c>
      <c r="I2683" s="103" t="s">
        <v>3374</v>
      </c>
      <c r="J2683" s="100" t="s">
        <v>32</v>
      </c>
      <c r="K2683" s="105">
        <v>31.5</v>
      </c>
    </row>
    <row r="2684" spans="1:12">
      <c r="A2684" s="103" t="s">
        <v>2790</v>
      </c>
      <c r="B2684" s="103" t="s">
        <v>2791</v>
      </c>
      <c r="C2684" s="103" t="s">
        <v>3367</v>
      </c>
      <c r="D2684" s="103" t="s">
        <v>3368</v>
      </c>
      <c r="E2684" s="104" t="s">
        <v>94</v>
      </c>
      <c r="F2684" s="103" t="s">
        <v>94</v>
      </c>
      <c r="G2684" s="103"/>
      <c r="H2684" s="106">
        <v>72929</v>
      </c>
      <c r="I2684" s="103" t="s">
        <v>3375</v>
      </c>
      <c r="J2684" s="100" t="s">
        <v>32</v>
      </c>
      <c r="K2684" s="105">
        <v>36.03</v>
      </c>
    </row>
    <row r="2685" spans="1:12">
      <c r="A2685" s="103" t="s">
        <v>2790</v>
      </c>
      <c r="B2685" s="103" t="s">
        <v>2791</v>
      </c>
      <c r="C2685" s="103" t="s">
        <v>3367</v>
      </c>
      <c r="D2685" s="103" t="s">
        <v>3368</v>
      </c>
      <c r="E2685" s="104" t="s">
        <v>94</v>
      </c>
      <c r="F2685" s="103" t="s">
        <v>94</v>
      </c>
      <c r="G2685" s="103"/>
      <c r="H2685" s="106">
        <v>72930</v>
      </c>
      <c r="I2685" s="103" t="s">
        <v>3376</v>
      </c>
      <c r="J2685" s="100" t="s">
        <v>32</v>
      </c>
      <c r="K2685" s="105">
        <v>43.72</v>
      </c>
    </row>
    <row r="2686" spans="1:12">
      <c r="A2686" s="103" t="s">
        <v>2790</v>
      </c>
      <c r="B2686" s="103" t="s">
        <v>2791</v>
      </c>
      <c r="C2686" s="103" t="s">
        <v>3367</v>
      </c>
      <c r="D2686" s="103" t="s">
        <v>3368</v>
      </c>
      <c r="E2686" s="104" t="s">
        <v>94</v>
      </c>
      <c r="F2686" s="103" t="s">
        <v>94</v>
      </c>
      <c r="G2686" s="103"/>
      <c r="H2686" s="106">
        <v>72931</v>
      </c>
      <c r="I2686" s="103" t="s">
        <v>3377</v>
      </c>
      <c r="J2686" s="100" t="s">
        <v>32</v>
      </c>
      <c r="K2686" s="105">
        <v>51.47</v>
      </c>
    </row>
    <row r="2687" spans="1:12">
      <c r="A2687" s="103" t="s">
        <v>2790</v>
      </c>
      <c r="B2687" s="103" t="s">
        <v>2791</v>
      </c>
      <c r="C2687" s="103" t="s">
        <v>3367</v>
      </c>
      <c r="D2687" s="103" t="s">
        <v>3368</v>
      </c>
      <c r="E2687" s="104" t="s">
        <v>94</v>
      </c>
      <c r="F2687" s="103" t="s">
        <v>94</v>
      </c>
      <c r="G2687" s="103"/>
      <c r="H2687" s="106">
        <v>72932</v>
      </c>
      <c r="I2687" s="103" t="s">
        <v>3378</v>
      </c>
      <c r="J2687" s="100" t="s">
        <v>32</v>
      </c>
      <c r="K2687" s="105">
        <v>61.7</v>
      </c>
    </row>
    <row r="2688" spans="1:12">
      <c r="A2688" s="103" t="s">
        <v>2790</v>
      </c>
      <c r="B2688" s="103" t="s">
        <v>2791</v>
      </c>
      <c r="C2688" s="103" t="s">
        <v>3367</v>
      </c>
      <c r="D2688" s="103" t="s">
        <v>3368</v>
      </c>
      <c r="E2688" s="104" t="s">
        <v>94</v>
      </c>
      <c r="F2688" s="103" t="s">
        <v>94</v>
      </c>
      <c r="G2688" s="103"/>
      <c r="H2688" s="106">
        <v>83483</v>
      </c>
      <c r="I2688" s="103" t="s">
        <v>3379</v>
      </c>
      <c r="J2688" s="100" t="s">
        <v>34</v>
      </c>
      <c r="K2688" s="105">
        <v>51.72</v>
      </c>
    </row>
    <row r="2689" spans="1:11">
      <c r="A2689" s="103" t="s">
        <v>2790</v>
      </c>
      <c r="B2689" s="103" t="s">
        <v>2791</v>
      </c>
      <c r="C2689" s="103" t="s">
        <v>3367</v>
      </c>
      <c r="D2689" s="103" t="s">
        <v>3368</v>
      </c>
      <c r="E2689" s="104" t="s">
        <v>94</v>
      </c>
      <c r="F2689" s="103" t="s">
        <v>94</v>
      </c>
      <c r="G2689" s="103"/>
      <c r="H2689" s="106">
        <v>83484</v>
      </c>
      <c r="I2689" s="103" t="s">
        <v>3380</v>
      </c>
      <c r="J2689" s="100" t="s">
        <v>34</v>
      </c>
      <c r="K2689" s="105">
        <v>63.21</v>
      </c>
    </row>
    <row r="2690" spans="1:11">
      <c r="A2690" s="103" t="s">
        <v>2790</v>
      </c>
      <c r="B2690" s="103" t="s">
        <v>2791</v>
      </c>
      <c r="C2690" s="103" t="s">
        <v>3367</v>
      </c>
      <c r="D2690" s="103" t="s">
        <v>3368</v>
      </c>
      <c r="E2690" s="104" t="s">
        <v>94</v>
      </c>
      <c r="F2690" s="103" t="s">
        <v>94</v>
      </c>
      <c r="G2690" s="103"/>
      <c r="H2690" s="106">
        <v>83485</v>
      </c>
      <c r="I2690" s="103" t="s">
        <v>3381</v>
      </c>
      <c r="J2690" s="100" t="s">
        <v>34</v>
      </c>
      <c r="K2690" s="105">
        <v>46.2</v>
      </c>
    </row>
    <row r="2691" spans="1:11">
      <c r="A2691" s="103" t="s">
        <v>2790</v>
      </c>
      <c r="B2691" s="103" t="s">
        <v>2791</v>
      </c>
      <c r="C2691" s="103" t="s">
        <v>3367</v>
      </c>
      <c r="D2691" s="103" t="s">
        <v>3368</v>
      </c>
      <c r="E2691" s="104" t="s">
        <v>94</v>
      </c>
      <c r="F2691" s="103" t="s">
        <v>94</v>
      </c>
      <c r="G2691" s="103"/>
      <c r="H2691" s="106">
        <v>83638</v>
      </c>
      <c r="I2691" s="103" t="s">
        <v>3382</v>
      </c>
      <c r="J2691" s="100" t="s">
        <v>34</v>
      </c>
      <c r="K2691" s="105">
        <v>325.86</v>
      </c>
    </row>
    <row r="2692" spans="1:11">
      <c r="A2692" s="103" t="s">
        <v>2790</v>
      </c>
      <c r="B2692" s="103" t="s">
        <v>2791</v>
      </c>
      <c r="C2692" s="103" t="s">
        <v>3367</v>
      </c>
      <c r="D2692" s="103" t="s">
        <v>3368</v>
      </c>
      <c r="E2692" s="104" t="s">
        <v>94</v>
      </c>
      <c r="F2692" s="103" t="s">
        <v>94</v>
      </c>
      <c r="G2692" s="103"/>
      <c r="H2692" s="106">
        <v>83641</v>
      </c>
      <c r="I2692" s="103" t="s">
        <v>3383</v>
      </c>
      <c r="J2692" s="100" t="s">
        <v>34</v>
      </c>
      <c r="K2692" s="105">
        <v>378.37</v>
      </c>
    </row>
    <row r="2693" spans="1:11">
      <c r="A2693" s="103" t="s">
        <v>2790</v>
      </c>
      <c r="B2693" s="103" t="s">
        <v>2791</v>
      </c>
      <c r="C2693" s="103" t="s">
        <v>3384</v>
      </c>
      <c r="D2693" s="103" t="s">
        <v>3385</v>
      </c>
      <c r="E2693" s="104" t="s">
        <v>94</v>
      </c>
      <c r="F2693" s="103" t="s">
        <v>94</v>
      </c>
      <c r="G2693" s="103"/>
      <c r="H2693" s="106">
        <v>9535</v>
      </c>
      <c r="I2693" s="103" t="s">
        <v>3386</v>
      </c>
      <c r="J2693" s="100" t="s">
        <v>34</v>
      </c>
      <c r="K2693" s="105">
        <v>50.89</v>
      </c>
    </row>
    <row r="2694" spans="1:11">
      <c r="A2694" s="103" t="s">
        <v>2790</v>
      </c>
      <c r="B2694" s="103" t="s">
        <v>2791</v>
      </c>
      <c r="C2694" s="103" t="s">
        <v>3387</v>
      </c>
      <c r="D2694" s="103" t="s">
        <v>3388</v>
      </c>
      <c r="E2694" s="104" t="s">
        <v>94</v>
      </c>
      <c r="F2694" s="103" t="s">
        <v>94</v>
      </c>
      <c r="G2694" s="103"/>
      <c r="H2694" s="106">
        <v>72322</v>
      </c>
      <c r="I2694" s="103" t="s">
        <v>3389</v>
      </c>
      <c r="J2694" s="100" t="s">
        <v>34</v>
      </c>
      <c r="K2694" s="105">
        <v>341.17</v>
      </c>
    </row>
    <row r="2695" spans="1:11">
      <c r="A2695" s="103" t="s">
        <v>2790</v>
      </c>
      <c r="B2695" s="103" t="s">
        <v>2791</v>
      </c>
      <c r="C2695" s="103" t="s">
        <v>3387</v>
      </c>
      <c r="D2695" s="103" t="s">
        <v>3388</v>
      </c>
      <c r="E2695" s="104" t="s">
        <v>94</v>
      </c>
      <c r="F2695" s="103" t="s">
        <v>94</v>
      </c>
      <c r="G2695" s="103"/>
      <c r="H2695" s="106">
        <v>72326</v>
      </c>
      <c r="I2695" s="103" t="s">
        <v>3390</v>
      </c>
      <c r="J2695" s="100" t="s">
        <v>34</v>
      </c>
      <c r="K2695" s="105">
        <v>481.66</v>
      </c>
    </row>
    <row r="2696" spans="1:11">
      <c r="A2696" s="103" t="s">
        <v>2790</v>
      </c>
      <c r="B2696" s="103" t="s">
        <v>2791</v>
      </c>
      <c r="C2696" s="103" t="s">
        <v>3387</v>
      </c>
      <c r="D2696" s="103" t="s">
        <v>3388</v>
      </c>
      <c r="E2696" s="104" t="s">
        <v>94</v>
      </c>
      <c r="F2696" s="103" t="s">
        <v>94</v>
      </c>
      <c r="G2696" s="103"/>
      <c r="H2696" s="106">
        <v>72327</v>
      </c>
      <c r="I2696" s="103" t="s">
        <v>3391</v>
      </c>
      <c r="J2696" s="100" t="s">
        <v>34</v>
      </c>
      <c r="K2696" s="105">
        <v>5.18</v>
      </c>
    </row>
    <row r="2697" spans="1:11">
      <c r="A2697" s="103" t="s">
        <v>2790</v>
      </c>
      <c r="B2697" s="103" t="s">
        <v>2791</v>
      </c>
      <c r="C2697" s="103" t="s">
        <v>3387</v>
      </c>
      <c r="D2697" s="103" t="s">
        <v>3388</v>
      </c>
      <c r="E2697" s="104" t="s">
        <v>94</v>
      </c>
      <c r="F2697" s="103" t="s">
        <v>94</v>
      </c>
      <c r="G2697" s="103"/>
      <c r="H2697" s="106">
        <v>72328</v>
      </c>
      <c r="I2697" s="103" t="s">
        <v>3392</v>
      </c>
      <c r="J2697" s="100" t="s">
        <v>34</v>
      </c>
      <c r="K2697" s="105">
        <v>6.21</v>
      </c>
    </row>
    <row r="2698" spans="1:11">
      <c r="A2698" s="103" t="s">
        <v>2790</v>
      </c>
      <c r="B2698" s="103" t="s">
        <v>2791</v>
      </c>
      <c r="C2698" s="103" t="s">
        <v>3387</v>
      </c>
      <c r="D2698" s="103" t="s">
        <v>3388</v>
      </c>
      <c r="E2698" s="104" t="s">
        <v>94</v>
      </c>
      <c r="F2698" s="103" t="s">
        <v>94</v>
      </c>
      <c r="G2698" s="103"/>
      <c r="H2698" s="106">
        <v>72330</v>
      </c>
      <c r="I2698" s="103" t="s">
        <v>3393</v>
      </c>
      <c r="J2698" s="100" t="s">
        <v>34</v>
      </c>
      <c r="K2698" s="105">
        <v>28.59</v>
      </c>
    </row>
    <row r="2699" spans="1:11">
      <c r="A2699" s="103" t="s">
        <v>2790</v>
      </c>
      <c r="B2699" s="103" t="s">
        <v>2791</v>
      </c>
      <c r="C2699" s="103" t="s">
        <v>3387</v>
      </c>
      <c r="D2699" s="103" t="s">
        <v>3388</v>
      </c>
      <c r="E2699" s="104">
        <v>73780</v>
      </c>
      <c r="F2699" s="103" t="s">
        <v>3394</v>
      </c>
      <c r="G2699" s="103"/>
      <c r="H2699" s="103" t="s">
        <v>3395</v>
      </c>
      <c r="I2699" s="103" t="s">
        <v>3396</v>
      </c>
      <c r="J2699" s="100" t="s">
        <v>34</v>
      </c>
      <c r="K2699" s="105">
        <v>259.89999999999998</v>
      </c>
    </row>
    <row r="2700" spans="1:11">
      <c r="A2700" s="103" t="s">
        <v>2790</v>
      </c>
      <c r="B2700" s="103" t="s">
        <v>2791</v>
      </c>
      <c r="C2700" s="103" t="s">
        <v>3387</v>
      </c>
      <c r="D2700" s="103" t="s">
        <v>3388</v>
      </c>
      <c r="E2700" s="104">
        <v>73780</v>
      </c>
      <c r="F2700" s="103" t="s">
        <v>3394</v>
      </c>
      <c r="G2700" s="103"/>
      <c r="H2700" s="103" t="s">
        <v>3397</v>
      </c>
      <c r="I2700" s="103" t="s">
        <v>3398</v>
      </c>
      <c r="J2700" s="100" t="s">
        <v>34</v>
      </c>
      <c r="K2700" s="105">
        <v>175.3</v>
      </c>
    </row>
    <row r="2701" spans="1:11">
      <c r="A2701" s="103" t="s">
        <v>2790</v>
      </c>
      <c r="B2701" s="103" t="s">
        <v>2791</v>
      </c>
      <c r="C2701" s="103" t="s">
        <v>3387</v>
      </c>
      <c r="D2701" s="103" t="s">
        <v>3388</v>
      </c>
      <c r="E2701" s="104">
        <v>73780</v>
      </c>
      <c r="F2701" s="103" t="s">
        <v>3394</v>
      </c>
      <c r="G2701" s="103"/>
      <c r="H2701" s="103" t="s">
        <v>3399</v>
      </c>
      <c r="I2701" s="103" t="s">
        <v>3400</v>
      </c>
      <c r="J2701" s="100" t="s">
        <v>34</v>
      </c>
      <c r="K2701" s="105">
        <v>268.7</v>
      </c>
    </row>
    <row r="2702" spans="1:11">
      <c r="A2702" s="103" t="s">
        <v>2790</v>
      </c>
      <c r="B2702" s="103" t="s">
        <v>2791</v>
      </c>
      <c r="C2702" s="103" t="s">
        <v>3387</v>
      </c>
      <c r="D2702" s="103" t="s">
        <v>3388</v>
      </c>
      <c r="E2702" s="104">
        <v>73780</v>
      </c>
      <c r="F2702" s="103" t="s">
        <v>3394</v>
      </c>
      <c r="G2702" s="103"/>
      <c r="H2702" s="103" t="s">
        <v>3401</v>
      </c>
      <c r="I2702" s="103" t="s">
        <v>3402</v>
      </c>
      <c r="J2702" s="100" t="s">
        <v>34</v>
      </c>
      <c r="K2702" s="105">
        <v>495.09</v>
      </c>
    </row>
    <row r="2703" spans="1:11">
      <c r="A2703" s="103" t="s">
        <v>2790</v>
      </c>
      <c r="B2703" s="103" t="s">
        <v>2791</v>
      </c>
      <c r="C2703" s="103" t="s">
        <v>3387</v>
      </c>
      <c r="D2703" s="103" t="s">
        <v>3388</v>
      </c>
      <c r="E2703" s="104" t="s">
        <v>94</v>
      </c>
      <c r="F2703" s="103" t="s">
        <v>94</v>
      </c>
      <c r="G2703" s="103"/>
      <c r="H2703" s="106">
        <v>83482</v>
      </c>
      <c r="I2703" s="103" t="s">
        <v>3403</v>
      </c>
      <c r="J2703" s="100" t="s">
        <v>34</v>
      </c>
      <c r="K2703" s="105">
        <v>28.59</v>
      </c>
    </row>
    <row r="2704" spans="1:11">
      <c r="A2704" s="103" t="s">
        <v>2790</v>
      </c>
      <c r="B2704" s="103" t="s">
        <v>2791</v>
      </c>
      <c r="C2704" s="103" t="s">
        <v>3387</v>
      </c>
      <c r="D2704" s="103" t="s">
        <v>3388</v>
      </c>
      <c r="E2704" s="104" t="s">
        <v>94</v>
      </c>
      <c r="F2704" s="103" t="s">
        <v>94</v>
      </c>
      <c r="G2704" s="103"/>
      <c r="H2704" s="106">
        <v>83487</v>
      </c>
      <c r="I2704" s="103" t="s">
        <v>3404</v>
      </c>
      <c r="J2704" s="100" t="s">
        <v>34</v>
      </c>
      <c r="K2704" s="105">
        <v>83.29</v>
      </c>
    </row>
    <row r="2705" spans="1:12">
      <c r="A2705" s="103" t="s">
        <v>2790</v>
      </c>
      <c r="B2705" s="103" t="s">
        <v>2791</v>
      </c>
      <c r="C2705" s="103" t="s">
        <v>3387</v>
      </c>
      <c r="D2705" s="103" t="s">
        <v>3388</v>
      </c>
      <c r="E2705" s="104" t="s">
        <v>94</v>
      </c>
      <c r="F2705" s="103" t="s">
        <v>94</v>
      </c>
      <c r="G2705" s="103"/>
      <c r="H2705" s="106">
        <v>83490</v>
      </c>
      <c r="I2705" s="103" t="s">
        <v>3405</v>
      </c>
      <c r="J2705" s="100" t="s">
        <v>34</v>
      </c>
      <c r="K2705" s="105">
        <v>172.35</v>
      </c>
    </row>
    <row r="2706" spans="1:12">
      <c r="A2706" s="103" t="s">
        <v>2790</v>
      </c>
      <c r="B2706" s="103" t="s">
        <v>2791</v>
      </c>
      <c r="C2706" s="103" t="s">
        <v>3387</v>
      </c>
      <c r="D2706" s="103" t="s">
        <v>3388</v>
      </c>
      <c r="E2706" s="104" t="s">
        <v>94</v>
      </c>
      <c r="F2706" s="103" t="s">
        <v>94</v>
      </c>
      <c r="G2706" s="103"/>
      <c r="H2706" s="106">
        <v>83491</v>
      </c>
      <c r="I2706" s="103" t="s">
        <v>3406</v>
      </c>
      <c r="J2706" s="100" t="s">
        <v>34</v>
      </c>
      <c r="K2706" s="105">
        <v>244.02</v>
      </c>
    </row>
    <row r="2707" spans="1:12">
      <c r="A2707" s="103" t="s">
        <v>2790</v>
      </c>
      <c r="B2707" s="103" t="s">
        <v>2791</v>
      </c>
      <c r="C2707" s="103" t="s">
        <v>3387</v>
      </c>
      <c r="D2707" s="103" t="s">
        <v>3388</v>
      </c>
      <c r="E2707" s="104" t="s">
        <v>94</v>
      </c>
      <c r="F2707" s="103" t="s">
        <v>94</v>
      </c>
      <c r="G2707" s="103"/>
      <c r="H2707" s="106">
        <v>83492</v>
      </c>
      <c r="I2707" s="103" t="s">
        <v>3407</v>
      </c>
      <c r="J2707" s="100" t="s">
        <v>34</v>
      </c>
      <c r="K2707" s="105">
        <v>367.67</v>
      </c>
    </row>
    <row r="2708" spans="1:12">
      <c r="A2708" s="103" t="s">
        <v>2790</v>
      </c>
      <c r="B2708" s="103" t="s">
        <v>2791</v>
      </c>
      <c r="C2708" s="103" t="s">
        <v>3387</v>
      </c>
      <c r="D2708" s="103" t="s">
        <v>3388</v>
      </c>
      <c r="E2708" s="104" t="s">
        <v>94</v>
      </c>
      <c r="F2708" s="103" t="s">
        <v>94</v>
      </c>
      <c r="G2708" s="103"/>
      <c r="H2708" s="106">
        <v>83493</v>
      </c>
      <c r="I2708" s="103" t="s">
        <v>3408</v>
      </c>
      <c r="J2708" s="100" t="s">
        <v>34</v>
      </c>
      <c r="K2708" s="105">
        <v>28.59</v>
      </c>
    </row>
    <row r="2709" spans="1:12">
      <c r="A2709" s="103" t="s">
        <v>2790</v>
      </c>
      <c r="B2709" s="103" t="s">
        <v>2791</v>
      </c>
      <c r="C2709" s="103" t="s">
        <v>3387</v>
      </c>
      <c r="D2709" s="103" t="s">
        <v>3388</v>
      </c>
      <c r="E2709" s="104" t="s">
        <v>94</v>
      </c>
      <c r="F2709" s="103" t="s">
        <v>94</v>
      </c>
      <c r="G2709" s="103"/>
      <c r="H2709" s="106">
        <v>85195</v>
      </c>
      <c r="I2709" s="103" t="s">
        <v>3409</v>
      </c>
      <c r="J2709" s="100" t="s">
        <v>34</v>
      </c>
      <c r="K2709" s="105">
        <v>77.8</v>
      </c>
    </row>
    <row r="2710" spans="1:12">
      <c r="A2710" s="103" t="s">
        <v>2790</v>
      </c>
      <c r="B2710" s="103" t="s">
        <v>2791</v>
      </c>
      <c r="C2710" s="103" t="s">
        <v>3387</v>
      </c>
      <c r="D2710" s="103" t="s">
        <v>3388</v>
      </c>
      <c r="E2710" s="104" t="s">
        <v>94</v>
      </c>
      <c r="F2710" s="103" t="s">
        <v>94</v>
      </c>
      <c r="G2710" s="103"/>
      <c r="H2710" s="106">
        <v>88547</v>
      </c>
      <c r="I2710" s="103" t="s">
        <v>3410</v>
      </c>
      <c r="J2710" s="100" t="s">
        <v>34</v>
      </c>
      <c r="K2710" s="105">
        <v>83.38</v>
      </c>
      <c r="L2710" s="168">
        <v>77.739999999999995</v>
      </c>
    </row>
    <row r="2711" spans="1:12">
      <c r="A2711" s="103" t="s">
        <v>3411</v>
      </c>
      <c r="B2711" s="103" t="s">
        <v>3412</v>
      </c>
      <c r="C2711" s="103" t="s">
        <v>3413</v>
      </c>
      <c r="D2711" s="103" t="s">
        <v>3414</v>
      </c>
      <c r="E2711" s="104" t="s">
        <v>94</v>
      </c>
      <c r="F2711" s="103" t="s">
        <v>94</v>
      </c>
      <c r="G2711" s="103"/>
      <c r="H2711" s="106">
        <v>72283</v>
      </c>
      <c r="I2711" s="103" t="s">
        <v>3415</v>
      </c>
      <c r="J2711" s="100" t="s">
        <v>34</v>
      </c>
      <c r="K2711" s="105">
        <v>859.47</v>
      </c>
      <c r="L2711" s="168">
        <v>950.59</v>
      </c>
    </row>
    <row r="2712" spans="1:12">
      <c r="A2712" s="103" t="s">
        <v>3411</v>
      </c>
      <c r="B2712" s="103" t="s">
        <v>3412</v>
      </c>
      <c r="C2712" s="103" t="s">
        <v>3413</v>
      </c>
      <c r="D2712" s="103" t="s">
        <v>3414</v>
      </c>
      <c r="E2712" s="104" t="s">
        <v>94</v>
      </c>
      <c r="F2712" s="103" t="s">
        <v>94</v>
      </c>
      <c r="G2712" s="103"/>
      <c r="H2712" s="106">
        <v>72284</v>
      </c>
      <c r="I2712" s="103" t="s">
        <v>3416</v>
      </c>
      <c r="J2712" s="100" t="s">
        <v>34</v>
      </c>
      <c r="K2712" s="105">
        <v>984.1</v>
      </c>
    </row>
    <row r="2713" spans="1:12">
      <c r="A2713" s="103" t="s">
        <v>3411</v>
      </c>
      <c r="B2713" s="103" t="s">
        <v>3412</v>
      </c>
      <c r="C2713" s="103" t="s">
        <v>3413</v>
      </c>
      <c r="D2713" s="103" t="s">
        <v>3414</v>
      </c>
      <c r="E2713" s="104" t="s">
        <v>94</v>
      </c>
      <c r="F2713" s="103" t="s">
        <v>94</v>
      </c>
      <c r="G2713" s="103"/>
      <c r="H2713" s="106">
        <v>72287</v>
      </c>
      <c r="I2713" s="103" t="s">
        <v>3417</v>
      </c>
      <c r="J2713" s="100" t="s">
        <v>34</v>
      </c>
      <c r="K2713" s="105">
        <v>212.23</v>
      </c>
      <c r="L2713" s="168">
        <v>261.52</v>
      </c>
    </row>
    <row r="2714" spans="1:12">
      <c r="A2714" s="103" t="s">
        <v>3411</v>
      </c>
      <c r="B2714" s="103" t="s">
        <v>3412</v>
      </c>
      <c r="C2714" s="103" t="s">
        <v>3413</v>
      </c>
      <c r="D2714" s="103" t="s">
        <v>3414</v>
      </c>
      <c r="E2714" s="104" t="s">
        <v>94</v>
      </c>
      <c r="F2714" s="103" t="s">
        <v>94</v>
      </c>
      <c r="G2714" s="103"/>
      <c r="H2714" s="106">
        <v>72288</v>
      </c>
      <c r="I2714" s="103" t="s">
        <v>3418</v>
      </c>
      <c r="J2714" s="100" t="s">
        <v>34</v>
      </c>
      <c r="K2714" s="105">
        <v>264.31</v>
      </c>
      <c r="L2714" s="168">
        <v>325.43</v>
      </c>
    </row>
    <row r="2715" spans="1:12">
      <c r="A2715" s="103" t="s">
        <v>3411</v>
      </c>
      <c r="B2715" s="103" t="s">
        <v>3412</v>
      </c>
      <c r="C2715" s="103" t="s">
        <v>3413</v>
      </c>
      <c r="D2715" s="103" t="s">
        <v>3414</v>
      </c>
      <c r="E2715" s="104" t="s">
        <v>94</v>
      </c>
      <c r="F2715" s="103" t="s">
        <v>94</v>
      </c>
      <c r="G2715" s="103"/>
      <c r="H2715" s="106">
        <v>72553</v>
      </c>
      <c r="I2715" s="103" t="s">
        <v>3419</v>
      </c>
      <c r="J2715" s="100" t="s">
        <v>34</v>
      </c>
      <c r="K2715" s="105">
        <v>170.46</v>
      </c>
      <c r="L2715" s="168">
        <v>165.26</v>
      </c>
    </row>
    <row r="2716" spans="1:12">
      <c r="A2716" s="103" t="s">
        <v>3411</v>
      </c>
      <c r="B2716" s="103" t="s">
        <v>3412</v>
      </c>
      <c r="C2716" s="103" t="s">
        <v>3413</v>
      </c>
      <c r="D2716" s="103" t="s">
        <v>3414</v>
      </c>
      <c r="E2716" s="104" t="s">
        <v>94</v>
      </c>
      <c r="F2716" s="103" t="s">
        <v>94</v>
      </c>
      <c r="G2716" s="103"/>
      <c r="H2716" s="106">
        <v>72554</v>
      </c>
      <c r="I2716" s="103" t="s">
        <v>3420</v>
      </c>
      <c r="J2716" s="100" t="s">
        <v>34</v>
      </c>
      <c r="K2716" s="105">
        <v>581.38</v>
      </c>
      <c r="L2716" s="168">
        <v>557.27</v>
      </c>
    </row>
    <row r="2717" spans="1:12">
      <c r="A2717" s="103" t="s">
        <v>3411</v>
      </c>
      <c r="B2717" s="103" t="s">
        <v>3412</v>
      </c>
      <c r="C2717" s="103" t="s">
        <v>3413</v>
      </c>
      <c r="D2717" s="103" t="s">
        <v>3414</v>
      </c>
      <c r="E2717" s="104">
        <v>73775</v>
      </c>
      <c r="F2717" s="103" t="s">
        <v>3421</v>
      </c>
      <c r="G2717" s="103"/>
      <c r="H2717" s="103" t="s">
        <v>3422</v>
      </c>
      <c r="I2717" s="103" t="s">
        <v>3423</v>
      </c>
      <c r="J2717" s="100" t="s">
        <v>34</v>
      </c>
      <c r="K2717" s="105">
        <v>176.1</v>
      </c>
      <c r="L2717" s="168">
        <v>172.23</v>
      </c>
    </row>
    <row r="2718" spans="1:12">
      <c r="A2718" s="103" t="s">
        <v>3411</v>
      </c>
      <c r="B2718" s="103" t="s">
        <v>3412</v>
      </c>
      <c r="C2718" s="103" t="s">
        <v>3413</v>
      </c>
      <c r="D2718" s="103" t="s">
        <v>3414</v>
      </c>
      <c r="E2718" s="104">
        <v>73775</v>
      </c>
      <c r="F2718" s="103" t="s">
        <v>3421</v>
      </c>
      <c r="G2718" s="103"/>
      <c r="H2718" s="103" t="s">
        <v>3424</v>
      </c>
      <c r="I2718" s="103" t="s">
        <v>3425</v>
      </c>
      <c r="J2718" s="100" t="s">
        <v>34</v>
      </c>
      <c r="K2718" s="105">
        <v>181.61</v>
      </c>
      <c r="L2718" s="168">
        <v>177.49</v>
      </c>
    </row>
    <row r="2719" spans="1:12">
      <c r="A2719" s="103" t="s">
        <v>3411</v>
      </c>
      <c r="B2719" s="103" t="s">
        <v>3412</v>
      </c>
      <c r="C2719" s="103" t="s">
        <v>3413</v>
      </c>
      <c r="D2719" s="103" t="s">
        <v>3414</v>
      </c>
      <c r="E2719" s="104" t="s">
        <v>94</v>
      </c>
      <c r="F2719" s="103" t="s">
        <v>94</v>
      </c>
      <c r="G2719" s="103"/>
      <c r="H2719" s="106">
        <v>83633</v>
      </c>
      <c r="I2719" s="103" t="s">
        <v>3426</v>
      </c>
      <c r="J2719" s="100" t="s">
        <v>34</v>
      </c>
      <c r="K2719" s="105">
        <v>2044.35</v>
      </c>
      <c r="L2719" s="169">
        <v>1904.76</v>
      </c>
    </row>
    <row r="2720" spans="1:12">
      <c r="A2720" s="103" t="s">
        <v>3411</v>
      </c>
      <c r="B2720" s="103" t="s">
        <v>3412</v>
      </c>
      <c r="C2720" s="103" t="s">
        <v>3413</v>
      </c>
      <c r="D2720" s="103" t="s">
        <v>3414</v>
      </c>
      <c r="E2720" s="104" t="s">
        <v>94</v>
      </c>
      <c r="F2720" s="103" t="s">
        <v>94</v>
      </c>
      <c r="G2720" s="103"/>
      <c r="H2720" s="106">
        <v>83634</v>
      </c>
      <c r="I2720" s="103" t="s">
        <v>3427</v>
      </c>
      <c r="J2720" s="100" t="s">
        <v>34</v>
      </c>
      <c r="K2720" s="105">
        <v>542.99</v>
      </c>
      <c r="L2720" s="168">
        <v>522.23</v>
      </c>
    </row>
    <row r="2721" spans="1:12">
      <c r="A2721" s="103" t="s">
        <v>3411</v>
      </c>
      <c r="B2721" s="103" t="s">
        <v>3412</v>
      </c>
      <c r="C2721" s="103" t="s">
        <v>3413</v>
      </c>
      <c r="D2721" s="103" t="s">
        <v>3414</v>
      </c>
      <c r="E2721" s="104" t="s">
        <v>94</v>
      </c>
      <c r="F2721" s="103" t="s">
        <v>94</v>
      </c>
      <c r="G2721" s="103"/>
      <c r="H2721" s="106">
        <v>83635</v>
      </c>
      <c r="I2721" s="103" t="s">
        <v>3428</v>
      </c>
      <c r="J2721" s="100" t="s">
        <v>34</v>
      </c>
      <c r="K2721" s="105">
        <v>205.46</v>
      </c>
      <c r="L2721" s="168">
        <v>200.24</v>
      </c>
    </row>
    <row r="2722" spans="1:12">
      <c r="A2722" s="103" t="s">
        <v>3411</v>
      </c>
      <c r="B2722" s="103" t="s">
        <v>3412</v>
      </c>
      <c r="C2722" s="103" t="s">
        <v>3429</v>
      </c>
      <c r="D2722" s="103" t="s">
        <v>3430</v>
      </c>
      <c r="E2722" s="104" t="s">
        <v>94</v>
      </c>
      <c r="F2722" s="103" t="s">
        <v>94</v>
      </c>
      <c r="G2722" s="103"/>
      <c r="H2722" s="106">
        <v>72337</v>
      </c>
      <c r="I2722" s="103" t="s">
        <v>3431</v>
      </c>
      <c r="J2722" s="100" t="s">
        <v>34</v>
      </c>
      <c r="K2722" s="105">
        <v>20.43</v>
      </c>
    </row>
    <row r="2723" spans="1:12">
      <c r="A2723" s="103" t="s">
        <v>3411</v>
      </c>
      <c r="B2723" s="103" t="s">
        <v>3412</v>
      </c>
      <c r="C2723" s="103" t="s">
        <v>3429</v>
      </c>
      <c r="D2723" s="103" t="s">
        <v>3430</v>
      </c>
      <c r="E2723" s="104" t="s">
        <v>94</v>
      </c>
      <c r="F2723" s="103" t="s">
        <v>94</v>
      </c>
      <c r="G2723" s="103"/>
      <c r="H2723" s="106">
        <v>73688</v>
      </c>
      <c r="I2723" s="103" t="s">
        <v>3432</v>
      </c>
      <c r="J2723" s="100" t="s">
        <v>32</v>
      </c>
      <c r="K2723" s="105">
        <v>15.47</v>
      </c>
    </row>
    <row r="2724" spans="1:12">
      <c r="A2724" s="103" t="s">
        <v>3411</v>
      </c>
      <c r="B2724" s="103" t="s">
        <v>3412</v>
      </c>
      <c r="C2724" s="103" t="s">
        <v>3429</v>
      </c>
      <c r="D2724" s="103" t="s">
        <v>3430</v>
      </c>
      <c r="E2724" s="104" t="s">
        <v>94</v>
      </c>
      <c r="F2724" s="103" t="s">
        <v>94</v>
      </c>
      <c r="G2724" s="103"/>
      <c r="H2724" s="106">
        <v>73689</v>
      </c>
      <c r="I2724" s="103" t="s">
        <v>3433</v>
      </c>
      <c r="J2724" s="100" t="s">
        <v>32</v>
      </c>
      <c r="K2724" s="105">
        <v>11.12</v>
      </c>
    </row>
    <row r="2725" spans="1:12">
      <c r="A2725" s="103" t="s">
        <v>3411</v>
      </c>
      <c r="B2725" s="103" t="s">
        <v>3412</v>
      </c>
      <c r="C2725" s="103" t="s">
        <v>3429</v>
      </c>
      <c r="D2725" s="103" t="s">
        <v>3430</v>
      </c>
      <c r="E2725" s="104" t="s">
        <v>94</v>
      </c>
      <c r="F2725" s="103" t="s">
        <v>94</v>
      </c>
      <c r="G2725" s="103"/>
      <c r="H2725" s="106">
        <v>73690</v>
      </c>
      <c r="I2725" s="103" t="s">
        <v>3434</v>
      </c>
      <c r="J2725" s="100" t="s">
        <v>32</v>
      </c>
      <c r="K2725" s="105">
        <v>7.12</v>
      </c>
    </row>
    <row r="2726" spans="1:12">
      <c r="A2726" s="103" t="s">
        <v>3411</v>
      </c>
      <c r="B2726" s="103" t="s">
        <v>3412</v>
      </c>
      <c r="C2726" s="103" t="s">
        <v>3429</v>
      </c>
      <c r="D2726" s="103" t="s">
        <v>3430</v>
      </c>
      <c r="E2726" s="104">
        <v>73749</v>
      </c>
      <c r="F2726" s="103" t="s">
        <v>3435</v>
      </c>
      <c r="G2726" s="103"/>
      <c r="H2726" s="103" t="s">
        <v>3436</v>
      </c>
      <c r="I2726" s="103" t="s">
        <v>3437</v>
      </c>
      <c r="J2726" s="100" t="s">
        <v>34</v>
      </c>
      <c r="K2726" s="105">
        <v>155.06</v>
      </c>
      <c r="L2726" s="168">
        <v>192.44</v>
      </c>
    </row>
    <row r="2727" spans="1:12">
      <c r="A2727" s="103" t="s">
        <v>3411</v>
      </c>
      <c r="B2727" s="103" t="s">
        <v>3412</v>
      </c>
      <c r="C2727" s="103" t="s">
        <v>3429</v>
      </c>
      <c r="D2727" s="103" t="s">
        <v>3430</v>
      </c>
      <c r="E2727" s="104">
        <v>73749</v>
      </c>
      <c r="F2727" s="103" t="s">
        <v>3435</v>
      </c>
      <c r="G2727" s="103"/>
      <c r="H2727" s="103" t="s">
        <v>3438</v>
      </c>
      <c r="I2727" s="103" t="s">
        <v>3439</v>
      </c>
      <c r="J2727" s="100" t="s">
        <v>34</v>
      </c>
      <c r="K2727" s="105">
        <v>283.02</v>
      </c>
      <c r="L2727" s="168">
        <v>351.16</v>
      </c>
    </row>
    <row r="2728" spans="1:12">
      <c r="A2728" s="103" t="s">
        <v>3411</v>
      </c>
      <c r="B2728" s="103" t="s">
        <v>3412</v>
      </c>
      <c r="C2728" s="103" t="s">
        <v>3429</v>
      </c>
      <c r="D2728" s="103" t="s">
        <v>3430</v>
      </c>
      <c r="E2728" s="104">
        <v>73749</v>
      </c>
      <c r="F2728" s="103" t="s">
        <v>3435</v>
      </c>
      <c r="G2728" s="103"/>
      <c r="H2728" s="103" t="s">
        <v>3440</v>
      </c>
      <c r="I2728" s="103" t="s">
        <v>3441</v>
      </c>
      <c r="J2728" s="100" t="s">
        <v>34</v>
      </c>
      <c r="K2728" s="105">
        <v>922.14</v>
      </c>
      <c r="L2728" s="169">
        <v>1149.1400000000001</v>
      </c>
    </row>
    <row r="2729" spans="1:12">
      <c r="A2729" s="103" t="s">
        <v>3411</v>
      </c>
      <c r="B2729" s="103" t="s">
        <v>3412</v>
      </c>
      <c r="C2729" s="103" t="s">
        <v>3429</v>
      </c>
      <c r="D2729" s="103" t="s">
        <v>3430</v>
      </c>
      <c r="E2729" s="104">
        <v>73768</v>
      </c>
      <c r="F2729" s="103" t="s">
        <v>3442</v>
      </c>
      <c r="G2729" s="103"/>
      <c r="H2729" s="103" t="s">
        <v>3443</v>
      </c>
      <c r="I2729" s="103" t="s">
        <v>3444</v>
      </c>
      <c r="J2729" s="100" t="s">
        <v>32</v>
      </c>
      <c r="K2729" s="105">
        <v>1.29</v>
      </c>
    </row>
    <row r="2730" spans="1:12">
      <c r="A2730" s="103" t="s">
        <v>3411</v>
      </c>
      <c r="B2730" s="103" t="s">
        <v>3412</v>
      </c>
      <c r="C2730" s="103" t="s">
        <v>3429</v>
      </c>
      <c r="D2730" s="103" t="s">
        <v>3430</v>
      </c>
      <c r="E2730" s="104">
        <v>73768</v>
      </c>
      <c r="F2730" s="103" t="s">
        <v>3442</v>
      </c>
      <c r="G2730" s="103"/>
      <c r="H2730" s="103" t="s">
        <v>3445</v>
      </c>
      <c r="I2730" s="103" t="s">
        <v>3446</v>
      </c>
      <c r="J2730" s="100" t="s">
        <v>32</v>
      </c>
      <c r="K2730" s="105">
        <v>1.9</v>
      </c>
    </row>
    <row r="2731" spans="1:12">
      <c r="A2731" s="103" t="s">
        <v>3411</v>
      </c>
      <c r="B2731" s="103" t="s">
        <v>3412</v>
      </c>
      <c r="C2731" s="103" t="s">
        <v>3429</v>
      </c>
      <c r="D2731" s="103" t="s">
        <v>3430</v>
      </c>
      <c r="E2731" s="104">
        <v>73768</v>
      </c>
      <c r="F2731" s="103" t="s">
        <v>3442</v>
      </c>
      <c r="G2731" s="103"/>
      <c r="H2731" s="103" t="s">
        <v>3447</v>
      </c>
      <c r="I2731" s="103" t="s">
        <v>3448</v>
      </c>
      <c r="J2731" s="100" t="s">
        <v>32</v>
      </c>
      <c r="K2731" s="105">
        <v>5.32</v>
      </c>
    </row>
    <row r="2732" spans="1:12">
      <c r="A2732" s="103" t="s">
        <v>3411</v>
      </c>
      <c r="B2732" s="103" t="s">
        <v>3412</v>
      </c>
      <c r="C2732" s="103" t="s">
        <v>3429</v>
      </c>
      <c r="D2732" s="103" t="s">
        <v>3430</v>
      </c>
      <c r="E2732" s="104">
        <v>73768</v>
      </c>
      <c r="F2732" s="103" t="s">
        <v>3442</v>
      </c>
      <c r="G2732" s="103"/>
      <c r="H2732" s="103" t="s">
        <v>3449</v>
      </c>
      <c r="I2732" s="103" t="s">
        <v>3450</v>
      </c>
      <c r="J2732" s="100" t="s">
        <v>32</v>
      </c>
      <c r="K2732" s="105">
        <v>8.93</v>
      </c>
    </row>
    <row r="2733" spans="1:12">
      <c r="A2733" s="103" t="s">
        <v>3411</v>
      </c>
      <c r="B2733" s="103" t="s">
        <v>3412</v>
      </c>
      <c r="C2733" s="103" t="s">
        <v>3429</v>
      </c>
      <c r="D2733" s="103" t="s">
        <v>3430</v>
      </c>
      <c r="E2733" s="104">
        <v>73768</v>
      </c>
      <c r="F2733" s="103" t="s">
        <v>3442</v>
      </c>
      <c r="G2733" s="103"/>
      <c r="H2733" s="103" t="s">
        <v>3451</v>
      </c>
      <c r="I2733" s="103" t="s">
        <v>3452</v>
      </c>
      <c r="J2733" s="100" t="s">
        <v>32</v>
      </c>
      <c r="K2733" s="105">
        <v>11.71</v>
      </c>
    </row>
    <row r="2734" spans="1:12">
      <c r="A2734" s="103" t="s">
        <v>3411</v>
      </c>
      <c r="B2734" s="103" t="s">
        <v>3412</v>
      </c>
      <c r="C2734" s="103" t="s">
        <v>3429</v>
      </c>
      <c r="D2734" s="103" t="s">
        <v>3430</v>
      </c>
      <c r="E2734" s="104">
        <v>73768</v>
      </c>
      <c r="F2734" s="103" t="s">
        <v>3442</v>
      </c>
      <c r="G2734" s="103"/>
      <c r="H2734" s="103" t="s">
        <v>3453</v>
      </c>
      <c r="I2734" s="103" t="s">
        <v>3454</v>
      </c>
      <c r="J2734" s="100" t="s">
        <v>32</v>
      </c>
      <c r="K2734" s="105">
        <v>19.55</v>
      </c>
    </row>
    <row r="2735" spans="1:12">
      <c r="A2735" s="103" t="s">
        <v>3411</v>
      </c>
      <c r="B2735" s="103" t="s">
        <v>3412</v>
      </c>
      <c r="C2735" s="103" t="s">
        <v>3429</v>
      </c>
      <c r="D2735" s="103" t="s">
        <v>3430</v>
      </c>
      <c r="E2735" s="104">
        <v>73768</v>
      </c>
      <c r="F2735" s="103" t="s">
        <v>3442</v>
      </c>
      <c r="G2735" s="103"/>
      <c r="H2735" s="103" t="s">
        <v>3455</v>
      </c>
      <c r="I2735" s="103" t="s">
        <v>3456</v>
      </c>
      <c r="J2735" s="100" t="s">
        <v>32</v>
      </c>
      <c r="K2735" s="105">
        <v>30.64</v>
      </c>
    </row>
    <row r="2736" spans="1:12">
      <c r="A2736" s="103" t="s">
        <v>3411</v>
      </c>
      <c r="B2736" s="103" t="s">
        <v>3412</v>
      </c>
      <c r="C2736" s="103" t="s">
        <v>3429</v>
      </c>
      <c r="D2736" s="103" t="s">
        <v>3430</v>
      </c>
      <c r="E2736" s="104">
        <v>73768</v>
      </c>
      <c r="F2736" s="103" t="s">
        <v>3442</v>
      </c>
      <c r="G2736" s="103"/>
      <c r="H2736" s="103" t="s">
        <v>3457</v>
      </c>
      <c r="I2736" s="103" t="s">
        <v>3458</v>
      </c>
      <c r="J2736" s="100" t="s">
        <v>32</v>
      </c>
      <c r="K2736" s="105">
        <v>72.67</v>
      </c>
    </row>
    <row r="2737" spans="1:12">
      <c r="A2737" s="103" t="s">
        <v>3411</v>
      </c>
      <c r="B2737" s="103" t="s">
        <v>3412</v>
      </c>
      <c r="C2737" s="103" t="s">
        <v>3429</v>
      </c>
      <c r="D2737" s="103" t="s">
        <v>3430</v>
      </c>
      <c r="E2737" s="104">
        <v>73768</v>
      </c>
      <c r="F2737" s="103" t="s">
        <v>3442</v>
      </c>
      <c r="G2737" s="103"/>
      <c r="H2737" s="103" t="s">
        <v>3459</v>
      </c>
      <c r="I2737" s="103" t="s">
        <v>3460</v>
      </c>
      <c r="J2737" s="100" t="s">
        <v>32</v>
      </c>
      <c r="K2737" s="105">
        <v>0.93</v>
      </c>
    </row>
    <row r="2738" spans="1:12">
      <c r="A2738" s="103" t="s">
        <v>3411</v>
      </c>
      <c r="B2738" s="103" t="s">
        <v>3412</v>
      </c>
      <c r="C2738" s="103" t="s">
        <v>3429</v>
      </c>
      <c r="D2738" s="103" t="s">
        <v>3430</v>
      </c>
      <c r="E2738" s="104">
        <v>73768</v>
      </c>
      <c r="F2738" s="103" t="s">
        <v>3442</v>
      </c>
      <c r="G2738" s="103"/>
      <c r="H2738" s="103" t="s">
        <v>3461</v>
      </c>
      <c r="I2738" s="103" t="s">
        <v>3462</v>
      </c>
      <c r="J2738" s="100" t="s">
        <v>32</v>
      </c>
      <c r="K2738" s="105">
        <v>1.18</v>
      </c>
    </row>
    <row r="2739" spans="1:12">
      <c r="A2739" s="103" t="s">
        <v>3411</v>
      </c>
      <c r="B2739" s="103" t="s">
        <v>3412</v>
      </c>
      <c r="C2739" s="103" t="s">
        <v>3429</v>
      </c>
      <c r="D2739" s="103" t="s">
        <v>3430</v>
      </c>
      <c r="E2739" s="104">
        <v>73768</v>
      </c>
      <c r="F2739" s="103" t="s">
        <v>3442</v>
      </c>
      <c r="G2739" s="103"/>
      <c r="H2739" s="103" t="s">
        <v>3463</v>
      </c>
      <c r="I2739" s="103" t="s">
        <v>3464</v>
      </c>
      <c r="J2739" s="100" t="s">
        <v>32</v>
      </c>
      <c r="K2739" s="105">
        <v>1.5</v>
      </c>
    </row>
    <row r="2740" spans="1:12">
      <c r="A2740" s="103" t="s">
        <v>3411</v>
      </c>
      <c r="B2740" s="103" t="s">
        <v>3412</v>
      </c>
      <c r="C2740" s="103" t="s">
        <v>3429</v>
      </c>
      <c r="D2740" s="103" t="s">
        <v>3430</v>
      </c>
      <c r="E2740" s="104">
        <v>73768</v>
      </c>
      <c r="F2740" s="103" t="s">
        <v>3442</v>
      </c>
      <c r="G2740" s="103"/>
      <c r="H2740" s="103" t="s">
        <v>3465</v>
      </c>
      <c r="I2740" s="103" t="s">
        <v>3466</v>
      </c>
      <c r="J2740" s="100" t="s">
        <v>32</v>
      </c>
      <c r="K2740" s="105">
        <v>2.04</v>
      </c>
    </row>
    <row r="2741" spans="1:12">
      <c r="A2741" s="103" t="s">
        <v>3411</v>
      </c>
      <c r="B2741" s="103" t="s">
        <v>3412</v>
      </c>
      <c r="C2741" s="103" t="s">
        <v>3429</v>
      </c>
      <c r="D2741" s="103" t="s">
        <v>3430</v>
      </c>
      <c r="E2741" s="104">
        <v>73768</v>
      </c>
      <c r="F2741" s="103" t="s">
        <v>3442</v>
      </c>
      <c r="G2741" s="103"/>
      <c r="H2741" s="103" t="s">
        <v>3467</v>
      </c>
      <c r="I2741" s="103" t="s">
        <v>3468</v>
      </c>
      <c r="J2741" s="100" t="s">
        <v>32</v>
      </c>
      <c r="K2741" s="105">
        <v>2.74</v>
      </c>
    </row>
    <row r="2742" spans="1:12">
      <c r="A2742" s="103" t="s">
        <v>3411</v>
      </c>
      <c r="B2742" s="103" t="s">
        <v>3412</v>
      </c>
      <c r="C2742" s="103" t="s">
        <v>3429</v>
      </c>
      <c r="D2742" s="103" t="s">
        <v>3430</v>
      </c>
      <c r="E2742" s="104">
        <v>73768</v>
      </c>
      <c r="F2742" s="103" t="s">
        <v>3442</v>
      </c>
      <c r="G2742" s="103"/>
      <c r="H2742" s="103" t="s">
        <v>3469</v>
      </c>
      <c r="I2742" s="103" t="s">
        <v>3470</v>
      </c>
      <c r="J2742" s="100" t="s">
        <v>32</v>
      </c>
      <c r="K2742" s="105">
        <v>3.58</v>
      </c>
    </row>
    <row r="2743" spans="1:12">
      <c r="A2743" s="103" t="s">
        <v>3411</v>
      </c>
      <c r="B2743" s="103" t="s">
        <v>3412</v>
      </c>
      <c r="C2743" s="103" t="s">
        <v>3429</v>
      </c>
      <c r="D2743" s="103" t="s">
        <v>3430</v>
      </c>
      <c r="E2743" s="104" t="s">
        <v>94</v>
      </c>
      <c r="F2743" s="103" t="s">
        <v>94</v>
      </c>
      <c r="G2743" s="103"/>
      <c r="H2743" s="106">
        <v>83366</v>
      </c>
      <c r="I2743" s="103" t="s">
        <v>3471</v>
      </c>
      <c r="J2743" s="100" t="s">
        <v>34</v>
      </c>
      <c r="K2743" s="105">
        <v>104.82</v>
      </c>
    </row>
    <row r="2744" spans="1:12">
      <c r="A2744" s="103" t="s">
        <v>3411</v>
      </c>
      <c r="B2744" s="103" t="s">
        <v>3412</v>
      </c>
      <c r="C2744" s="103" t="s">
        <v>3429</v>
      </c>
      <c r="D2744" s="103" t="s">
        <v>3430</v>
      </c>
      <c r="E2744" s="104" t="s">
        <v>94</v>
      </c>
      <c r="F2744" s="103" t="s">
        <v>94</v>
      </c>
      <c r="G2744" s="103"/>
      <c r="H2744" s="106">
        <v>83367</v>
      </c>
      <c r="I2744" s="103" t="s">
        <v>3472</v>
      </c>
      <c r="J2744" s="100" t="s">
        <v>34</v>
      </c>
      <c r="K2744" s="105">
        <v>587.20000000000005</v>
      </c>
    </row>
    <row r="2745" spans="1:12">
      <c r="A2745" s="103" t="s">
        <v>3411</v>
      </c>
      <c r="B2745" s="103" t="s">
        <v>3412</v>
      </c>
      <c r="C2745" s="103" t="s">
        <v>3429</v>
      </c>
      <c r="D2745" s="103" t="s">
        <v>3430</v>
      </c>
      <c r="E2745" s="104" t="s">
        <v>94</v>
      </c>
      <c r="F2745" s="103" t="s">
        <v>94</v>
      </c>
      <c r="G2745" s="103"/>
      <c r="H2745" s="106">
        <v>83368</v>
      </c>
      <c r="I2745" s="103" t="s">
        <v>3473</v>
      </c>
      <c r="J2745" s="100" t="s">
        <v>34</v>
      </c>
      <c r="K2745" s="105">
        <v>1560.52</v>
      </c>
    </row>
    <row r="2746" spans="1:12">
      <c r="A2746" s="103" t="s">
        <v>3411</v>
      </c>
      <c r="B2746" s="103" t="s">
        <v>3412</v>
      </c>
      <c r="C2746" s="103" t="s">
        <v>3429</v>
      </c>
      <c r="D2746" s="103" t="s">
        <v>3430</v>
      </c>
      <c r="E2746" s="104" t="s">
        <v>94</v>
      </c>
      <c r="F2746" s="103" t="s">
        <v>94</v>
      </c>
      <c r="G2746" s="103"/>
      <c r="H2746" s="106">
        <v>83369</v>
      </c>
      <c r="I2746" s="103" t="s">
        <v>3474</v>
      </c>
      <c r="J2746" s="100" t="s">
        <v>34</v>
      </c>
      <c r="K2746" s="105">
        <v>355.41</v>
      </c>
    </row>
    <row r="2747" spans="1:12">
      <c r="A2747" s="103" t="s">
        <v>3411</v>
      </c>
      <c r="B2747" s="103" t="s">
        <v>3412</v>
      </c>
      <c r="C2747" s="103" t="s">
        <v>3429</v>
      </c>
      <c r="D2747" s="103" t="s">
        <v>3430</v>
      </c>
      <c r="E2747" s="104" t="s">
        <v>94</v>
      </c>
      <c r="F2747" s="103" t="s">
        <v>94</v>
      </c>
      <c r="G2747" s="103"/>
      <c r="H2747" s="106">
        <v>83370</v>
      </c>
      <c r="I2747" s="103" t="s">
        <v>3475</v>
      </c>
      <c r="J2747" s="100" t="s">
        <v>34</v>
      </c>
      <c r="K2747" s="105">
        <v>207.52</v>
      </c>
    </row>
    <row r="2748" spans="1:12">
      <c r="A2748" s="103" t="s">
        <v>3411</v>
      </c>
      <c r="B2748" s="103" t="s">
        <v>3412</v>
      </c>
      <c r="C2748" s="103" t="s">
        <v>3429</v>
      </c>
      <c r="D2748" s="103" t="s">
        <v>3430</v>
      </c>
      <c r="E2748" s="104" t="s">
        <v>94</v>
      </c>
      <c r="F2748" s="103" t="s">
        <v>94</v>
      </c>
      <c r="G2748" s="103"/>
      <c r="H2748" s="106">
        <v>83371</v>
      </c>
      <c r="I2748" s="103" t="s">
        <v>3476</v>
      </c>
      <c r="J2748" s="100" t="s">
        <v>34</v>
      </c>
      <c r="K2748" s="105">
        <v>116.9</v>
      </c>
    </row>
    <row r="2749" spans="1:12">
      <c r="A2749" s="103" t="s">
        <v>3411</v>
      </c>
      <c r="B2749" s="103" t="s">
        <v>3412</v>
      </c>
      <c r="C2749" s="103" t="s">
        <v>3429</v>
      </c>
      <c r="D2749" s="103" t="s">
        <v>3430</v>
      </c>
      <c r="E2749" s="104" t="s">
        <v>94</v>
      </c>
      <c r="F2749" s="103" t="s">
        <v>94</v>
      </c>
      <c r="G2749" s="103"/>
      <c r="H2749" s="106">
        <v>83639</v>
      </c>
      <c r="I2749" s="103" t="s">
        <v>3477</v>
      </c>
      <c r="J2749" s="100" t="s">
        <v>32</v>
      </c>
      <c r="K2749" s="105">
        <v>37.520000000000003</v>
      </c>
    </row>
    <row r="2750" spans="1:12">
      <c r="A2750" s="103" t="s">
        <v>3411</v>
      </c>
      <c r="B2750" s="103" t="s">
        <v>3412</v>
      </c>
      <c r="C2750" s="103" t="s">
        <v>3429</v>
      </c>
      <c r="D2750" s="103" t="s">
        <v>3430</v>
      </c>
      <c r="E2750" s="104" t="s">
        <v>94</v>
      </c>
      <c r="F2750" s="103" t="s">
        <v>94</v>
      </c>
      <c r="G2750" s="103"/>
      <c r="H2750" s="106">
        <v>84676</v>
      </c>
      <c r="I2750" s="103" t="s">
        <v>3478</v>
      </c>
      <c r="J2750" s="100" t="s">
        <v>34</v>
      </c>
      <c r="K2750" s="105">
        <v>530.54</v>
      </c>
    </row>
    <row r="2751" spans="1:12">
      <c r="A2751" s="103" t="s">
        <v>3411</v>
      </c>
      <c r="B2751" s="103" t="s">
        <v>3412</v>
      </c>
      <c r="C2751" s="103" t="s">
        <v>3429</v>
      </c>
      <c r="D2751" s="103" t="s">
        <v>3430</v>
      </c>
      <c r="E2751" s="104" t="s">
        <v>94</v>
      </c>
      <c r="F2751" s="103" t="s">
        <v>94</v>
      </c>
      <c r="G2751" s="103"/>
      <c r="H2751" s="106">
        <v>84796</v>
      </c>
      <c r="I2751" s="103" t="s">
        <v>3479</v>
      </c>
      <c r="J2751" s="100" t="s">
        <v>34</v>
      </c>
      <c r="K2751" s="105">
        <v>487.56</v>
      </c>
      <c r="L2751" s="168">
        <v>591.22</v>
      </c>
    </row>
    <row r="2752" spans="1:12">
      <c r="A2752" s="103" t="s">
        <v>3411</v>
      </c>
      <c r="B2752" s="103" t="s">
        <v>3412</v>
      </c>
      <c r="C2752" s="103" t="s">
        <v>3429</v>
      </c>
      <c r="D2752" s="103" t="s">
        <v>3430</v>
      </c>
      <c r="E2752" s="104" t="s">
        <v>94</v>
      </c>
      <c r="F2752" s="103" t="s">
        <v>94</v>
      </c>
      <c r="G2752" s="103"/>
      <c r="H2752" s="106">
        <v>84798</v>
      </c>
      <c r="I2752" s="103" t="s">
        <v>3480</v>
      </c>
      <c r="J2752" s="100" t="s">
        <v>34</v>
      </c>
      <c r="K2752" s="105">
        <v>217.07</v>
      </c>
      <c r="L2752" s="168">
        <v>263.87</v>
      </c>
    </row>
    <row r="2753" spans="1:12">
      <c r="A2753" s="103" t="s">
        <v>3411</v>
      </c>
      <c r="B2753" s="103" t="s">
        <v>3412</v>
      </c>
      <c r="C2753" s="103" t="s">
        <v>3481</v>
      </c>
      <c r="D2753" s="103" t="s">
        <v>3482</v>
      </c>
      <c r="E2753" s="104" t="s">
        <v>94</v>
      </c>
      <c r="F2753" s="103" t="s">
        <v>94</v>
      </c>
      <c r="G2753" s="103"/>
      <c r="H2753" s="106">
        <v>83636</v>
      </c>
      <c r="I2753" s="103" t="s">
        <v>3483</v>
      </c>
      <c r="J2753" s="100" t="s">
        <v>33</v>
      </c>
      <c r="K2753" s="105">
        <v>44.89</v>
      </c>
    </row>
    <row r="2754" spans="1:12">
      <c r="A2754" s="103" t="s">
        <v>3411</v>
      </c>
      <c r="B2754" s="103" t="s">
        <v>3412</v>
      </c>
      <c r="C2754" s="103" t="s">
        <v>3481</v>
      </c>
      <c r="D2754" s="103" t="s">
        <v>3482</v>
      </c>
      <c r="E2754" s="104" t="s">
        <v>94</v>
      </c>
      <c r="F2754" s="103" t="s">
        <v>94</v>
      </c>
      <c r="G2754" s="103"/>
      <c r="H2754" s="106">
        <v>83637</v>
      </c>
      <c r="I2754" s="103" t="s">
        <v>3484</v>
      </c>
      <c r="J2754" s="100" t="s">
        <v>33</v>
      </c>
      <c r="K2754" s="105">
        <v>74.959999999999994</v>
      </c>
    </row>
    <row r="2755" spans="1:12">
      <c r="A2755" s="103" t="s">
        <v>3411</v>
      </c>
      <c r="B2755" s="103" t="s">
        <v>3412</v>
      </c>
      <c r="C2755" s="103" t="s">
        <v>3485</v>
      </c>
      <c r="D2755" s="103" t="s">
        <v>3486</v>
      </c>
      <c r="E2755" s="104">
        <v>74003</v>
      </c>
      <c r="F2755" s="103" t="s">
        <v>3487</v>
      </c>
      <c r="G2755" s="103"/>
      <c r="H2755" s="103" t="s">
        <v>3488</v>
      </c>
      <c r="I2755" s="103" t="s">
        <v>3489</v>
      </c>
      <c r="J2755" s="100" t="s">
        <v>34</v>
      </c>
      <c r="K2755" s="105">
        <v>4968.7299999999996</v>
      </c>
      <c r="L2755" s="169">
        <v>5751.03</v>
      </c>
    </row>
    <row r="2756" spans="1:12">
      <c r="A2756" s="103" t="s">
        <v>3411</v>
      </c>
      <c r="B2756" s="103" t="s">
        <v>3412</v>
      </c>
      <c r="C2756" s="103" t="s">
        <v>3485</v>
      </c>
      <c r="D2756" s="103" t="s">
        <v>3486</v>
      </c>
      <c r="E2756" s="104" t="s">
        <v>94</v>
      </c>
      <c r="F2756" s="103" t="s">
        <v>94</v>
      </c>
      <c r="G2756" s="103"/>
      <c r="H2756" s="106">
        <v>85120</v>
      </c>
      <c r="I2756" s="103" t="s">
        <v>3490</v>
      </c>
      <c r="J2756" s="100" t="s">
        <v>34</v>
      </c>
      <c r="K2756" s="105">
        <v>84.92</v>
      </c>
      <c r="L2756" s="168">
        <v>93.58</v>
      </c>
    </row>
    <row r="2757" spans="1:12">
      <c r="A2757" s="103" t="s">
        <v>3411</v>
      </c>
      <c r="B2757" s="103" t="s">
        <v>3412</v>
      </c>
      <c r="C2757" s="103" t="s">
        <v>3491</v>
      </c>
      <c r="D2757" s="103" t="s">
        <v>3492</v>
      </c>
      <c r="E2757" s="104" t="s">
        <v>94</v>
      </c>
      <c r="F2757" s="103" t="s">
        <v>94</v>
      </c>
      <c r="G2757" s="103"/>
      <c r="H2757" s="106">
        <v>83486</v>
      </c>
      <c r="I2757" s="103" t="s">
        <v>3493</v>
      </c>
      <c r="J2757" s="100" t="s">
        <v>34</v>
      </c>
      <c r="K2757" s="105">
        <v>1105.94</v>
      </c>
      <c r="L2757" s="169">
        <v>1255.93</v>
      </c>
    </row>
    <row r="2758" spans="1:12">
      <c r="A2758" s="103" t="s">
        <v>3411</v>
      </c>
      <c r="B2758" s="103" t="s">
        <v>3412</v>
      </c>
      <c r="C2758" s="103" t="s">
        <v>3491</v>
      </c>
      <c r="D2758" s="103" t="s">
        <v>3492</v>
      </c>
      <c r="E2758" s="104" t="s">
        <v>94</v>
      </c>
      <c r="F2758" s="103" t="s">
        <v>94</v>
      </c>
      <c r="G2758" s="103"/>
      <c r="H2758" s="106">
        <v>83643</v>
      </c>
      <c r="I2758" s="103" t="s">
        <v>3494</v>
      </c>
      <c r="J2758" s="100" t="s">
        <v>34</v>
      </c>
      <c r="K2758" s="105">
        <v>3326.2</v>
      </c>
      <c r="L2758" s="169">
        <v>4023.68</v>
      </c>
    </row>
    <row r="2759" spans="1:12">
      <c r="A2759" s="103" t="s">
        <v>3411</v>
      </c>
      <c r="B2759" s="103" t="s">
        <v>3412</v>
      </c>
      <c r="C2759" s="103" t="s">
        <v>3491</v>
      </c>
      <c r="D2759" s="103" t="s">
        <v>3492</v>
      </c>
      <c r="E2759" s="104" t="s">
        <v>94</v>
      </c>
      <c r="F2759" s="103" t="s">
        <v>94</v>
      </c>
      <c r="G2759" s="103"/>
      <c r="H2759" s="106">
        <v>83644</v>
      </c>
      <c r="I2759" s="103" t="s">
        <v>3495</v>
      </c>
      <c r="J2759" s="100" t="s">
        <v>34</v>
      </c>
      <c r="K2759" s="105">
        <v>4809.76</v>
      </c>
      <c r="L2759" s="169">
        <v>5416.33</v>
      </c>
    </row>
    <row r="2760" spans="1:12">
      <c r="A2760" s="103" t="s">
        <v>3411</v>
      </c>
      <c r="B2760" s="103" t="s">
        <v>3412</v>
      </c>
      <c r="C2760" s="103" t="s">
        <v>3491</v>
      </c>
      <c r="D2760" s="103" t="s">
        <v>3492</v>
      </c>
      <c r="E2760" s="104" t="s">
        <v>94</v>
      </c>
      <c r="F2760" s="103" t="s">
        <v>94</v>
      </c>
      <c r="G2760" s="103"/>
      <c r="H2760" s="106">
        <v>83645</v>
      </c>
      <c r="I2760" s="103" t="s">
        <v>3496</v>
      </c>
      <c r="J2760" s="100" t="s">
        <v>34</v>
      </c>
      <c r="K2760" s="105">
        <v>1517.19</v>
      </c>
      <c r="L2760" s="169">
        <v>1722.26</v>
      </c>
    </row>
    <row r="2761" spans="1:12">
      <c r="A2761" s="103" t="s">
        <v>3411</v>
      </c>
      <c r="B2761" s="103" t="s">
        <v>3412</v>
      </c>
      <c r="C2761" s="103" t="s">
        <v>3491</v>
      </c>
      <c r="D2761" s="103" t="s">
        <v>3492</v>
      </c>
      <c r="E2761" s="104" t="s">
        <v>94</v>
      </c>
      <c r="F2761" s="103" t="s">
        <v>94</v>
      </c>
      <c r="G2761" s="103"/>
      <c r="H2761" s="106">
        <v>83646</v>
      </c>
      <c r="I2761" s="103" t="s">
        <v>3497</v>
      </c>
      <c r="J2761" s="100" t="s">
        <v>34</v>
      </c>
      <c r="K2761" s="105">
        <v>1763.87</v>
      </c>
      <c r="L2761" s="169">
        <v>1999.03</v>
      </c>
    </row>
    <row r="2762" spans="1:12">
      <c r="A2762" s="103" t="s">
        <v>3411</v>
      </c>
      <c r="B2762" s="103" t="s">
        <v>3412</v>
      </c>
      <c r="C2762" s="103" t="s">
        <v>3491</v>
      </c>
      <c r="D2762" s="103" t="s">
        <v>3492</v>
      </c>
      <c r="E2762" s="104" t="s">
        <v>94</v>
      </c>
      <c r="F2762" s="103" t="s">
        <v>94</v>
      </c>
      <c r="G2762" s="103"/>
      <c r="H2762" s="106">
        <v>83647</v>
      </c>
      <c r="I2762" s="103" t="s">
        <v>3498</v>
      </c>
      <c r="J2762" s="100" t="s">
        <v>34</v>
      </c>
      <c r="K2762" s="105">
        <v>1148.02</v>
      </c>
      <c r="L2762" s="169">
        <v>1308.08</v>
      </c>
    </row>
    <row r="2763" spans="1:12">
      <c r="A2763" s="103" t="s">
        <v>3411</v>
      </c>
      <c r="B2763" s="103" t="s">
        <v>3412</v>
      </c>
      <c r="C2763" s="103" t="s">
        <v>3491</v>
      </c>
      <c r="D2763" s="103" t="s">
        <v>3492</v>
      </c>
      <c r="E2763" s="104" t="s">
        <v>94</v>
      </c>
      <c r="F2763" s="103" t="s">
        <v>94</v>
      </c>
      <c r="G2763" s="103"/>
      <c r="H2763" s="106">
        <v>83648</v>
      </c>
      <c r="I2763" s="103" t="s">
        <v>3499</v>
      </c>
      <c r="J2763" s="100" t="s">
        <v>34</v>
      </c>
      <c r="K2763" s="105">
        <v>730.95</v>
      </c>
      <c r="L2763" s="168">
        <v>840.15</v>
      </c>
    </row>
    <row r="2764" spans="1:12">
      <c r="A2764" s="103" t="s">
        <v>3411</v>
      </c>
      <c r="B2764" s="103" t="s">
        <v>3412</v>
      </c>
      <c r="C2764" s="103" t="s">
        <v>3491</v>
      </c>
      <c r="D2764" s="103" t="s">
        <v>3492</v>
      </c>
      <c r="E2764" s="104" t="s">
        <v>94</v>
      </c>
      <c r="F2764" s="103" t="s">
        <v>94</v>
      </c>
      <c r="G2764" s="103"/>
      <c r="H2764" s="106">
        <v>83649</v>
      </c>
      <c r="I2764" s="103" t="s">
        <v>3500</v>
      </c>
      <c r="J2764" s="100" t="s">
        <v>34</v>
      </c>
      <c r="K2764" s="105">
        <v>4305.9799999999996</v>
      </c>
      <c r="L2764" s="169">
        <v>5100.6899999999996</v>
      </c>
    </row>
    <row r="2765" spans="1:12">
      <c r="A2765" s="103" t="s">
        <v>3411</v>
      </c>
      <c r="B2765" s="103" t="s">
        <v>3412</v>
      </c>
      <c r="C2765" s="103" t="s">
        <v>3491</v>
      </c>
      <c r="D2765" s="103" t="s">
        <v>3492</v>
      </c>
      <c r="E2765" s="104" t="s">
        <v>94</v>
      </c>
      <c r="F2765" s="103" t="s">
        <v>94</v>
      </c>
      <c r="G2765" s="103"/>
      <c r="H2765" s="106">
        <v>83650</v>
      </c>
      <c r="I2765" s="103" t="s">
        <v>3501</v>
      </c>
      <c r="J2765" s="100" t="s">
        <v>34</v>
      </c>
      <c r="K2765" s="105">
        <v>3567.64</v>
      </c>
      <c r="L2765" s="169">
        <v>4272.33</v>
      </c>
    </row>
    <row r="2766" spans="1:12">
      <c r="A2766" s="103" t="s">
        <v>3502</v>
      </c>
      <c r="B2766" s="103" t="s">
        <v>3503</v>
      </c>
      <c r="C2766" s="103" t="s">
        <v>3504</v>
      </c>
      <c r="D2766" s="103" t="s">
        <v>3505</v>
      </c>
      <c r="E2766" s="104">
        <v>73976</v>
      </c>
      <c r="F2766" s="103" t="s">
        <v>3506</v>
      </c>
      <c r="G2766" s="103"/>
      <c r="H2766" s="103" t="s">
        <v>3507</v>
      </c>
      <c r="I2766" s="103" t="s">
        <v>3508</v>
      </c>
      <c r="J2766" s="100" t="s">
        <v>32</v>
      </c>
      <c r="K2766" s="105">
        <v>57.62</v>
      </c>
    </row>
    <row r="2767" spans="1:12">
      <c r="A2767" s="103" t="s">
        <v>3502</v>
      </c>
      <c r="B2767" s="103" t="s">
        <v>3503</v>
      </c>
      <c r="C2767" s="103" t="s">
        <v>3504</v>
      </c>
      <c r="D2767" s="103" t="s">
        <v>3505</v>
      </c>
      <c r="E2767" s="104">
        <v>73976</v>
      </c>
      <c r="F2767" s="103" t="s">
        <v>3506</v>
      </c>
      <c r="G2767" s="103"/>
      <c r="H2767" s="103" t="s">
        <v>3509</v>
      </c>
      <c r="I2767" s="103" t="s">
        <v>3510</v>
      </c>
      <c r="J2767" s="100" t="s">
        <v>32</v>
      </c>
      <c r="K2767" s="105">
        <v>181.81</v>
      </c>
    </row>
    <row r="2768" spans="1:12">
      <c r="A2768" s="103" t="s">
        <v>3502</v>
      </c>
      <c r="B2768" s="103" t="s">
        <v>3503</v>
      </c>
      <c r="C2768" s="103" t="s">
        <v>3504</v>
      </c>
      <c r="D2768" s="103" t="s">
        <v>3505</v>
      </c>
      <c r="E2768" s="104">
        <v>73976</v>
      </c>
      <c r="F2768" s="103" t="s">
        <v>3506</v>
      </c>
      <c r="G2768" s="103"/>
      <c r="H2768" s="103" t="s">
        <v>3511</v>
      </c>
      <c r="I2768" s="103" t="s">
        <v>3512</v>
      </c>
      <c r="J2768" s="100" t="s">
        <v>32</v>
      </c>
      <c r="K2768" s="105">
        <v>268.02</v>
      </c>
    </row>
    <row r="2769" spans="1:12">
      <c r="A2769" s="103" t="s">
        <v>3502</v>
      </c>
      <c r="B2769" s="103" t="s">
        <v>3503</v>
      </c>
      <c r="C2769" s="103" t="s">
        <v>3504</v>
      </c>
      <c r="D2769" s="103" t="s">
        <v>3505</v>
      </c>
      <c r="E2769" s="104">
        <v>75027</v>
      </c>
      <c r="F2769" s="103" t="s">
        <v>3513</v>
      </c>
      <c r="G2769" s="103"/>
      <c r="H2769" s="103" t="s">
        <v>3514</v>
      </c>
      <c r="I2769" s="103" t="s">
        <v>3515</v>
      </c>
      <c r="J2769" s="100" t="s">
        <v>32</v>
      </c>
      <c r="K2769" s="105">
        <v>217.62</v>
      </c>
    </row>
    <row r="2770" spans="1:12">
      <c r="A2770" s="103" t="s">
        <v>3502</v>
      </c>
      <c r="B2770" s="103" t="s">
        <v>3503</v>
      </c>
      <c r="C2770" s="103" t="s">
        <v>3504</v>
      </c>
      <c r="D2770" s="103" t="s">
        <v>3505</v>
      </c>
      <c r="E2770" s="104">
        <v>75027</v>
      </c>
      <c r="F2770" s="103" t="s">
        <v>3513</v>
      </c>
      <c r="G2770" s="103"/>
      <c r="H2770" s="103" t="s">
        <v>3516</v>
      </c>
      <c r="I2770" s="103" t="s">
        <v>3517</v>
      </c>
      <c r="J2770" s="100" t="s">
        <v>32</v>
      </c>
      <c r="K2770" s="105">
        <v>347.79</v>
      </c>
    </row>
    <row r="2771" spans="1:12">
      <c r="A2771" s="103" t="s">
        <v>3502</v>
      </c>
      <c r="B2771" s="103" t="s">
        <v>3503</v>
      </c>
      <c r="C2771" s="103" t="s">
        <v>3504</v>
      </c>
      <c r="D2771" s="103" t="s">
        <v>3505</v>
      </c>
      <c r="E2771" s="104" t="s">
        <v>94</v>
      </c>
      <c r="F2771" s="103" t="s">
        <v>94</v>
      </c>
      <c r="G2771" s="103"/>
      <c r="H2771" s="106">
        <v>89355</v>
      </c>
      <c r="I2771" s="103" t="s">
        <v>3518</v>
      </c>
      <c r="J2771" s="100" t="s">
        <v>32</v>
      </c>
      <c r="K2771" s="105">
        <v>11.94</v>
      </c>
      <c r="L2771" s="168">
        <v>13.55</v>
      </c>
    </row>
    <row r="2772" spans="1:12">
      <c r="A2772" s="103" t="s">
        <v>3502</v>
      </c>
      <c r="B2772" s="103" t="s">
        <v>3503</v>
      </c>
      <c r="C2772" s="103" t="s">
        <v>3504</v>
      </c>
      <c r="D2772" s="103" t="s">
        <v>3505</v>
      </c>
      <c r="E2772" s="104" t="s">
        <v>94</v>
      </c>
      <c r="F2772" s="103" t="s">
        <v>94</v>
      </c>
      <c r="G2772" s="103"/>
      <c r="H2772" s="106">
        <v>89356</v>
      </c>
      <c r="I2772" s="103" t="s">
        <v>3519</v>
      </c>
      <c r="J2772" s="100" t="s">
        <v>32</v>
      </c>
      <c r="K2772" s="105">
        <v>14.22</v>
      </c>
      <c r="L2772" s="168">
        <v>15.96</v>
      </c>
    </row>
    <row r="2773" spans="1:12">
      <c r="A2773" s="103" t="s">
        <v>3502</v>
      </c>
      <c r="B2773" s="103" t="s">
        <v>3503</v>
      </c>
      <c r="C2773" s="103" t="s">
        <v>3504</v>
      </c>
      <c r="D2773" s="103" t="s">
        <v>3505</v>
      </c>
      <c r="E2773" s="104" t="s">
        <v>94</v>
      </c>
      <c r="F2773" s="103" t="s">
        <v>94</v>
      </c>
      <c r="G2773" s="103"/>
      <c r="H2773" s="106">
        <v>89357</v>
      </c>
      <c r="I2773" s="103" t="s">
        <v>3520</v>
      </c>
      <c r="J2773" s="100" t="s">
        <v>32</v>
      </c>
      <c r="K2773" s="105">
        <v>20.03</v>
      </c>
      <c r="L2773" s="168">
        <v>22.11</v>
      </c>
    </row>
    <row r="2774" spans="1:12">
      <c r="A2774" s="103" t="s">
        <v>3502</v>
      </c>
      <c r="B2774" s="103" t="s">
        <v>3503</v>
      </c>
      <c r="C2774" s="103" t="s">
        <v>3504</v>
      </c>
      <c r="D2774" s="103" t="s">
        <v>3505</v>
      </c>
      <c r="E2774" s="104" t="s">
        <v>94</v>
      </c>
      <c r="F2774" s="103" t="s">
        <v>94</v>
      </c>
      <c r="G2774" s="103"/>
      <c r="H2774" s="106">
        <v>89401</v>
      </c>
      <c r="I2774" s="103" t="s">
        <v>3521</v>
      </c>
      <c r="J2774" s="100" t="s">
        <v>32</v>
      </c>
      <c r="K2774" s="105">
        <v>5.32</v>
      </c>
      <c r="L2774" s="168">
        <v>5.69</v>
      </c>
    </row>
    <row r="2775" spans="1:12">
      <c r="A2775" s="103" t="s">
        <v>3502</v>
      </c>
      <c r="B2775" s="103" t="s">
        <v>3503</v>
      </c>
      <c r="C2775" s="103" t="s">
        <v>3504</v>
      </c>
      <c r="D2775" s="103" t="s">
        <v>3505</v>
      </c>
      <c r="E2775" s="104" t="s">
        <v>94</v>
      </c>
      <c r="F2775" s="103" t="s">
        <v>94</v>
      </c>
      <c r="G2775" s="103"/>
      <c r="H2775" s="106">
        <v>89402</v>
      </c>
      <c r="I2775" s="103" t="s">
        <v>3522</v>
      </c>
      <c r="J2775" s="100" t="s">
        <v>32</v>
      </c>
      <c r="K2775" s="105">
        <v>6.6</v>
      </c>
      <c r="L2775" s="168">
        <v>6.91</v>
      </c>
    </row>
    <row r="2776" spans="1:12">
      <c r="A2776" s="103" t="s">
        <v>3502</v>
      </c>
      <c r="B2776" s="103" t="s">
        <v>3503</v>
      </c>
      <c r="C2776" s="103" t="s">
        <v>3504</v>
      </c>
      <c r="D2776" s="103" t="s">
        <v>3505</v>
      </c>
      <c r="E2776" s="104" t="s">
        <v>94</v>
      </c>
      <c r="F2776" s="103" t="s">
        <v>94</v>
      </c>
      <c r="G2776" s="103"/>
      <c r="H2776" s="106">
        <v>89403</v>
      </c>
      <c r="I2776" s="103" t="s">
        <v>3523</v>
      </c>
      <c r="J2776" s="100" t="s">
        <v>32</v>
      </c>
      <c r="K2776" s="105">
        <v>10.92</v>
      </c>
      <c r="L2776" s="168">
        <v>11.28</v>
      </c>
    </row>
    <row r="2777" spans="1:12">
      <c r="A2777" s="103" t="s">
        <v>3502</v>
      </c>
      <c r="B2777" s="103" t="s">
        <v>3503</v>
      </c>
      <c r="C2777" s="103" t="s">
        <v>3504</v>
      </c>
      <c r="D2777" s="103" t="s">
        <v>3505</v>
      </c>
      <c r="E2777" s="104" t="s">
        <v>94</v>
      </c>
      <c r="F2777" s="103" t="s">
        <v>94</v>
      </c>
      <c r="G2777" s="103"/>
      <c r="H2777" s="106">
        <v>89446</v>
      </c>
      <c r="I2777" s="103" t="s">
        <v>3524</v>
      </c>
      <c r="J2777" s="100" t="s">
        <v>32</v>
      </c>
      <c r="K2777" s="105">
        <v>3.69</v>
      </c>
      <c r="L2777" s="168">
        <v>3.47</v>
      </c>
    </row>
    <row r="2778" spans="1:12">
      <c r="A2778" s="103" t="s">
        <v>3502</v>
      </c>
      <c r="B2778" s="103" t="s">
        <v>3503</v>
      </c>
      <c r="C2778" s="103" t="s">
        <v>3504</v>
      </c>
      <c r="D2778" s="103" t="s">
        <v>3505</v>
      </c>
      <c r="E2778" s="104" t="s">
        <v>94</v>
      </c>
      <c r="F2778" s="103" t="s">
        <v>94</v>
      </c>
      <c r="G2778" s="103"/>
      <c r="H2778" s="106">
        <v>89447</v>
      </c>
      <c r="I2778" s="103" t="s">
        <v>3525</v>
      </c>
      <c r="J2778" s="100" t="s">
        <v>32</v>
      </c>
      <c r="K2778" s="105">
        <v>7.52</v>
      </c>
      <c r="L2778" s="168">
        <v>7.25</v>
      </c>
    </row>
    <row r="2779" spans="1:12">
      <c r="A2779" s="103" t="s">
        <v>3502</v>
      </c>
      <c r="B2779" s="103" t="s">
        <v>3503</v>
      </c>
      <c r="C2779" s="103" t="s">
        <v>3504</v>
      </c>
      <c r="D2779" s="103" t="s">
        <v>3505</v>
      </c>
      <c r="E2779" s="104" t="s">
        <v>94</v>
      </c>
      <c r="F2779" s="103" t="s">
        <v>94</v>
      </c>
      <c r="G2779" s="103"/>
      <c r="H2779" s="106">
        <v>89448</v>
      </c>
      <c r="I2779" s="103" t="s">
        <v>3526</v>
      </c>
      <c r="J2779" s="100" t="s">
        <v>32</v>
      </c>
      <c r="K2779" s="105">
        <v>10.83</v>
      </c>
      <c r="L2779" s="168">
        <v>10.41</v>
      </c>
    </row>
    <row r="2780" spans="1:12">
      <c r="A2780" s="103" t="s">
        <v>3502</v>
      </c>
      <c r="B2780" s="103" t="s">
        <v>3503</v>
      </c>
      <c r="C2780" s="103" t="s">
        <v>3504</v>
      </c>
      <c r="D2780" s="103" t="s">
        <v>3505</v>
      </c>
      <c r="E2780" s="104" t="s">
        <v>94</v>
      </c>
      <c r="F2780" s="103" t="s">
        <v>94</v>
      </c>
      <c r="G2780" s="103"/>
      <c r="H2780" s="106">
        <v>89449</v>
      </c>
      <c r="I2780" s="103" t="s">
        <v>3527</v>
      </c>
      <c r="J2780" s="100" t="s">
        <v>32</v>
      </c>
      <c r="K2780" s="105">
        <v>13.42</v>
      </c>
      <c r="L2780" s="168">
        <v>11.97</v>
      </c>
    </row>
    <row r="2781" spans="1:12">
      <c r="A2781" s="103" t="s">
        <v>3502</v>
      </c>
      <c r="B2781" s="103" t="s">
        <v>3503</v>
      </c>
      <c r="C2781" s="103" t="s">
        <v>3504</v>
      </c>
      <c r="D2781" s="103" t="s">
        <v>3505</v>
      </c>
      <c r="E2781" s="104" t="s">
        <v>94</v>
      </c>
      <c r="F2781" s="103" t="s">
        <v>94</v>
      </c>
      <c r="G2781" s="103"/>
      <c r="H2781" s="106">
        <v>89450</v>
      </c>
      <c r="I2781" s="103" t="s">
        <v>3528</v>
      </c>
      <c r="J2781" s="100" t="s">
        <v>32</v>
      </c>
      <c r="K2781" s="105">
        <v>20.58</v>
      </c>
      <c r="L2781" s="168">
        <v>19.68</v>
      </c>
    </row>
    <row r="2782" spans="1:12">
      <c r="A2782" s="103" t="s">
        <v>3502</v>
      </c>
      <c r="B2782" s="103" t="s">
        <v>3503</v>
      </c>
      <c r="C2782" s="103" t="s">
        <v>3504</v>
      </c>
      <c r="D2782" s="103" t="s">
        <v>3505</v>
      </c>
      <c r="E2782" s="104" t="s">
        <v>94</v>
      </c>
      <c r="F2782" s="103" t="s">
        <v>94</v>
      </c>
      <c r="G2782" s="103"/>
      <c r="H2782" s="106">
        <v>89451</v>
      </c>
      <c r="I2782" s="103" t="s">
        <v>3529</v>
      </c>
      <c r="J2782" s="100" t="s">
        <v>32</v>
      </c>
      <c r="K2782" s="105">
        <v>28.71</v>
      </c>
      <c r="L2782" s="168">
        <v>32.47</v>
      </c>
    </row>
    <row r="2783" spans="1:12">
      <c r="A2783" s="103" t="s">
        <v>3502</v>
      </c>
      <c r="B2783" s="103" t="s">
        <v>3503</v>
      </c>
      <c r="C2783" s="103" t="s">
        <v>3504</v>
      </c>
      <c r="D2783" s="103" t="s">
        <v>3505</v>
      </c>
      <c r="E2783" s="104" t="s">
        <v>94</v>
      </c>
      <c r="F2783" s="103" t="s">
        <v>94</v>
      </c>
      <c r="G2783" s="103"/>
      <c r="H2783" s="106">
        <v>89452</v>
      </c>
      <c r="I2783" s="103" t="s">
        <v>3530</v>
      </c>
      <c r="J2783" s="100" t="s">
        <v>32</v>
      </c>
      <c r="K2783" s="105">
        <v>36.03</v>
      </c>
      <c r="L2783" s="168">
        <v>40.36</v>
      </c>
    </row>
    <row r="2784" spans="1:12">
      <c r="A2784" s="103" t="s">
        <v>3502</v>
      </c>
      <c r="B2784" s="103" t="s">
        <v>3503</v>
      </c>
      <c r="C2784" s="103" t="s">
        <v>3504</v>
      </c>
      <c r="D2784" s="103" t="s">
        <v>3505</v>
      </c>
      <c r="E2784" s="104" t="s">
        <v>94</v>
      </c>
      <c r="F2784" s="103" t="s">
        <v>94</v>
      </c>
      <c r="G2784" s="103"/>
      <c r="H2784" s="106">
        <v>89508</v>
      </c>
      <c r="I2784" s="103" t="s">
        <v>3531</v>
      </c>
      <c r="J2784" s="100" t="s">
        <v>32</v>
      </c>
      <c r="K2784" s="105">
        <v>11.75</v>
      </c>
      <c r="L2784" s="168">
        <v>14.15</v>
      </c>
    </row>
    <row r="2785" spans="1:12">
      <c r="A2785" s="103" t="s">
        <v>3502</v>
      </c>
      <c r="B2785" s="103" t="s">
        <v>3503</v>
      </c>
      <c r="C2785" s="103" t="s">
        <v>3504</v>
      </c>
      <c r="D2785" s="103" t="s">
        <v>3505</v>
      </c>
      <c r="E2785" s="104" t="s">
        <v>94</v>
      </c>
      <c r="F2785" s="103" t="s">
        <v>94</v>
      </c>
      <c r="G2785" s="103"/>
      <c r="H2785" s="106">
        <v>89509</v>
      </c>
      <c r="I2785" s="103" t="s">
        <v>3532</v>
      </c>
      <c r="J2785" s="100" t="s">
        <v>32</v>
      </c>
      <c r="K2785" s="105">
        <v>16.149999999999999</v>
      </c>
      <c r="L2785" s="168">
        <v>19.57</v>
      </c>
    </row>
    <row r="2786" spans="1:12">
      <c r="A2786" s="103" t="s">
        <v>3502</v>
      </c>
      <c r="B2786" s="103" t="s">
        <v>3503</v>
      </c>
      <c r="C2786" s="103" t="s">
        <v>3504</v>
      </c>
      <c r="D2786" s="103" t="s">
        <v>3505</v>
      </c>
      <c r="E2786" s="104" t="s">
        <v>94</v>
      </c>
      <c r="F2786" s="103" t="s">
        <v>94</v>
      </c>
      <c r="G2786" s="103"/>
      <c r="H2786" s="106">
        <v>89511</v>
      </c>
      <c r="I2786" s="103" t="s">
        <v>3533</v>
      </c>
      <c r="J2786" s="100" t="s">
        <v>32</v>
      </c>
      <c r="K2786" s="105">
        <v>23.81</v>
      </c>
      <c r="L2786" s="168">
        <v>29.28</v>
      </c>
    </row>
    <row r="2787" spans="1:12">
      <c r="A2787" s="103" t="s">
        <v>3502</v>
      </c>
      <c r="B2787" s="103" t="s">
        <v>3503</v>
      </c>
      <c r="C2787" s="103" t="s">
        <v>3504</v>
      </c>
      <c r="D2787" s="103" t="s">
        <v>3505</v>
      </c>
      <c r="E2787" s="104" t="s">
        <v>94</v>
      </c>
      <c r="F2787" s="103" t="s">
        <v>94</v>
      </c>
      <c r="G2787" s="103"/>
      <c r="H2787" s="106">
        <v>89512</v>
      </c>
      <c r="I2787" s="103" t="s">
        <v>3534</v>
      </c>
      <c r="J2787" s="100" t="s">
        <v>32</v>
      </c>
      <c r="K2787" s="105">
        <v>36.86</v>
      </c>
      <c r="L2787" s="168">
        <v>45.9</v>
      </c>
    </row>
    <row r="2788" spans="1:12">
      <c r="A2788" s="103" t="s">
        <v>3502</v>
      </c>
      <c r="B2788" s="103" t="s">
        <v>3503</v>
      </c>
      <c r="C2788" s="103" t="s">
        <v>3504</v>
      </c>
      <c r="D2788" s="103" t="s">
        <v>3505</v>
      </c>
      <c r="E2788" s="104" t="s">
        <v>94</v>
      </c>
      <c r="F2788" s="103" t="s">
        <v>94</v>
      </c>
      <c r="G2788" s="103"/>
      <c r="H2788" s="106">
        <v>89576</v>
      </c>
      <c r="I2788" s="103" t="s">
        <v>3535</v>
      </c>
      <c r="J2788" s="100" t="s">
        <v>32</v>
      </c>
      <c r="K2788" s="105">
        <v>13.32</v>
      </c>
      <c r="L2788" s="168">
        <v>16.57</v>
      </c>
    </row>
    <row r="2789" spans="1:12">
      <c r="A2789" s="103" t="s">
        <v>3502</v>
      </c>
      <c r="B2789" s="103" t="s">
        <v>3503</v>
      </c>
      <c r="C2789" s="103" t="s">
        <v>3504</v>
      </c>
      <c r="D2789" s="103" t="s">
        <v>3505</v>
      </c>
      <c r="E2789" s="104" t="s">
        <v>94</v>
      </c>
      <c r="F2789" s="103" t="s">
        <v>94</v>
      </c>
      <c r="G2789" s="103"/>
      <c r="H2789" s="106">
        <v>89578</v>
      </c>
      <c r="I2789" s="103" t="s">
        <v>3536</v>
      </c>
      <c r="J2789" s="100" t="s">
        <v>32</v>
      </c>
      <c r="K2789" s="105">
        <v>22.53</v>
      </c>
      <c r="L2789" s="168">
        <v>28.5</v>
      </c>
    </row>
    <row r="2790" spans="1:12">
      <c r="A2790" s="103" t="s">
        <v>3502</v>
      </c>
      <c r="B2790" s="103" t="s">
        <v>3503</v>
      </c>
      <c r="C2790" s="103" t="s">
        <v>3504</v>
      </c>
      <c r="D2790" s="103" t="s">
        <v>3505</v>
      </c>
      <c r="E2790" s="104" t="s">
        <v>94</v>
      </c>
      <c r="F2790" s="103" t="s">
        <v>94</v>
      </c>
      <c r="G2790" s="103"/>
      <c r="H2790" s="106">
        <v>89580</v>
      </c>
      <c r="I2790" s="103" t="s">
        <v>3537</v>
      </c>
      <c r="J2790" s="100" t="s">
        <v>32</v>
      </c>
      <c r="K2790" s="105">
        <v>44.73</v>
      </c>
      <c r="L2790" s="168">
        <v>55.83</v>
      </c>
    </row>
    <row r="2791" spans="1:12">
      <c r="A2791" s="103" t="s">
        <v>3502</v>
      </c>
      <c r="B2791" s="103" t="s">
        <v>3503</v>
      </c>
      <c r="C2791" s="103" t="s">
        <v>3504</v>
      </c>
      <c r="D2791" s="103" t="s">
        <v>3505</v>
      </c>
      <c r="E2791" s="104" t="s">
        <v>94</v>
      </c>
      <c r="F2791" s="103" t="s">
        <v>94</v>
      </c>
      <c r="G2791" s="103"/>
      <c r="H2791" s="106">
        <v>89633</v>
      </c>
      <c r="I2791" s="103" t="s">
        <v>3538</v>
      </c>
      <c r="J2791" s="100" t="s">
        <v>32</v>
      </c>
      <c r="K2791" s="105">
        <v>14.33</v>
      </c>
      <c r="L2791" s="168">
        <v>17.91</v>
      </c>
    </row>
    <row r="2792" spans="1:12">
      <c r="A2792" s="103" t="s">
        <v>3502</v>
      </c>
      <c r="B2792" s="103" t="s">
        <v>3503</v>
      </c>
      <c r="C2792" s="103" t="s">
        <v>3504</v>
      </c>
      <c r="D2792" s="103" t="s">
        <v>3505</v>
      </c>
      <c r="E2792" s="104" t="s">
        <v>94</v>
      </c>
      <c r="F2792" s="103" t="s">
        <v>94</v>
      </c>
      <c r="G2792" s="103"/>
      <c r="H2792" s="106">
        <v>89634</v>
      </c>
      <c r="I2792" s="103" t="s">
        <v>3539</v>
      </c>
      <c r="J2792" s="100" t="s">
        <v>32</v>
      </c>
      <c r="K2792" s="105">
        <v>21.4</v>
      </c>
      <c r="L2792" s="168">
        <v>27.03</v>
      </c>
    </row>
    <row r="2793" spans="1:12">
      <c r="A2793" s="103" t="s">
        <v>3502</v>
      </c>
      <c r="B2793" s="103" t="s">
        <v>3503</v>
      </c>
      <c r="C2793" s="103" t="s">
        <v>3504</v>
      </c>
      <c r="D2793" s="103" t="s">
        <v>3505</v>
      </c>
      <c r="E2793" s="104" t="s">
        <v>94</v>
      </c>
      <c r="F2793" s="103" t="s">
        <v>94</v>
      </c>
      <c r="G2793" s="103"/>
      <c r="H2793" s="106">
        <v>89635</v>
      </c>
      <c r="I2793" s="103" t="s">
        <v>3540</v>
      </c>
      <c r="J2793" s="100" t="s">
        <v>32</v>
      </c>
      <c r="K2793" s="105">
        <v>30.14</v>
      </c>
      <c r="L2793" s="168">
        <v>38.369999999999997</v>
      </c>
    </row>
    <row r="2794" spans="1:12">
      <c r="A2794" s="103" t="s">
        <v>3502</v>
      </c>
      <c r="B2794" s="103" t="s">
        <v>3503</v>
      </c>
      <c r="C2794" s="103" t="s">
        <v>3504</v>
      </c>
      <c r="D2794" s="103" t="s">
        <v>3505</v>
      </c>
      <c r="E2794" s="104" t="s">
        <v>94</v>
      </c>
      <c r="F2794" s="103" t="s">
        <v>94</v>
      </c>
      <c r="G2794" s="103"/>
      <c r="H2794" s="106">
        <v>89636</v>
      </c>
      <c r="I2794" s="103" t="s">
        <v>3541</v>
      </c>
      <c r="J2794" s="100" t="s">
        <v>32</v>
      </c>
      <c r="K2794" s="105">
        <v>36.61</v>
      </c>
      <c r="L2794" s="168">
        <v>46.67</v>
      </c>
    </row>
    <row r="2795" spans="1:12">
      <c r="A2795" s="103" t="s">
        <v>3502</v>
      </c>
      <c r="B2795" s="103" t="s">
        <v>3503</v>
      </c>
      <c r="C2795" s="103" t="s">
        <v>3504</v>
      </c>
      <c r="D2795" s="103" t="s">
        <v>3505</v>
      </c>
      <c r="E2795" s="104" t="s">
        <v>94</v>
      </c>
      <c r="F2795" s="103" t="s">
        <v>94</v>
      </c>
      <c r="G2795" s="103"/>
      <c r="H2795" s="106">
        <v>89711</v>
      </c>
      <c r="I2795" s="103" t="s">
        <v>3542</v>
      </c>
      <c r="J2795" s="100" t="s">
        <v>32</v>
      </c>
      <c r="K2795" s="105">
        <v>12.51</v>
      </c>
      <c r="L2795" s="168">
        <v>14.12</v>
      </c>
    </row>
    <row r="2796" spans="1:12">
      <c r="A2796" s="103" t="s">
        <v>3502</v>
      </c>
      <c r="B2796" s="103" t="s">
        <v>3503</v>
      </c>
      <c r="C2796" s="103" t="s">
        <v>3504</v>
      </c>
      <c r="D2796" s="103" t="s">
        <v>3505</v>
      </c>
      <c r="E2796" s="104" t="s">
        <v>94</v>
      </c>
      <c r="F2796" s="103" t="s">
        <v>94</v>
      </c>
      <c r="G2796" s="103"/>
      <c r="H2796" s="106">
        <v>89712</v>
      </c>
      <c r="I2796" s="103" t="s">
        <v>3543</v>
      </c>
      <c r="J2796" s="100" t="s">
        <v>32</v>
      </c>
      <c r="K2796" s="105">
        <v>18.63</v>
      </c>
      <c r="L2796" s="168">
        <v>20.92</v>
      </c>
    </row>
    <row r="2797" spans="1:12">
      <c r="A2797" s="103" t="s">
        <v>3502</v>
      </c>
      <c r="B2797" s="103" t="s">
        <v>3503</v>
      </c>
      <c r="C2797" s="103" t="s">
        <v>3504</v>
      </c>
      <c r="D2797" s="103" t="s">
        <v>3505</v>
      </c>
      <c r="E2797" s="104" t="s">
        <v>94</v>
      </c>
      <c r="F2797" s="103" t="s">
        <v>94</v>
      </c>
      <c r="G2797" s="103"/>
      <c r="H2797" s="106">
        <v>89713</v>
      </c>
      <c r="I2797" s="103" t="s">
        <v>3544</v>
      </c>
      <c r="J2797" s="100" t="s">
        <v>32</v>
      </c>
      <c r="K2797" s="105">
        <v>27.72</v>
      </c>
      <c r="L2797" s="168">
        <v>31.97</v>
      </c>
    </row>
    <row r="2798" spans="1:12">
      <c r="A2798" s="103" t="s">
        <v>3502</v>
      </c>
      <c r="B2798" s="103" t="s">
        <v>3503</v>
      </c>
      <c r="C2798" s="103" t="s">
        <v>3504</v>
      </c>
      <c r="D2798" s="103" t="s">
        <v>3505</v>
      </c>
      <c r="E2798" s="104" t="s">
        <v>94</v>
      </c>
      <c r="F2798" s="103" t="s">
        <v>94</v>
      </c>
      <c r="G2798" s="103"/>
      <c r="H2798" s="106">
        <v>89714</v>
      </c>
      <c r="I2798" s="103" t="s">
        <v>3545</v>
      </c>
      <c r="J2798" s="100" t="s">
        <v>32</v>
      </c>
      <c r="K2798" s="105">
        <v>35.630000000000003</v>
      </c>
      <c r="L2798" s="168">
        <v>41.23</v>
      </c>
    </row>
    <row r="2799" spans="1:12">
      <c r="A2799" s="103" t="s">
        <v>3502</v>
      </c>
      <c r="B2799" s="103" t="s">
        <v>3503</v>
      </c>
      <c r="C2799" s="103" t="s">
        <v>3504</v>
      </c>
      <c r="D2799" s="103" t="s">
        <v>3505</v>
      </c>
      <c r="E2799" s="104" t="s">
        <v>94</v>
      </c>
      <c r="F2799" s="103" t="s">
        <v>94</v>
      </c>
      <c r="G2799" s="103"/>
      <c r="H2799" s="106">
        <v>89716</v>
      </c>
      <c r="I2799" s="103" t="s">
        <v>3546</v>
      </c>
      <c r="J2799" s="100" t="s">
        <v>32</v>
      </c>
      <c r="K2799" s="105">
        <v>14.48</v>
      </c>
      <c r="L2799" s="168">
        <v>18.809999999999999</v>
      </c>
    </row>
    <row r="2800" spans="1:12">
      <c r="A2800" s="103" t="s">
        <v>3502</v>
      </c>
      <c r="B2800" s="103" t="s">
        <v>3503</v>
      </c>
      <c r="C2800" s="103" t="s">
        <v>3504</v>
      </c>
      <c r="D2800" s="103" t="s">
        <v>3505</v>
      </c>
      <c r="E2800" s="104" t="s">
        <v>94</v>
      </c>
      <c r="F2800" s="103" t="s">
        <v>94</v>
      </c>
      <c r="G2800" s="103"/>
      <c r="H2800" s="106">
        <v>89717</v>
      </c>
      <c r="I2800" s="103" t="s">
        <v>3547</v>
      </c>
      <c r="J2800" s="100" t="s">
        <v>32</v>
      </c>
      <c r="K2800" s="105">
        <v>21.98</v>
      </c>
      <c r="L2800" s="168">
        <v>28.69</v>
      </c>
    </row>
    <row r="2801" spans="1:12">
      <c r="A2801" s="103" t="s">
        <v>3502</v>
      </c>
      <c r="B2801" s="103" t="s">
        <v>3503</v>
      </c>
      <c r="C2801" s="103" t="s">
        <v>3504</v>
      </c>
      <c r="D2801" s="103" t="s">
        <v>3505</v>
      </c>
      <c r="E2801" s="104" t="s">
        <v>94</v>
      </c>
      <c r="F2801" s="103" t="s">
        <v>94</v>
      </c>
      <c r="G2801" s="103"/>
      <c r="H2801" s="106">
        <v>89770</v>
      </c>
      <c r="I2801" s="103" t="s">
        <v>3548</v>
      </c>
      <c r="J2801" s="100" t="s">
        <v>32</v>
      </c>
      <c r="K2801" s="105">
        <v>23.41</v>
      </c>
      <c r="L2801" s="168">
        <v>31</v>
      </c>
    </row>
    <row r="2802" spans="1:12">
      <c r="A2802" s="103" t="s">
        <v>3502</v>
      </c>
      <c r="B2802" s="103" t="s">
        <v>3503</v>
      </c>
      <c r="C2802" s="103" t="s">
        <v>3504</v>
      </c>
      <c r="D2802" s="103" t="s">
        <v>3505</v>
      </c>
      <c r="E2802" s="104" t="s">
        <v>94</v>
      </c>
      <c r="F2802" s="103" t="s">
        <v>94</v>
      </c>
      <c r="G2802" s="103"/>
      <c r="H2802" s="106">
        <v>89771</v>
      </c>
      <c r="I2802" s="103" t="s">
        <v>3549</v>
      </c>
      <c r="J2802" s="100" t="s">
        <v>32</v>
      </c>
      <c r="K2802" s="105">
        <v>31.96</v>
      </c>
      <c r="L2802" s="168">
        <v>42.35</v>
      </c>
    </row>
    <row r="2803" spans="1:12">
      <c r="A2803" s="103" t="s">
        <v>3502</v>
      </c>
      <c r="B2803" s="103" t="s">
        <v>3503</v>
      </c>
      <c r="C2803" s="103" t="s">
        <v>3504</v>
      </c>
      <c r="D2803" s="103" t="s">
        <v>3505</v>
      </c>
      <c r="E2803" s="104" t="s">
        <v>94</v>
      </c>
      <c r="F2803" s="103" t="s">
        <v>94</v>
      </c>
      <c r="G2803" s="103"/>
      <c r="H2803" s="106">
        <v>89773</v>
      </c>
      <c r="I2803" s="103" t="s">
        <v>3550</v>
      </c>
      <c r="J2803" s="100" t="s">
        <v>32</v>
      </c>
      <c r="K2803" s="105">
        <v>74.36</v>
      </c>
      <c r="L2803" s="168">
        <v>98.59</v>
      </c>
    </row>
    <row r="2804" spans="1:12">
      <c r="A2804" s="103" t="s">
        <v>3502</v>
      </c>
      <c r="B2804" s="103" t="s">
        <v>3503</v>
      </c>
      <c r="C2804" s="103" t="s">
        <v>3504</v>
      </c>
      <c r="D2804" s="103" t="s">
        <v>3505</v>
      </c>
      <c r="E2804" s="104" t="s">
        <v>94</v>
      </c>
      <c r="F2804" s="103" t="s">
        <v>94</v>
      </c>
      <c r="G2804" s="103"/>
      <c r="H2804" s="106">
        <v>89775</v>
      </c>
      <c r="I2804" s="103" t="s">
        <v>3551</v>
      </c>
      <c r="J2804" s="100" t="s">
        <v>32</v>
      </c>
      <c r="K2804" s="105">
        <v>117.39</v>
      </c>
      <c r="L2804" s="168">
        <v>155.66999999999999</v>
      </c>
    </row>
    <row r="2805" spans="1:12">
      <c r="A2805" s="103" t="s">
        <v>3502</v>
      </c>
      <c r="B2805" s="103" t="s">
        <v>3503</v>
      </c>
      <c r="C2805" s="103" t="s">
        <v>3504</v>
      </c>
      <c r="D2805" s="103" t="s">
        <v>3505</v>
      </c>
      <c r="E2805" s="104" t="s">
        <v>94</v>
      </c>
      <c r="F2805" s="103" t="s">
        <v>94</v>
      </c>
      <c r="G2805" s="103"/>
      <c r="H2805" s="106">
        <v>89798</v>
      </c>
      <c r="I2805" s="103" t="s">
        <v>3552</v>
      </c>
      <c r="J2805" s="100" t="s">
        <v>32</v>
      </c>
      <c r="K2805" s="105">
        <v>7.97</v>
      </c>
      <c r="L2805" s="168">
        <v>8.2100000000000009</v>
      </c>
    </row>
    <row r="2806" spans="1:12">
      <c r="A2806" s="103" t="s">
        <v>3502</v>
      </c>
      <c r="B2806" s="103" t="s">
        <v>3503</v>
      </c>
      <c r="C2806" s="103" t="s">
        <v>3504</v>
      </c>
      <c r="D2806" s="103" t="s">
        <v>3505</v>
      </c>
      <c r="E2806" s="104" t="s">
        <v>94</v>
      </c>
      <c r="F2806" s="103" t="s">
        <v>94</v>
      </c>
      <c r="G2806" s="103"/>
      <c r="H2806" s="106">
        <v>89799</v>
      </c>
      <c r="I2806" s="103" t="s">
        <v>3553</v>
      </c>
      <c r="J2806" s="100" t="s">
        <v>32</v>
      </c>
      <c r="K2806" s="105">
        <v>12.44</v>
      </c>
      <c r="L2806" s="168">
        <v>13.68</v>
      </c>
    </row>
    <row r="2807" spans="1:12">
      <c r="A2807" s="103" t="s">
        <v>3502</v>
      </c>
      <c r="B2807" s="103" t="s">
        <v>3503</v>
      </c>
      <c r="C2807" s="103" t="s">
        <v>3504</v>
      </c>
      <c r="D2807" s="103" t="s">
        <v>3505</v>
      </c>
      <c r="E2807" s="104" t="s">
        <v>94</v>
      </c>
      <c r="F2807" s="103" t="s">
        <v>94</v>
      </c>
      <c r="G2807" s="103"/>
      <c r="H2807" s="106">
        <v>89800</v>
      </c>
      <c r="I2807" s="103" t="s">
        <v>3554</v>
      </c>
      <c r="J2807" s="100" t="s">
        <v>32</v>
      </c>
      <c r="K2807" s="105">
        <v>15.53</v>
      </c>
      <c r="L2807" s="168">
        <v>17.12</v>
      </c>
    </row>
    <row r="2808" spans="1:12">
      <c r="A2808" s="103" t="s">
        <v>3502</v>
      </c>
      <c r="B2808" s="103" t="s">
        <v>3503</v>
      </c>
      <c r="C2808" s="103" t="s">
        <v>3504</v>
      </c>
      <c r="D2808" s="103" t="s">
        <v>3505</v>
      </c>
      <c r="E2808" s="104" t="s">
        <v>94</v>
      </c>
      <c r="F2808" s="103" t="s">
        <v>94</v>
      </c>
      <c r="G2808" s="103"/>
      <c r="H2808" s="106">
        <v>89848</v>
      </c>
      <c r="I2808" s="103" t="s">
        <v>3555</v>
      </c>
      <c r="J2808" s="100" t="s">
        <v>32</v>
      </c>
      <c r="K2808" s="105">
        <v>19.05</v>
      </c>
      <c r="L2808" s="168">
        <v>21.32</v>
      </c>
    </row>
    <row r="2809" spans="1:12">
      <c r="A2809" s="103" t="s">
        <v>3502</v>
      </c>
      <c r="B2809" s="103" t="s">
        <v>3503</v>
      </c>
      <c r="C2809" s="103" t="s">
        <v>3504</v>
      </c>
      <c r="D2809" s="103" t="s">
        <v>3505</v>
      </c>
      <c r="E2809" s="104" t="s">
        <v>94</v>
      </c>
      <c r="F2809" s="103" t="s">
        <v>94</v>
      </c>
      <c r="G2809" s="103"/>
      <c r="H2809" s="106">
        <v>89849</v>
      </c>
      <c r="I2809" s="103" t="s">
        <v>3556</v>
      </c>
      <c r="J2809" s="100" t="s">
        <v>32</v>
      </c>
      <c r="K2809" s="105">
        <v>35.380000000000003</v>
      </c>
      <c r="L2809" s="168">
        <v>40.6</v>
      </c>
    </row>
    <row r="2810" spans="1:12">
      <c r="A2810" s="103" t="s">
        <v>3502</v>
      </c>
      <c r="B2810" s="103" t="s">
        <v>3503</v>
      </c>
      <c r="C2810" s="103" t="s">
        <v>3504</v>
      </c>
      <c r="D2810" s="103" t="s">
        <v>3505</v>
      </c>
      <c r="E2810" s="104" t="s">
        <v>94</v>
      </c>
      <c r="F2810" s="103" t="s">
        <v>94</v>
      </c>
      <c r="G2810" s="103"/>
      <c r="H2810" s="106">
        <v>89865</v>
      </c>
      <c r="I2810" s="103" t="s">
        <v>3557</v>
      </c>
      <c r="J2810" s="100" t="s">
        <v>32</v>
      </c>
      <c r="K2810" s="105">
        <v>8.86</v>
      </c>
      <c r="L2810" s="168">
        <v>9.59</v>
      </c>
    </row>
    <row r="2811" spans="1:12">
      <c r="A2811" s="103" t="s">
        <v>3502</v>
      </c>
      <c r="B2811" s="103" t="s">
        <v>3503</v>
      </c>
      <c r="C2811" s="103" t="s">
        <v>3504</v>
      </c>
      <c r="D2811" s="103" t="s">
        <v>3505</v>
      </c>
      <c r="E2811" s="104" t="s">
        <v>94</v>
      </c>
      <c r="F2811" s="103" t="s">
        <v>94</v>
      </c>
      <c r="G2811" s="103"/>
      <c r="H2811" s="106">
        <v>91784</v>
      </c>
      <c r="I2811" s="103" t="s">
        <v>3558</v>
      </c>
      <c r="J2811" s="100" t="s">
        <v>32</v>
      </c>
      <c r="K2811" s="105">
        <v>27.85</v>
      </c>
      <c r="L2811" s="168">
        <v>32.409999999999997</v>
      </c>
    </row>
    <row r="2812" spans="1:12">
      <c r="A2812" s="103" t="s">
        <v>3502</v>
      </c>
      <c r="B2812" s="103" t="s">
        <v>3503</v>
      </c>
      <c r="C2812" s="103" t="s">
        <v>3504</v>
      </c>
      <c r="D2812" s="103" t="s">
        <v>3505</v>
      </c>
      <c r="E2812" s="104" t="s">
        <v>94</v>
      </c>
      <c r="F2812" s="103" t="s">
        <v>94</v>
      </c>
      <c r="G2812" s="103"/>
      <c r="H2812" s="106">
        <v>91785</v>
      </c>
      <c r="I2812" s="103" t="s">
        <v>3559</v>
      </c>
      <c r="J2812" s="100" t="s">
        <v>32</v>
      </c>
      <c r="K2812" s="105">
        <v>27.93</v>
      </c>
      <c r="L2812" s="168">
        <v>31.95</v>
      </c>
    </row>
    <row r="2813" spans="1:12">
      <c r="A2813" s="103" t="s">
        <v>3502</v>
      </c>
      <c r="B2813" s="103" t="s">
        <v>3503</v>
      </c>
      <c r="C2813" s="103" t="s">
        <v>3504</v>
      </c>
      <c r="D2813" s="103" t="s">
        <v>3505</v>
      </c>
      <c r="E2813" s="104" t="s">
        <v>94</v>
      </c>
      <c r="F2813" s="103" t="s">
        <v>94</v>
      </c>
      <c r="G2813" s="103"/>
      <c r="H2813" s="106">
        <v>91786</v>
      </c>
      <c r="I2813" s="103" t="s">
        <v>3560</v>
      </c>
      <c r="J2813" s="100" t="s">
        <v>32</v>
      </c>
      <c r="K2813" s="105">
        <v>18.96</v>
      </c>
      <c r="L2813" s="168">
        <v>21.05</v>
      </c>
    </row>
    <row r="2814" spans="1:12">
      <c r="A2814" s="103" t="s">
        <v>3502</v>
      </c>
      <c r="B2814" s="103" t="s">
        <v>3503</v>
      </c>
      <c r="C2814" s="103" t="s">
        <v>3504</v>
      </c>
      <c r="D2814" s="103" t="s">
        <v>3505</v>
      </c>
      <c r="E2814" s="104" t="s">
        <v>94</v>
      </c>
      <c r="F2814" s="103" t="s">
        <v>94</v>
      </c>
      <c r="G2814" s="103"/>
      <c r="H2814" s="106">
        <v>91787</v>
      </c>
      <c r="I2814" s="103" t="s">
        <v>3561</v>
      </c>
      <c r="J2814" s="100" t="s">
        <v>32</v>
      </c>
      <c r="K2814" s="105">
        <v>21.34</v>
      </c>
      <c r="L2814" s="168">
        <v>22.78</v>
      </c>
    </row>
    <row r="2815" spans="1:12">
      <c r="A2815" s="103" t="s">
        <v>3502</v>
      </c>
      <c r="B2815" s="103" t="s">
        <v>3503</v>
      </c>
      <c r="C2815" s="103" t="s">
        <v>3504</v>
      </c>
      <c r="D2815" s="103" t="s">
        <v>3505</v>
      </c>
      <c r="E2815" s="104" t="s">
        <v>94</v>
      </c>
      <c r="F2815" s="103" t="s">
        <v>94</v>
      </c>
      <c r="G2815" s="103"/>
      <c r="H2815" s="106">
        <v>91788</v>
      </c>
      <c r="I2815" s="103" t="s">
        <v>3562</v>
      </c>
      <c r="J2815" s="100" t="s">
        <v>32</v>
      </c>
      <c r="K2815" s="105">
        <v>28.41</v>
      </c>
      <c r="L2815" s="168">
        <v>29.37</v>
      </c>
    </row>
    <row r="2816" spans="1:12">
      <c r="A2816" s="103" t="s">
        <v>3502</v>
      </c>
      <c r="B2816" s="103" t="s">
        <v>3503</v>
      </c>
      <c r="C2816" s="103" t="s">
        <v>3504</v>
      </c>
      <c r="D2816" s="103" t="s">
        <v>3505</v>
      </c>
      <c r="E2816" s="104" t="s">
        <v>94</v>
      </c>
      <c r="F2816" s="103" t="s">
        <v>94</v>
      </c>
      <c r="G2816" s="103"/>
      <c r="H2816" s="106">
        <v>91789</v>
      </c>
      <c r="I2816" s="103" t="s">
        <v>3563</v>
      </c>
      <c r="J2816" s="100" t="s">
        <v>32</v>
      </c>
      <c r="K2816" s="105">
        <v>24.57</v>
      </c>
      <c r="L2816" s="168">
        <v>30.27</v>
      </c>
    </row>
    <row r="2817" spans="1:12">
      <c r="A2817" s="103" t="s">
        <v>3502</v>
      </c>
      <c r="B2817" s="103" t="s">
        <v>3503</v>
      </c>
      <c r="C2817" s="103" t="s">
        <v>3504</v>
      </c>
      <c r="D2817" s="103" t="s">
        <v>3505</v>
      </c>
      <c r="E2817" s="104" t="s">
        <v>94</v>
      </c>
      <c r="F2817" s="103" t="s">
        <v>94</v>
      </c>
      <c r="G2817" s="103"/>
      <c r="H2817" s="106">
        <v>91790</v>
      </c>
      <c r="I2817" s="103" t="s">
        <v>3564</v>
      </c>
      <c r="J2817" s="100" t="s">
        <v>32</v>
      </c>
      <c r="K2817" s="105">
        <v>37.340000000000003</v>
      </c>
      <c r="L2817" s="168">
        <v>46.46</v>
      </c>
    </row>
    <row r="2818" spans="1:12">
      <c r="A2818" s="103" t="s">
        <v>3502</v>
      </c>
      <c r="B2818" s="103" t="s">
        <v>3503</v>
      </c>
      <c r="C2818" s="103" t="s">
        <v>3504</v>
      </c>
      <c r="D2818" s="103" t="s">
        <v>3505</v>
      </c>
      <c r="E2818" s="104" t="s">
        <v>94</v>
      </c>
      <c r="F2818" s="103" t="s">
        <v>94</v>
      </c>
      <c r="G2818" s="103"/>
      <c r="H2818" s="106">
        <v>91791</v>
      </c>
      <c r="I2818" s="103" t="s">
        <v>3565</v>
      </c>
      <c r="J2818" s="100" t="s">
        <v>32</v>
      </c>
      <c r="K2818" s="105">
        <v>47.73</v>
      </c>
      <c r="L2818" s="168">
        <v>59.49</v>
      </c>
    </row>
    <row r="2819" spans="1:12">
      <c r="A2819" s="103" t="s">
        <v>3502</v>
      </c>
      <c r="B2819" s="103" t="s">
        <v>3503</v>
      </c>
      <c r="C2819" s="103" t="s">
        <v>3504</v>
      </c>
      <c r="D2819" s="103" t="s">
        <v>3505</v>
      </c>
      <c r="E2819" s="104" t="s">
        <v>94</v>
      </c>
      <c r="F2819" s="103" t="s">
        <v>94</v>
      </c>
      <c r="G2819" s="103"/>
      <c r="H2819" s="106">
        <v>91792</v>
      </c>
      <c r="I2819" s="103" t="s">
        <v>3566</v>
      </c>
      <c r="J2819" s="100" t="s">
        <v>32</v>
      </c>
      <c r="K2819" s="105">
        <v>36.44</v>
      </c>
      <c r="L2819" s="168">
        <v>42.39</v>
      </c>
    </row>
    <row r="2820" spans="1:12">
      <c r="A2820" s="103" t="s">
        <v>3502</v>
      </c>
      <c r="B2820" s="103" t="s">
        <v>3503</v>
      </c>
      <c r="C2820" s="103" t="s">
        <v>3504</v>
      </c>
      <c r="D2820" s="103" t="s">
        <v>3505</v>
      </c>
      <c r="E2820" s="104" t="s">
        <v>94</v>
      </c>
      <c r="F2820" s="103" t="s">
        <v>94</v>
      </c>
      <c r="G2820" s="103"/>
      <c r="H2820" s="106">
        <v>91793</v>
      </c>
      <c r="I2820" s="103" t="s">
        <v>3567</v>
      </c>
      <c r="J2820" s="100" t="s">
        <v>32</v>
      </c>
      <c r="K2820" s="105">
        <v>54.42</v>
      </c>
      <c r="L2820" s="168">
        <v>62.36</v>
      </c>
    </row>
    <row r="2821" spans="1:12">
      <c r="A2821" s="103" t="s">
        <v>3502</v>
      </c>
      <c r="B2821" s="103" t="s">
        <v>3503</v>
      </c>
      <c r="C2821" s="103" t="s">
        <v>3504</v>
      </c>
      <c r="D2821" s="103" t="s">
        <v>3505</v>
      </c>
      <c r="E2821" s="104" t="s">
        <v>94</v>
      </c>
      <c r="F2821" s="103" t="s">
        <v>94</v>
      </c>
      <c r="G2821" s="103"/>
      <c r="H2821" s="106">
        <v>91794</v>
      </c>
      <c r="I2821" s="103" t="s">
        <v>3568</v>
      </c>
      <c r="J2821" s="100" t="s">
        <v>32</v>
      </c>
      <c r="K2821" s="105">
        <v>25.21</v>
      </c>
      <c r="L2821" s="168">
        <v>28.24</v>
      </c>
    </row>
    <row r="2822" spans="1:12">
      <c r="A2822" s="103" t="s">
        <v>3502</v>
      </c>
      <c r="B2822" s="103" t="s">
        <v>3503</v>
      </c>
      <c r="C2822" s="103" t="s">
        <v>3504</v>
      </c>
      <c r="D2822" s="103" t="s">
        <v>3505</v>
      </c>
      <c r="E2822" s="104" t="s">
        <v>94</v>
      </c>
      <c r="F2822" s="103" t="s">
        <v>94</v>
      </c>
      <c r="G2822" s="103"/>
      <c r="H2822" s="106">
        <v>91795</v>
      </c>
      <c r="I2822" s="103" t="s">
        <v>3569</v>
      </c>
      <c r="J2822" s="100" t="s">
        <v>32</v>
      </c>
      <c r="K2822" s="105">
        <v>42.47</v>
      </c>
      <c r="L2822" s="168">
        <v>48.05</v>
      </c>
    </row>
    <row r="2823" spans="1:12">
      <c r="A2823" s="103" t="s">
        <v>3502</v>
      </c>
      <c r="B2823" s="103" t="s">
        <v>3503</v>
      </c>
      <c r="C2823" s="103" t="s">
        <v>3504</v>
      </c>
      <c r="D2823" s="103" t="s">
        <v>3505</v>
      </c>
      <c r="E2823" s="104" t="s">
        <v>94</v>
      </c>
      <c r="F2823" s="103" t="s">
        <v>94</v>
      </c>
      <c r="G2823" s="103"/>
      <c r="H2823" s="106">
        <v>91796</v>
      </c>
      <c r="I2823" s="103" t="s">
        <v>3570</v>
      </c>
      <c r="J2823" s="100" t="s">
        <v>32</v>
      </c>
      <c r="K2823" s="105">
        <v>44.31</v>
      </c>
      <c r="L2823" s="168">
        <v>51.18</v>
      </c>
    </row>
    <row r="2824" spans="1:12">
      <c r="A2824" s="103" t="s">
        <v>3502</v>
      </c>
      <c r="B2824" s="103" t="s">
        <v>3503</v>
      </c>
      <c r="C2824" s="103" t="s">
        <v>3504</v>
      </c>
      <c r="D2824" s="103" t="s">
        <v>3505</v>
      </c>
      <c r="E2824" s="104" t="s">
        <v>94</v>
      </c>
      <c r="F2824" s="103" t="s">
        <v>94</v>
      </c>
      <c r="G2824" s="103"/>
      <c r="H2824" s="106">
        <v>92275</v>
      </c>
      <c r="I2824" s="103" t="s">
        <v>3571</v>
      </c>
      <c r="J2824" s="100" t="s">
        <v>32</v>
      </c>
      <c r="K2824" s="105">
        <v>29.29</v>
      </c>
      <c r="L2824" s="168">
        <v>37.130000000000003</v>
      </c>
    </row>
    <row r="2825" spans="1:12">
      <c r="A2825" s="103" t="s">
        <v>3502</v>
      </c>
      <c r="B2825" s="103" t="s">
        <v>3503</v>
      </c>
      <c r="C2825" s="103" t="s">
        <v>3504</v>
      </c>
      <c r="D2825" s="103" t="s">
        <v>3505</v>
      </c>
      <c r="E2825" s="104" t="s">
        <v>94</v>
      </c>
      <c r="F2825" s="103" t="s">
        <v>94</v>
      </c>
      <c r="G2825" s="103"/>
      <c r="H2825" s="106">
        <v>92276</v>
      </c>
      <c r="I2825" s="103" t="s">
        <v>3572</v>
      </c>
      <c r="J2825" s="100" t="s">
        <v>32</v>
      </c>
      <c r="K2825" s="105">
        <v>37.07</v>
      </c>
      <c r="L2825" s="168">
        <v>47.01</v>
      </c>
    </row>
    <row r="2826" spans="1:12">
      <c r="A2826" s="103" t="s">
        <v>3502</v>
      </c>
      <c r="B2826" s="103" t="s">
        <v>3503</v>
      </c>
      <c r="C2826" s="103" t="s">
        <v>3504</v>
      </c>
      <c r="D2826" s="103" t="s">
        <v>3505</v>
      </c>
      <c r="E2826" s="104" t="s">
        <v>94</v>
      </c>
      <c r="F2826" s="103" t="s">
        <v>94</v>
      </c>
      <c r="G2826" s="103"/>
      <c r="H2826" s="106">
        <v>92277</v>
      </c>
      <c r="I2826" s="103" t="s">
        <v>3573</v>
      </c>
      <c r="J2826" s="100" t="s">
        <v>32</v>
      </c>
      <c r="K2826" s="105">
        <v>53.4</v>
      </c>
      <c r="L2826" s="168">
        <v>67.739999999999995</v>
      </c>
    </row>
    <row r="2827" spans="1:12">
      <c r="A2827" s="103" t="s">
        <v>3502</v>
      </c>
      <c r="B2827" s="103" t="s">
        <v>3503</v>
      </c>
      <c r="C2827" s="103" t="s">
        <v>3504</v>
      </c>
      <c r="D2827" s="103" t="s">
        <v>3505</v>
      </c>
      <c r="E2827" s="104" t="s">
        <v>94</v>
      </c>
      <c r="F2827" s="103" t="s">
        <v>94</v>
      </c>
      <c r="G2827" s="103"/>
      <c r="H2827" s="106">
        <v>92278</v>
      </c>
      <c r="I2827" s="103" t="s">
        <v>3574</v>
      </c>
      <c r="J2827" s="100" t="s">
        <v>32</v>
      </c>
      <c r="K2827" s="105">
        <v>71.72</v>
      </c>
      <c r="L2827" s="168">
        <v>91.03</v>
      </c>
    </row>
    <row r="2828" spans="1:12">
      <c r="A2828" s="103" t="s">
        <v>3502</v>
      </c>
      <c r="B2828" s="103" t="s">
        <v>3503</v>
      </c>
      <c r="C2828" s="103" t="s">
        <v>3504</v>
      </c>
      <c r="D2828" s="103" t="s">
        <v>3505</v>
      </c>
      <c r="E2828" s="104" t="s">
        <v>94</v>
      </c>
      <c r="F2828" s="103" t="s">
        <v>94</v>
      </c>
      <c r="G2828" s="103"/>
      <c r="H2828" s="106">
        <v>92279</v>
      </c>
      <c r="I2828" s="103" t="s">
        <v>3575</v>
      </c>
      <c r="J2828" s="100" t="s">
        <v>32</v>
      </c>
      <c r="K2828" s="105">
        <v>103.55</v>
      </c>
      <c r="L2828" s="168">
        <v>131.44</v>
      </c>
    </row>
    <row r="2829" spans="1:12">
      <c r="A2829" s="103" t="s">
        <v>3502</v>
      </c>
      <c r="B2829" s="103" t="s">
        <v>3503</v>
      </c>
      <c r="C2829" s="103" t="s">
        <v>3504</v>
      </c>
      <c r="D2829" s="103" t="s">
        <v>3505</v>
      </c>
      <c r="E2829" s="104" t="s">
        <v>94</v>
      </c>
      <c r="F2829" s="103" t="s">
        <v>94</v>
      </c>
      <c r="G2829" s="103"/>
      <c r="H2829" s="106">
        <v>92280</v>
      </c>
      <c r="I2829" s="103" t="s">
        <v>3576</v>
      </c>
      <c r="J2829" s="100" t="s">
        <v>32</v>
      </c>
      <c r="K2829" s="105">
        <v>145.26</v>
      </c>
      <c r="L2829" s="168">
        <v>184.45</v>
      </c>
    </row>
    <row r="2830" spans="1:12">
      <c r="A2830" s="103" t="s">
        <v>3502</v>
      </c>
      <c r="B2830" s="103" t="s">
        <v>3503</v>
      </c>
      <c r="C2830" s="103" t="s">
        <v>3504</v>
      </c>
      <c r="D2830" s="103" t="s">
        <v>3505</v>
      </c>
      <c r="E2830" s="104" t="s">
        <v>94</v>
      </c>
      <c r="F2830" s="103" t="s">
        <v>94</v>
      </c>
      <c r="G2830" s="103"/>
      <c r="H2830" s="106">
        <v>92305</v>
      </c>
      <c r="I2830" s="103" t="s">
        <v>3577</v>
      </c>
      <c r="J2830" s="100" t="s">
        <v>32</v>
      </c>
      <c r="K2830" s="105">
        <v>19.89</v>
      </c>
      <c r="L2830" s="168">
        <v>24.99</v>
      </c>
    </row>
    <row r="2831" spans="1:12">
      <c r="A2831" s="103" t="s">
        <v>3502</v>
      </c>
      <c r="B2831" s="103" t="s">
        <v>3503</v>
      </c>
      <c r="C2831" s="103" t="s">
        <v>3504</v>
      </c>
      <c r="D2831" s="103" t="s">
        <v>3505</v>
      </c>
      <c r="E2831" s="104" t="s">
        <v>94</v>
      </c>
      <c r="F2831" s="103" t="s">
        <v>94</v>
      </c>
      <c r="G2831" s="103"/>
      <c r="H2831" s="106">
        <v>92306</v>
      </c>
      <c r="I2831" s="103" t="s">
        <v>3578</v>
      </c>
      <c r="J2831" s="100" t="s">
        <v>32</v>
      </c>
      <c r="K2831" s="105">
        <v>32.130000000000003</v>
      </c>
      <c r="L2831" s="168">
        <v>40.51</v>
      </c>
    </row>
    <row r="2832" spans="1:12">
      <c r="A2832" s="103" t="s">
        <v>3502</v>
      </c>
      <c r="B2832" s="103" t="s">
        <v>3503</v>
      </c>
      <c r="C2832" s="103" t="s">
        <v>3504</v>
      </c>
      <c r="D2832" s="103" t="s">
        <v>3505</v>
      </c>
      <c r="E2832" s="104" t="s">
        <v>94</v>
      </c>
      <c r="F2832" s="103" t="s">
        <v>94</v>
      </c>
      <c r="G2832" s="103"/>
      <c r="H2832" s="106">
        <v>92307</v>
      </c>
      <c r="I2832" s="103" t="s">
        <v>3579</v>
      </c>
      <c r="J2832" s="100" t="s">
        <v>32</v>
      </c>
      <c r="K2832" s="105">
        <v>40.119999999999997</v>
      </c>
      <c r="L2832" s="168">
        <v>50.63</v>
      </c>
    </row>
    <row r="2833" spans="1:12">
      <c r="A2833" s="103" t="s">
        <v>3502</v>
      </c>
      <c r="B2833" s="103" t="s">
        <v>3503</v>
      </c>
      <c r="C2833" s="103" t="s">
        <v>3504</v>
      </c>
      <c r="D2833" s="103" t="s">
        <v>3505</v>
      </c>
      <c r="E2833" s="104" t="s">
        <v>94</v>
      </c>
      <c r="F2833" s="103" t="s">
        <v>94</v>
      </c>
      <c r="G2833" s="103"/>
      <c r="H2833" s="106">
        <v>92320</v>
      </c>
      <c r="I2833" s="103" t="s">
        <v>3580</v>
      </c>
      <c r="J2833" s="100" t="s">
        <v>32</v>
      </c>
      <c r="K2833" s="105">
        <v>26.14</v>
      </c>
      <c r="L2833" s="168">
        <v>32.4</v>
      </c>
    </row>
    <row r="2834" spans="1:12">
      <c r="A2834" s="103" t="s">
        <v>3502</v>
      </c>
      <c r="B2834" s="103" t="s">
        <v>3503</v>
      </c>
      <c r="C2834" s="103" t="s">
        <v>3504</v>
      </c>
      <c r="D2834" s="103" t="s">
        <v>3505</v>
      </c>
      <c r="E2834" s="104" t="s">
        <v>94</v>
      </c>
      <c r="F2834" s="103" t="s">
        <v>94</v>
      </c>
      <c r="G2834" s="103"/>
      <c r="H2834" s="106">
        <v>92321</v>
      </c>
      <c r="I2834" s="103" t="s">
        <v>3581</v>
      </c>
      <c r="J2834" s="100" t="s">
        <v>32</v>
      </c>
      <c r="K2834" s="105">
        <v>42.88</v>
      </c>
      <c r="L2834" s="168">
        <v>53.26</v>
      </c>
    </row>
    <row r="2835" spans="1:12">
      <c r="A2835" s="103" t="s">
        <v>3502</v>
      </c>
      <c r="B2835" s="103" t="s">
        <v>3503</v>
      </c>
      <c r="C2835" s="103" t="s">
        <v>3504</v>
      </c>
      <c r="D2835" s="103" t="s">
        <v>3505</v>
      </c>
      <c r="E2835" s="104" t="s">
        <v>94</v>
      </c>
      <c r="F2835" s="103" t="s">
        <v>94</v>
      </c>
      <c r="G2835" s="103"/>
      <c r="H2835" s="106">
        <v>92322</v>
      </c>
      <c r="I2835" s="103" t="s">
        <v>3582</v>
      </c>
      <c r="J2835" s="100" t="s">
        <v>32</v>
      </c>
      <c r="K2835" s="105">
        <v>54.77</v>
      </c>
      <c r="L2835" s="168">
        <v>68</v>
      </c>
    </row>
    <row r="2836" spans="1:12">
      <c r="A2836" s="103" t="s">
        <v>3502</v>
      </c>
      <c r="B2836" s="103" t="s">
        <v>3503</v>
      </c>
      <c r="C2836" s="103" t="s">
        <v>3504</v>
      </c>
      <c r="D2836" s="103" t="s">
        <v>3505</v>
      </c>
      <c r="E2836" s="104" t="s">
        <v>94</v>
      </c>
      <c r="F2836" s="103" t="s">
        <v>94</v>
      </c>
      <c r="G2836" s="103"/>
      <c r="H2836" s="106">
        <v>92335</v>
      </c>
      <c r="I2836" s="103" t="s">
        <v>3583</v>
      </c>
      <c r="J2836" s="100" t="s">
        <v>32</v>
      </c>
      <c r="K2836" s="105">
        <v>48.32</v>
      </c>
      <c r="L2836" s="168">
        <v>58.84</v>
      </c>
    </row>
    <row r="2837" spans="1:12">
      <c r="A2837" s="103" t="s">
        <v>3502</v>
      </c>
      <c r="B2837" s="103" t="s">
        <v>3503</v>
      </c>
      <c r="C2837" s="103" t="s">
        <v>3504</v>
      </c>
      <c r="D2837" s="103" t="s">
        <v>3505</v>
      </c>
      <c r="E2837" s="104" t="s">
        <v>94</v>
      </c>
      <c r="F2837" s="103" t="s">
        <v>94</v>
      </c>
      <c r="G2837" s="103"/>
      <c r="H2837" s="106">
        <v>92336</v>
      </c>
      <c r="I2837" s="103" t="s">
        <v>3584</v>
      </c>
      <c r="J2837" s="100" t="s">
        <v>32</v>
      </c>
      <c r="K2837" s="105">
        <v>59.29</v>
      </c>
      <c r="L2837" s="168">
        <v>72.239999999999995</v>
      </c>
    </row>
    <row r="2838" spans="1:12">
      <c r="A2838" s="103" t="s">
        <v>3502</v>
      </c>
      <c r="B2838" s="103" t="s">
        <v>3503</v>
      </c>
      <c r="C2838" s="103" t="s">
        <v>3504</v>
      </c>
      <c r="D2838" s="103" t="s">
        <v>3505</v>
      </c>
      <c r="E2838" s="104" t="s">
        <v>94</v>
      </c>
      <c r="F2838" s="103" t="s">
        <v>94</v>
      </c>
      <c r="G2838" s="103"/>
      <c r="H2838" s="106">
        <v>92337</v>
      </c>
      <c r="I2838" s="103" t="s">
        <v>3585</v>
      </c>
      <c r="J2838" s="100" t="s">
        <v>32</v>
      </c>
      <c r="K2838" s="105">
        <v>77.86</v>
      </c>
      <c r="L2838" s="168">
        <v>94.93</v>
      </c>
    </row>
    <row r="2839" spans="1:12">
      <c r="A2839" s="103" t="s">
        <v>3502</v>
      </c>
      <c r="B2839" s="103" t="s">
        <v>3503</v>
      </c>
      <c r="C2839" s="103" t="s">
        <v>3504</v>
      </c>
      <c r="D2839" s="103" t="s">
        <v>3505</v>
      </c>
      <c r="E2839" s="104" t="s">
        <v>94</v>
      </c>
      <c r="F2839" s="103" t="s">
        <v>94</v>
      </c>
      <c r="G2839" s="103"/>
      <c r="H2839" s="106">
        <v>92338</v>
      </c>
      <c r="I2839" s="103" t="s">
        <v>3586</v>
      </c>
      <c r="J2839" s="100" t="s">
        <v>32</v>
      </c>
      <c r="K2839" s="105">
        <v>59.42</v>
      </c>
      <c r="L2839" s="168">
        <v>68.16</v>
      </c>
    </row>
    <row r="2840" spans="1:12">
      <c r="A2840" s="103" t="s">
        <v>3502</v>
      </c>
      <c r="B2840" s="103" t="s">
        <v>3503</v>
      </c>
      <c r="C2840" s="103" t="s">
        <v>3504</v>
      </c>
      <c r="D2840" s="103" t="s">
        <v>3505</v>
      </c>
      <c r="E2840" s="104" t="s">
        <v>94</v>
      </c>
      <c r="F2840" s="103" t="s">
        <v>94</v>
      </c>
      <c r="G2840" s="103"/>
      <c r="H2840" s="106">
        <v>92339</v>
      </c>
      <c r="I2840" s="103" t="s">
        <v>3587</v>
      </c>
      <c r="J2840" s="100" t="s">
        <v>32</v>
      </c>
      <c r="K2840" s="105">
        <v>86.86</v>
      </c>
      <c r="L2840" s="168">
        <v>99.22</v>
      </c>
    </row>
    <row r="2841" spans="1:12">
      <c r="A2841" s="103" t="s">
        <v>3502</v>
      </c>
      <c r="B2841" s="103" t="s">
        <v>3503</v>
      </c>
      <c r="C2841" s="103" t="s">
        <v>3504</v>
      </c>
      <c r="D2841" s="103" t="s">
        <v>3505</v>
      </c>
      <c r="E2841" s="104" t="s">
        <v>94</v>
      </c>
      <c r="F2841" s="103" t="s">
        <v>94</v>
      </c>
      <c r="G2841" s="103"/>
      <c r="H2841" s="106">
        <v>92341</v>
      </c>
      <c r="I2841" s="103" t="s">
        <v>3588</v>
      </c>
      <c r="J2841" s="100" t="s">
        <v>32</v>
      </c>
      <c r="K2841" s="105">
        <v>54.57</v>
      </c>
      <c r="L2841" s="168">
        <v>66.27</v>
      </c>
    </row>
    <row r="2842" spans="1:12">
      <c r="A2842" s="103" t="s">
        <v>3502</v>
      </c>
      <c r="B2842" s="103" t="s">
        <v>3503</v>
      </c>
      <c r="C2842" s="103" t="s">
        <v>3504</v>
      </c>
      <c r="D2842" s="103" t="s">
        <v>3505</v>
      </c>
      <c r="E2842" s="104" t="s">
        <v>94</v>
      </c>
      <c r="F2842" s="103" t="s">
        <v>94</v>
      </c>
      <c r="G2842" s="103"/>
      <c r="H2842" s="106">
        <v>92342</v>
      </c>
      <c r="I2842" s="103" t="s">
        <v>3589</v>
      </c>
      <c r="J2842" s="100" t="s">
        <v>32</v>
      </c>
      <c r="K2842" s="105">
        <v>65.569999999999993</v>
      </c>
      <c r="L2842" s="168">
        <v>79.7</v>
      </c>
    </row>
    <row r="2843" spans="1:12">
      <c r="A2843" s="103" t="s">
        <v>3502</v>
      </c>
      <c r="B2843" s="103" t="s">
        <v>3503</v>
      </c>
      <c r="C2843" s="103" t="s">
        <v>3504</v>
      </c>
      <c r="D2843" s="103" t="s">
        <v>3505</v>
      </c>
      <c r="E2843" s="104" t="s">
        <v>94</v>
      </c>
      <c r="F2843" s="103" t="s">
        <v>94</v>
      </c>
      <c r="G2843" s="103"/>
      <c r="H2843" s="106">
        <v>92343</v>
      </c>
      <c r="I2843" s="103" t="s">
        <v>3590</v>
      </c>
      <c r="J2843" s="100" t="s">
        <v>32</v>
      </c>
      <c r="K2843" s="105">
        <v>84.2</v>
      </c>
      <c r="L2843" s="168">
        <v>102.45</v>
      </c>
    </row>
    <row r="2844" spans="1:12">
      <c r="A2844" s="103" t="s">
        <v>3502</v>
      </c>
      <c r="B2844" s="103" t="s">
        <v>3503</v>
      </c>
      <c r="C2844" s="103" t="s">
        <v>3504</v>
      </c>
      <c r="D2844" s="103" t="s">
        <v>3505</v>
      </c>
      <c r="E2844" s="104" t="s">
        <v>94</v>
      </c>
      <c r="F2844" s="103" t="s">
        <v>94</v>
      </c>
      <c r="G2844" s="103"/>
      <c r="H2844" s="106">
        <v>92361</v>
      </c>
      <c r="I2844" s="103" t="s">
        <v>3591</v>
      </c>
      <c r="J2844" s="100" t="s">
        <v>32</v>
      </c>
      <c r="K2844" s="105">
        <v>45.9</v>
      </c>
      <c r="L2844" s="168">
        <v>52.04</v>
      </c>
    </row>
    <row r="2845" spans="1:12">
      <c r="A2845" s="103" t="s">
        <v>3502</v>
      </c>
      <c r="B2845" s="103" t="s">
        <v>3503</v>
      </c>
      <c r="C2845" s="103" t="s">
        <v>3504</v>
      </c>
      <c r="D2845" s="103" t="s">
        <v>3505</v>
      </c>
      <c r="E2845" s="104" t="s">
        <v>94</v>
      </c>
      <c r="F2845" s="103" t="s">
        <v>94</v>
      </c>
      <c r="G2845" s="103"/>
      <c r="H2845" s="106">
        <v>92362</v>
      </c>
      <c r="I2845" s="103" t="s">
        <v>3592</v>
      </c>
      <c r="J2845" s="100" t="s">
        <v>32</v>
      </c>
      <c r="K2845" s="105">
        <v>72.8</v>
      </c>
      <c r="L2845" s="168">
        <v>82.47</v>
      </c>
    </row>
    <row r="2846" spans="1:12">
      <c r="A2846" s="103" t="s">
        <v>3502</v>
      </c>
      <c r="B2846" s="103" t="s">
        <v>3503</v>
      </c>
      <c r="C2846" s="103" t="s">
        <v>3504</v>
      </c>
      <c r="D2846" s="103" t="s">
        <v>3505</v>
      </c>
      <c r="E2846" s="104" t="s">
        <v>94</v>
      </c>
      <c r="F2846" s="103" t="s">
        <v>94</v>
      </c>
      <c r="G2846" s="103"/>
      <c r="H2846" s="106">
        <v>92364</v>
      </c>
      <c r="I2846" s="103" t="s">
        <v>3593</v>
      </c>
      <c r="J2846" s="100" t="s">
        <v>32</v>
      </c>
      <c r="K2846" s="105">
        <v>29.42</v>
      </c>
      <c r="L2846" s="168">
        <v>35.81</v>
      </c>
    </row>
    <row r="2847" spans="1:12">
      <c r="A2847" s="103" t="s">
        <v>3502</v>
      </c>
      <c r="B2847" s="103" t="s">
        <v>3503</v>
      </c>
      <c r="C2847" s="103" t="s">
        <v>3504</v>
      </c>
      <c r="D2847" s="103" t="s">
        <v>3505</v>
      </c>
      <c r="E2847" s="104" t="s">
        <v>94</v>
      </c>
      <c r="F2847" s="103" t="s">
        <v>94</v>
      </c>
      <c r="G2847" s="103"/>
      <c r="H2847" s="106">
        <v>92365</v>
      </c>
      <c r="I2847" s="103" t="s">
        <v>3594</v>
      </c>
      <c r="J2847" s="100" t="s">
        <v>32</v>
      </c>
      <c r="K2847" s="105">
        <v>33.81</v>
      </c>
      <c r="L2847" s="168">
        <v>41.16</v>
      </c>
    </row>
    <row r="2848" spans="1:12">
      <c r="A2848" s="103" t="s">
        <v>3502</v>
      </c>
      <c r="B2848" s="103" t="s">
        <v>3503</v>
      </c>
      <c r="C2848" s="103" t="s">
        <v>3504</v>
      </c>
      <c r="D2848" s="103" t="s">
        <v>3505</v>
      </c>
      <c r="E2848" s="104" t="s">
        <v>94</v>
      </c>
      <c r="F2848" s="103" t="s">
        <v>94</v>
      </c>
      <c r="G2848" s="103"/>
      <c r="H2848" s="106">
        <v>92366</v>
      </c>
      <c r="I2848" s="103" t="s">
        <v>3595</v>
      </c>
      <c r="J2848" s="100" t="s">
        <v>32</v>
      </c>
      <c r="K2848" s="105">
        <v>46.85</v>
      </c>
      <c r="L2848" s="168">
        <v>57.11</v>
      </c>
    </row>
    <row r="2849" spans="1:12">
      <c r="A2849" s="103" t="s">
        <v>3502</v>
      </c>
      <c r="B2849" s="103" t="s">
        <v>3503</v>
      </c>
      <c r="C2849" s="103" t="s">
        <v>3504</v>
      </c>
      <c r="D2849" s="103" t="s">
        <v>3505</v>
      </c>
      <c r="E2849" s="104" t="s">
        <v>94</v>
      </c>
      <c r="F2849" s="103" t="s">
        <v>94</v>
      </c>
      <c r="G2849" s="103"/>
      <c r="H2849" s="106">
        <v>92367</v>
      </c>
      <c r="I2849" s="103" t="s">
        <v>3596</v>
      </c>
      <c r="J2849" s="100" t="s">
        <v>32</v>
      </c>
      <c r="K2849" s="105">
        <v>57.5</v>
      </c>
      <c r="L2849" s="168">
        <v>70.12</v>
      </c>
    </row>
    <row r="2850" spans="1:12">
      <c r="A2850" s="103" t="s">
        <v>3502</v>
      </c>
      <c r="B2850" s="103" t="s">
        <v>3503</v>
      </c>
      <c r="C2850" s="103" t="s">
        <v>3504</v>
      </c>
      <c r="D2850" s="103" t="s">
        <v>3505</v>
      </c>
      <c r="E2850" s="104" t="s">
        <v>94</v>
      </c>
      <c r="F2850" s="103" t="s">
        <v>94</v>
      </c>
      <c r="G2850" s="103"/>
      <c r="H2850" s="106">
        <v>92368</v>
      </c>
      <c r="I2850" s="103" t="s">
        <v>3597</v>
      </c>
      <c r="J2850" s="100" t="s">
        <v>32</v>
      </c>
      <c r="K2850" s="105">
        <v>75.81</v>
      </c>
      <c r="L2850" s="168">
        <v>92.49</v>
      </c>
    </row>
    <row r="2851" spans="1:12">
      <c r="A2851" s="103" t="s">
        <v>3502</v>
      </c>
      <c r="B2851" s="103" t="s">
        <v>3503</v>
      </c>
      <c r="C2851" s="103" t="s">
        <v>3504</v>
      </c>
      <c r="D2851" s="103" t="s">
        <v>3505</v>
      </c>
      <c r="E2851" s="104" t="s">
        <v>94</v>
      </c>
      <c r="F2851" s="103" t="s">
        <v>94</v>
      </c>
      <c r="G2851" s="103"/>
      <c r="H2851" s="106">
        <v>92648</v>
      </c>
      <c r="I2851" s="103" t="s">
        <v>3598</v>
      </c>
      <c r="J2851" s="100" t="s">
        <v>32</v>
      </c>
      <c r="K2851" s="105">
        <v>39.76</v>
      </c>
      <c r="L2851" s="168">
        <v>45.21</v>
      </c>
    </row>
    <row r="2852" spans="1:12">
      <c r="A2852" s="103" t="s">
        <v>3502</v>
      </c>
      <c r="B2852" s="103" t="s">
        <v>3503</v>
      </c>
      <c r="C2852" s="103" t="s">
        <v>3504</v>
      </c>
      <c r="D2852" s="103" t="s">
        <v>3505</v>
      </c>
      <c r="E2852" s="104" t="s">
        <v>94</v>
      </c>
      <c r="F2852" s="103" t="s">
        <v>94</v>
      </c>
      <c r="G2852" s="103"/>
      <c r="H2852" s="106">
        <v>92649</v>
      </c>
      <c r="I2852" s="103" t="s">
        <v>3599</v>
      </c>
      <c r="J2852" s="100" t="s">
        <v>32</v>
      </c>
      <c r="K2852" s="105">
        <v>48.32</v>
      </c>
      <c r="L2852" s="168">
        <v>54.94</v>
      </c>
    </row>
    <row r="2853" spans="1:12">
      <c r="A2853" s="103" t="s">
        <v>3502</v>
      </c>
      <c r="B2853" s="103" t="s">
        <v>3503</v>
      </c>
      <c r="C2853" s="103" t="s">
        <v>3504</v>
      </c>
      <c r="D2853" s="103" t="s">
        <v>3505</v>
      </c>
      <c r="E2853" s="104" t="s">
        <v>94</v>
      </c>
      <c r="F2853" s="103" t="s">
        <v>94</v>
      </c>
      <c r="G2853" s="103"/>
      <c r="H2853" s="106">
        <v>92650</v>
      </c>
      <c r="I2853" s="103" t="s">
        <v>3600</v>
      </c>
      <c r="J2853" s="100" t="s">
        <v>32</v>
      </c>
      <c r="K2853" s="105">
        <v>75.22</v>
      </c>
      <c r="L2853" s="168">
        <v>85.36</v>
      </c>
    </row>
    <row r="2854" spans="1:12">
      <c r="A2854" s="103" t="s">
        <v>3502</v>
      </c>
      <c r="B2854" s="103" t="s">
        <v>3503</v>
      </c>
      <c r="C2854" s="103" t="s">
        <v>3504</v>
      </c>
      <c r="D2854" s="103" t="s">
        <v>3505</v>
      </c>
      <c r="E2854" s="104" t="s">
        <v>94</v>
      </c>
      <c r="F2854" s="103" t="s">
        <v>94</v>
      </c>
      <c r="G2854" s="103"/>
      <c r="H2854" s="106">
        <v>92652</v>
      </c>
      <c r="I2854" s="103" t="s">
        <v>3601</v>
      </c>
      <c r="J2854" s="100" t="s">
        <v>32</v>
      </c>
      <c r="K2854" s="105">
        <v>32.26</v>
      </c>
      <c r="L2854" s="168">
        <v>39.19</v>
      </c>
    </row>
    <row r="2855" spans="1:12">
      <c r="A2855" s="103" t="s">
        <v>3502</v>
      </c>
      <c r="B2855" s="103" t="s">
        <v>3503</v>
      </c>
      <c r="C2855" s="103" t="s">
        <v>3504</v>
      </c>
      <c r="D2855" s="103" t="s">
        <v>3505</v>
      </c>
      <c r="E2855" s="104" t="s">
        <v>94</v>
      </c>
      <c r="F2855" s="103" t="s">
        <v>94</v>
      </c>
      <c r="G2855" s="103"/>
      <c r="H2855" s="106">
        <v>92653</v>
      </c>
      <c r="I2855" s="103" t="s">
        <v>3602</v>
      </c>
      <c r="J2855" s="100" t="s">
        <v>32</v>
      </c>
      <c r="K2855" s="105">
        <v>36.68</v>
      </c>
      <c r="L2855" s="168">
        <v>44.58</v>
      </c>
    </row>
    <row r="2856" spans="1:12">
      <c r="A2856" s="103" t="s">
        <v>3502</v>
      </c>
      <c r="B2856" s="103" t="s">
        <v>3503</v>
      </c>
      <c r="C2856" s="103" t="s">
        <v>3504</v>
      </c>
      <c r="D2856" s="103" t="s">
        <v>3505</v>
      </c>
      <c r="E2856" s="104" t="s">
        <v>94</v>
      </c>
      <c r="F2856" s="103" t="s">
        <v>94</v>
      </c>
      <c r="G2856" s="103"/>
      <c r="H2856" s="106">
        <v>92654</v>
      </c>
      <c r="I2856" s="103" t="s">
        <v>3603</v>
      </c>
      <c r="J2856" s="100" t="s">
        <v>32</v>
      </c>
      <c r="K2856" s="105">
        <v>49.73</v>
      </c>
      <c r="L2856" s="168">
        <v>60.52</v>
      </c>
    </row>
    <row r="2857" spans="1:12">
      <c r="A2857" s="103" t="s">
        <v>3502</v>
      </c>
      <c r="B2857" s="103" t="s">
        <v>3503</v>
      </c>
      <c r="C2857" s="103" t="s">
        <v>3504</v>
      </c>
      <c r="D2857" s="103" t="s">
        <v>3505</v>
      </c>
      <c r="E2857" s="104" t="s">
        <v>94</v>
      </c>
      <c r="F2857" s="103" t="s">
        <v>94</v>
      </c>
      <c r="G2857" s="103"/>
      <c r="H2857" s="106">
        <v>92655</v>
      </c>
      <c r="I2857" s="103" t="s">
        <v>3604</v>
      </c>
      <c r="J2857" s="100" t="s">
        <v>32</v>
      </c>
      <c r="K2857" s="105">
        <v>60.44</v>
      </c>
      <c r="L2857" s="168">
        <v>73.61</v>
      </c>
    </row>
    <row r="2858" spans="1:12">
      <c r="A2858" s="103" t="s">
        <v>3502</v>
      </c>
      <c r="B2858" s="103" t="s">
        <v>3503</v>
      </c>
      <c r="C2858" s="103" t="s">
        <v>3504</v>
      </c>
      <c r="D2858" s="103" t="s">
        <v>3505</v>
      </c>
      <c r="E2858" s="104" t="s">
        <v>94</v>
      </c>
      <c r="F2858" s="103" t="s">
        <v>94</v>
      </c>
      <c r="G2858" s="103"/>
      <c r="H2858" s="106">
        <v>92656</v>
      </c>
      <c r="I2858" s="103" t="s">
        <v>3605</v>
      </c>
      <c r="J2858" s="100" t="s">
        <v>32</v>
      </c>
      <c r="K2858" s="105">
        <v>78.739999999999995</v>
      </c>
      <c r="L2858" s="168">
        <v>95.97</v>
      </c>
    </row>
    <row r="2859" spans="1:12">
      <c r="A2859" s="103" t="s">
        <v>3502</v>
      </c>
      <c r="B2859" s="103" t="s">
        <v>3503</v>
      </c>
      <c r="C2859" s="103" t="s">
        <v>3504</v>
      </c>
      <c r="D2859" s="103" t="s">
        <v>3505</v>
      </c>
      <c r="E2859" s="104" t="s">
        <v>94</v>
      </c>
      <c r="F2859" s="103" t="s">
        <v>94</v>
      </c>
      <c r="G2859" s="103"/>
      <c r="H2859" s="106">
        <v>92687</v>
      </c>
      <c r="I2859" s="103" t="s">
        <v>3606</v>
      </c>
      <c r="J2859" s="100" t="s">
        <v>32</v>
      </c>
      <c r="K2859" s="105">
        <v>15.28</v>
      </c>
      <c r="L2859" s="168">
        <v>18.53</v>
      </c>
    </row>
    <row r="2860" spans="1:12">
      <c r="A2860" s="103" t="s">
        <v>3502</v>
      </c>
      <c r="B2860" s="103" t="s">
        <v>3503</v>
      </c>
      <c r="C2860" s="103" t="s">
        <v>3504</v>
      </c>
      <c r="D2860" s="103" t="s">
        <v>3505</v>
      </c>
      <c r="E2860" s="104" t="s">
        <v>94</v>
      </c>
      <c r="F2860" s="103" t="s">
        <v>94</v>
      </c>
      <c r="G2860" s="103"/>
      <c r="H2860" s="106">
        <v>92688</v>
      </c>
      <c r="I2860" s="103" t="s">
        <v>3607</v>
      </c>
      <c r="J2860" s="100" t="s">
        <v>32</v>
      </c>
      <c r="K2860" s="105">
        <v>21.64</v>
      </c>
      <c r="L2860" s="168">
        <v>26.16</v>
      </c>
    </row>
    <row r="2861" spans="1:12">
      <c r="A2861" s="103" t="s">
        <v>3502</v>
      </c>
      <c r="B2861" s="103" t="s">
        <v>3503</v>
      </c>
      <c r="C2861" s="103" t="s">
        <v>3504</v>
      </c>
      <c r="D2861" s="103" t="s">
        <v>3505</v>
      </c>
      <c r="E2861" s="104" t="s">
        <v>94</v>
      </c>
      <c r="F2861" s="103" t="s">
        <v>94</v>
      </c>
      <c r="G2861" s="103"/>
      <c r="H2861" s="106">
        <v>92689</v>
      </c>
      <c r="I2861" s="103" t="s">
        <v>3608</v>
      </c>
      <c r="J2861" s="100" t="s">
        <v>32</v>
      </c>
      <c r="K2861" s="105">
        <v>20.440000000000001</v>
      </c>
      <c r="L2861" s="168">
        <v>23.4</v>
      </c>
    </row>
    <row r="2862" spans="1:12">
      <c r="A2862" s="103" t="s">
        <v>3502</v>
      </c>
      <c r="B2862" s="103" t="s">
        <v>3503</v>
      </c>
      <c r="C2862" s="103" t="s">
        <v>3504</v>
      </c>
      <c r="D2862" s="103" t="s">
        <v>3505</v>
      </c>
      <c r="E2862" s="104" t="s">
        <v>94</v>
      </c>
      <c r="F2862" s="103" t="s">
        <v>94</v>
      </c>
      <c r="G2862" s="103"/>
      <c r="H2862" s="106">
        <v>92690</v>
      </c>
      <c r="I2862" s="103" t="s">
        <v>3609</v>
      </c>
      <c r="J2862" s="100" t="s">
        <v>32</v>
      </c>
      <c r="K2862" s="105">
        <v>29.86</v>
      </c>
      <c r="L2862" s="168">
        <v>34.28</v>
      </c>
    </row>
    <row r="2863" spans="1:12">
      <c r="A2863" s="103" t="s">
        <v>3502</v>
      </c>
      <c r="B2863" s="103" t="s">
        <v>3503</v>
      </c>
      <c r="C2863" s="103" t="s">
        <v>3504</v>
      </c>
      <c r="D2863" s="103" t="s">
        <v>3505</v>
      </c>
      <c r="E2863" s="104" t="s">
        <v>94</v>
      </c>
      <c r="F2863" s="103" t="s">
        <v>94</v>
      </c>
      <c r="G2863" s="103"/>
      <c r="H2863" s="106">
        <v>94462</v>
      </c>
      <c r="I2863" s="103" t="s">
        <v>3610</v>
      </c>
      <c r="J2863" s="100" t="s">
        <v>32</v>
      </c>
      <c r="K2863" s="105">
        <v>54.4</v>
      </c>
      <c r="L2863" s="168">
        <v>65.94</v>
      </c>
    </row>
    <row r="2864" spans="1:12">
      <c r="A2864" s="103" t="s">
        <v>3502</v>
      </c>
      <c r="B2864" s="103" t="s">
        <v>3503</v>
      </c>
      <c r="C2864" s="103" t="s">
        <v>3504</v>
      </c>
      <c r="D2864" s="103" t="s">
        <v>3505</v>
      </c>
      <c r="E2864" s="104" t="s">
        <v>94</v>
      </c>
      <c r="F2864" s="103" t="s">
        <v>94</v>
      </c>
      <c r="G2864" s="103"/>
      <c r="H2864" s="106">
        <v>94463</v>
      </c>
      <c r="I2864" s="103" t="s">
        <v>3611</v>
      </c>
      <c r="J2864" s="100" t="s">
        <v>32</v>
      </c>
      <c r="K2864" s="105">
        <v>63.41</v>
      </c>
      <c r="L2864" s="168">
        <v>76.97</v>
      </c>
    </row>
    <row r="2865" spans="1:12">
      <c r="A2865" s="103" t="s">
        <v>3502</v>
      </c>
      <c r="B2865" s="103" t="s">
        <v>3503</v>
      </c>
      <c r="C2865" s="103" t="s">
        <v>3504</v>
      </c>
      <c r="D2865" s="103" t="s">
        <v>3505</v>
      </c>
      <c r="E2865" s="104" t="s">
        <v>94</v>
      </c>
      <c r="F2865" s="103" t="s">
        <v>94</v>
      </c>
      <c r="G2865" s="103"/>
      <c r="H2865" s="106">
        <v>94464</v>
      </c>
      <c r="I2865" s="103" t="s">
        <v>3612</v>
      </c>
      <c r="J2865" s="100" t="s">
        <v>32</v>
      </c>
      <c r="K2865" s="105">
        <v>88.99</v>
      </c>
      <c r="L2865" s="168">
        <v>108.13</v>
      </c>
    </row>
    <row r="2866" spans="1:12">
      <c r="A2866" s="103" t="s">
        <v>3502</v>
      </c>
      <c r="B2866" s="103" t="s">
        <v>3503</v>
      </c>
      <c r="C2866" s="103" t="s">
        <v>3504</v>
      </c>
      <c r="D2866" s="103" t="s">
        <v>3505</v>
      </c>
      <c r="E2866" s="104" t="s">
        <v>94</v>
      </c>
      <c r="F2866" s="103" t="s">
        <v>94</v>
      </c>
      <c r="G2866" s="103"/>
      <c r="H2866" s="106">
        <v>94602</v>
      </c>
      <c r="I2866" s="103" t="s">
        <v>3613</v>
      </c>
      <c r="J2866" s="100" t="s">
        <v>32</v>
      </c>
      <c r="K2866" s="105">
        <v>113.99</v>
      </c>
      <c r="L2866" s="168">
        <v>143.25</v>
      </c>
    </row>
    <row r="2867" spans="1:12">
      <c r="A2867" s="103" t="s">
        <v>3502</v>
      </c>
      <c r="B2867" s="103" t="s">
        <v>3503</v>
      </c>
      <c r="C2867" s="103" t="s">
        <v>3504</v>
      </c>
      <c r="D2867" s="103" t="s">
        <v>3505</v>
      </c>
      <c r="E2867" s="104" t="s">
        <v>94</v>
      </c>
      <c r="F2867" s="103" t="s">
        <v>94</v>
      </c>
      <c r="G2867" s="103"/>
      <c r="H2867" s="106">
        <v>94603</v>
      </c>
      <c r="I2867" s="103" t="s">
        <v>3614</v>
      </c>
      <c r="J2867" s="100" t="s">
        <v>32</v>
      </c>
      <c r="K2867" s="105">
        <v>152.41</v>
      </c>
      <c r="L2867" s="168">
        <v>192.11</v>
      </c>
    </row>
    <row r="2868" spans="1:12">
      <c r="A2868" s="103" t="s">
        <v>3502</v>
      </c>
      <c r="B2868" s="103" t="s">
        <v>3503</v>
      </c>
      <c r="C2868" s="103" t="s">
        <v>3504</v>
      </c>
      <c r="D2868" s="103" t="s">
        <v>3505</v>
      </c>
      <c r="E2868" s="104" t="s">
        <v>94</v>
      </c>
      <c r="F2868" s="103" t="s">
        <v>94</v>
      </c>
      <c r="G2868" s="103"/>
      <c r="H2868" s="106">
        <v>94604</v>
      </c>
      <c r="I2868" s="103" t="s">
        <v>3615</v>
      </c>
      <c r="J2868" s="100" t="s">
        <v>32</v>
      </c>
      <c r="K2868" s="105">
        <v>207.62</v>
      </c>
      <c r="L2868" s="168">
        <v>262.17</v>
      </c>
    </row>
    <row r="2869" spans="1:12">
      <c r="A2869" s="103" t="s">
        <v>3502</v>
      </c>
      <c r="B2869" s="103" t="s">
        <v>3503</v>
      </c>
      <c r="C2869" s="103" t="s">
        <v>3504</v>
      </c>
      <c r="D2869" s="103" t="s">
        <v>3505</v>
      </c>
      <c r="E2869" s="104" t="s">
        <v>94</v>
      </c>
      <c r="F2869" s="103" t="s">
        <v>94</v>
      </c>
      <c r="G2869" s="103"/>
      <c r="H2869" s="106">
        <v>94605</v>
      </c>
      <c r="I2869" s="103" t="s">
        <v>3616</v>
      </c>
      <c r="J2869" s="100" t="s">
        <v>32</v>
      </c>
      <c r="K2869" s="105">
        <v>295.8</v>
      </c>
      <c r="L2869" s="168">
        <v>374.32</v>
      </c>
    </row>
    <row r="2870" spans="1:12">
      <c r="A2870" s="103" t="s">
        <v>3502</v>
      </c>
      <c r="B2870" s="103" t="s">
        <v>3503</v>
      </c>
      <c r="C2870" s="103" t="s">
        <v>3504</v>
      </c>
      <c r="D2870" s="103" t="s">
        <v>3505</v>
      </c>
      <c r="E2870" s="104" t="s">
        <v>94</v>
      </c>
      <c r="F2870" s="103" t="s">
        <v>94</v>
      </c>
      <c r="G2870" s="103"/>
      <c r="H2870" s="106">
        <v>94648</v>
      </c>
      <c r="I2870" s="103" t="s">
        <v>3617</v>
      </c>
      <c r="J2870" s="100" t="s">
        <v>32</v>
      </c>
      <c r="K2870" s="105">
        <v>7.08</v>
      </c>
      <c r="L2870" s="168">
        <v>7.49</v>
      </c>
    </row>
    <row r="2871" spans="1:12">
      <c r="A2871" s="103" t="s">
        <v>3502</v>
      </c>
      <c r="B2871" s="103" t="s">
        <v>3503</v>
      </c>
      <c r="C2871" s="103" t="s">
        <v>3504</v>
      </c>
      <c r="D2871" s="103" t="s">
        <v>3505</v>
      </c>
      <c r="E2871" s="104" t="s">
        <v>94</v>
      </c>
      <c r="F2871" s="103" t="s">
        <v>94</v>
      </c>
      <c r="G2871" s="103"/>
      <c r="H2871" s="106">
        <v>94649</v>
      </c>
      <c r="I2871" s="103" t="s">
        <v>3618</v>
      </c>
      <c r="J2871" s="100" t="s">
        <v>32</v>
      </c>
      <c r="K2871" s="105">
        <v>10.72</v>
      </c>
      <c r="L2871" s="168">
        <v>11.07</v>
      </c>
    </row>
    <row r="2872" spans="1:12">
      <c r="A2872" s="103" t="s">
        <v>3502</v>
      </c>
      <c r="B2872" s="103" t="s">
        <v>3503</v>
      </c>
      <c r="C2872" s="103" t="s">
        <v>3504</v>
      </c>
      <c r="D2872" s="103" t="s">
        <v>3505</v>
      </c>
      <c r="E2872" s="104" t="s">
        <v>94</v>
      </c>
      <c r="F2872" s="103" t="s">
        <v>94</v>
      </c>
      <c r="G2872" s="103"/>
      <c r="H2872" s="106">
        <v>94650</v>
      </c>
      <c r="I2872" s="103" t="s">
        <v>3619</v>
      </c>
      <c r="J2872" s="100" t="s">
        <v>32</v>
      </c>
      <c r="K2872" s="105">
        <v>15.34</v>
      </c>
      <c r="L2872" s="168">
        <v>15.84</v>
      </c>
    </row>
    <row r="2873" spans="1:12">
      <c r="A2873" s="103" t="s">
        <v>3502</v>
      </c>
      <c r="B2873" s="103" t="s">
        <v>3503</v>
      </c>
      <c r="C2873" s="103" t="s">
        <v>3504</v>
      </c>
      <c r="D2873" s="103" t="s">
        <v>3505</v>
      </c>
      <c r="E2873" s="104" t="s">
        <v>94</v>
      </c>
      <c r="F2873" s="103" t="s">
        <v>94</v>
      </c>
      <c r="G2873" s="103"/>
      <c r="H2873" s="106">
        <v>94651</v>
      </c>
      <c r="I2873" s="103" t="s">
        <v>3620</v>
      </c>
      <c r="J2873" s="100" t="s">
        <v>32</v>
      </c>
      <c r="K2873" s="105">
        <v>17.690000000000001</v>
      </c>
      <c r="L2873" s="168">
        <v>17.18</v>
      </c>
    </row>
    <row r="2874" spans="1:12">
      <c r="A2874" s="103" t="s">
        <v>3502</v>
      </c>
      <c r="B2874" s="103" t="s">
        <v>3503</v>
      </c>
      <c r="C2874" s="103" t="s">
        <v>3504</v>
      </c>
      <c r="D2874" s="103" t="s">
        <v>3505</v>
      </c>
      <c r="E2874" s="104" t="s">
        <v>94</v>
      </c>
      <c r="F2874" s="103" t="s">
        <v>94</v>
      </c>
      <c r="G2874" s="103"/>
      <c r="H2874" s="106">
        <v>94652</v>
      </c>
      <c r="I2874" s="103" t="s">
        <v>3621</v>
      </c>
      <c r="J2874" s="100" t="s">
        <v>32</v>
      </c>
      <c r="K2874" s="105">
        <v>27.31</v>
      </c>
      <c r="L2874" s="168">
        <v>27.97</v>
      </c>
    </row>
    <row r="2875" spans="1:12">
      <c r="A2875" s="103" t="s">
        <v>3502</v>
      </c>
      <c r="B2875" s="103" t="s">
        <v>3503</v>
      </c>
      <c r="C2875" s="103" t="s">
        <v>3504</v>
      </c>
      <c r="D2875" s="103" t="s">
        <v>3505</v>
      </c>
      <c r="E2875" s="104" t="s">
        <v>94</v>
      </c>
      <c r="F2875" s="103" t="s">
        <v>94</v>
      </c>
      <c r="G2875" s="103"/>
      <c r="H2875" s="106">
        <v>94653</v>
      </c>
      <c r="I2875" s="103" t="s">
        <v>3622</v>
      </c>
      <c r="J2875" s="100" t="s">
        <v>32</v>
      </c>
      <c r="K2875" s="105">
        <v>34.68</v>
      </c>
      <c r="L2875" s="168">
        <v>39.64</v>
      </c>
    </row>
    <row r="2876" spans="1:12">
      <c r="A2876" s="103" t="s">
        <v>3502</v>
      </c>
      <c r="B2876" s="103" t="s">
        <v>3503</v>
      </c>
      <c r="C2876" s="103" t="s">
        <v>3504</v>
      </c>
      <c r="D2876" s="103" t="s">
        <v>3505</v>
      </c>
      <c r="E2876" s="104" t="s">
        <v>94</v>
      </c>
      <c r="F2876" s="103" t="s">
        <v>94</v>
      </c>
      <c r="G2876" s="103"/>
      <c r="H2876" s="106">
        <v>94654</v>
      </c>
      <c r="I2876" s="103" t="s">
        <v>3623</v>
      </c>
      <c r="J2876" s="100" t="s">
        <v>32</v>
      </c>
      <c r="K2876" s="105">
        <v>46.57</v>
      </c>
      <c r="L2876" s="168">
        <v>53.14</v>
      </c>
    </row>
    <row r="2877" spans="1:12">
      <c r="A2877" s="103" t="s">
        <v>3502</v>
      </c>
      <c r="B2877" s="103" t="s">
        <v>3503</v>
      </c>
      <c r="C2877" s="103" t="s">
        <v>3504</v>
      </c>
      <c r="D2877" s="103" t="s">
        <v>3505</v>
      </c>
      <c r="E2877" s="104" t="s">
        <v>94</v>
      </c>
      <c r="F2877" s="103" t="s">
        <v>94</v>
      </c>
      <c r="G2877" s="103"/>
      <c r="H2877" s="106">
        <v>94655</v>
      </c>
      <c r="I2877" s="103" t="s">
        <v>3624</v>
      </c>
      <c r="J2877" s="100" t="s">
        <v>32</v>
      </c>
      <c r="K2877" s="105">
        <v>67.67</v>
      </c>
      <c r="L2877" s="168">
        <v>73.91</v>
      </c>
    </row>
    <row r="2878" spans="1:12">
      <c r="A2878" s="103" t="s">
        <v>3502</v>
      </c>
      <c r="B2878" s="103" t="s">
        <v>3503</v>
      </c>
      <c r="C2878" s="103" t="s">
        <v>3504</v>
      </c>
      <c r="D2878" s="103" t="s">
        <v>3505</v>
      </c>
      <c r="E2878" s="104" t="s">
        <v>94</v>
      </c>
      <c r="F2878" s="103" t="s">
        <v>94</v>
      </c>
      <c r="G2878" s="103"/>
      <c r="H2878" s="106">
        <v>94716</v>
      </c>
      <c r="I2878" s="103" t="s">
        <v>3625</v>
      </c>
      <c r="J2878" s="100" t="s">
        <v>32</v>
      </c>
      <c r="K2878" s="105">
        <v>14.73</v>
      </c>
      <c r="L2878" s="168">
        <v>19.05</v>
      </c>
    </row>
    <row r="2879" spans="1:12">
      <c r="A2879" s="103" t="s">
        <v>3502</v>
      </c>
      <c r="B2879" s="103" t="s">
        <v>3503</v>
      </c>
      <c r="C2879" s="103" t="s">
        <v>3504</v>
      </c>
      <c r="D2879" s="103" t="s">
        <v>3505</v>
      </c>
      <c r="E2879" s="104" t="s">
        <v>94</v>
      </c>
      <c r="F2879" s="103" t="s">
        <v>94</v>
      </c>
      <c r="G2879" s="103"/>
      <c r="H2879" s="106">
        <v>94717</v>
      </c>
      <c r="I2879" s="103" t="s">
        <v>3626</v>
      </c>
      <c r="J2879" s="100" t="s">
        <v>32</v>
      </c>
      <c r="K2879" s="105">
        <v>21.45</v>
      </c>
      <c r="L2879" s="168">
        <v>27.98</v>
      </c>
    </row>
    <row r="2880" spans="1:12">
      <c r="A2880" s="103" t="s">
        <v>3502</v>
      </c>
      <c r="B2880" s="103" t="s">
        <v>3503</v>
      </c>
      <c r="C2880" s="103" t="s">
        <v>3504</v>
      </c>
      <c r="D2880" s="103" t="s">
        <v>3505</v>
      </c>
      <c r="E2880" s="104" t="s">
        <v>94</v>
      </c>
      <c r="F2880" s="103" t="s">
        <v>94</v>
      </c>
      <c r="G2880" s="103"/>
      <c r="H2880" s="106">
        <v>94718</v>
      </c>
      <c r="I2880" s="103" t="s">
        <v>3627</v>
      </c>
      <c r="J2880" s="100" t="s">
        <v>32</v>
      </c>
      <c r="K2880" s="105">
        <v>26.57</v>
      </c>
      <c r="L2880" s="168">
        <v>34.61</v>
      </c>
    </row>
    <row r="2881" spans="1:12">
      <c r="A2881" s="103" t="s">
        <v>3502</v>
      </c>
      <c r="B2881" s="103" t="s">
        <v>3503</v>
      </c>
      <c r="C2881" s="103" t="s">
        <v>3504</v>
      </c>
      <c r="D2881" s="103" t="s">
        <v>3505</v>
      </c>
      <c r="E2881" s="104" t="s">
        <v>94</v>
      </c>
      <c r="F2881" s="103" t="s">
        <v>94</v>
      </c>
      <c r="G2881" s="103"/>
      <c r="H2881" s="106">
        <v>94719</v>
      </c>
      <c r="I2881" s="103" t="s">
        <v>3628</v>
      </c>
      <c r="J2881" s="100" t="s">
        <v>32</v>
      </c>
      <c r="K2881" s="105">
        <v>34.64</v>
      </c>
      <c r="L2881" s="168">
        <v>45.31</v>
      </c>
    </row>
    <row r="2882" spans="1:12">
      <c r="A2882" s="103" t="s">
        <v>3502</v>
      </c>
      <c r="B2882" s="103" t="s">
        <v>3503</v>
      </c>
      <c r="C2882" s="103" t="s">
        <v>3504</v>
      </c>
      <c r="D2882" s="103" t="s">
        <v>3505</v>
      </c>
      <c r="E2882" s="104" t="s">
        <v>94</v>
      </c>
      <c r="F2882" s="103" t="s">
        <v>94</v>
      </c>
      <c r="G2882" s="103"/>
      <c r="H2882" s="106">
        <v>94720</v>
      </c>
      <c r="I2882" s="103" t="s">
        <v>3629</v>
      </c>
      <c r="J2882" s="100" t="s">
        <v>32</v>
      </c>
      <c r="K2882" s="105">
        <v>52.42</v>
      </c>
      <c r="L2882" s="168">
        <v>68.430000000000007</v>
      </c>
    </row>
    <row r="2883" spans="1:12">
      <c r="A2883" s="103" t="s">
        <v>3502</v>
      </c>
      <c r="B2883" s="103" t="s">
        <v>3503</v>
      </c>
      <c r="C2883" s="103" t="s">
        <v>3504</v>
      </c>
      <c r="D2883" s="103" t="s">
        <v>3505</v>
      </c>
      <c r="E2883" s="104" t="s">
        <v>94</v>
      </c>
      <c r="F2883" s="103" t="s">
        <v>94</v>
      </c>
      <c r="G2883" s="103"/>
      <c r="H2883" s="106">
        <v>94721</v>
      </c>
      <c r="I2883" s="103" t="s">
        <v>3630</v>
      </c>
      <c r="J2883" s="100" t="s">
        <v>32</v>
      </c>
      <c r="K2883" s="105">
        <v>76.05</v>
      </c>
      <c r="L2883" s="168">
        <v>99.82</v>
      </c>
    </row>
    <row r="2884" spans="1:12">
      <c r="A2884" s="103" t="s">
        <v>3502</v>
      </c>
      <c r="B2884" s="103" t="s">
        <v>3503</v>
      </c>
      <c r="C2884" s="103" t="s">
        <v>3504</v>
      </c>
      <c r="D2884" s="103" t="s">
        <v>3505</v>
      </c>
      <c r="E2884" s="104" t="s">
        <v>94</v>
      </c>
      <c r="F2884" s="103" t="s">
        <v>94</v>
      </c>
      <c r="G2884" s="103"/>
      <c r="H2884" s="106">
        <v>94722</v>
      </c>
      <c r="I2884" s="103" t="s">
        <v>3631</v>
      </c>
      <c r="J2884" s="100" t="s">
        <v>32</v>
      </c>
      <c r="K2884" s="105">
        <v>132.82</v>
      </c>
      <c r="L2884" s="168">
        <v>173.99</v>
      </c>
    </row>
    <row r="2885" spans="1:12">
      <c r="A2885" s="103" t="s">
        <v>3502</v>
      </c>
      <c r="B2885" s="103" t="s">
        <v>3503</v>
      </c>
      <c r="C2885" s="103" t="s">
        <v>3504</v>
      </c>
      <c r="D2885" s="103" t="s">
        <v>3505</v>
      </c>
      <c r="E2885" s="104" t="s">
        <v>94</v>
      </c>
      <c r="F2885" s="103" t="s">
        <v>94</v>
      </c>
      <c r="G2885" s="103"/>
      <c r="H2885" s="106">
        <v>95697</v>
      </c>
      <c r="I2885" s="103" t="s">
        <v>3632</v>
      </c>
      <c r="J2885" s="100" t="s">
        <v>32</v>
      </c>
      <c r="K2885" s="105">
        <v>37.31</v>
      </c>
      <c r="L2885" s="168">
        <v>42.32</v>
      </c>
    </row>
    <row r="2886" spans="1:12">
      <c r="A2886" s="103" t="s">
        <v>3502</v>
      </c>
      <c r="B2886" s="103" t="s">
        <v>3503</v>
      </c>
      <c r="C2886" s="103" t="s">
        <v>2840</v>
      </c>
      <c r="D2886" s="103" t="s">
        <v>3633</v>
      </c>
      <c r="E2886" s="104" t="s">
        <v>94</v>
      </c>
      <c r="F2886" s="103" t="s">
        <v>94</v>
      </c>
      <c r="G2886" s="103"/>
      <c r="H2886" s="106">
        <v>72293</v>
      </c>
      <c r="I2886" s="103" t="s">
        <v>3634</v>
      </c>
      <c r="J2886" s="100" t="s">
        <v>34</v>
      </c>
      <c r="K2886" s="105">
        <v>5.07</v>
      </c>
    </row>
    <row r="2887" spans="1:12">
      <c r="A2887" s="103" t="s">
        <v>3502</v>
      </c>
      <c r="B2887" s="103" t="s">
        <v>3503</v>
      </c>
      <c r="C2887" s="103" t="s">
        <v>2840</v>
      </c>
      <c r="D2887" s="103" t="s">
        <v>3633</v>
      </c>
      <c r="E2887" s="104" t="s">
        <v>94</v>
      </c>
      <c r="F2887" s="103" t="s">
        <v>94</v>
      </c>
      <c r="G2887" s="103"/>
      <c r="H2887" s="106">
        <v>72294</v>
      </c>
      <c r="I2887" s="103" t="s">
        <v>3635</v>
      </c>
      <c r="J2887" s="100" t="s">
        <v>34</v>
      </c>
      <c r="K2887" s="105">
        <v>7.82</v>
      </c>
    </row>
    <row r="2888" spans="1:12">
      <c r="A2888" s="103" t="s">
        <v>3502</v>
      </c>
      <c r="B2888" s="103" t="s">
        <v>3503</v>
      </c>
      <c r="C2888" s="103" t="s">
        <v>2840</v>
      </c>
      <c r="D2888" s="103" t="s">
        <v>3633</v>
      </c>
      <c r="E2888" s="104" t="s">
        <v>94</v>
      </c>
      <c r="F2888" s="103" t="s">
        <v>94</v>
      </c>
      <c r="G2888" s="103"/>
      <c r="H2888" s="106">
        <v>72295</v>
      </c>
      <c r="I2888" s="103" t="s">
        <v>3636</v>
      </c>
      <c r="J2888" s="100" t="s">
        <v>34</v>
      </c>
      <c r="K2888" s="105">
        <v>10.74</v>
      </c>
    </row>
    <row r="2889" spans="1:12">
      <c r="A2889" s="103" t="s">
        <v>3502</v>
      </c>
      <c r="B2889" s="103" t="s">
        <v>3503</v>
      </c>
      <c r="C2889" s="103" t="s">
        <v>2840</v>
      </c>
      <c r="D2889" s="103" t="s">
        <v>3633</v>
      </c>
      <c r="E2889" s="104" t="s">
        <v>94</v>
      </c>
      <c r="F2889" s="103" t="s">
        <v>94</v>
      </c>
      <c r="G2889" s="103"/>
      <c r="H2889" s="106">
        <v>72306</v>
      </c>
      <c r="I2889" s="103" t="s">
        <v>3637</v>
      </c>
      <c r="J2889" s="100" t="s">
        <v>34</v>
      </c>
      <c r="K2889" s="105">
        <v>148.94</v>
      </c>
      <c r="L2889" s="168">
        <v>176.38</v>
      </c>
    </row>
    <row r="2890" spans="1:12">
      <c r="A2890" s="103" t="s">
        <v>3502</v>
      </c>
      <c r="B2890" s="103" t="s">
        <v>3503</v>
      </c>
      <c r="C2890" s="103" t="s">
        <v>2840</v>
      </c>
      <c r="D2890" s="103" t="s">
        <v>3633</v>
      </c>
      <c r="E2890" s="104" t="s">
        <v>94</v>
      </c>
      <c r="F2890" s="103" t="s">
        <v>94</v>
      </c>
      <c r="G2890" s="103"/>
      <c r="H2890" s="106">
        <v>72307</v>
      </c>
      <c r="I2890" s="103" t="s">
        <v>3638</v>
      </c>
      <c r="J2890" s="100" t="s">
        <v>34</v>
      </c>
      <c r="K2890" s="105">
        <v>208.93</v>
      </c>
      <c r="L2890" s="168">
        <v>246.98</v>
      </c>
    </row>
    <row r="2891" spans="1:12">
      <c r="A2891" s="103" t="s">
        <v>3502</v>
      </c>
      <c r="B2891" s="103" t="s">
        <v>3503</v>
      </c>
      <c r="C2891" s="103" t="s">
        <v>2840</v>
      </c>
      <c r="D2891" s="103" t="s">
        <v>3633</v>
      </c>
      <c r="E2891" s="104" t="s">
        <v>94</v>
      </c>
      <c r="F2891" s="103" t="s">
        <v>94</v>
      </c>
      <c r="G2891" s="103"/>
      <c r="H2891" s="106">
        <v>72313</v>
      </c>
      <c r="I2891" s="103" t="s">
        <v>3639</v>
      </c>
      <c r="J2891" s="100" t="s">
        <v>34</v>
      </c>
      <c r="K2891" s="105">
        <v>488.03</v>
      </c>
      <c r="L2891" s="168">
        <v>574.64</v>
      </c>
    </row>
    <row r="2892" spans="1:12">
      <c r="A2892" s="103" t="s">
        <v>3502</v>
      </c>
      <c r="B2892" s="103" t="s">
        <v>3503</v>
      </c>
      <c r="C2892" s="103" t="s">
        <v>2840</v>
      </c>
      <c r="D2892" s="103" t="s">
        <v>3633</v>
      </c>
      <c r="E2892" s="104" t="s">
        <v>94</v>
      </c>
      <c r="F2892" s="103" t="s">
        <v>94</v>
      </c>
      <c r="G2892" s="103"/>
      <c r="H2892" s="106">
        <v>72482</v>
      </c>
      <c r="I2892" s="103" t="s">
        <v>3640</v>
      </c>
      <c r="J2892" s="100" t="s">
        <v>34</v>
      </c>
      <c r="K2892" s="105">
        <v>209.23</v>
      </c>
      <c r="L2892" s="168">
        <v>247.2</v>
      </c>
    </row>
    <row r="2893" spans="1:12">
      <c r="A2893" s="103" t="s">
        <v>3502</v>
      </c>
      <c r="B2893" s="103" t="s">
        <v>3503</v>
      </c>
      <c r="C2893" s="103" t="s">
        <v>2840</v>
      </c>
      <c r="D2893" s="103" t="s">
        <v>3633</v>
      </c>
      <c r="E2893" s="104" t="s">
        <v>94</v>
      </c>
      <c r="F2893" s="103" t="s">
        <v>94</v>
      </c>
      <c r="G2893" s="103"/>
      <c r="H2893" s="106">
        <v>72619</v>
      </c>
      <c r="I2893" s="103" t="s">
        <v>3641</v>
      </c>
      <c r="J2893" s="100" t="s">
        <v>34</v>
      </c>
      <c r="K2893" s="105">
        <v>87.48</v>
      </c>
      <c r="L2893" s="168">
        <v>103.31</v>
      </c>
    </row>
    <row r="2894" spans="1:12">
      <c r="A2894" s="103" t="s">
        <v>3502</v>
      </c>
      <c r="B2894" s="103" t="s">
        <v>3503</v>
      </c>
      <c r="C2894" s="103" t="s">
        <v>2840</v>
      </c>
      <c r="D2894" s="103" t="s">
        <v>3633</v>
      </c>
      <c r="E2894" s="104" t="s">
        <v>94</v>
      </c>
      <c r="F2894" s="103" t="s">
        <v>94</v>
      </c>
      <c r="G2894" s="103"/>
      <c r="H2894" s="106">
        <v>72620</v>
      </c>
      <c r="I2894" s="103" t="s">
        <v>3642</v>
      </c>
      <c r="J2894" s="100" t="s">
        <v>34</v>
      </c>
      <c r="K2894" s="105">
        <v>152.66</v>
      </c>
      <c r="L2894" s="168">
        <v>179.94</v>
      </c>
    </row>
    <row r="2895" spans="1:12">
      <c r="A2895" s="103" t="s">
        <v>3502</v>
      </c>
      <c r="B2895" s="103" t="s">
        <v>3503</v>
      </c>
      <c r="C2895" s="103" t="s">
        <v>2840</v>
      </c>
      <c r="D2895" s="103" t="s">
        <v>3633</v>
      </c>
      <c r="E2895" s="104" t="s">
        <v>94</v>
      </c>
      <c r="F2895" s="103" t="s">
        <v>94</v>
      </c>
      <c r="G2895" s="103"/>
      <c r="H2895" s="106">
        <v>72621</v>
      </c>
      <c r="I2895" s="103" t="s">
        <v>3643</v>
      </c>
      <c r="J2895" s="100" t="s">
        <v>34</v>
      </c>
      <c r="K2895" s="105">
        <v>245.17</v>
      </c>
      <c r="L2895" s="168">
        <v>288.64</v>
      </c>
    </row>
    <row r="2896" spans="1:12">
      <c r="A2896" s="103" t="s">
        <v>3502</v>
      </c>
      <c r="B2896" s="103" t="s">
        <v>3503</v>
      </c>
      <c r="C2896" s="103" t="s">
        <v>2840</v>
      </c>
      <c r="D2896" s="103" t="s">
        <v>3633</v>
      </c>
      <c r="E2896" s="104" t="s">
        <v>94</v>
      </c>
      <c r="F2896" s="103" t="s">
        <v>94</v>
      </c>
      <c r="G2896" s="103"/>
      <c r="H2896" s="106">
        <v>72667</v>
      </c>
      <c r="I2896" s="103" t="s">
        <v>3644</v>
      </c>
      <c r="J2896" s="100" t="s">
        <v>34</v>
      </c>
      <c r="K2896" s="105">
        <v>119.82</v>
      </c>
      <c r="L2896" s="168">
        <v>142.57</v>
      </c>
    </row>
    <row r="2897" spans="1:12">
      <c r="A2897" s="103" t="s">
        <v>3502</v>
      </c>
      <c r="B2897" s="103" t="s">
        <v>3503</v>
      </c>
      <c r="C2897" s="103" t="s">
        <v>2840</v>
      </c>
      <c r="D2897" s="103" t="s">
        <v>3633</v>
      </c>
      <c r="E2897" s="104" t="s">
        <v>94</v>
      </c>
      <c r="F2897" s="103" t="s">
        <v>94</v>
      </c>
      <c r="G2897" s="103"/>
      <c r="H2897" s="106">
        <v>72668</v>
      </c>
      <c r="I2897" s="103" t="s">
        <v>3645</v>
      </c>
      <c r="J2897" s="100" t="s">
        <v>34</v>
      </c>
      <c r="K2897" s="105">
        <v>119.2</v>
      </c>
      <c r="L2897" s="168">
        <v>141.80000000000001</v>
      </c>
    </row>
    <row r="2898" spans="1:12">
      <c r="A2898" s="103" t="s">
        <v>3502</v>
      </c>
      <c r="B2898" s="103" t="s">
        <v>3503</v>
      </c>
      <c r="C2898" s="103" t="s">
        <v>2840</v>
      </c>
      <c r="D2898" s="103" t="s">
        <v>3633</v>
      </c>
      <c r="E2898" s="104" t="s">
        <v>94</v>
      </c>
      <c r="F2898" s="103" t="s">
        <v>94</v>
      </c>
      <c r="G2898" s="103"/>
      <c r="H2898" s="106">
        <v>72669</v>
      </c>
      <c r="I2898" s="103" t="s">
        <v>3646</v>
      </c>
      <c r="J2898" s="100" t="s">
        <v>34</v>
      </c>
      <c r="K2898" s="105">
        <v>122.81</v>
      </c>
      <c r="L2898" s="168">
        <v>146.26</v>
      </c>
    </row>
    <row r="2899" spans="1:12">
      <c r="A2899" s="103" t="s">
        <v>3502</v>
      </c>
      <c r="B2899" s="103" t="s">
        <v>3503</v>
      </c>
      <c r="C2899" s="103" t="s">
        <v>2840</v>
      </c>
      <c r="D2899" s="103" t="s">
        <v>3633</v>
      </c>
      <c r="E2899" s="104" t="s">
        <v>94</v>
      </c>
      <c r="F2899" s="103" t="s">
        <v>94</v>
      </c>
      <c r="G2899" s="103"/>
      <c r="H2899" s="106">
        <v>72681</v>
      </c>
      <c r="I2899" s="103" t="s">
        <v>3647</v>
      </c>
      <c r="J2899" s="100" t="s">
        <v>34</v>
      </c>
      <c r="K2899" s="105">
        <v>84.7</v>
      </c>
      <c r="L2899" s="168">
        <v>100.22</v>
      </c>
    </row>
    <row r="2900" spans="1:12">
      <c r="A2900" s="103" t="s">
        <v>3502</v>
      </c>
      <c r="B2900" s="103" t="s">
        <v>3503</v>
      </c>
      <c r="C2900" s="103" t="s">
        <v>2840</v>
      </c>
      <c r="D2900" s="103" t="s">
        <v>3633</v>
      </c>
      <c r="E2900" s="104" t="s">
        <v>94</v>
      </c>
      <c r="F2900" s="103" t="s">
        <v>94</v>
      </c>
      <c r="G2900" s="103"/>
      <c r="H2900" s="106">
        <v>72682</v>
      </c>
      <c r="I2900" s="103" t="s">
        <v>3648</v>
      </c>
      <c r="J2900" s="100" t="s">
        <v>34</v>
      </c>
      <c r="K2900" s="105">
        <v>170.68</v>
      </c>
      <c r="L2900" s="168">
        <v>201.17</v>
      </c>
    </row>
    <row r="2901" spans="1:12">
      <c r="A2901" s="103" t="s">
        <v>3502</v>
      </c>
      <c r="B2901" s="103" t="s">
        <v>3503</v>
      </c>
      <c r="C2901" s="103" t="s">
        <v>2840</v>
      </c>
      <c r="D2901" s="103" t="s">
        <v>3633</v>
      </c>
      <c r="E2901" s="104" t="s">
        <v>94</v>
      </c>
      <c r="F2901" s="103" t="s">
        <v>94</v>
      </c>
      <c r="G2901" s="103"/>
      <c r="H2901" s="106">
        <v>72683</v>
      </c>
      <c r="I2901" s="103" t="s">
        <v>3649</v>
      </c>
      <c r="J2901" s="100" t="s">
        <v>34</v>
      </c>
      <c r="K2901" s="105">
        <v>274.35000000000002</v>
      </c>
      <c r="L2901" s="168">
        <v>322.86</v>
      </c>
    </row>
    <row r="2902" spans="1:12">
      <c r="A2902" s="103" t="s">
        <v>3502</v>
      </c>
      <c r="B2902" s="103" t="s">
        <v>3503</v>
      </c>
      <c r="C2902" s="103" t="s">
        <v>2840</v>
      </c>
      <c r="D2902" s="103" t="s">
        <v>3633</v>
      </c>
      <c r="E2902" s="104" t="s">
        <v>94</v>
      </c>
      <c r="F2902" s="103" t="s">
        <v>94</v>
      </c>
      <c r="G2902" s="103"/>
      <c r="H2902" s="106">
        <v>72719</v>
      </c>
      <c r="I2902" s="103" t="s">
        <v>3650</v>
      </c>
      <c r="J2902" s="100" t="s">
        <v>34</v>
      </c>
      <c r="K2902" s="105">
        <v>186.88</v>
      </c>
      <c r="L2902" s="168">
        <v>221.13</v>
      </c>
    </row>
    <row r="2903" spans="1:12">
      <c r="A2903" s="103" t="s">
        <v>3502</v>
      </c>
      <c r="B2903" s="103" t="s">
        <v>3503</v>
      </c>
      <c r="C2903" s="103" t="s">
        <v>2840</v>
      </c>
      <c r="D2903" s="103" t="s">
        <v>3633</v>
      </c>
      <c r="E2903" s="104" t="s">
        <v>94</v>
      </c>
      <c r="F2903" s="103" t="s">
        <v>94</v>
      </c>
      <c r="G2903" s="103"/>
      <c r="H2903" s="106">
        <v>72720</v>
      </c>
      <c r="I2903" s="103" t="s">
        <v>3651</v>
      </c>
      <c r="J2903" s="100" t="s">
        <v>34</v>
      </c>
      <c r="K2903" s="105">
        <v>257.49</v>
      </c>
      <c r="L2903" s="168">
        <v>304.20999999999998</v>
      </c>
    </row>
    <row r="2904" spans="1:12">
      <c r="A2904" s="103" t="s">
        <v>3502</v>
      </c>
      <c r="B2904" s="103" t="s">
        <v>3503</v>
      </c>
      <c r="C2904" s="103" t="s">
        <v>2840</v>
      </c>
      <c r="D2904" s="103" t="s">
        <v>3633</v>
      </c>
      <c r="E2904" s="104" t="s">
        <v>94</v>
      </c>
      <c r="F2904" s="103" t="s">
        <v>94</v>
      </c>
      <c r="G2904" s="103"/>
      <c r="H2904" s="106">
        <v>72721</v>
      </c>
      <c r="I2904" s="103" t="s">
        <v>3652</v>
      </c>
      <c r="J2904" s="100" t="s">
        <v>34</v>
      </c>
      <c r="K2904" s="105">
        <v>558.48</v>
      </c>
      <c r="L2904" s="168">
        <v>657.55</v>
      </c>
    </row>
    <row r="2905" spans="1:12">
      <c r="A2905" s="103" t="s">
        <v>3502</v>
      </c>
      <c r="B2905" s="103" t="s">
        <v>3503</v>
      </c>
      <c r="C2905" s="103" t="s">
        <v>2840</v>
      </c>
      <c r="D2905" s="103" t="s">
        <v>3633</v>
      </c>
      <c r="E2905" s="104" t="s">
        <v>94</v>
      </c>
      <c r="F2905" s="103" t="s">
        <v>94</v>
      </c>
      <c r="G2905" s="103"/>
      <c r="H2905" s="106">
        <v>89358</v>
      </c>
      <c r="I2905" s="103" t="s">
        <v>3653</v>
      </c>
      <c r="J2905" s="100" t="s">
        <v>34</v>
      </c>
      <c r="K2905" s="105">
        <v>4.74</v>
      </c>
      <c r="L2905" s="168">
        <v>5.62</v>
      </c>
    </row>
    <row r="2906" spans="1:12">
      <c r="A2906" s="103" t="s">
        <v>3502</v>
      </c>
      <c r="B2906" s="103" t="s">
        <v>3503</v>
      </c>
      <c r="C2906" s="103" t="s">
        <v>2840</v>
      </c>
      <c r="D2906" s="103" t="s">
        <v>3633</v>
      </c>
      <c r="E2906" s="104" t="s">
        <v>94</v>
      </c>
      <c r="F2906" s="103" t="s">
        <v>94</v>
      </c>
      <c r="G2906" s="103"/>
      <c r="H2906" s="106">
        <v>89359</v>
      </c>
      <c r="I2906" s="103" t="s">
        <v>3654</v>
      </c>
      <c r="J2906" s="100" t="s">
        <v>34</v>
      </c>
      <c r="K2906" s="105">
        <v>4.95</v>
      </c>
      <c r="L2906" s="168">
        <v>5.89</v>
      </c>
    </row>
    <row r="2907" spans="1:12">
      <c r="A2907" s="103" t="s">
        <v>3502</v>
      </c>
      <c r="B2907" s="103" t="s">
        <v>3503</v>
      </c>
      <c r="C2907" s="103" t="s">
        <v>2840</v>
      </c>
      <c r="D2907" s="103" t="s">
        <v>3633</v>
      </c>
      <c r="E2907" s="104" t="s">
        <v>94</v>
      </c>
      <c r="F2907" s="103" t="s">
        <v>94</v>
      </c>
      <c r="G2907" s="103"/>
      <c r="H2907" s="106">
        <v>89360</v>
      </c>
      <c r="I2907" s="103" t="s">
        <v>3655</v>
      </c>
      <c r="J2907" s="100" t="s">
        <v>34</v>
      </c>
      <c r="K2907" s="105">
        <v>5.65</v>
      </c>
      <c r="L2907" s="168">
        <v>7</v>
      </c>
    </row>
    <row r="2908" spans="1:12">
      <c r="A2908" s="103" t="s">
        <v>3502</v>
      </c>
      <c r="B2908" s="103" t="s">
        <v>3503</v>
      </c>
      <c r="C2908" s="103" t="s">
        <v>2840</v>
      </c>
      <c r="D2908" s="103" t="s">
        <v>3633</v>
      </c>
      <c r="E2908" s="104" t="s">
        <v>94</v>
      </c>
      <c r="F2908" s="103" t="s">
        <v>94</v>
      </c>
      <c r="G2908" s="103"/>
      <c r="H2908" s="106">
        <v>89361</v>
      </c>
      <c r="I2908" s="103" t="s">
        <v>3656</v>
      </c>
      <c r="J2908" s="100" t="s">
        <v>34</v>
      </c>
      <c r="K2908" s="105">
        <v>5.59</v>
      </c>
      <c r="L2908" s="168">
        <v>6.56</v>
      </c>
    </row>
    <row r="2909" spans="1:12">
      <c r="A2909" s="103" t="s">
        <v>3502</v>
      </c>
      <c r="B2909" s="103" t="s">
        <v>3503</v>
      </c>
      <c r="C2909" s="103" t="s">
        <v>2840</v>
      </c>
      <c r="D2909" s="103" t="s">
        <v>3633</v>
      </c>
      <c r="E2909" s="104" t="s">
        <v>94</v>
      </c>
      <c r="F2909" s="103" t="s">
        <v>94</v>
      </c>
      <c r="G2909" s="103"/>
      <c r="H2909" s="106">
        <v>89362</v>
      </c>
      <c r="I2909" s="103" t="s">
        <v>3657</v>
      </c>
      <c r="J2909" s="100" t="s">
        <v>34</v>
      </c>
      <c r="K2909" s="105">
        <v>5.69</v>
      </c>
      <c r="L2909" s="168">
        <v>6.66</v>
      </c>
    </row>
    <row r="2910" spans="1:12">
      <c r="A2910" s="103" t="s">
        <v>3502</v>
      </c>
      <c r="B2910" s="103" t="s">
        <v>3503</v>
      </c>
      <c r="C2910" s="103" t="s">
        <v>2840</v>
      </c>
      <c r="D2910" s="103" t="s">
        <v>3633</v>
      </c>
      <c r="E2910" s="104" t="s">
        <v>94</v>
      </c>
      <c r="F2910" s="103" t="s">
        <v>94</v>
      </c>
      <c r="G2910" s="103"/>
      <c r="H2910" s="106">
        <v>89363</v>
      </c>
      <c r="I2910" s="103" t="s">
        <v>3658</v>
      </c>
      <c r="J2910" s="100" t="s">
        <v>34</v>
      </c>
      <c r="K2910" s="105">
        <v>6.15</v>
      </c>
      <c r="L2910" s="168">
        <v>7.23</v>
      </c>
    </row>
    <row r="2911" spans="1:12">
      <c r="A2911" s="103" t="s">
        <v>3502</v>
      </c>
      <c r="B2911" s="103" t="s">
        <v>3503</v>
      </c>
      <c r="C2911" s="103" t="s">
        <v>2840</v>
      </c>
      <c r="D2911" s="103" t="s">
        <v>3633</v>
      </c>
      <c r="E2911" s="104" t="s">
        <v>94</v>
      </c>
      <c r="F2911" s="103" t="s">
        <v>94</v>
      </c>
      <c r="G2911" s="103"/>
      <c r="H2911" s="106">
        <v>89364</v>
      </c>
      <c r="I2911" s="103" t="s">
        <v>3659</v>
      </c>
      <c r="J2911" s="100" t="s">
        <v>34</v>
      </c>
      <c r="K2911" s="105">
        <v>6.98</v>
      </c>
      <c r="L2911" s="168">
        <v>8.4</v>
      </c>
    </row>
    <row r="2912" spans="1:12">
      <c r="A2912" s="103" t="s">
        <v>3502</v>
      </c>
      <c r="B2912" s="103" t="s">
        <v>3503</v>
      </c>
      <c r="C2912" s="103" t="s">
        <v>2840</v>
      </c>
      <c r="D2912" s="103" t="s">
        <v>3633</v>
      </c>
      <c r="E2912" s="104" t="s">
        <v>94</v>
      </c>
      <c r="F2912" s="103" t="s">
        <v>94</v>
      </c>
      <c r="G2912" s="103"/>
      <c r="H2912" s="106">
        <v>89365</v>
      </c>
      <c r="I2912" s="103" t="s">
        <v>3660</v>
      </c>
      <c r="J2912" s="100" t="s">
        <v>34</v>
      </c>
      <c r="K2912" s="105">
        <v>6.6</v>
      </c>
      <c r="L2912" s="168">
        <v>7.88</v>
      </c>
    </row>
    <row r="2913" spans="1:12">
      <c r="A2913" s="103" t="s">
        <v>3502</v>
      </c>
      <c r="B2913" s="103" t="s">
        <v>3503</v>
      </c>
      <c r="C2913" s="103" t="s">
        <v>2840</v>
      </c>
      <c r="D2913" s="103" t="s">
        <v>3633</v>
      </c>
      <c r="E2913" s="104" t="s">
        <v>94</v>
      </c>
      <c r="F2913" s="103" t="s">
        <v>94</v>
      </c>
      <c r="G2913" s="103"/>
      <c r="H2913" s="106">
        <v>89366</v>
      </c>
      <c r="I2913" s="103" t="s">
        <v>3661</v>
      </c>
      <c r="J2913" s="100" t="s">
        <v>34</v>
      </c>
      <c r="K2913" s="105">
        <v>10.47</v>
      </c>
      <c r="L2913" s="168">
        <v>11.51</v>
      </c>
    </row>
    <row r="2914" spans="1:12">
      <c r="A2914" s="103" t="s">
        <v>3502</v>
      </c>
      <c r="B2914" s="103" t="s">
        <v>3503</v>
      </c>
      <c r="C2914" s="103" t="s">
        <v>2840</v>
      </c>
      <c r="D2914" s="103" t="s">
        <v>3633</v>
      </c>
      <c r="E2914" s="104" t="s">
        <v>94</v>
      </c>
      <c r="F2914" s="103" t="s">
        <v>94</v>
      </c>
      <c r="G2914" s="103"/>
      <c r="H2914" s="106">
        <v>89367</v>
      </c>
      <c r="I2914" s="103" t="s">
        <v>3662</v>
      </c>
      <c r="J2914" s="100" t="s">
        <v>34</v>
      </c>
      <c r="K2914" s="105">
        <v>7.72</v>
      </c>
      <c r="L2914" s="168">
        <v>9.0399999999999991</v>
      </c>
    </row>
    <row r="2915" spans="1:12">
      <c r="A2915" s="103" t="s">
        <v>3502</v>
      </c>
      <c r="B2915" s="103" t="s">
        <v>3503</v>
      </c>
      <c r="C2915" s="103" t="s">
        <v>2840</v>
      </c>
      <c r="D2915" s="103" t="s">
        <v>3633</v>
      </c>
      <c r="E2915" s="104" t="s">
        <v>94</v>
      </c>
      <c r="F2915" s="103" t="s">
        <v>94</v>
      </c>
      <c r="G2915" s="103"/>
      <c r="H2915" s="106">
        <v>89368</v>
      </c>
      <c r="I2915" s="103" t="s">
        <v>3663</v>
      </c>
      <c r="J2915" s="100" t="s">
        <v>34</v>
      </c>
      <c r="K2915" s="105">
        <v>8.99</v>
      </c>
      <c r="L2915" s="168">
        <v>10.64</v>
      </c>
    </row>
    <row r="2916" spans="1:12">
      <c r="A2916" s="103" t="s">
        <v>3502</v>
      </c>
      <c r="B2916" s="103" t="s">
        <v>3503</v>
      </c>
      <c r="C2916" s="103" t="s">
        <v>2840</v>
      </c>
      <c r="D2916" s="103" t="s">
        <v>3633</v>
      </c>
      <c r="E2916" s="104" t="s">
        <v>94</v>
      </c>
      <c r="F2916" s="103" t="s">
        <v>94</v>
      </c>
      <c r="G2916" s="103"/>
      <c r="H2916" s="106">
        <v>89369</v>
      </c>
      <c r="I2916" s="103" t="s">
        <v>3664</v>
      </c>
      <c r="J2916" s="100" t="s">
        <v>34</v>
      </c>
      <c r="K2916" s="105">
        <v>9.99</v>
      </c>
      <c r="L2916" s="168">
        <v>12.61</v>
      </c>
    </row>
    <row r="2917" spans="1:12">
      <c r="A2917" s="103" t="s">
        <v>3502</v>
      </c>
      <c r="B2917" s="103" t="s">
        <v>3503</v>
      </c>
      <c r="C2917" s="103" t="s">
        <v>2840</v>
      </c>
      <c r="D2917" s="103" t="s">
        <v>3633</v>
      </c>
      <c r="E2917" s="104" t="s">
        <v>94</v>
      </c>
      <c r="F2917" s="103" t="s">
        <v>94</v>
      </c>
      <c r="G2917" s="103"/>
      <c r="H2917" s="106">
        <v>89370</v>
      </c>
      <c r="I2917" s="103" t="s">
        <v>3665</v>
      </c>
      <c r="J2917" s="100" t="s">
        <v>34</v>
      </c>
      <c r="K2917" s="105">
        <v>8.6300000000000008</v>
      </c>
      <c r="L2917" s="168">
        <v>10.3</v>
      </c>
    </row>
    <row r="2918" spans="1:12">
      <c r="A2918" s="103" t="s">
        <v>3502</v>
      </c>
      <c r="B2918" s="103" t="s">
        <v>3503</v>
      </c>
      <c r="C2918" s="103" t="s">
        <v>2840</v>
      </c>
      <c r="D2918" s="103" t="s">
        <v>3633</v>
      </c>
      <c r="E2918" s="104" t="s">
        <v>94</v>
      </c>
      <c r="F2918" s="103" t="s">
        <v>94</v>
      </c>
      <c r="G2918" s="103"/>
      <c r="H2918" s="106">
        <v>89371</v>
      </c>
      <c r="I2918" s="103" t="s">
        <v>3666</v>
      </c>
      <c r="J2918" s="100" t="s">
        <v>34</v>
      </c>
      <c r="K2918" s="105">
        <v>3.53</v>
      </c>
      <c r="L2918" s="168">
        <v>4.2</v>
      </c>
    </row>
    <row r="2919" spans="1:12">
      <c r="A2919" s="103" t="s">
        <v>3502</v>
      </c>
      <c r="B2919" s="103" t="s">
        <v>3503</v>
      </c>
      <c r="C2919" s="103" t="s">
        <v>2840</v>
      </c>
      <c r="D2919" s="103" t="s">
        <v>3633</v>
      </c>
      <c r="E2919" s="104" t="s">
        <v>94</v>
      </c>
      <c r="F2919" s="103" t="s">
        <v>94</v>
      </c>
      <c r="G2919" s="103"/>
      <c r="H2919" s="106">
        <v>89372</v>
      </c>
      <c r="I2919" s="103" t="s">
        <v>3667</v>
      </c>
      <c r="J2919" s="100" t="s">
        <v>34</v>
      </c>
      <c r="K2919" s="105">
        <v>8.4499999999999993</v>
      </c>
      <c r="L2919" s="168">
        <v>9.4600000000000009</v>
      </c>
    </row>
    <row r="2920" spans="1:12">
      <c r="A2920" s="103" t="s">
        <v>3502</v>
      </c>
      <c r="B2920" s="103" t="s">
        <v>3503</v>
      </c>
      <c r="C2920" s="103" t="s">
        <v>2840</v>
      </c>
      <c r="D2920" s="103" t="s">
        <v>3633</v>
      </c>
      <c r="E2920" s="104" t="s">
        <v>94</v>
      </c>
      <c r="F2920" s="103" t="s">
        <v>94</v>
      </c>
      <c r="G2920" s="103"/>
      <c r="H2920" s="106">
        <v>89373</v>
      </c>
      <c r="I2920" s="103" t="s">
        <v>3668</v>
      </c>
      <c r="J2920" s="100" t="s">
        <v>34</v>
      </c>
      <c r="K2920" s="105">
        <v>3.87</v>
      </c>
      <c r="L2920" s="168">
        <v>4.68</v>
      </c>
    </row>
    <row r="2921" spans="1:12">
      <c r="A2921" s="103" t="s">
        <v>3502</v>
      </c>
      <c r="B2921" s="103" t="s">
        <v>3503</v>
      </c>
      <c r="C2921" s="103" t="s">
        <v>2840</v>
      </c>
      <c r="D2921" s="103" t="s">
        <v>3633</v>
      </c>
      <c r="E2921" s="104" t="s">
        <v>94</v>
      </c>
      <c r="F2921" s="103" t="s">
        <v>94</v>
      </c>
      <c r="G2921" s="103"/>
      <c r="H2921" s="106">
        <v>89374</v>
      </c>
      <c r="I2921" s="103" t="s">
        <v>3669</v>
      </c>
      <c r="J2921" s="100" t="s">
        <v>34</v>
      </c>
      <c r="K2921" s="105">
        <v>6.36</v>
      </c>
      <c r="L2921" s="168">
        <v>7.53</v>
      </c>
    </row>
    <row r="2922" spans="1:12">
      <c r="A2922" s="103" t="s">
        <v>3502</v>
      </c>
      <c r="B2922" s="103" t="s">
        <v>3503</v>
      </c>
      <c r="C2922" s="103" t="s">
        <v>2840</v>
      </c>
      <c r="D2922" s="103" t="s">
        <v>3633</v>
      </c>
      <c r="E2922" s="104" t="s">
        <v>94</v>
      </c>
      <c r="F2922" s="103" t="s">
        <v>94</v>
      </c>
      <c r="G2922" s="103"/>
      <c r="H2922" s="106">
        <v>89375</v>
      </c>
      <c r="I2922" s="103" t="s">
        <v>3670</v>
      </c>
      <c r="J2922" s="100" t="s">
        <v>34</v>
      </c>
      <c r="K2922" s="105">
        <v>7.57</v>
      </c>
      <c r="L2922" s="168">
        <v>9.25</v>
      </c>
    </row>
    <row r="2923" spans="1:12">
      <c r="A2923" s="103" t="s">
        <v>3502</v>
      </c>
      <c r="B2923" s="103" t="s">
        <v>3503</v>
      </c>
      <c r="C2923" s="103" t="s">
        <v>2840</v>
      </c>
      <c r="D2923" s="103" t="s">
        <v>3633</v>
      </c>
      <c r="E2923" s="104" t="s">
        <v>94</v>
      </c>
      <c r="F2923" s="103" t="s">
        <v>94</v>
      </c>
      <c r="G2923" s="103"/>
      <c r="H2923" s="106">
        <v>89376</v>
      </c>
      <c r="I2923" s="103" t="s">
        <v>3671</v>
      </c>
      <c r="J2923" s="100" t="s">
        <v>34</v>
      </c>
      <c r="K2923" s="105">
        <v>3.64</v>
      </c>
      <c r="L2923" s="168">
        <v>4.26</v>
      </c>
    </row>
    <row r="2924" spans="1:12">
      <c r="A2924" s="103" t="s">
        <v>3502</v>
      </c>
      <c r="B2924" s="103" t="s">
        <v>3503</v>
      </c>
      <c r="C2924" s="103" t="s">
        <v>2840</v>
      </c>
      <c r="D2924" s="103" t="s">
        <v>3633</v>
      </c>
      <c r="E2924" s="104" t="s">
        <v>94</v>
      </c>
      <c r="F2924" s="103" t="s">
        <v>94</v>
      </c>
      <c r="G2924" s="103"/>
      <c r="H2924" s="106">
        <v>89377</v>
      </c>
      <c r="I2924" s="103" t="s">
        <v>3672</v>
      </c>
      <c r="J2924" s="100" t="s">
        <v>34</v>
      </c>
      <c r="K2924" s="105">
        <v>5.72</v>
      </c>
      <c r="L2924" s="168">
        <v>6.8</v>
      </c>
    </row>
    <row r="2925" spans="1:12">
      <c r="A2925" s="103" t="s">
        <v>3502</v>
      </c>
      <c r="B2925" s="103" t="s">
        <v>3503</v>
      </c>
      <c r="C2925" s="103" t="s">
        <v>2840</v>
      </c>
      <c r="D2925" s="103" t="s">
        <v>3633</v>
      </c>
      <c r="E2925" s="104" t="s">
        <v>94</v>
      </c>
      <c r="F2925" s="103" t="s">
        <v>94</v>
      </c>
      <c r="G2925" s="103"/>
      <c r="H2925" s="106">
        <v>89378</v>
      </c>
      <c r="I2925" s="103" t="s">
        <v>3673</v>
      </c>
      <c r="J2925" s="100" t="s">
        <v>34</v>
      </c>
      <c r="K2925" s="105">
        <v>4.1500000000000004</v>
      </c>
      <c r="L2925" s="168">
        <v>4.96</v>
      </c>
    </row>
    <row r="2926" spans="1:12">
      <c r="A2926" s="103" t="s">
        <v>3502</v>
      </c>
      <c r="B2926" s="103" t="s">
        <v>3503</v>
      </c>
      <c r="C2926" s="103" t="s">
        <v>2840</v>
      </c>
      <c r="D2926" s="103" t="s">
        <v>3633</v>
      </c>
      <c r="E2926" s="104" t="s">
        <v>94</v>
      </c>
      <c r="F2926" s="103" t="s">
        <v>94</v>
      </c>
      <c r="G2926" s="103"/>
      <c r="H2926" s="106">
        <v>89379</v>
      </c>
      <c r="I2926" s="103" t="s">
        <v>3674</v>
      </c>
      <c r="J2926" s="100" t="s">
        <v>34</v>
      </c>
      <c r="K2926" s="105">
        <v>11.22</v>
      </c>
      <c r="L2926" s="168">
        <v>11.97</v>
      </c>
    </row>
    <row r="2927" spans="1:12">
      <c r="A2927" s="103" t="s">
        <v>3502</v>
      </c>
      <c r="B2927" s="103" t="s">
        <v>3503</v>
      </c>
      <c r="C2927" s="103" t="s">
        <v>2840</v>
      </c>
      <c r="D2927" s="103" t="s">
        <v>3633</v>
      </c>
      <c r="E2927" s="104" t="s">
        <v>94</v>
      </c>
      <c r="F2927" s="103" t="s">
        <v>94</v>
      </c>
      <c r="G2927" s="103"/>
      <c r="H2927" s="106">
        <v>89380</v>
      </c>
      <c r="I2927" s="103" t="s">
        <v>3675</v>
      </c>
      <c r="J2927" s="100" t="s">
        <v>34</v>
      </c>
      <c r="K2927" s="105">
        <v>5.57</v>
      </c>
      <c r="L2927" s="168">
        <v>7.11</v>
      </c>
    </row>
    <row r="2928" spans="1:12">
      <c r="A2928" s="103" t="s">
        <v>3502</v>
      </c>
      <c r="B2928" s="103" t="s">
        <v>3503</v>
      </c>
      <c r="C2928" s="103" t="s">
        <v>2840</v>
      </c>
      <c r="D2928" s="103" t="s">
        <v>3633</v>
      </c>
      <c r="E2928" s="104" t="s">
        <v>94</v>
      </c>
      <c r="F2928" s="103" t="s">
        <v>94</v>
      </c>
      <c r="G2928" s="103"/>
      <c r="H2928" s="106">
        <v>89381</v>
      </c>
      <c r="I2928" s="103" t="s">
        <v>3676</v>
      </c>
      <c r="J2928" s="100" t="s">
        <v>34</v>
      </c>
      <c r="K2928" s="105">
        <v>8.02</v>
      </c>
      <c r="L2928" s="168">
        <v>9.39</v>
      </c>
    </row>
    <row r="2929" spans="1:12">
      <c r="A2929" s="103" t="s">
        <v>3502</v>
      </c>
      <c r="B2929" s="103" t="s">
        <v>3503</v>
      </c>
      <c r="C2929" s="103" t="s">
        <v>2840</v>
      </c>
      <c r="D2929" s="103" t="s">
        <v>3633</v>
      </c>
      <c r="E2929" s="104" t="s">
        <v>94</v>
      </c>
      <c r="F2929" s="103" t="s">
        <v>94</v>
      </c>
      <c r="G2929" s="103"/>
      <c r="H2929" s="106">
        <v>89382</v>
      </c>
      <c r="I2929" s="103" t="s">
        <v>3677</v>
      </c>
      <c r="J2929" s="100" t="s">
        <v>34</v>
      </c>
      <c r="K2929" s="105">
        <v>8.94</v>
      </c>
      <c r="L2929" s="168">
        <v>11</v>
      </c>
    </row>
    <row r="2930" spans="1:12">
      <c r="A2930" s="103" t="s">
        <v>3502</v>
      </c>
      <c r="B2930" s="103" t="s">
        <v>3503</v>
      </c>
      <c r="C2930" s="103" t="s">
        <v>2840</v>
      </c>
      <c r="D2930" s="103" t="s">
        <v>3633</v>
      </c>
      <c r="E2930" s="104" t="s">
        <v>94</v>
      </c>
      <c r="F2930" s="103" t="s">
        <v>94</v>
      </c>
      <c r="G2930" s="103"/>
      <c r="H2930" s="106">
        <v>89383</v>
      </c>
      <c r="I2930" s="103" t="s">
        <v>3678</v>
      </c>
      <c r="J2930" s="100" t="s">
        <v>34</v>
      </c>
      <c r="K2930" s="105">
        <v>4.2699999999999996</v>
      </c>
      <c r="L2930" s="168">
        <v>5.03</v>
      </c>
    </row>
    <row r="2931" spans="1:12">
      <c r="A2931" s="103" t="s">
        <v>3502</v>
      </c>
      <c r="B2931" s="103" t="s">
        <v>3503</v>
      </c>
      <c r="C2931" s="103" t="s">
        <v>2840</v>
      </c>
      <c r="D2931" s="103" t="s">
        <v>3633</v>
      </c>
      <c r="E2931" s="104" t="s">
        <v>94</v>
      </c>
      <c r="F2931" s="103" t="s">
        <v>94</v>
      </c>
      <c r="G2931" s="103"/>
      <c r="H2931" s="106">
        <v>89384</v>
      </c>
      <c r="I2931" s="103" t="s">
        <v>3679</v>
      </c>
      <c r="J2931" s="100" t="s">
        <v>34</v>
      </c>
      <c r="K2931" s="105">
        <v>7.96</v>
      </c>
      <c r="L2931" s="168">
        <v>9.51</v>
      </c>
    </row>
    <row r="2932" spans="1:12">
      <c r="A2932" s="103" t="s">
        <v>3502</v>
      </c>
      <c r="B2932" s="103" t="s">
        <v>3503</v>
      </c>
      <c r="C2932" s="103" t="s">
        <v>2840</v>
      </c>
      <c r="D2932" s="103" t="s">
        <v>3633</v>
      </c>
      <c r="E2932" s="104" t="s">
        <v>94</v>
      </c>
      <c r="F2932" s="103" t="s">
        <v>94</v>
      </c>
      <c r="G2932" s="103"/>
      <c r="H2932" s="106">
        <v>89385</v>
      </c>
      <c r="I2932" s="103" t="s">
        <v>3680</v>
      </c>
      <c r="J2932" s="100" t="s">
        <v>34</v>
      </c>
      <c r="K2932" s="105">
        <v>4.5599999999999996</v>
      </c>
      <c r="L2932" s="168">
        <v>5.59</v>
      </c>
    </row>
    <row r="2933" spans="1:12">
      <c r="A2933" s="103" t="s">
        <v>3502</v>
      </c>
      <c r="B2933" s="103" t="s">
        <v>3503</v>
      </c>
      <c r="C2933" s="103" t="s">
        <v>2840</v>
      </c>
      <c r="D2933" s="103" t="s">
        <v>3633</v>
      </c>
      <c r="E2933" s="104" t="s">
        <v>94</v>
      </c>
      <c r="F2933" s="103" t="s">
        <v>94</v>
      </c>
      <c r="G2933" s="103"/>
      <c r="H2933" s="106">
        <v>89386</v>
      </c>
      <c r="I2933" s="103" t="s">
        <v>3681</v>
      </c>
      <c r="J2933" s="100" t="s">
        <v>34</v>
      </c>
      <c r="K2933" s="105">
        <v>5.51</v>
      </c>
      <c r="L2933" s="168">
        <v>6.77</v>
      </c>
    </row>
    <row r="2934" spans="1:12">
      <c r="A2934" s="103" t="s">
        <v>3502</v>
      </c>
      <c r="B2934" s="103" t="s">
        <v>3503</v>
      </c>
      <c r="C2934" s="103" t="s">
        <v>2840</v>
      </c>
      <c r="D2934" s="103" t="s">
        <v>3633</v>
      </c>
      <c r="E2934" s="104" t="s">
        <v>94</v>
      </c>
      <c r="F2934" s="103" t="s">
        <v>94</v>
      </c>
      <c r="G2934" s="103"/>
      <c r="H2934" s="106">
        <v>89387</v>
      </c>
      <c r="I2934" s="103" t="s">
        <v>3682</v>
      </c>
      <c r="J2934" s="100" t="s">
        <v>34</v>
      </c>
      <c r="K2934" s="105">
        <v>17.3</v>
      </c>
      <c r="L2934" s="168">
        <v>23.49</v>
      </c>
    </row>
    <row r="2935" spans="1:12">
      <c r="A2935" s="103" t="s">
        <v>3502</v>
      </c>
      <c r="B2935" s="103" t="s">
        <v>3503</v>
      </c>
      <c r="C2935" s="103" t="s">
        <v>2840</v>
      </c>
      <c r="D2935" s="103" t="s">
        <v>3633</v>
      </c>
      <c r="E2935" s="104" t="s">
        <v>94</v>
      </c>
      <c r="F2935" s="103" t="s">
        <v>94</v>
      </c>
      <c r="G2935" s="103"/>
      <c r="H2935" s="106">
        <v>89388</v>
      </c>
      <c r="I2935" s="103" t="s">
        <v>3683</v>
      </c>
      <c r="J2935" s="100" t="s">
        <v>34</v>
      </c>
      <c r="K2935" s="105">
        <v>6.81</v>
      </c>
      <c r="L2935" s="168">
        <v>8.66</v>
      </c>
    </row>
    <row r="2936" spans="1:12">
      <c r="A2936" s="103" t="s">
        <v>3502</v>
      </c>
      <c r="B2936" s="103" t="s">
        <v>3503</v>
      </c>
      <c r="C2936" s="103" t="s">
        <v>2840</v>
      </c>
      <c r="D2936" s="103" t="s">
        <v>3633</v>
      </c>
      <c r="E2936" s="104" t="s">
        <v>94</v>
      </c>
      <c r="F2936" s="103" t="s">
        <v>94</v>
      </c>
      <c r="G2936" s="103"/>
      <c r="H2936" s="106">
        <v>89389</v>
      </c>
      <c r="I2936" s="103" t="s">
        <v>3684</v>
      </c>
      <c r="J2936" s="100" t="s">
        <v>34</v>
      </c>
      <c r="K2936" s="105">
        <v>7.37</v>
      </c>
      <c r="L2936" s="168">
        <v>9.31</v>
      </c>
    </row>
    <row r="2937" spans="1:12">
      <c r="A2937" s="103" t="s">
        <v>3502</v>
      </c>
      <c r="B2937" s="103" t="s">
        <v>3503</v>
      </c>
      <c r="C2937" s="103" t="s">
        <v>2840</v>
      </c>
      <c r="D2937" s="103" t="s">
        <v>3633</v>
      </c>
      <c r="E2937" s="104" t="s">
        <v>94</v>
      </c>
      <c r="F2937" s="103" t="s">
        <v>94</v>
      </c>
      <c r="G2937" s="103"/>
      <c r="H2937" s="106">
        <v>89390</v>
      </c>
      <c r="I2937" s="103" t="s">
        <v>3685</v>
      </c>
      <c r="J2937" s="100" t="s">
        <v>34</v>
      </c>
      <c r="K2937" s="105">
        <v>13.39</v>
      </c>
      <c r="L2937" s="168">
        <v>16.2</v>
      </c>
    </row>
    <row r="2938" spans="1:12">
      <c r="A2938" s="103" t="s">
        <v>3502</v>
      </c>
      <c r="B2938" s="103" t="s">
        <v>3503</v>
      </c>
      <c r="C2938" s="103" t="s">
        <v>2840</v>
      </c>
      <c r="D2938" s="103" t="s">
        <v>3633</v>
      </c>
      <c r="E2938" s="104" t="s">
        <v>94</v>
      </c>
      <c r="F2938" s="103" t="s">
        <v>94</v>
      </c>
      <c r="G2938" s="103"/>
      <c r="H2938" s="106">
        <v>89391</v>
      </c>
      <c r="I2938" s="103" t="s">
        <v>3686</v>
      </c>
      <c r="J2938" s="100" t="s">
        <v>34</v>
      </c>
      <c r="K2938" s="105">
        <v>5.68</v>
      </c>
      <c r="L2938" s="168">
        <v>6.69</v>
      </c>
    </row>
    <row r="2939" spans="1:12">
      <c r="A2939" s="103" t="s">
        <v>3502</v>
      </c>
      <c r="B2939" s="103" t="s">
        <v>3503</v>
      </c>
      <c r="C2939" s="103" t="s">
        <v>2840</v>
      </c>
      <c r="D2939" s="103" t="s">
        <v>3633</v>
      </c>
      <c r="E2939" s="104" t="s">
        <v>94</v>
      </c>
      <c r="F2939" s="103" t="s">
        <v>94</v>
      </c>
      <c r="G2939" s="103"/>
      <c r="H2939" s="106">
        <v>89392</v>
      </c>
      <c r="I2939" s="103" t="s">
        <v>3687</v>
      </c>
      <c r="J2939" s="100" t="s">
        <v>34</v>
      </c>
      <c r="K2939" s="105">
        <v>15.61</v>
      </c>
      <c r="L2939" s="168">
        <v>19.079999999999998</v>
      </c>
    </row>
    <row r="2940" spans="1:12">
      <c r="A2940" s="103" t="s">
        <v>3502</v>
      </c>
      <c r="B2940" s="103" t="s">
        <v>3503</v>
      </c>
      <c r="C2940" s="103" t="s">
        <v>2840</v>
      </c>
      <c r="D2940" s="103" t="s">
        <v>3633</v>
      </c>
      <c r="E2940" s="104" t="s">
        <v>94</v>
      </c>
      <c r="F2940" s="103" t="s">
        <v>94</v>
      </c>
      <c r="G2940" s="103"/>
      <c r="H2940" s="106">
        <v>89393</v>
      </c>
      <c r="I2940" s="103" t="s">
        <v>3688</v>
      </c>
      <c r="J2940" s="100" t="s">
        <v>34</v>
      </c>
      <c r="K2940" s="105">
        <v>6.61</v>
      </c>
      <c r="L2940" s="168">
        <v>7.79</v>
      </c>
    </row>
    <row r="2941" spans="1:12">
      <c r="A2941" s="103" t="s">
        <v>3502</v>
      </c>
      <c r="B2941" s="103" t="s">
        <v>3503</v>
      </c>
      <c r="C2941" s="103" t="s">
        <v>2840</v>
      </c>
      <c r="D2941" s="103" t="s">
        <v>3633</v>
      </c>
      <c r="E2941" s="104" t="s">
        <v>94</v>
      </c>
      <c r="F2941" s="103" t="s">
        <v>94</v>
      </c>
      <c r="G2941" s="103"/>
      <c r="H2941" s="106">
        <v>89394</v>
      </c>
      <c r="I2941" s="103" t="s">
        <v>3689</v>
      </c>
      <c r="J2941" s="100" t="s">
        <v>34</v>
      </c>
      <c r="K2941" s="105">
        <v>12.69</v>
      </c>
      <c r="L2941" s="168">
        <v>14.35</v>
      </c>
    </row>
    <row r="2942" spans="1:12">
      <c r="A2942" s="103" t="s">
        <v>3502</v>
      </c>
      <c r="B2942" s="103" t="s">
        <v>3503</v>
      </c>
      <c r="C2942" s="103" t="s">
        <v>2840</v>
      </c>
      <c r="D2942" s="103" t="s">
        <v>3633</v>
      </c>
      <c r="E2942" s="104" t="s">
        <v>94</v>
      </c>
      <c r="F2942" s="103" t="s">
        <v>94</v>
      </c>
      <c r="G2942" s="103"/>
      <c r="H2942" s="106">
        <v>89395</v>
      </c>
      <c r="I2942" s="103" t="s">
        <v>3690</v>
      </c>
      <c r="J2942" s="100" t="s">
        <v>34</v>
      </c>
      <c r="K2942" s="105">
        <v>7.94</v>
      </c>
      <c r="L2942" s="168">
        <v>9.2799999999999994</v>
      </c>
    </row>
    <row r="2943" spans="1:12">
      <c r="A2943" s="103" t="s">
        <v>3502</v>
      </c>
      <c r="B2943" s="103" t="s">
        <v>3503</v>
      </c>
      <c r="C2943" s="103" t="s">
        <v>2840</v>
      </c>
      <c r="D2943" s="103" t="s">
        <v>3633</v>
      </c>
      <c r="E2943" s="104" t="s">
        <v>94</v>
      </c>
      <c r="F2943" s="103" t="s">
        <v>94</v>
      </c>
      <c r="G2943" s="103"/>
      <c r="H2943" s="106">
        <v>89396</v>
      </c>
      <c r="I2943" s="103" t="s">
        <v>3691</v>
      </c>
      <c r="J2943" s="100" t="s">
        <v>34</v>
      </c>
      <c r="K2943" s="105">
        <v>14.39</v>
      </c>
      <c r="L2943" s="168">
        <v>14.9</v>
      </c>
    </row>
    <row r="2944" spans="1:12">
      <c r="A2944" s="103" t="s">
        <v>3502</v>
      </c>
      <c r="B2944" s="103" t="s">
        <v>3503</v>
      </c>
      <c r="C2944" s="103" t="s">
        <v>2840</v>
      </c>
      <c r="D2944" s="103" t="s">
        <v>3633</v>
      </c>
      <c r="E2944" s="104" t="s">
        <v>94</v>
      </c>
      <c r="F2944" s="103" t="s">
        <v>94</v>
      </c>
      <c r="G2944" s="103"/>
      <c r="H2944" s="106">
        <v>89397</v>
      </c>
      <c r="I2944" s="103" t="s">
        <v>3692</v>
      </c>
      <c r="J2944" s="100" t="s">
        <v>34</v>
      </c>
      <c r="K2944" s="105">
        <v>9.3000000000000007</v>
      </c>
      <c r="L2944" s="168">
        <v>10.78</v>
      </c>
    </row>
    <row r="2945" spans="1:12">
      <c r="A2945" s="103" t="s">
        <v>3502</v>
      </c>
      <c r="B2945" s="103" t="s">
        <v>3503</v>
      </c>
      <c r="C2945" s="103" t="s">
        <v>2840</v>
      </c>
      <c r="D2945" s="103" t="s">
        <v>3633</v>
      </c>
      <c r="E2945" s="104" t="s">
        <v>94</v>
      </c>
      <c r="F2945" s="103" t="s">
        <v>94</v>
      </c>
      <c r="G2945" s="103"/>
      <c r="H2945" s="106">
        <v>89398</v>
      </c>
      <c r="I2945" s="103" t="s">
        <v>3693</v>
      </c>
      <c r="J2945" s="100" t="s">
        <v>34</v>
      </c>
      <c r="K2945" s="105">
        <v>10.9</v>
      </c>
      <c r="L2945" s="168">
        <v>13.22</v>
      </c>
    </row>
    <row r="2946" spans="1:12">
      <c r="A2946" s="103" t="s">
        <v>3502</v>
      </c>
      <c r="B2946" s="103" t="s">
        <v>3503</v>
      </c>
      <c r="C2946" s="103" t="s">
        <v>2840</v>
      </c>
      <c r="D2946" s="103" t="s">
        <v>3633</v>
      </c>
      <c r="E2946" s="104" t="s">
        <v>94</v>
      </c>
      <c r="F2946" s="103" t="s">
        <v>94</v>
      </c>
      <c r="G2946" s="103"/>
      <c r="H2946" s="106">
        <v>89399</v>
      </c>
      <c r="I2946" s="103" t="s">
        <v>3694</v>
      </c>
      <c r="J2946" s="100" t="s">
        <v>34</v>
      </c>
      <c r="K2946" s="105">
        <v>21.22</v>
      </c>
      <c r="L2946" s="168">
        <v>22.75</v>
      </c>
    </row>
    <row r="2947" spans="1:12">
      <c r="A2947" s="103" t="s">
        <v>3502</v>
      </c>
      <c r="B2947" s="103" t="s">
        <v>3503</v>
      </c>
      <c r="C2947" s="103" t="s">
        <v>2840</v>
      </c>
      <c r="D2947" s="103" t="s">
        <v>3633</v>
      </c>
      <c r="E2947" s="104" t="s">
        <v>94</v>
      </c>
      <c r="F2947" s="103" t="s">
        <v>94</v>
      </c>
      <c r="G2947" s="103"/>
      <c r="H2947" s="106">
        <v>89400</v>
      </c>
      <c r="I2947" s="103" t="s">
        <v>3695</v>
      </c>
      <c r="J2947" s="100" t="s">
        <v>34</v>
      </c>
      <c r="K2947" s="105">
        <v>13.01</v>
      </c>
      <c r="L2947" s="168">
        <v>14.7</v>
      </c>
    </row>
    <row r="2948" spans="1:12">
      <c r="A2948" s="103" t="s">
        <v>3502</v>
      </c>
      <c r="B2948" s="103" t="s">
        <v>3503</v>
      </c>
      <c r="C2948" s="103" t="s">
        <v>2840</v>
      </c>
      <c r="D2948" s="103" t="s">
        <v>3633</v>
      </c>
      <c r="E2948" s="104" t="s">
        <v>94</v>
      </c>
      <c r="F2948" s="103" t="s">
        <v>94</v>
      </c>
      <c r="G2948" s="103"/>
      <c r="H2948" s="106">
        <v>89404</v>
      </c>
      <c r="I2948" s="103" t="s">
        <v>3696</v>
      </c>
      <c r="J2948" s="100" t="s">
        <v>34</v>
      </c>
      <c r="K2948" s="105">
        <v>3.19</v>
      </c>
      <c r="L2948" s="168">
        <v>3.77</v>
      </c>
    </row>
    <row r="2949" spans="1:12">
      <c r="A2949" s="103" t="s">
        <v>3502</v>
      </c>
      <c r="B2949" s="103" t="s">
        <v>3503</v>
      </c>
      <c r="C2949" s="103" t="s">
        <v>2840</v>
      </c>
      <c r="D2949" s="103" t="s">
        <v>3633</v>
      </c>
      <c r="E2949" s="104" t="s">
        <v>94</v>
      </c>
      <c r="F2949" s="103" t="s">
        <v>94</v>
      </c>
      <c r="G2949" s="103"/>
      <c r="H2949" s="106">
        <v>89405</v>
      </c>
      <c r="I2949" s="103" t="s">
        <v>3697</v>
      </c>
      <c r="J2949" s="100" t="s">
        <v>34</v>
      </c>
      <c r="K2949" s="105">
        <v>3.4</v>
      </c>
      <c r="L2949" s="168">
        <v>4.04</v>
      </c>
    </row>
    <row r="2950" spans="1:12">
      <c r="A2950" s="103" t="s">
        <v>3502</v>
      </c>
      <c r="B2950" s="103" t="s">
        <v>3503</v>
      </c>
      <c r="C2950" s="103" t="s">
        <v>2840</v>
      </c>
      <c r="D2950" s="103" t="s">
        <v>3633</v>
      </c>
      <c r="E2950" s="104" t="s">
        <v>94</v>
      </c>
      <c r="F2950" s="103" t="s">
        <v>94</v>
      </c>
      <c r="G2950" s="103"/>
      <c r="H2950" s="106">
        <v>89406</v>
      </c>
      <c r="I2950" s="103" t="s">
        <v>3698</v>
      </c>
      <c r="J2950" s="100" t="s">
        <v>34</v>
      </c>
      <c r="K2950" s="105">
        <v>4.0999999999999996</v>
      </c>
      <c r="L2950" s="168">
        <v>5.15</v>
      </c>
    </row>
    <row r="2951" spans="1:12">
      <c r="A2951" s="103" t="s">
        <v>3502</v>
      </c>
      <c r="B2951" s="103" t="s">
        <v>3503</v>
      </c>
      <c r="C2951" s="103" t="s">
        <v>2840</v>
      </c>
      <c r="D2951" s="103" t="s">
        <v>3633</v>
      </c>
      <c r="E2951" s="104" t="s">
        <v>94</v>
      </c>
      <c r="F2951" s="103" t="s">
        <v>94</v>
      </c>
      <c r="G2951" s="103"/>
      <c r="H2951" s="106">
        <v>89407</v>
      </c>
      <c r="I2951" s="103" t="s">
        <v>3699</v>
      </c>
      <c r="J2951" s="100" t="s">
        <v>34</v>
      </c>
      <c r="K2951" s="105">
        <v>4.04</v>
      </c>
      <c r="L2951" s="168">
        <v>4.71</v>
      </c>
    </row>
    <row r="2952" spans="1:12">
      <c r="A2952" s="103" t="s">
        <v>3502</v>
      </c>
      <c r="B2952" s="103" t="s">
        <v>3503</v>
      </c>
      <c r="C2952" s="103" t="s">
        <v>2840</v>
      </c>
      <c r="D2952" s="103" t="s">
        <v>3633</v>
      </c>
      <c r="E2952" s="104" t="s">
        <v>94</v>
      </c>
      <c r="F2952" s="103" t="s">
        <v>94</v>
      </c>
      <c r="G2952" s="103"/>
      <c r="H2952" s="106">
        <v>89408</v>
      </c>
      <c r="I2952" s="103" t="s">
        <v>3700</v>
      </c>
      <c r="J2952" s="100" t="s">
        <v>34</v>
      </c>
      <c r="K2952" s="105">
        <v>3.91</v>
      </c>
      <c r="L2952" s="168">
        <v>4.53</v>
      </c>
    </row>
    <row r="2953" spans="1:12">
      <c r="A2953" s="103" t="s">
        <v>3502</v>
      </c>
      <c r="B2953" s="103" t="s">
        <v>3503</v>
      </c>
      <c r="C2953" s="103" t="s">
        <v>2840</v>
      </c>
      <c r="D2953" s="103" t="s">
        <v>3633</v>
      </c>
      <c r="E2953" s="104" t="s">
        <v>94</v>
      </c>
      <c r="F2953" s="103" t="s">
        <v>94</v>
      </c>
      <c r="G2953" s="103"/>
      <c r="H2953" s="106">
        <v>89409</v>
      </c>
      <c r="I2953" s="103" t="s">
        <v>3701</v>
      </c>
      <c r="J2953" s="100" t="s">
        <v>34</v>
      </c>
      <c r="K2953" s="105">
        <v>4.37</v>
      </c>
      <c r="L2953" s="168">
        <v>5.0999999999999996</v>
      </c>
    </row>
    <row r="2954" spans="1:12">
      <c r="A2954" s="103" t="s">
        <v>3502</v>
      </c>
      <c r="B2954" s="103" t="s">
        <v>3503</v>
      </c>
      <c r="C2954" s="103" t="s">
        <v>2840</v>
      </c>
      <c r="D2954" s="103" t="s">
        <v>3633</v>
      </c>
      <c r="E2954" s="104" t="s">
        <v>94</v>
      </c>
      <c r="F2954" s="103" t="s">
        <v>94</v>
      </c>
      <c r="G2954" s="103"/>
      <c r="H2954" s="106">
        <v>89410</v>
      </c>
      <c r="I2954" s="103" t="s">
        <v>3702</v>
      </c>
      <c r="J2954" s="100" t="s">
        <v>34</v>
      </c>
      <c r="K2954" s="105">
        <v>5.2</v>
      </c>
      <c r="L2954" s="168">
        <v>6.27</v>
      </c>
    </row>
    <row r="2955" spans="1:12">
      <c r="A2955" s="103" t="s">
        <v>3502</v>
      </c>
      <c r="B2955" s="103" t="s">
        <v>3503</v>
      </c>
      <c r="C2955" s="103" t="s">
        <v>2840</v>
      </c>
      <c r="D2955" s="103" t="s">
        <v>3633</v>
      </c>
      <c r="E2955" s="104" t="s">
        <v>94</v>
      </c>
      <c r="F2955" s="103" t="s">
        <v>94</v>
      </c>
      <c r="G2955" s="103"/>
      <c r="H2955" s="106">
        <v>89411</v>
      </c>
      <c r="I2955" s="103" t="s">
        <v>3703</v>
      </c>
      <c r="J2955" s="100" t="s">
        <v>34</v>
      </c>
      <c r="K2955" s="105">
        <v>4.82</v>
      </c>
      <c r="L2955" s="168">
        <v>5.75</v>
      </c>
    </row>
    <row r="2956" spans="1:12">
      <c r="A2956" s="103" t="s">
        <v>3502</v>
      </c>
      <c r="B2956" s="103" t="s">
        <v>3503</v>
      </c>
      <c r="C2956" s="103" t="s">
        <v>2840</v>
      </c>
      <c r="D2956" s="103" t="s">
        <v>3633</v>
      </c>
      <c r="E2956" s="104" t="s">
        <v>94</v>
      </c>
      <c r="F2956" s="103" t="s">
        <v>94</v>
      </c>
      <c r="G2956" s="103"/>
      <c r="H2956" s="106">
        <v>89412</v>
      </c>
      <c r="I2956" s="103" t="s">
        <v>3704</v>
      </c>
      <c r="J2956" s="100" t="s">
        <v>34</v>
      </c>
      <c r="K2956" s="105">
        <v>5.6</v>
      </c>
      <c r="L2956" s="168">
        <v>6.46</v>
      </c>
    </row>
    <row r="2957" spans="1:12">
      <c r="A2957" s="103" t="s">
        <v>3502</v>
      </c>
      <c r="B2957" s="103" t="s">
        <v>3503</v>
      </c>
      <c r="C2957" s="103" t="s">
        <v>2840</v>
      </c>
      <c r="D2957" s="103" t="s">
        <v>3633</v>
      </c>
      <c r="E2957" s="104" t="s">
        <v>94</v>
      </c>
      <c r="F2957" s="103" t="s">
        <v>94</v>
      </c>
      <c r="G2957" s="103"/>
      <c r="H2957" s="106">
        <v>89413</v>
      </c>
      <c r="I2957" s="103" t="s">
        <v>3705</v>
      </c>
      <c r="J2957" s="100" t="s">
        <v>34</v>
      </c>
      <c r="K2957" s="105">
        <v>5.57</v>
      </c>
      <c r="L2957" s="168">
        <v>6.5</v>
      </c>
    </row>
    <row r="2958" spans="1:12">
      <c r="A2958" s="103" t="s">
        <v>3502</v>
      </c>
      <c r="B2958" s="103" t="s">
        <v>3503</v>
      </c>
      <c r="C2958" s="103" t="s">
        <v>2840</v>
      </c>
      <c r="D2958" s="103" t="s">
        <v>3633</v>
      </c>
      <c r="E2958" s="104" t="s">
        <v>94</v>
      </c>
      <c r="F2958" s="103" t="s">
        <v>94</v>
      </c>
      <c r="G2958" s="103"/>
      <c r="H2958" s="106">
        <v>89414</v>
      </c>
      <c r="I2958" s="103" t="s">
        <v>3706</v>
      </c>
      <c r="J2958" s="100" t="s">
        <v>34</v>
      </c>
      <c r="K2958" s="105">
        <v>6.84</v>
      </c>
      <c r="L2958" s="168">
        <v>8.1</v>
      </c>
    </row>
    <row r="2959" spans="1:12">
      <c r="A2959" s="103" t="s">
        <v>3502</v>
      </c>
      <c r="B2959" s="103" t="s">
        <v>3503</v>
      </c>
      <c r="C2959" s="103" t="s">
        <v>2840</v>
      </c>
      <c r="D2959" s="103" t="s">
        <v>3633</v>
      </c>
      <c r="E2959" s="104" t="s">
        <v>94</v>
      </c>
      <c r="F2959" s="103" t="s">
        <v>94</v>
      </c>
      <c r="G2959" s="103"/>
      <c r="H2959" s="106">
        <v>89415</v>
      </c>
      <c r="I2959" s="103" t="s">
        <v>3707</v>
      </c>
      <c r="J2959" s="100" t="s">
        <v>34</v>
      </c>
      <c r="K2959" s="105">
        <v>7.84</v>
      </c>
      <c r="L2959" s="168">
        <v>10.07</v>
      </c>
    </row>
    <row r="2960" spans="1:12">
      <c r="A2960" s="103" t="s">
        <v>3502</v>
      </c>
      <c r="B2960" s="103" t="s">
        <v>3503</v>
      </c>
      <c r="C2960" s="103" t="s">
        <v>2840</v>
      </c>
      <c r="D2960" s="103" t="s">
        <v>3633</v>
      </c>
      <c r="E2960" s="104" t="s">
        <v>94</v>
      </c>
      <c r="F2960" s="103" t="s">
        <v>94</v>
      </c>
      <c r="G2960" s="103"/>
      <c r="H2960" s="106">
        <v>89416</v>
      </c>
      <c r="I2960" s="103" t="s">
        <v>3708</v>
      </c>
      <c r="J2960" s="100" t="s">
        <v>34</v>
      </c>
      <c r="K2960" s="105">
        <v>6.48</v>
      </c>
      <c r="L2960" s="168">
        <v>7.76</v>
      </c>
    </row>
    <row r="2961" spans="1:12">
      <c r="A2961" s="103" t="s">
        <v>3502</v>
      </c>
      <c r="B2961" s="103" t="s">
        <v>3503</v>
      </c>
      <c r="C2961" s="103" t="s">
        <v>2840</v>
      </c>
      <c r="D2961" s="103" t="s">
        <v>3633</v>
      </c>
      <c r="E2961" s="104" t="s">
        <v>94</v>
      </c>
      <c r="F2961" s="103" t="s">
        <v>94</v>
      </c>
      <c r="G2961" s="103"/>
      <c r="H2961" s="106">
        <v>89417</v>
      </c>
      <c r="I2961" s="103" t="s">
        <v>3709</v>
      </c>
      <c r="J2961" s="100" t="s">
        <v>34</v>
      </c>
      <c r="K2961" s="105">
        <v>2.52</v>
      </c>
      <c r="L2961" s="168">
        <v>2.98</v>
      </c>
    </row>
    <row r="2962" spans="1:12">
      <c r="A2962" s="103" t="s">
        <v>3502</v>
      </c>
      <c r="B2962" s="103" t="s">
        <v>3503</v>
      </c>
      <c r="C2962" s="103" t="s">
        <v>2840</v>
      </c>
      <c r="D2962" s="103" t="s">
        <v>3633</v>
      </c>
      <c r="E2962" s="104" t="s">
        <v>94</v>
      </c>
      <c r="F2962" s="103" t="s">
        <v>94</v>
      </c>
      <c r="G2962" s="103"/>
      <c r="H2962" s="106">
        <v>89418</v>
      </c>
      <c r="I2962" s="103" t="s">
        <v>3710</v>
      </c>
      <c r="J2962" s="100" t="s">
        <v>34</v>
      </c>
      <c r="K2962" s="105">
        <v>7.44</v>
      </c>
      <c r="L2962" s="168">
        <v>8.24</v>
      </c>
    </row>
    <row r="2963" spans="1:12">
      <c r="A2963" s="103" t="s">
        <v>3502</v>
      </c>
      <c r="B2963" s="103" t="s">
        <v>3503</v>
      </c>
      <c r="C2963" s="103" t="s">
        <v>2840</v>
      </c>
      <c r="D2963" s="103" t="s">
        <v>3633</v>
      </c>
      <c r="E2963" s="104" t="s">
        <v>94</v>
      </c>
      <c r="F2963" s="103" t="s">
        <v>94</v>
      </c>
      <c r="G2963" s="103"/>
      <c r="H2963" s="106">
        <v>89419</v>
      </c>
      <c r="I2963" s="103" t="s">
        <v>3711</v>
      </c>
      <c r="J2963" s="100" t="s">
        <v>34</v>
      </c>
      <c r="K2963" s="105">
        <v>2.86</v>
      </c>
      <c r="L2963" s="168">
        <v>3.46</v>
      </c>
    </row>
    <row r="2964" spans="1:12">
      <c r="A2964" s="103" t="s">
        <v>3502</v>
      </c>
      <c r="B2964" s="103" t="s">
        <v>3503</v>
      </c>
      <c r="C2964" s="103" t="s">
        <v>2840</v>
      </c>
      <c r="D2964" s="103" t="s">
        <v>3633</v>
      </c>
      <c r="E2964" s="104" t="s">
        <v>94</v>
      </c>
      <c r="F2964" s="103" t="s">
        <v>94</v>
      </c>
      <c r="G2964" s="103"/>
      <c r="H2964" s="106">
        <v>89420</v>
      </c>
      <c r="I2964" s="103" t="s">
        <v>3712</v>
      </c>
      <c r="J2964" s="100" t="s">
        <v>34</v>
      </c>
      <c r="K2964" s="105">
        <v>5.35</v>
      </c>
      <c r="L2964" s="168">
        <v>6.31</v>
      </c>
    </row>
    <row r="2965" spans="1:12">
      <c r="A2965" s="103" t="s">
        <v>3502</v>
      </c>
      <c r="B2965" s="103" t="s">
        <v>3503</v>
      </c>
      <c r="C2965" s="103" t="s">
        <v>2840</v>
      </c>
      <c r="D2965" s="103" t="s">
        <v>3633</v>
      </c>
      <c r="E2965" s="104" t="s">
        <v>94</v>
      </c>
      <c r="F2965" s="103" t="s">
        <v>94</v>
      </c>
      <c r="G2965" s="103"/>
      <c r="H2965" s="106">
        <v>89421</v>
      </c>
      <c r="I2965" s="103" t="s">
        <v>3713</v>
      </c>
      <c r="J2965" s="100" t="s">
        <v>34</v>
      </c>
      <c r="K2965" s="105">
        <v>6.56</v>
      </c>
      <c r="L2965" s="168">
        <v>8.0299999999999994</v>
      </c>
    </row>
    <row r="2966" spans="1:12">
      <c r="A2966" s="103" t="s">
        <v>3502</v>
      </c>
      <c r="B2966" s="103" t="s">
        <v>3503</v>
      </c>
      <c r="C2966" s="103" t="s">
        <v>2840</v>
      </c>
      <c r="D2966" s="103" t="s">
        <v>3633</v>
      </c>
      <c r="E2966" s="104" t="s">
        <v>94</v>
      </c>
      <c r="F2966" s="103" t="s">
        <v>94</v>
      </c>
      <c r="G2966" s="103"/>
      <c r="H2966" s="106">
        <v>89422</v>
      </c>
      <c r="I2966" s="103" t="s">
        <v>3714</v>
      </c>
      <c r="J2966" s="100" t="s">
        <v>34</v>
      </c>
      <c r="K2966" s="105">
        <v>2.63</v>
      </c>
      <c r="L2966" s="168">
        <v>3.04</v>
      </c>
    </row>
    <row r="2967" spans="1:12">
      <c r="A2967" s="103" t="s">
        <v>3502</v>
      </c>
      <c r="B2967" s="103" t="s">
        <v>3503</v>
      </c>
      <c r="C2967" s="103" t="s">
        <v>2840</v>
      </c>
      <c r="D2967" s="103" t="s">
        <v>3633</v>
      </c>
      <c r="E2967" s="104" t="s">
        <v>94</v>
      </c>
      <c r="F2967" s="103" t="s">
        <v>94</v>
      </c>
      <c r="G2967" s="103"/>
      <c r="H2967" s="106">
        <v>89423</v>
      </c>
      <c r="I2967" s="103" t="s">
        <v>3715</v>
      </c>
      <c r="J2967" s="100" t="s">
        <v>34</v>
      </c>
      <c r="K2967" s="105">
        <v>5.03</v>
      </c>
      <c r="L2967" s="168">
        <v>5.96</v>
      </c>
    </row>
    <row r="2968" spans="1:12">
      <c r="A2968" s="103" t="s">
        <v>3502</v>
      </c>
      <c r="B2968" s="103" t="s">
        <v>3503</v>
      </c>
      <c r="C2968" s="103" t="s">
        <v>2840</v>
      </c>
      <c r="D2968" s="103" t="s">
        <v>3633</v>
      </c>
      <c r="E2968" s="104" t="s">
        <v>94</v>
      </c>
      <c r="F2968" s="103" t="s">
        <v>94</v>
      </c>
      <c r="G2968" s="103"/>
      <c r="H2968" s="106">
        <v>89424</v>
      </c>
      <c r="I2968" s="103" t="s">
        <v>3716</v>
      </c>
      <c r="J2968" s="100" t="s">
        <v>34</v>
      </c>
      <c r="K2968" s="105">
        <v>2.95</v>
      </c>
      <c r="L2968" s="168">
        <v>3.53</v>
      </c>
    </row>
    <row r="2969" spans="1:12">
      <c r="A2969" s="103" t="s">
        <v>3502</v>
      </c>
      <c r="B2969" s="103" t="s">
        <v>3503</v>
      </c>
      <c r="C2969" s="103" t="s">
        <v>2840</v>
      </c>
      <c r="D2969" s="103" t="s">
        <v>3633</v>
      </c>
      <c r="E2969" s="104" t="s">
        <v>94</v>
      </c>
      <c r="F2969" s="103" t="s">
        <v>94</v>
      </c>
      <c r="G2969" s="103"/>
      <c r="H2969" s="106">
        <v>89425</v>
      </c>
      <c r="I2969" s="103" t="s">
        <v>3717</v>
      </c>
      <c r="J2969" s="100" t="s">
        <v>34</v>
      </c>
      <c r="K2969" s="105">
        <v>10.02</v>
      </c>
      <c r="L2969" s="168">
        <v>10.54</v>
      </c>
    </row>
    <row r="2970" spans="1:12">
      <c r="A2970" s="103" t="s">
        <v>3502</v>
      </c>
      <c r="B2970" s="103" t="s">
        <v>3503</v>
      </c>
      <c r="C2970" s="103" t="s">
        <v>2840</v>
      </c>
      <c r="D2970" s="103" t="s">
        <v>3633</v>
      </c>
      <c r="E2970" s="104" t="s">
        <v>94</v>
      </c>
      <c r="F2970" s="103" t="s">
        <v>94</v>
      </c>
      <c r="G2970" s="103"/>
      <c r="H2970" s="106">
        <v>89426</v>
      </c>
      <c r="I2970" s="103" t="s">
        <v>3718</v>
      </c>
      <c r="J2970" s="100" t="s">
        <v>34</v>
      </c>
      <c r="K2970" s="105">
        <v>4.37</v>
      </c>
      <c r="L2970" s="168">
        <v>5.68</v>
      </c>
    </row>
    <row r="2971" spans="1:12">
      <c r="A2971" s="103" t="s">
        <v>3502</v>
      </c>
      <c r="B2971" s="103" t="s">
        <v>3503</v>
      </c>
      <c r="C2971" s="103" t="s">
        <v>2840</v>
      </c>
      <c r="D2971" s="103" t="s">
        <v>3633</v>
      </c>
      <c r="E2971" s="104" t="s">
        <v>94</v>
      </c>
      <c r="F2971" s="103" t="s">
        <v>94</v>
      </c>
      <c r="G2971" s="103"/>
      <c r="H2971" s="106">
        <v>89427</v>
      </c>
      <c r="I2971" s="103" t="s">
        <v>3719</v>
      </c>
      <c r="J2971" s="100" t="s">
        <v>34</v>
      </c>
      <c r="K2971" s="105">
        <v>6.82</v>
      </c>
      <c r="L2971" s="168">
        <v>7.96</v>
      </c>
    </row>
    <row r="2972" spans="1:12">
      <c r="A2972" s="103" t="s">
        <v>3502</v>
      </c>
      <c r="B2972" s="103" t="s">
        <v>3503</v>
      </c>
      <c r="C2972" s="103" t="s">
        <v>2840</v>
      </c>
      <c r="D2972" s="103" t="s">
        <v>3633</v>
      </c>
      <c r="E2972" s="104" t="s">
        <v>94</v>
      </c>
      <c r="F2972" s="103" t="s">
        <v>94</v>
      </c>
      <c r="G2972" s="103"/>
      <c r="H2972" s="106">
        <v>89428</v>
      </c>
      <c r="I2972" s="103" t="s">
        <v>3720</v>
      </c>
      <c r="J2972" s="100" t="s">
        <v>34</v>
      </c>
      <c r="K2972" s="105">
        <v>7.74</v>
      </c>
      <c r="L2972" s="168">
        <v>9.57</v>
      </c>
    </row>
    <row r="2973" spans="1:12">
      <c r="A2973" s="103" t="s">
        <v>3502</v>
      </c>
      <c r="B2973" s="103" t="s">
        <v>3503</v>
      </c>
      <c r="C2973" s="103" t="s">
        <v>2840</v>
      </c>
      <c r="D2973" s="103" t="s">
        <v>3633</v>
      </c>
      <c r="E2973" s="104" t="s">
        <v>94</v>
      </c>
      <c r="F2973" s="103" t="s">
        <v>94</v>
      </c>
      <c r="G2973" s="103"/>
      <c r="H2973" s="106">
        <v>89429</v>
      </c>
      <c r="I2973" s="103" t="s">
        <v>3721</v>
      </c>
      <c r="J2973" s="100" t="s">
        <v>34</v>
      </c>
      <c r="K2973" s="105">
        <v>3.07</v>
      </c>
      <c r="L2973" s="168">
        <v>3.6</v>
      </c>
    </row>
    <row r="2974" spans="1:12">
      <c r="A2974" s="103" t="s">
        <v>3502</v>
      </c>
      <c r="B2974" s="103" t="s">
        <v>3503</v>
      </c>
      <c r="C2974" s="103" t="s">
        <v>2840</v>
      </c>
      <c r="D2974" s="103" t="s">
        <v>3633</v>
      </c>
      <c r="E2974" s="104" t="s">
        <v>94</v>
      </c>
      <c r="F2974" s="103" t="s">
        <v>94</v>
      </c>
      <c r="G2974" s="103"/>
      <c r="H2974" s="106">
        <v>89430</v>
      </c>
      <c r="I2974" s="103" t="s">
        <v>3722</v>
      </c>
      <c r="J2974" s="100" t="s">
        <v>34</v>
      </c>
      <c r="K2974" s="105">
        <v>6.76</v>
      </c>
      <c r="L2974" s="168">
        <v>8.08</v>
      </c>
    </row>
    <row r="2975" spans="1:12">
      <c r="A2975" s="103" t="s">
        <v>3502</v>
      </c>
      <c r="B2975" s="103" t="s">
        <v>3503</v>
      </c>
      <c r="C2975" s="103" t="s">
        <v>2840</v>
      </c>
      <c r="D2975" s="103" t="s">
        <v>3633</v>
      </c>
      <c r="E2975" s="104" t="s">
        <v>94</v>
      </c>
      <c r="F2975" s="103" t="s">
        <v>94</v>
      </c>
      <c r="G2975" s="103"/>
      <c r="H2975" s="106">
        <v>89431</v>
      </c>
      <c r="I2975" s="103" t="s">
        <v>3723</v>
      </c>
      <c r="J2975" s="100" t="s">
        <v>34</v>
      </c>
      <c r="K2975" s="105">
        <v>4.0599999999999996</v>
      </c>
      <c r="L2975" s="168">
        <v>5.05</v>
      </c>
    </row>
    <row r="2976" spans="1:12">
      <c r="A2976" s="103" t="s">
        <v>3502</v>
      </c>
      <c r="B2976" s="103" t="s">
        <v>3503</v>
      </c>
      <c r="C2976" s="103" t="s">
        <v>2840</v>
      </c>
      <c r="D2976" s="103" t="s">
        <v>3633</v>
      </c>
      <c r="E2976" s="104" t="s">
        <v>94</v>
      </c>
      <c r="F2976" s="103" t="s">
        <v>94</v>
      </c>
      <c r="G2976" s="103"/>
      <c r="H2976" s="106">
        <v>89432</v>
      </c>
      <c r="I2976" s="103" t="s">
        <v>3724</v>
      </c>
      <c r="J2976" s="100" t="s">
        <v>34</v>
      </c>
      <c r="K2976" s="105">
        <v>15.85</v>
      </c>
      <c r="L2976" s="168">
        <v>21.77</v>
      </c>
    </row>
    <row r="2977" spans="1:12">
      <c r="A2977" s="103" t="s">
        <v>3502</v>
      </c>
      <c r="B2977" s="103" t="s">
        <v>3503</v>
      </c>
      <c r="C2977" s="103" t="s">
        <v>2840</v>
      </c>
      <c r="D2977" s="103" t="s">
        <v>3633</v>
      </c>
      <c r="E2977" s="104" t="s">
        <v>94</v>
      </c>
      <c r="F2977" s="103" t="s">
        <v>94</v>
      </c>
      <c r="G2977" s="103"/>
      <c r="H2977" s="106">
        <v>89433</v>
      </c>
      <c r="I2977" s="103" t="s">
        <v>3725</v>
      </c>
      <c r="J2977" s="100" t="s">
        <v>34</v>
      </c>
      <c r="K2977" s="105">
        <v>5.36</v>
      </c>
      <c r="L2977" s="168">
        <v>6.94</v>
      </c>
    </row>
    <row r="2978" spans="1:12">
      <c r="A2978" s="103" t="s">
        <v>3502</v>
      </c>
      <c r="B2978" s="103" t="s">
        <v>3503</v>
      </c>
      <c r="C2978" s="103" t="s">
        <v>2840</v>
      </c>
      <c r="D2978" s="103" t="s">
        <v>3633</v>
      </c>
      <c r="E2978" s="104" t="s">
        <v>94</v>
      </c>
      <c r="F2978" s="103" t="s">
        <v>94</v>
      </c>
      <c r="G2978" s="103"/>
      <c r="H2978" s="106">
        <v>89434</v>
      </c>
      <c r="I2978" s="103" t="s">
        <v>3726</v>
      </c>
      <c r="J2978" s="100" t="s">
        <v>34</v>
      </c>
      <c r="K2978" s="105">
        <v>5.92</v>
      </c>
      <c r="L2978" s="168">
        <v>7.59</v>
      </c>
    </row>
    <row r="2979" spans="1:12">
      <c r="A2979" s="103" t="s">
        <v>3502</v>
      </c>
      <c r="B2979" s="103" t="s">
        <v>3503</v>
      </c>
      <c r="C2979" s="103" t="s">
        <v>2840</v>
      </c>
      <c r="D2979" s="103" t="s">
        <v>3633</v>
      </c>
      <c r="E2979" s="104" t="s">
        <v>94</v>
      </c>
      <c r="F2979" s="103" t="s">
        <v>94</v>
      </c>
      <c r="G2979" s="103"/>
      <c r="H2979" s="106">
        <v>89435</v>
      </c>
      <c r="I2979" s="103" t="s">
        <v>3727</v>
      </c>
      <c r="J2979" s="100" t="s">
        <v>34</v>
      </c>
      <c r="K2979" s="105">
        <v>11.94</v>
      </c>
      <c r="L2979" s="168">
        <v>14.48</v>
      </c>
    </row>
    <row r="2980" spans="1:12">
      <c r="A2980" s="103" t="s">
        <v>3502</v>
      </c>
      <c r="B2980" s="103" t="s">
        <v>3503</v>
      </c>
      <c r="C2980" s="103" t="s">
        <v>2840</v>
      </c>
      <c r="D2980" s="103" t="s">
        <v>3633</v>
      </c>
      <c r="E2980" s="104" t="s">
        <v>94</v>
      </c>
      <c r="F2980" s="103" t="s">
        <v>94</v>
      </c>
      <c r="G2980" s="103"/>
      <c r="H2980" s="106">
        <v>89436</v>
      </c>
      <c r="I2980" s="103" t="s">
        <v>3728</v>
      </c>
      <c r="J2980" s="100" t="s">
        <v>34</v>
      </c>
      <c r="K2980" s="105">
        <v>4.2300000000000004</v>
      </c>
      <c r="L2980" s="168">
        <v>4.97</v>
      </c>
    </row>
    <row r="2981" spans="1:12">
      <c r="A2981" s="103" t="s">
        <v>3502</v>
      </c>
      <c r="B2981" s="103" t="s">
        <v>3503</v>
      </c>
      <c r="C2981" s="103" t="s">
        <v>2840</v>
      </c>
      <c r="D2981" s="103" t="s">
        <v>3633</v>
      </c>
      <c r="E2981" s="104" t="s">
        <v>94</v>
      </c>
      <c r="F2981" s="103" t="s">
        <v>94</v>
      </c>
      <c r="G2981" s="103"/>
      <c r="H2981" s="106">
        <v>89437</v>
      </c>
      <c r="I2981" s="103" t="s">
        <v>3729</v>
      </c>
      <c r="J2981" s="100" t="s">
        <v>34</v>
      </c>
      <c r="K2981" s="105">
        <v>14.16</v>
      </c>
      <c r="L2981" s="168">
        <v>17.36</v>
      </c>
    </row>
    <row r="2982" spans="1:12">
      <c r="A2982" s="103" t="s">
        <v>3502</v>
      </c>
      <c r="B2982" s="103" t="s">
        <v>3503</v>
      </c>
      <c r="C2982" s="103" t="s">
        <v>2840</v>
      </c>
      <c r="D2982" s="103" t="s">
        <v>3633</v>
      </c>
      <c r="E2982" s="104" t="s">
        <v>94</v>
      </c>
      <c r="F2982" s="103" t="s">
        <v>94</v>
      </c>
      <c r="G2982" s="103"/>
      <c r="H2982" s="106">
        <v>89438</v>
      </c>
      <c r="I2982" s="103" t="s">
        <v>3730</v>
      </c>
      <c r="J2982" s="100" t="s">
        <v>34</v>
      </c>
      <c r="K2982" s="105">
        <v>4.5599999999999996</v>
      </c>
      <c r="L2982" s="168">
        <v>5.35</v>
      </c>
    </row>
    <row r="2983" spans="1:12">
      <c r="A2983" s="103" t="s">
        <v>3502</v>
      </c>
      <c r="B2983" s="103" t="s">
        <v>3503</v>
      </c>
      <c r="C2983" s="103" t="s">
        <v>2840</v>
      </c>
      <c r="D2983" s="103" t="s">
        <v>3633</v>
      </c>
      <c r="E2983" s="104" t="s">
        <v>94</v>
      </c>
      <c r="F2983" s="103" t="s">
        <v>94</v>
      </c>
      <c r="G2983" s="103"/>
      <c r="H2983" s="106">
        <v>89439</v>
      </c>
      <c r="I2983" s="103" t="s">
        <v>3731</v>
      </c>
      <c r="J2983" s="100" t="s">
        <v>34</v>
      </c>
      <c r="K2983" s="105">
        <v>5.66</v>
      </c>
      <c r="L2983" s="168">
        <v>6.85</v>
      </c>
    </row>
    <row r="2984" spans="1:12">
      <c r="A2984" s="103" t="s">
        <v>3502</v>
      </c>
      <c r="B2984" s="103" t="s">
        <v>3503</v>
      </c>
      <c r="C2984" s="103" t="s">
        <v>2840</v>
      </c>
      <c r="D2984" s="103" t="s">
        <v>3633</v>
      </c>
      <c r="E2984" s="104" t="s">
        <v>94</v>
      </c>
      <c r="F2984" s="103" t="s">
        <v>94</v>
      </c>
      <c r="G2984" s="103"/>
      <c r="H2984" s="106">
        <v>89440</v>
      </c>
      <c r="I2984" s="103" t="s">
        <v>3732</v>
      </c>
      <c r="J2984" s="100" t="s">
        <v>34</v>
      </c>
      <c r="K2984" s="105">
        <v>5.55</v>
      </c>
      <c r="L2984" s="168">
        <v>6.44</v>
      </c>
    </row>
    <row r="2985" spans="1:12">
      <c r="A2985" s="103" t="s">
        <v>3502</v>
      </c>
      <c r="B2985" s="103" t="s">
        <v>3503</v>
      </c>
      <c r="C2985" s="103" t="s">
        <v>2840</v>
      </c>
      <c r="D2985" s="103" t="s">
        <v>3633</v>
      </c>
      <c r="E2985" s="104" t="s">
        <v>94</v>
      </c>
      <c r="F2985" s="103" t="s">
        <v>94</v>
      </c>
      <c r="G2985" s="103"/>
      <c r="H2985" s="106">
        <v>89441</v>
      </c>
      <c r="I2985" s="103" t="s">
        <v>3733</v>
      </c>
      <c r="J2985" s="100" t="s">
        <v>34</v>
      </c>
      <c r="K2985" s="105">
        <v>12</v>
      </c>
      <c r="L2985" s="168">
        <v>12.06</v>
      </c>
    </row>
    <row r="2986" spans="1:12">
      <c r="A2986" s="103" t="s">
        <v>3502</v>
      </c>
      <c r="B2986" s="103" t="s">
        <v>3503</v>
      </c>
      <c r="C2986" s="103" t="s">
        <v>2840</v>
      </c>
      <c r="D2986" s="103" t="s">
        <v>3633</v>
      </c>
      <c r="E2986" s="104" t="s">
        <v>94</v>
      </c>
      <c r="F2986" s="103" t="s">
        <v>94</v>
      </c>
      <c r="G2986" s="103"/>
      <c r="H2986" s="106">
        <v>89442</v>
      </c>
      <c r="I2986" s="103" t="s">
        <v>3734</v>
      </c>
      <c r="J2986" s="100" t="s">
        <v>34</v>
      </c>
      <c r="K2986" s="105">
        <v>6.91</v>
      </c>
      <c r="L2986" s="168">
        <v>7.94</v>
      </c>
    </row>
    <row r="2987" spans="1:12">
      <c r="A2987" s="103" t="s">
        <v>3502</v>
      </c>
      <c r="B2987" s="103" t="s">
        <v>3503</v>
      </c>
      <c r="C2987" s="103" t="s">
        <v>2840</v>
      </c>
      <c r="D2987" s="103" t="s">
        <v>3633</v>
      </c>
      <c r="E2987" s="104" t="s">
        <v>94</v>
      </c>
      <c r="F2987" s="103" t="s">
        <v>94</v>
      </c>
      <c r="G2987" s="103"/>
      <c r="H2987" s="106">
        <v>89443</v>
      </c>
      <c r="I2987" s="103" t="s">
        <v>3735</v>
      </c>
      <c r="J2987" s="100" t="s">
        <v>34</v>
      </c>
      <c r="K2987" s="105">
        <v>8.06</v>
      </c>
      <c r="L2987" s="168">
        <v>9.85</v>
      </c>
    </row>
    <row r="2988" spans="1:12">
      <c r="A2988" s="103" t="s">
        <v>3502</v>
      </c>
      <c r="B2988" s="103" t="s">
        <v>3503</v>
      </c>
      <c r="C2988" s="103" t="s">
        <v>2840</v>
      </c>
      <c r="D2988" s="103" t="s">
        <v>3633</v>
      </c>
      <c r="E2988" s="104" t="s">
        <v>94</v>
      </c>
      <c r="F2988" s="103" t="s">
        <v>94</v>
      </c>
      <c r="G2988" s="103"/>
      <c r="H2988" s="106">
        <v>89444</v>
      </c>
      <c r="I2988" s="103" t="s">
        <v>3736</v>
      </c>
      <c r="J2988" s="100" t="s">
        <v>34</v>
      </c>
      <c r="K2988" s="105">
        <v>18.38</v>
      </c>
      <c r="L2988" s="168">
        <v>19.38</v>
      </c>
    </row>
    <row r="2989" spans="1:12">
      <c r="A2989" s="103" t="s">
        <v>3502</v>
      </c>
      <c r="B2989" s="103" t="s">
        <v>3503</v>
      </c>
      <c r="C2989" s="103" t="s">
        <v>2840</v>
      </c>
      <c r="D2989" s="103" t="s">
        <v>3633</v>
      </c>
      <c r="E2989" s="104" t="s">
        <v>94</v>
      </c>
      <c r="F2989" s="103" t="s">
        <v>94</v>
      </c>
      <c r="G2989" s="103"/>
      <c r="H2989" s="106">
        <v>89445</v>
      </c>
      <c r="I2989" s="103" t="s">
        <v>3737</v>
      </c>
      <c r="J2989" s="100" t="s">
        <v>34</v>
      </c>
      <c r="K2989" s="105">
        <v>10.17</v>
      </c>
      <c r="L2989" s="168">
        <v>11.33</v>
      </c>
    </row>
    <row r="2990" spans="1:12">
      <c r="A2990" s="103" t="s">
        <v>3502</v>
      </c>
      <c r="B2990" s="103" t="s">
        <v>3503</v>
      </c>
      <c r="C2990" s="103" t="s">
        <v>2840</v>
      </c>
      <c r="D2990" s="103" t="s">
        <v>3633</v>
      </c>
      <c r="E2990" s="104" t="s">
        <v>94</v>
      </c>
      <c r="F2990" s="103" t="s">
        <v>94</v>
      </c>
      <c r="G2990" s="103"/>
      <c r="H2990" s="106">
        <v>89481</v>
      </c>
      <c r="I2990" s="103" t="s">
        <v>3738</v>
      </c>
      <c r="J2990" s="100" t="s">
        <v>34</v>
      </c>
      <c r="K2990" s="105">
        <v>3</v>
      </c>
      <c r="L2990" s="168">
        <v>3.47</v>
      </c>
    </row>
    <row r="2991" spans="1:12">
      <c r="A2991" s="103" t="s">
        <v>3502</v>
      </c>
      <c r="B2991" s="103" t="s">
        <v>3503</v>
      </c>
      <c r="C2991" s="103" t="s">
        <v>2840</v>
      </c>
      <c r="D2991" s="103" t="s">
        <v>3633</v>
      </c>
      <c r="E2991" s="104" t="s">
        <v>94</v>
      </c>
      <c r="F2991" s="103" t="s">
        <v>94</v>
      </c>
      <c r="G2991" s="103"/>
      <c r="H2991" s="106">
        <v>89485</v>
      </c>
      <c r="I2991" s="103" t="s">
        <v>3739</v>
      </c>
      <c r="J2991" s="100" t="s">
        <v>34</v>
      </c>
      <c r="K2991" s="105">
        <v>3.46</v>
      </c>
      <c r="L2991" s="168">
        <v>4.04</v>
      </c>
    </row>
    <row r="2992" spans="1:12">
      <c r="A2992" s="103" t="s">
        <v>3502</v>
      </c>
      <c r="B2992" s="103" t="s">
        <v>3503</v>
      </c>
      <c r="C2992" s="103" t="s">
        <v>2840</v>
      </c>
      <c r="D2992" s="103" t="s">
        <v>3633</v>
      </c>
      <c r="E2992" s="104" t="s">
        <v>94</v>
      </c>
      <c r="F2992" s="103" t="s">
        <v>94</v>
      </c>
      <c r="G2992" s="103"/>
      <c r="H2992" s="106">
        <v>89489</v>
      </c>
      <c r="I2992" s="103" t="s">
        <v>3740</v>
      </c>
      <c r="J2992" s="100" t="s">
        <v>34</v>
      </c>
      <c r="K2992" s="105">
        <v>4.29</v>
      </c>
      <c r="L2992" s="168">
        <v>5.21</v>
      </c>
    </row>
    <row r="2993" spans="1:12">
      <c r="A2993" s="103" t="s">
        <v>3502</v>
      </c>
      <c r="B2993" s="103" t="s">
        <v>3503</v>
      </c>
      <c r="C2993" s="103" t="s">
        <v>2840</v>
      </c>
      <c r="D2993" s="103" t="s">
        <v>3633</v>
      </c>
      <c r="E2993" s="104" t="s">
        <v>94</v>
      </c>
      <c r="F2993" s="103" t="s">
        <v>94</v>
      </c>
      <c r="G2993" s="103"/>
      <c r="H2993" s="106">
        <v>89490</v>
      </c>
      <c r="I2993" s="103" t="s">
        <v>3741</v>
      </c>
      <c r="J2993" s="100" t="s">
        <v>34</v>
      </c>
      <c r="K2993" s="105">
        <v>3.91</v>
      </c>
      <c r="L2993" s="168">
        <v>4.6900000000000004</v>
      </c>
    </row>
    <row r="2994" spans="1:12">
      <c r="A2994" s="103" t="s">
        <v>3502</v>
      </c>
      <c r="B2994" s="103" t="s">
        <v>3503</v>
      </c>
      <c r="C2994" s="103" t="s">
        <v>2840</v>
      </c>
      <c r="D2994" s="103" t="s">
        <v>3633</v>
      </c>
      <c r="E2994" s="104" t="s">
        <v>94</v>
      </c>
      <c r="F2994" s="103" t="s">
        <v>94</v>
      </c>
      <c r="G2994" s="103"/>
      <c r="H2994" s="106">
        <v>89492</v>
      </c>
      <c r="I2994" s="103" t="s">
        <v>3742</v>
      </c>
      <c r="J2994" s="100" t="s">
        <v>34</v>
      </c>
      <c r="K2994" s="105">
        <v>4.55</v>
      </c>
      <c r="L2994" s="168">
        <v>5.28</v>
      </c>
    </row>
    <row r="2995" spans="1:12">
      <c r="A2995" s="103" t="s">
        <v>3502</v>
      </c>
      <c r="B2995" s="103" t="s">
        <v>3503</v>
      </c>
      <c r="C2995" s="103" t="s">
        <v>2840</v>
      </c>
      <c r="D2995" s="103" t="s">
        <v>3633</v>
      </c>
      <c r="E2995" s="104" t="s">
        <v>94</v>
      </c>
      <c r="F2995" s="103" t="s">
        <v>94</v>
      </c>
      <c r="G2995" s="103"/>
      <c r="H2995" s="106">
        <v>89493</v>
      </c>
      <c r="I2995" s="103" t="s">
        <v>3743</v>
      </c>
      <c r="J2995" s="100" t="s">
        <v>34</v>
      </c>
      <c r="K2995" s="105">
        <v>5.82</v>
      </c>
      <c r="L2995" s="168">
        <v>6.88</v>
      </c>
    </row>
    <row r="2996" spans="1:12">
      <c r="A2996" s="103" t="s">
        <v>3502</v>
      </c>
      <c r="B2996" s="103" t="s">
        <v>3503</v>
      </c>
      <c r="C2996" s="103" t="s">
        <v>2840</v>
      </c>
      <c r="D2996" s="103" t="s">
        <v>3633</v>
      </c>
      <c r="E2996" s="104" t="s">
        <v>94</v>
      </c>
      <c r="F2996" s="103" t="s">
        <v>94</v>
      </c>
      <c r="G2996" s="103"/>
      <c r="H2996" s="106">
        <v>89494</v>
      </c>
      <c r="I2996" s="103" t="s">
        <v>3744</v>
      </c>
      <c r="J2996" s="100" t="s">
        <v>34</v>
      </c>
      <c r="K2996" s="105">
        <v>6.82</v>
      </c>
      <c r="L2996" s="168">
        <v>8.85</v>
      </c>
    </row>
    <row r="2997" spans="1:12">
      <c r="A2997" s="103" t="s">
        <v>3502</v>
      </c>
      <c r="B2997" s="103" t="s">
        <v>3503</v>
      </c>
      <c r="C2997" s="103" t="s">
        <v>2840</v>
      </c>
      <c r="D2997" s="103" t="s">
        <v>3633</v>
      </c>
      <c r="E2997" s="104" t="s">
        <v>94</v>
      </c>
      <c r="F2997" s="103" t="s">
        <v>94</v>
      </c>
      <c r="G2997" s="103"/>
      <c r="H2997" s="106">
        <v>89496</v>
      </c>
      <c r="I2997" s="103" t="s">
        <v>3745</v>
      </c>
      <c r="J2997" s="100" t="s">
        <v>34</v>
      </c>
      <c r="K2997" s="105">
        <v>5.46</v>
      </c>
      <c r="L2997" s="168">
        <v>6.54</v>
      </c>
    </row>
    <row r="2998" spans="1:12">
      <c r="A2998" s="103" t="s">
        <v>3502</v>
      </c>
      <c r="B2998" s="103" t="s">
        <v>3503</v>
      </c>
      <c r="C2998" s="103" t="s">
        <v>2840</v>
      </c>
      <c r="D2998" s="103" t="s">
        <v>3633</v>
      </c>
      <c r="E2998" s="104" t="s">
        <v>94</v>
      </c>
      <c r="F2998" s="103" t="s">
        <v>94</v>
      </c>
      <c r="G2998" s="103"/>
      <c r="H2998" s="106">
        <v>89497</v>
      </c>
      <c r="I2998" s="103" t="s">
        <v>3746</v>
      </c>
      <c r="J2998" s="100" t="s">
        <v>34</v>
      </c>
      <c r="K2998" s="105">
        <v>7.48</v>
      </c>
      <c r="L2998" s="168">
        <v>8.41</v>
      </c>
    </row>
    <row r="2999" spans="1:12">
      <c r="A2999" s="103" t="s">
        <v>3502</v>
      </c>
      <c r="B2999" s="103" t="s">
        <v>3503</v>
      </c>
      <c r="C2999" s="103" t="s">
        <v>2840</v>
      </c>
      <c r="D2999" s="103" t="s">
        <v>3633</v>
      </c>
      <c r="E2999" s="104" t="s">
        <v>94</v>
      </c>
      <c r="F2999" s="103" t="s">
        <v>94</v>
      </c>
      <c r="G2999" s="103"/>
      <c r="H2999" s="106">
        <v>89498</v>
      </c>
      <c r="I2999" s="103" t="s">
        <v>3747</v>
      </c>
      <c r="J2999" s="100" t="s">
        <v>34</v>
      </c>
      <c r="K2999" s="105">
        <v>7.83</v>
      </c>
      <c r="L2999" s="168">
        <v>9.14</v>
      </c>
    </row>
    <row r="3000" spans="1:12">
      <c r="A3000" s="103" t="s">
        <v>3502</v>
      </c>
      <c r="B3000" s="103" t="s">
        <v>3503</v>
      </c>
      <c r="C3000" s="103" t="s">
        <v>2840</v>
      </c>
      <c r="D3000" s="103" t="s">
        <v>3633</v>
      </c>
      <c r="E3000" s="104" t="s">
        <v>94</v>
      </c>
      <c r="F3000" s="103" t="s">
        <v>94</v>
      </c>
      <c r="G3000" s="103"/>
      <c r="H3000" s="106">
        <v>89499</v>
      </c>
      <c r="I3000" s="103" t="s">
        <v>3748</v>
      </c>
      <c r="J3000" s="100" t="s">
        <v>34</v>
      </c>
      <c r="K3000" s="105">
        <v>10.65</v>
      </c>
      <c r="L3000" s="168">
        <v>13.78</v>
      </c>
    </row>
    <row r="3001" spans="1:12">
      <c r="A3001" s="103" t="s">
        <v>3502</v>
      </c>
      <c r="B3001" s="103" t="s">
        <v>3503</v>
      </c>
      <c r="C3001" s="103" t="s">
        <v>2840</v>
      </c>
      <c r="D3001" s="103" t="s">
        <v>3633</v>
      </c>
      <c r="E3001" s="104" t="s">
        <v>94</v>
      </c>
      <c r="F3001" s="103" t="s">
        <v>94</v>
      </c>
      <c r="G3001" s="103"/>
      <c r="H3001" s="106">
        <v>89500</v>
      </c>
      <c r="I3001" s="103" t="s">
        <v>3749</v>
      </c>
      <c r="J3001" s="100" t="s">
        <v>34</v>
      </c>
      <c r="K3001" s="105">
        <v>6.84</v>
      </c>
      <c r="L3001" s="168">
        <v>9.2799999999999994</v>
      </c>
    </row>
    <row r="3002" spans="1:12">
      <c r="A3002" s="103" t="s">
        <v>3502</v>
      </c>
      <c r="B3002" s="103" t="s">
        <v>3503</v>
      </c>
      <c r="C3002" s="103" t="s">
        <v>2840</v>
      </c>
      <c r="D3002" s="103" t="s">
        <v>3633</v>
      </c>
      <c r="E3002" s="104" t="s">
        <v>94</v>
      </c>
      <c r="F3002" s="103" t="s">
        <v>94</v>
      </c>
      <c r="G3002" s="103"/>
      <c r="H3002" s="106">
        <v>89501</v>
      </c>
      <c r="I3002" s="103" t="s">
        <v>3750</v>
      </c>
      <c r="J3002" s="100" t="s">
        <v>34</v>
      </c>
      <c r="K3002" s="105">
        <v>9.08</v>
      </c>
      <c r="L3002" s="168">
        <v>10.18</v>
      </c>
    </row>
    <row r="3003" spans="1:12">
      <c r="A3003" s="103" t="s">
        <v>3502</v>
      </c>
      <c r="B3003" s="103" t="s">
        <v>3503</v>
      </c>
      <c r="C3003" s="103" t="s">
        <v>2840</v>
      </c>
      <c r="D3003" s="103" t="s">
        <v>3633</v>
      </c>
      <c r="E3003" s="104" t="s">
        <v>94</v>
      </c>
      <c r="F3003" s="103" t="s">
        <v>94</v>
      </c>
      <c r="G3003" s="103"/>
      <c r="H3003" s="106">
        <v>89502</v>
      </c>
      <c r="I3003" s="103" t="s">
        <v>3751</v>
      </c>
      <c r="J3003" s="100" t="s">
        <v>34</v>
      </c>
      <c r="K3003" s="105">
        <v>10.02</v>
      </c>
      <c r="L3003" s="168">
        <v>11.49</v>
      </c>
    </row>
    <row r="3004" spans="1:12">
      <c r="A3004" s="103" t="s">
        <v>3502</v>
      </c>
      <c r="B3004" s="103" t="s">
        <v>3503</v>
      </c>
      <c r="C3004" s="103" t="s">
        <v>2840</v>
      </c>
      <c r="D3004" s="103" t="s">
        <v>3633</v>
      </c>
      <c r="E3004" s="104" t="s">
        <v>94</v>
      </c>
      <c r="F3004" s="103" t="s">
        <v>94</v>
      </c>
      <c r="G3004" s="103"/>
      <c r="H3004" s="106">
        <v>89503</v>
      </c>
      <c r="I3004" s="103" t="s">
        <v>3752</v>
      </c>
      <c r="J3004" s="100" t="s">
        <v>34</v>
      </c>
      <c r="K3004" s="105">
        <v>12.55</v>
      </c>
      <c r="L3004" s="168">
        <v>17.25</v>
      </c>
    </row>
    <row r="3005" spans="1:12">
      <c r="A3005" s="103" t="s">
        <v>3502</v>
      </c>
      <c r="B3005" s="103" t="s">
        <v>3503</v>
      </c>
      <c r="C3005" s="103" t="s">
        <v>2840</v>
      </c>
      <c r="D3005" s="103" t="s">
        <v>3633</v>
      </c>
      <c r="E3005" s="104" t="s">
        <v>94</v>
      </c>
      <c r="F3005" s="103" t="s">
        <v>94</v>
      </c>
      <c r="G3005" s="103"/>
      <c r="H3005" s="106">
        <v>89504</v>
      </c>
      <c r="I3005" s="103" t="s">
        <v>3753</v>
      </c>
      <c r="J3005" s="100" t="s">
        <v>34</v>
      </c>
      <c r="K3005" s="105">
        <v>11.36</v>
      </c>
      <c r="L3005" s="168">
        <v>15.16</v>
      </c>
    </row>
    <row r="3006" spans="1:12">
      <c r="A3006" s="103" t="s">
        <v>3502</v>
      </c>
      <c r="B3006" s="103" t="s">
        <v>3503</v>
      </c>
      <c r="C3006" s="103" t="s">
        <v>2840</v>
      </c>
      <c r="D3006" s="103" t="s">
        <v>3633</v>
      </c>
      <c r="E3006" s="104" t="s">
        <v>94</v>
      </c>
      <c r="F3006" s="103" t="s">
        <v>94</v>
      </c>
      <c r="G3006" s="103"/>
      <c r="H3006" s="106">
        <v>89505</v>
      </c>
      <c r="I3006" s="103" t="s">
        <v>3754</v>
      </c>
      <c r="J3006" s="100" t="s">
        <v>34</v>
      </c>
      <c r="K3006" s="105">
        <v>25.07</v>
      </c>
      <c r="L3006" s="168">
        <v>25.61</v>
      </c>
    </row>
    <row r="3007" spans="1:12">
      <c r="A3007" s="103" t="s">
        <v>3502</v>
      </c>
      <c r="B3007" s="103" t="s">
        <v>3503</v>
      </c>
      <c r="C3007" s="103" t="s">
        <v>2840</v>
      </c>
      <c r="D3007" s="103" t="s">
        <v>3633</v>
      </c>
      <c r="E3007" s="104" t="s">
        <v>94</v>
      </c>
      <c r="F3007" s="103" t="s">
        <v>94</v>
      </c>
      <c r="G3007" s="103"/>
      <c r="H3007" s="106">
        <v>89506</v>
      </c>
      <c r="I3007" s="103" t="s">
        <v>3755</v>
      </c>
      <c r="J3007" s="100" t="s">
        <v>34</v>
      </c>
      <c r="K3007" s="105">
        <v>24.4</v>
      </c>
      <c r="L3007" s="168">
        <v>28.75</v>
      </c>
    </row>
    <row r="3008" spans="1:12">
      <c r="A3008" s="103" t="s">
        <v>3502</v>
      </c>
      <c r="B3008" s="103" t="s">
        <v>3503</v>
      </c>
      <c r="C3008" s="103" t="s">
        <v>2840</v>
      </c>
      <c r="D3008" s="103" t="s">
        <v>3633</v>
      </c>
      <c r="E3008" s="104" t="s">
        <v>94</v>
      </c>
      <c r="F3008" s="103" t="s">
        <v>94</v>
      </c>
      <c r="G3008" s="103"/>
      <c r="H3008" s="106">
        <v>89507</v>
      </c>
      <c r="I3008" s="103" t="s">
        <v>3756</v>
      </c>
      <c r="J3008" s="100" t="s">
        <v>34</v>
      </c>
      <c r="K3008" s="105">
        <v>23.71</v>
      </c>
      <c r="L3008" s="168">
        <v>35.299999999999997</v>
      </c>
    </row>
    <row r="3009" spans="1:12">
      <c r="A3009" s="103" t="s">
        <v>3502</v>
      </c>
      <c r="B3009" s="103" t="s">
        <v>3503</v>
      </c>
      <c r="C3009" s="103" t="s">
        <v>2840</v>
      </c>
      <c r="D3009" s="103" t="s">
        <v>3633</v>
      </c>
      <c r="E3009" s="104" t="s">
        <v>94</v>
      </c>
      <c r="F3009" s="103" t="s">
        <v>94</v>
      </c>
      <c r="G3009" s="103"/>
      <c r="H3009" s="106">
        <v>89510</v>
      </c>
      <c r="I3009" s="103" t="s">
        <v>3757</v>
      </c>
      <c r="J3009" s="100" t="s">
        <v>34</v>
      </c>
      <c r="K3009" s="105">
        <v>17.02</v>
      </c>
      <c r="L3009" s="168">
        <v>23.29</v>
      </c>
    </row>
    <row r="3010" spans="1:12">
      <c r="A3010" s="103" t="s">
        <v>3502</v>
      </c>
      <c r="B3010" s="103" t="s">
        <v>3503</v>
      </c>
      <c r="C3010" s="103" t="s">
        <v>2840</v>
      </c>
      <c r="D3010" s="103" t="s">
        <v>3633</v>
      </c>
      <c r="E3010" s="104" t="s">
        <v>94</v>
      </c>
      <c r="F3010" s="103" t="s">
        <v>94</v>
      </c>
      <c r="G3010" s="103"/>
      <c r="H3010" s="106">
        <v>89513</v>
      </c>
      <c r="I3010" s="103" t="s">
        <v>3758</v>
      </c>
      <c r="J3010" s="100" t="s">
        <v>34</v>
      </c>
      <c r="K3010" s="105">
        <v>68.62</v>
      </c>
      <c r="L3010" s="168">
        <v>78.59</v>
      </c>
    </row>
    <row r="3011" spans="1:12">
      <c r="A3011" s="103" t="s">
        <v>3502</v>
      </c>
      <c r="B3011" s="103" t="s">
        <v>3503</v>
      </c>
      <c r="C3011" s="103" t="s">
        <v>2840</v>
      </c>
      <c r="D3011" s="103" t="s">
        <v>3633</v>
      </c>
      <c r="E3011" s="104" t="s">
        <v>94</v>
      </c>
      <c r="F3011" s="103" t="s">
        <v>94</v>
      </c>
      <c r="G3011" s="103"/>
      <c r="H3011" s="106">
        <v>89514</v>
      </c>
      <c r="I3011" s="103" t="s">
        <v>3759</v>
      </c>
      <c r="J3011" s="100" t="s">
        <v>34</v>
      </c>
      <c r="K3011" s="105">
        <v>5.42</v>
      </c>
      <c r="L3011" s="168">
        <v>6.9</v>
      </c>
    </row>
    <row r="3012" spans="1:12">
      <c r="A3012" s="103" t="s">
        <v>3502</v>
      </c>
      <c r="B3012" s="103" t="s">
        <v>3503</v>
      </c>
      <c r="C3012" s="103" t="s">
        <v>2840</v>
      </c>
      <c r="D3012" s="103" t="s">
        <v>3633</v>
      </c>
      <c r="E3012" s="104" t="s">
        <v>94</v>
      </c>
      <c r="F3012" s="103" t="s">
        <v>94</v>
      </c>
      <c r="G3012" s="103"/>
      <c r="H3012" s="106">
        <v>89515</v>
      </c>
      <c r="I3012" s="103" t="s">
        <v>3760</v>
      </c>
      <c r="J3012" s="100" t="s">
        <v>34</v>
      </c>
      <c r="K3012" s="105">
        <v>52.92</v>
      </c>
      <c r="L3012" s="168">
        <v>59.45</v>
      </c>
    </row>
    <row r="3013" spans="1:12">
      <c r="A3013" s="103" t="s">
        <v>3502</v>
      </c>
      <c r="B3013" s="103" t="s">
        <v>3503</v>
      </c>
      <c r="C3013" s="103" t="s">
        <v>2840</v>
      </c>
      <c r="D3013" s="103" t="s">
        <v>3633</v>
      </c>
      <c r="E3013" s="104" t="s">
        <v>94</v>
      </c>
      <c r="F3013" s="103" t="s">
        <v>94</v>
      </c>
      <c r="G3013" s="103"/>
      <c r="H3013" s="106">
        <v>89516</v>
      </c>
      <c r="I3013" s="103" t="s">
        <v>3761</v>
      </c>
      <c r="J3013" s="100" t="s">
        <v>34</v>
      </c>
      <c r="K3013" s="105">
        <v>5.15</v>
      </c>
      <c r="L3013" s="168">
        <v>6.06</v>
      </c>
    </row>
    <row r="3014" spans="1:12">
      <c r="A3014" s="103" t="s">
        <v>3502</v>
      </c>
      <c r="B3014" s="103" t="s">
        <v>3503</v>
      </c>
      <c r="C3014" s="103" t="s">
        <v>2840</v>
      </c>
      <c r="D3014" s="103" t="s">
        <v>3633</v>
      </c>
      <c r="E3014" s="104" t="s">
        <v>94</v>
      </c>
      <c r="F3014" s="103" t="s">
        <v>94</v>
      </c>
      <c r="G3014" s="103"/>
      <c r="H3014" s="106">
        <v>89517</v>
      </c>
      <c r="I3014" s="103" t="s">
        <v>3762</v>
      </c>
      <c r="J3014" s="100" t="s">
        <v>34</v>
      </c>
      <c r="K3014" s="105">
        <v>39</v>
      </c>
      <c r="L3014" s="168">
        <v>50.14</v>
      </c>
    </row>
    <row r="3015" spans="1:12">
      <c r="A3015" s="103" t="s">
        <v>3502</v>
      </c>
      <c r="B3015" s="103" t="s">
        <v>3503</v>
      </c>
      <c r="C3015" s="103" t="s">
        <v>2840</v>
      </c>
      <c r="D3015" s="103" t="s">
        <v>3633</v>
      </c>
      <c r="E3015" s="104" t="s">
        <v>94</v>
      </c>
      <c r="F3015" s="103" t="s">
        <v>94</v>
      </c>
      <c r="G3015" s="103"/>
      <c r="H3015" s="106">
        <v>89518</v>
      </c>
      <c r="I3015" s="103" t="s">
        <v>3763</v>
      </c>
      <c r="J3015" s="100" t="s">
        <v>34</v>
      </c>
      <c r="K3015" s="105">
        <v>7.51</v>
      </c>
      <c r="L3015" s="168">
        <v>9.52</v>
      </c>
    </row>
    <row r="3016" spans="1:12">
      <c r="A3016" s="103" t="s">
        <v>3502</v>
      </c>
      <c r="B3016" s="103" t="s">
        <v>3503</v>
      </c>
      <c r="C3016" s="103" t="s">
        <v>2840</v>
      </c>
      <c r="D3016" s="103" t="s">
        <v>3633</v>
      </c>
      <c r="E3016" s="104" t="s">
        <v>94</v>
      </c>
      <c r="F3016" s="103" t="s">
        <v>94</v>
      </c>
      <c r="G3016" s="103"/>
      <c r="H3016" s="106">
        <v>89519</v>
      </c>
      <c r="I3016" s="103" t="s">
        <v>3764</v>
      </c>
      <c r="J3016" s="100" t="s">
        <v>34</v>
      </c>
      <c r="K3016" s="105">
        <v>30.73</v>
      </c>
      <c r="L3016" s="168">
        <v>34.08</v>
      </c>
    </row>
    <row r="3017" spans="1:12">
      <c r="A3017" s="103" t="s">
        <v>3502</v>
      </c>
      <c r="B3017" s="103" t="s">
        <v>3503</v>
      </c>
      <c r="C3017" s="103" t="s">
        <v>2840</v>
      </c>
      <c r="D3017" s="103" t="s">
        <v>3633</v>
      </c>
      <c r="E3017" s="104" t="s">
        <v>94</v>
      </c>
      <c r="F3017" s="103" t="s">
        <v>94</v>
      </c>
      <c r="G3017" s="103"/>
      <c r="H3017" s="106">
        <v>89520</v>
      </c>
      <c r="I3017" s="103" t="s">
        <v>3765</v>
      </c>
      <c r="J3017" s="100" t="s">
        <v>34</v>
      </c>
      <c r="K3017" s="105">
        <v>6.94</v>
      </c>
      <c r="L3017" s="168">
        <v>8.41</v>
      </c>
    </row>
    <row r="3018" spans="1:12">
      <c r="A3018" s="103" t="s">
        <v>3502</v>
      </c>
      <c r="B3018" s="103" t="s">
        <v>3503</v>
      </c>
      <c r="C3018" s="103" t="s">
        <v>2840</v>
      </c>
      <c r="D3018" s="103" t="s">
        <v>3633</v>
      </c>
      <c r="E3018" s="104" t="s">
        <v>94</v>
      </c>
      <c r="F3018" s="103" t="s">
        <v>94</v>
      </c>
      <c r="G3018" s="103"/>
      <c r="H3018" s="106">
        <v>89521</v>
      </c>
      <c r="I3018" s="103" t="s">
        <v>3766</v>
      </c>
      <c r="J3018" s="100" t="s">
        <v>34</v>
      </c>
      <c r="K3018" s="105">
        <v>77.5</v>
      </c>
      <c r="L3018" s="168">
        <v>92.6</v>
      </c>
    </row>
    <row r="3019" spans="1:12">
      <c r="A3019" s="103" t="s">
        <v>3502</v>
      </c>
      <c r="B3019" s="103" t="s">
        <v>3503</v>
      </c>
      <c r="C3019" s="103" t="s">
        <v>2840</v>
      </c>
      <c r="D3019" s="103" t="s">
        <v>3633</v>
      </c>
      <c r="E3019" s="104" t="s">
        <v>94</v>
      </c>
      <c r="F3019" s="103" t="s">
        <v>94</v>
      </c>
      <c r="G3019" s="103"/>
      <c r="H3019" s="106">
        <v>89522</v>
      </c>
      <c r="I3019" s="103" t="s">
        <v>3767</v>
      </c>
      <c r="J3019" s="100" t="s">
        <v>34</v>
      </c>
      <c r="K3019" s="105">
        <v>15.53</v>
      </c>
      <c r="L3019" s="168">
        <v>18.97</v>
      </c>
    </row>
    <row r="3020" spans="1:12">
      <c r="A3020" s="103" t="s">
        <v>3502</v>
      </c>
      <c r="B3020" s="103" t="s">
        <v>3503</v>
      </c>
      <c r="C3020" s="103" t="s">
        <v>2840</v>
      </c>
      <c r="D3020" s="103" t="s">
        <v>3633</v>
      </c>
      <c r="E3020" s="104" t="s">
        <v>94</v>
      </c>
      <c r="F3020" s="103" t="s">
        <v>94</v>
      </c>
      <c r="G3020" s="103"/>
      <c r="H3020" s="106">
        <v>89523</v>
      </c>
      <c r="I3020" s="103" t="s">
        <v>3768</v>
      </c>
      <c r="J3020" s="100" t="s">
        <v>34</v>
      </c>
      <c r="K3020" s="105">
        <v>60.03</v>
      </c>
      <c r="L3020" s="168">
        <v>70.06</v>
      </c>
    </row>
    <row r="3021" spans="1:12">
      <c r="A3021" s="103" t="s">
        <v>3502</v>
      </c>
      <c r="B3021" s="103" t="s">
        <v>3503</v>
      </c>
      <c r="C3021" s="103" t="s">
        <v>2840</v>
      </c>
      <c r="D3021" s="103" t="s">
        <v>3633</v>
      </c>
      <c r="E3021" s="104" t="s">
        <v>94</v>
      </c>
      <c r="F3021" s="103" t="s">
        <v>94</v>
      </c>
      <c r="G3021" s="103"/>
      <c r="H3021" s="106">
        <v>89524</v>
      </c>
      <c r="I3021" s="103" t="s">
        <v>3769</v>
      </c>
      <c r="J3021" s="100" t="s">
        <v>34</v>
      </c>
      <c r="K3021" s="105">
        <v>15.16</v>
      </c>
      <c r="L3021" s="168">
        <v>16.86</v>
      </c>
    </row>
    <row r="3022" spans="1:12">
      <c r="A3022" s="103" t="s">
        <v>3502</v>
      </c>
      <c r="B3022" s="103" t="s">
        <v>3503</v>
      </c>
      <c r="C3022" s="103" t="s">
        <v>2840</v>
      </c>
      <c r="D3022" s="103" t="s">
        <v>3633</v>
      </c>
      <c r="E3022" s="104" t="s">
        <v>94</v>
      </c>
      <c r="F3022" s="103" t="s">
        <v>94</v>
      </c>
      <c r="G3022" s="103"/>
      <c r="H3022" s="106">
        <v>89525</v>
      </c>
      <c r="I3022" s="103" t="s">
        <v>3770</v>
      </c>
      <c r="J3022" s="100" t="s">
        <v>34</v>
      </c>
      <c r="K3022" s="105">
        <v>46.32</v>
      </c>
      <c r="L3022" s="168">
        <v>68.92</v>
      </c>
    </row>
    <row r="3023" spans="1:12">
      <c r="A3023" s="103" t="s">
        <v>3502</v>
      </c>
      <c r="B3023" s="103" t="s">
        <v>3503</v>
      </c>
      <c r="C3023" s="103" t="s">
        <v>2840</v>
      </c>
      <c r="D3023" s="103" t="s">
        <v>3633</v>
      </c>
      <c r="E3023" s="104" t="s">
        <v>94</v>
      </c>
      <c r="F3023" s="103" t="s">
        <v>94</v>
      </c>
      <c r="G3023" s="103"/>
      <c r="H3023" s="106">
        <v>89526</v>
      </c>
      <c r="I3023" s="103" t="s">
        <v>3771</v>
      </c>
      <c r="J3023" s="100" t="s">
        <v>34</v>
      </c>
      <c r="K3023" s="105">
        <v>19</v>
      </c>
      <c r="L3023" s="168">
        <v>24.55</v>
      </c>
    </row>
    <row r="3024" spans="1:12">
      <c r="A3024" s="103" t="s">
        <v>3502</v>
      </c>
      <c r="B3024" s="103" t="s">
        <v>3503</v>
      </c>
      <c r="C3024" s="103" t="s">
        <v>2840</v>
      </c>
      <c r="D3024" s="103" t="s">
        <v>3633</v>
      </c>
      <c r="E3024" s="104" t="s">
        <v>94</v>
      </c>
      <c r="F3024" s="103" t="s">
        <v>94</v>
      </c>
      <c r="G3024" s="103"/>
      <c r="H3024" s="106">
        <v>89527</v>
      </c>
      <c r="I3024" s="103" t="s">
        <v>3772</v>
      </c>
      <c r="J3024" s="100" t="s">
        <v>34</v>
      </c>
      <c r="K3024" s="105">
        <v>36.26</v>
      </c>
      <c r="L3024" s="168">
        <v>53.11</v>
      </c>
    </row>
    <row r="3025" spans="1:12">
      <c r="A3025" s="103" t="s">
        <v>3502</v>
      </c>
      <c r="B3025" s="103" t="s">
        <v>3503</v>
      </c>
      <c r="C3025" s="103" t="s">
        <v>2840</v>
      </c>
      <c r="D3025" s="103" t="s">
        <v>3633</v>
      </c>
      <c r="E3025" s="104" t="s">
        <v>94</v>
      </c>
      <c r="F3025" s="103" t="s">
        <v>94</v>
      </c>
      <c r="G3025" s="103"/>
      <c r="H3025" s="106">
        <v>89528</v>
      </c>
      <c r="I3025" s="103" t="s">
        <v>3773</v>
      </c>
      <c r="J3025" s="100" t="s">
        <v>34</v>
      </c>
      <c r="K3025" s="105">
        <v>2.33</v>
      </c>
      <c r="L3025" s="168">
        <v>2.82</v>
      </c>
    </row>
    <row r="3026" spans="1:12">
      <c r="A3026" s="103" t="s">
        <v>3502</v>
      </c>
      <c r="B3026" s="103" t="s">
        <v>3503</v>
      </c>
      <c r="C3026" s="103" t="s">
        <v>2840</v>
      </c>
      <c r="D3026" s="103" t="s">
        <v>3633</v>
      </c>
      <c r="E3026" s="104" t="s">
        <v>94</v>
      </c>
      <c r="F3026" s="103" t="s">
        <v>94</v>
      </c>
      <c r="G3026" s="103"/>
      <c r="H3026" s="106">
        <v>89529</v>
      </c>
      <c r="I3026" s="103" t="s">
        <v>3774</v>
      </c>
      <c r="J3026" s="100" t="s">
        <v>34</v>
      </c>
      <c r="K3026" s="105">
        <v>24.03</v>
      </c>
      <c r="L3026" s="168">
        <v>28.09</v>
      </c>
    </row>
    <row r="3027" spans="1:12">
      <c r="A3027" s="103" t="s">
        <v>3502</v>
      </c>
      <c r="B3027" s="103" t="s">
        <v>3503</v>
      </c>
      <c r="C3027" s="103" t="s">
        <v>2840</v>
      </c>
      <c r="D3027" s="103" t="s">
        <v>3633</v>
      </c>
      <c r="E3027" s="104" t="s">
        <v>94</v>
      </c>
      <c r="F3027" s="103" t="s">
        <v>94</v>
      </c>
      <c r="G3027" s="103"/>
      <c r="H3027" s="106">
        <v>89530</v>
      </c>
      <c r="I3027" s="103" t="s">
        <v>3775</v>
      </c>
      <c r="J3027" s="100" t="s">
        <v>34</v>
      </c>
      <c r="K3027" s="105">
        <v>9.4</v>
      </c>
      <c r="L3027" s="168">
        <v>9.83</v>
      </c>
    </row>
    <row r="3028" spans="1:12">
      <c r="A3028" s="103" t="s">
        <v>3502</v>
      </c>
      <c r="B3028" s="103" t="s">
        <v>3503</v>
      </c>
      <c r="C3028" s="103" t="s">
        <v>2840</v>
      </c>
      <c r="D3028" s="103" t="s">
        <v>3633</v>
      </c>
      <c r="E3028" s="104" t="s">
        <v>94</v>
      </c>
      <c r="F3028" s="103" t="s">
        <v>94</v>
      </c>
      <c r="G3028" s="103"/>
      <c r="H3028" s="106">
        <v>89531</v>
      </c>
      <c r="I3028" s="103" t="s">
        <v>3776</v>
      </c>
      <c r="J3028" s="100" t="s">
        <v>34</v>
      </c>
      <c r="K3028" s="105">
        <v>20.6</v>
      </c>
      <c r="L3028" s="168">
        <v>22.96</v>
      </c>
    </row>
    <row r="3029" spans="1:12">
      <c r="A3029" s="103" t="s">
        <v>3502</v>
      </c>
      <c r="B3029" s="103" t="s">
        <v>3503</v>
      </c>
      <c r="C3029" s="103" t="s">
        <v>2840</v>
      </c>
      <c r="D3029" s="103" t="s">
        <v>3633</v>
      </c>
      <c r="E3029" s="104" t="s">
        <v>94</v>
      </c>
      <c r="F3029" s="103" t="s">
        <v>94</v>
      </c>
      <c r="G3029" s="103"/>
      <c r="H3029" s="106">
        <v>89532</v>
      </c>
      <c r="I3029" s="103" t="s">
        <v>3777</v>
      </c>
      <c r="J3029" s="100" t="s">
        <v>34</v>
      </c>
      <c r="K3029" s="105">
        <v>3.75</v>
      </c>
      <c r="L3029" s="168">
        <v>4.97</v>
      </c>
    </row>
    <row r="3030" spans="1:12">
      <c r="A3030" s="103" t="s">
        <v>3502</v>
      </c>
      <c r="B3030" s="103" t="s">
        <v>3503</v>
      </c>
      <c r="C3030" s="103" t="s">
        <v>2840</v>
      </c>
      <c r="D3030" s="103" t="s">
        <v>3633</v>
      </c>
      <c r="E3030" s="104" t="s">
        <v>94</v>
      </c>
      <c r="F3030" s="103" t="s">
        <v>94</v>
      </c>
      <c r="G3030" s="103"/>
      <c r="H3030" s="106">
        <v>89533</v>
      </c>
      <c r="I3030" s="103" t="s">
        <v>3778</v>
      </c>
      <c r="J3030" s="100" t="s">
        <v>34</v>
      </c>
      <c r="K3030" s="105">
        <v>20.6</v>
      </c>
      <c r="L3030" s="168">
        <v>22.96</v>
      </c>
    </row>
    <row r="3031" spans="1:12">
      <c r="A3031" s="103" t="s">
        <v>3502</v>
      </c>
      <c r="B3031" s="103" t="s">
        <v>3503</v>
      </c>
      <c r="C3031" s="103" t="s">
        <v>2840</v>
      </c>
      <c r="D3031" s="103" t="s">
        <v>3633</v>
      </c>
      <c r="E3031" s="104" t="s">
        <v>94</v>
      </c>
      <c r="F3031" s="103" t="s">
        <v>94</v>
      </c>
      <c r="G3031" s="103"/>
      <c r="H3031" s="106">
        <v>89534</v>
      </c>
      <c r="I3031" s="103" t="s">
        <v>3779</v>
      </c>
      <c r="J3031" s="100" t="s">
        <v>34</v>
      </c>
      <c r="K3031" s="105">
        <v>2.74</v>
      </c>
      <c r="L3031" s="168">
        <v>3.45</v>
      </c>
    </row>
    <row r="3032" spans="1:12">
      <c r="A3032" s="103" t="s">
        <v>3502</v>
      </c>
      <c r="B3032" s="103" t="s">
        <v>3503</v>
      </c>
      <c r="C3032" s="103" t="s">
        <v>2840</v>
      </c>
      <c r="D3032" s="103" t="s">
        <v>3633</v>
      </c>
      <c r="E3032" s="104" t="s">
        <v>94</v>
      </c>
      <c r="F3032" s="103" t="s">
        <v>94</v>
      </c>
      <c r="G3032" s="103"/>
      <c r="H3032" s="106">
        <v>89535</v>
      </c>
      <c r="I3032" s="103" t="s">
        <v>3780</v>
      </c>
      <c r="J3032" s="100" t="s">
        <v>34</v>
      </c>
      <c r="K3032" s="105">
        <v>30.96</v>
      </c>
      <c r="L3032" s="168">
        <v>36.14</v>
      </c>
    </row>
    <row r="3033" spans="1:12">
      <c r="A3033" s="103" t="s">
        <v>3502</v>
      </c>
      <c r="B3033" s="103" t="s">
        <v>3503</v>
      </c>
      <c r="C3033" s="103" t="s">
        <v>2840</v>
      </c>
      <c r="D3033" s="103" t="s">
        <v>3633</v>
      </c>
      <c r="E3033" s="104" t="s">
        <v>94</v>
      </c>
      <c r="F3033" s="103" t="s">
        <v>94</v>
      </c>
      <c r="G3033" s="103"/>
      <c r="H3033" s="106">
        <v>89536</v>
      </c>
      <c r="I3033" s="103" t="s">
        <v>3781</v>
      </c>
      <c r="J3033" s="100" t="s">
        <v>34</v>
      </c>
      <c r="K3033" s="105">
        <v>7.12</v>
      </c>
      <c r="L3033" s="168">
        <v>8.86</v>
      </c>
    </row>
    <row r="3034" spans="1:12">
      <c r="A3034" s="103" t="s">
        <v>3502</v>
      </c>
      <c r="B3034" s="103" t="s">
        <v>3503</v>
      </c>
      <c r="C3034" s="103" t="s">
        <v>2840</v>
      </c>
      <c r="D3034" s="103" t="s">
        <v>3633</v>
      </c>
      <c r="E3034" s="104" t="s">
        <v>94</v>
      </c>
      <c r="F3034" s="103" t="s">
        <v>94</v>
      </c>
      <c r="G3034" s="103"/>
      <c r="H3034" s="106">
        <v>89538</v>
      </c>
      <c r="I3034" s="103" t="s">
        <v>3782</v>
      </c>
      <c r="J3034" s="100" t="s">
        <v>34</v>
      </c>
      <c r="K3034" s="105">
        <v>2.4500000000000002</v>
      </c>
      <c r="L3034" s="168">
        <v>2.89</v>
      </c>
    </row>
    <row r="3035" spans="1:12">
      <c r="A3035" s="103" t="s">
        <v>3502</v>
      </c>
      <c r="B3035" s="103" t="s">
        <v>3503</v>
      </c>
      <c r="C3035" s="103" t="s">
        <v>2840</v>
      </c>
      <c r="D3035" s="103" t="s">
        <v>3633</v>
      </c>
      <c r="E3035" s="104" t="s">
        <v>94</v>
      </c>
      <c r="F3035" s="103" t="s">
        <v>94</v>
      </c>
      <c r="G3035" s="103"/>
      <c r="H3035" s="106">
        <v>89540</v>
      </c>
      <c r="I3035" s="103" t="s">
        <v>3783</v>
      </c>
      <c r="J3035" s="100" t="s">
        <v>34</v>
      </c>
      <c r="K3035" s="105">
        <v>6.14</v>
      </c>
      <c r="L3035" s="168">
        <v>7.37</v>
      </c>
    </row>
    <row r="3036" spans="1:12">
      <c r="A3036" s="103" t="s">
        <v>3502</v>
      </c>
      <c r="B3036" s="103" t="s">
        <v>3503</v>
      </c>
      <c r="C3036" s="103" t="s">
        <v>2840</v>
      </c>
      <c r="D3036" s="103" t="s">
        <v>3633</v>
      </c>
      <c r="E3036" s="104" t="s">
        <v>94</v>
      </c>
      <c r="F3036" s="103" t="s">
        <v>94</v>
      </c>
      <c r="G3036" s="103"/>
      <c r="H3036" s="106">
        <v>89541</v>
      </c>
      <c r="I3036" s="103" t="s">
        <v>3784</v>
      </c>
      <c r="J3036" s="100" t="s">
        <v>34</v>
      </c>
      <c r="K3036" s="105">
        <v>3.39</v>
      </c>
      <c r="L3036" s="168">
        <v>4.25</v>
      </c>
    </row>
    <row r="3037" spans="1:12">
      <c r="A3037" s="103" t="s">
        <v>3502</v>
      </c>
      <c r="B3037" s="103" t="s">
        <v>3503</v>
      </c>
      <c r="C3037" s="103" t="s">
        <v>2840</v>
      </c>
      <c r="D3037" s="103" t="s">
        <v>3633</v>
      </c>
      <c r="E3037" s="104" t="s">
        <v>94</v>
      </c>
      <c r="F3037" s="103" t="s">
        <v>94</v>
      </c>
      <c r="G3037" s="103"/>
      <c r="H3037" s="106">
        <v>89542</v>
      </c>
      <c r="I3037" s="103" t="s">
        <v>3785</v>
      </c>
      <c r="J3037" s="100" t="s">
        <v>34</v>
      </c>
      <c r="K3037" s="105">
        <v>15.18</v>
      </c>
      <c r="L3037" s="168">
        <v>20.97</v>
      </c>
    </row>
    <row r="3038" spans="1:12">
      <c r="A3038" s="103" t="s">
        <v>3502</v>
      </c>
      <c r="B3038" s="103" t="s">
        <v>3503</v>
      </c>
      <c r="C3038" s="103" t="s">
        <v>2840</v>
      </c>
      <c r="D3038" s="103" t="s">
        <v>3633</v>
      </c>
      <c r="E3038" s="104" t="s">
        <v>94</v>
      </c>
      <c r="F3038" s="103" t="s">
        <v>94</v>
      </c>
      <c r="G3038" s="103"/>
      <c r="H3038" s="106">
        <v>89544</v>
      </c>
      <c r="I3038" s="103" t="s">
        <v>3786</v>
      </c>
      <c r="J3038" s="100" t="s">
        <v>34</v>
      </c>
      <c r="K3038" s="105">
        <v>5.12</v>
      </c>
      <c r="L3038" s="168">
        <v>6.05</v>
      </c>
    </row>
    <row r="3039" spans="1:12">
      <c r="A3039" s="103" t="s">
        <v>3502</v>
      </c>
      <c r="B3039" s="103" t="s">
        <v>3503</v>
      </c>
      <c r="C3039" s="103" t="s">
        <v>2840</v>
      </c>
      <c r="D3039" s="103" t="s">
        <v>3633</v>
      </c>
      <c r="E3039" s="104" t="s">
        <v>94</v>
      </c>
      <c r="F3039" s="103" t="s">
        <v>94</v>
      </c>
      <c r="G3039" s="103"/>
      <c r="H3039" s="106">
        <v>89545</v>
      </c>
      <c r="I3039" s="103" t="s">
        <v>3787</v>
      </c>
      <c r="J3039" s="100" t="s">
        <v>34</v>
      </c>
      <c r="K3039" s="105">
        <v>6.94</v>
      </c>
      <c r="L3039" s="168">
        <v>8.58</v>
      </c>
    </row>
    <row r="3040" spans="1:12">
      <c r="A3040" s="103" t="s">
        <v>3502</v>
      </c>
      <c r="B3040" s="103" t="s">
        <v>3503</v>
      </c>
      <c r="C3040" s="103" t="s">
        <v>2840</v>
      </c>
      <c r="D3040" s="103" t="s">
        <v>3633</v>
      </c>
      <c r="E3040" s="104" t="s">
        <v>94</v>
      </c>
      <c r="F3040" s="103" t="s">
        <v>94</v>
      </c>
      <c r="G3040" s="103"/>
      <c r="H3040" s="106">
        <v>89546</v>
      </c>
      <c r="I3040" s="103" t="s">
        <v>3788</v>
      </c>
      <c r="J3040" s="100" t="s">
        <v>34</v>
      </c>
      <c r="K3040" s="105">
        <v>5.37</v>
      </c>
      <c r="L3040" s="168">
        <v>7.46</v>
      </c>
    </row>
    <row r="3041" spans="1:12">
      <c r="A3041" s="103" t="s">
        <v>3502</v>
      </c>
      <c r="B3041" s="103" t="s">
        <v>3503</v>
      </c>
      <c r="C3041" s="103" t="s">
        <v>2840</v>
      </c>
      <c r="D3041" s="103" t="s">
        <v>3633</v>
      </c>
      <c r="E3041" s="104" t="s">
        <v>94</v>
      </c>
      <c r="F3041" s="103" t="s">
        <v>94</v>
      </c>
      <c r="G3041" s="103"/>
      <c r="H3041" s="106">
        <v>89547</v>
      </c>
      <c r="I3041" s="103" t="s">
        <v>3789</v>
      </c>
      <c r="J3041" s="100" t="s">
        <v>34</v>
      </c>
      <c r="K3041" s="105">
        <v>10.32</v>
      </c>
      <c r="L3041" s="168">
        <v>12.9</v>
      </c>
    </row>
    <row r="3042" spans="1:12">
      <c r="A3042" s="103" t="s">
        <v>3502</v>
      </c>
      <c r="B3042" s="103" t="s">
        <v>3503</v>
      </c>
      <c r="C3042" s="103" t="s">
        <v>2840</v>
      </c>
      <c r="D3042" s="103" t="s">
        <v>3633</v>
      </c>
      <c r="E3042" s="104" t="s">
        <v>94</v>
      </c>
      <c r="F3042" s="103" t="s">
        <v>94</v>
      </c>
      <c r="G3042" s="103"/>
      <c r="H3042" s="106">
        <v>89548</v>
      </c>
      <c r="I3042" s="103" t="s">
        <v>3790</v>
      </c>
      <c r="J3042" s="100" t="s">
        <v>34</v>
      </c>
      <c r="K3042" s="105">
        <v>11.46</v>
      </c>
      <c r="L3042" s="168">
        <v>13.95</v>
      </c>
    </row>
    <row r="3043" spans="1:12">
      <c r="A3043" s="103" t="s">
        <v>3502</v>
      </c>
      <c r="B3043" s="103" t="s">
        <v>3503</v>
      </c>
      <c r="C3043" s="103" t="s">
        <v>2840</v>
      </c>
      <c r="D3043" s="103" t="s">
        <v>3633</v>
      </c>
      <c r="E3043" s="104" t="s">
        <v>94</v>
      </c>
      <c r="F3043" s="103" t="s">
        <v>94</v>
      </c>
      <c r="G3043" s="103"/>
      <c r="H3043" s="106">
        <v>89549</v>
      </c>
      <c r="I3043" s="103" t="s">
        <v>3791</v>
      </c>
      <c r="J3043" s="100" t="s">
        <v>34</v>
      </c>
      <c r="K3043" s="105">
        <v>8.56</v>
      </c>
      <c r="L3043" s="168">
        <v>10.09</v>
      </c>
    </row>
    <row r="3044" spans="1:12">
      <c r="A3044" s="103" t="s">
        <v>3502</v>
      </c>
      <c r="B3044" s="103" t="s">
        <v>3503</v>
      </c>
      <c r="C3044" s="103" t="s">
        <v>2840</v>
      </c>
      <c r="D3044" s="103" t="s">
        <v>3633</v>
      </c>
      <c r="E3044" s="104" t="s">
        <v>94</v>
      </c>
      <c r="F3044" s="103" t="s">
        <v>94</v>
      </c>
      <c r="G3044" s="103"/>
      <c r="H3044" s="106">
        <v>89550</v>
      </c>
      <c r="I3044" s="103" t="s">
        <v>3792</v>
      </c>
      <c r="J3044" s="100" t="s">
        <v>34</v>
      </c>
      <c r="K3044" s="105">
        <v>23.34</v>
      </c>
      <c r="L3044" s="168">
        <v>24.42</v>
      </c>
    </row>
    <row r="3045" spans="1:12">
      <c r="A3045" s="103" t="s">
        <v>3502</v>
      </c>
      <c r="B3045" s="103" t="s">
        <v>3503</v>
      </c>
      <c r="C3045" s="103" t="s">
        <v>2840</v>
      </c>
      <c r="D3045" s="103" t="s">
        <v>3633</v>
      </c>
      <c r="E3045" s="104" t="s">
        <v>94</v>
      </c>
      <c r="F3045" s="103" t="s">
        <v>94</v>
      </c>
      <c r="G3045" s="103"/>
      <c r="H3045" s="106">
        <v>89551</v>
      </c>
      <c r="I3045" s="103" t="s">
        <v>3793</v>
      </c>
      <c r="J3045" s="100" t="s">
        <v>34</v>
      </c>
      <c r="K3045" s="105">
        <v>5.25</v>
      </c>
      <c r="L3045" s="168">
        <v>6.79</v>
      </c>
    </row>
    <row r="3046" spans="1:12">
      <c r="A3046" s="103" t="s">
        <v>3502</v>
      </c>
      <c r="B3046" s="103" t="s">
        <v>3503</v>
      </c>
      <c r="C3046" s="103" t="s">
        <v>2840</v>
      </c>
      <c r="D3046" s="103" t="s">
        <v>3633</v>
      </c>
      <c r="E3046" s="104" t="s">
        <v>94</v>
      </c>
      <c r="F3046" s="103" t="s">
        <v>94</v>
      </c>
      <c r="G3046" s="103"/>
      <c r="H3046" s="106">
        <v>89552</v>
      </c>
      <c r="I3046" s="103" t="s">
        <v>3794</v>
      </c>
      <c r="J3046" s="100" t="s">
        <v>34</v>
      </c>
      <c r="K3046" s="105">
        <v>11.27</v>
      </c>
      <c r="L3046" s="168">
        <v>13.68</v>
      </c>
    </row>
    <row r="3047" spans="1:12">
      <c r="A3047" s="103" t="s">
        <v>3502</v>
      </c>
      <c r="B3047" s="103" t="s">
        <v>3503</v>
      </c>
      <c r="C3047" s="103" t="s">
        <v>2840</v>
      </c>
      <c r="D3047" s="103" t="s">
        <v>3633</v>
      </c>
      <c r="E3047" s="104" t="s">
        <v>94</v>
      </c>
      <c r="F3047" s="103" t="s">
        <v>94</v>
      </c>
      <c r="G3047" s="103"/>
      <c r="H3047" s="106">
        <v>89553</v>
      </c>
      <c r="I3047" s="103" t="s">
        <v>3795</v>
      </c>
      <c r="J3047" s="100" t="s">
        <v>34</v>
      </c>
      <c r="K3047" s="105">
        <v>3.56</v>
      </c>
      <c r="L3047" s="168">
        <v>4.17</v>
      </c>
    </row>
    <row r="3048" spans="1:12">
      <c r="A3048" s="103" t="s">
        <v>3502</v>
      </c>
      <c r="B3048" s="103" t="s">
        <v>3503</v>
      </c>
      <c r="C3048" s="103" t="s">
        <v>2840</v>
      </c>
      <c r="D3048" s="103" t="s">
        <v>3633</v>
      </c>
      <c r="E3048" s="104" t="s">
        <v>94</v>
      </c>
      <c r="F3048" s="103" t="s">
        <v>94</v>
      </c>
      <c r="G3048" s="103"/>
      <c r="H3048" s="106">
        <v>89554</v>
      </c>
      <c r="I3048" s="103" t="s">
        <v>3796</v>
      </c>
      <c r="J3048" s="100" t="s">
        <v>34</v>
      </c>
      <c r="K3048" s="105">
        <v>12.82</v>
      </c>
      <c r="L3048" s="168">
        <v>15.94</v>
      </c>
    </row>
    <row r="3049" spans="1:12">
      <c r="A3049" s="103" t="s">
        <v>3502</v>
      </c>
      <c r="B3049" s="103" t="s">
        <v>3503</v>
      </c>
      <c r="C3049" s="103" t="s">
        <v>2840</v>
      </c>
      <c r="D3049" s="103" t="s">
        <v>3633</v>
      </c>
      <c r="E3049" s="104" t="s">
        <v>94</v>
      </c>
      <c r="F3049" s="103" t="s">
        <v>94</v>
      </c>
      <c r="G3049" s="103"/>
      <c r="H3049" s="106">
        <v>89555</v>
      </c>
      <c r="I3049" s="103" t="s">
        <v>3797</v>
      </c>
      <c r="J3049" s="100" t="s">
        <v>34</v>
      </c>
      <c r="K3049" s="105">
        <v>13.49</v>
      </c>
      <c r="L3049" s="168">
        <v>16.559999999999999</v>
      </c>
    </row>
    <row r="3050" spans="1:12">
      <c r="A3050" s="103" t="s">
        <v>3502</v>
      </c>
      <c r="B3050" s="103" t="s">
        <v>3503</v>
      </c>
      <c r="C3050" s="103" t="s">
        <v>2840</v>
      </c>
      <c r="D3050" s="103" t="s">
        <v>3633</v>
      </c>
      <c r="E3050" s="104" t="s">
        <v>94</v>
      </c>
      <c r="F3050" s="103" t="s">
        <v>94</v>
      </c>
      <c r="G3050" s="103"/>
      <c r="H3050" s="106">
        <v>89556</v>
      </c>
      <c r="I3050" s="103" t="s">
        <v>3798</v>
      </c>
      <c r="J3050" s="100" t="s">
        <v>34</v>
      </c>
      <c r="K3050" s="105">
        <v>18.37</v>
      </c>
      <c r="L3050" s="168">
        <v>23.12</v>
      </c>
    </row>
    <row r="3051" spans="1:12">
      <c r="A3051" s="103" t="s">
        <v>3502</v>
      </c>
      <c r="B3051" s="103" t="s">
        <v>3503</v>
      </c>
      <c r="C3051" s="103" t="s">
        <v>2840</v>
      </c>
      <c r="D3051" s="103" t="s">
        <v>3633</v>
      </c>
      <c r="E3051" s="104" t="s">
        <v>94</v>
      </c>
      <c r="F3051" s="103" t="s">
        <v>94</v>
      </c>
      <c r="G3051" s="103"/>
      <c r="H3051" s="106">
        <v>89557</v>
      </c>
      <c r="I3051" s="103" t="s">
        <v>3799</v>
      </c>
      <c r="J3051" s="100" t="s">
        <v>34</v>
      </c>
      <c r="K3051" s="105">
        <v>14.78</v>
      </c>
      <c r="L3051" s="168">
        <v>18.399999999999999</v>
      </c>
    </row>
    <row r="3052" spans="1:12">
      <c r="A3052" s="103" t="s">
        <v>3502</v>
      </c>
      <c r="B3052" s="103" t="s">
        <v>3503</v>
      </c>
      <c r="C3052" s="103" t="s">
        <v>2840</v>
      </c>
      <c r="D3052" s="103" t="s">
        <v>3633</v>
      </c>
      <c r="E3052" s="104" t="s">
        <v>94</v>
      </c>
      <c r="F3052" s="103" t="s">
        <v>94</v>
      </c>
      <c r="G3052" s="103"/>
      <c r="H3052" s="106">
        <v>89558</v>
      </c>
      <c r="I3052" s="103" t="s">
        <v>3800</v>
      </c>
      <c r="J3052" s="100" t="s">
        <v>34</v>
      </c>
      <c r="K3052" s="105">
        <v>5.25</v>
      </c>
      <c r="L3052" s="168">
        <v>6.43</v>
      </c>
    </row>
    <row r="3053" spans="1:12">
      <c r="A3053" s="103" t="s">
        <v>3502</v>
      </c>
      <c r="B3053" s="103" t="s">
        <v>3503</v>
      </c>
      <c r="C3053" s="103" t="s">
        <v>2840</v>
      </c>
      <c r="D3053" s="103" t="s">
        <v>3633</v>
      </c>
      <c r="E3053" s="104" t="s">
        <v>94</v>
      </c>
      <c r="F3053" s="103" t="s">
        <v>94</v>
      </c>
      <c r="G3053" s="103"/>
      <c r="H3053" s="106">
        <v>89559</v>
      </c>
      <c r="I3053" s="103" t="s">
        <v>3801</v>
      </c>
      <c r="J3053" s="100" t="s">
        <v>34</v>
      </c>
      <c r="K3053" s="105">
        <v>31.39</v>
      </c>
      <c r="L3053" s="168">
        <v>40.24</v>
      </c>
    </row>
    <row r="3054" spans="1:12">
      <c r="A3054" s="103" t="s">
        <v>3502</v>
      </c>
      <c r="B3054" s="103" t="s">
        <v>3503</v>
      </c>
      <c r="C3054" s="103" t="s">
        <v>2840</v>
      </c>
      <c r="D3054" s="103" t="s">
        <v>3633</v>
      </c>
      <c r="E3054" s="104" t="s">
        <v>94</v>
      </c>
      <c r="F3054" s="103" t="s">
        <v>94</v>
      </c>
      <c r="G3054" s="103"/>
      <c r="H3054" s="106">
        <v>89561</v>
      </c>
      <c r="I3054" s="103" t="s">
        <v>3802</v>
      </c>
      <c r="J3054" s="100" t="s">
        <v>34</v>
      </c>
      <c r="K3054" s="105">
        <v>9.0399999999999991</v>
      </c>
      <c r="L3054" s="168">
        <v>9.01</v>
      </c>
    </row>
    <row r="3055" spans="1:12">
      <c r="A3055" s="103" t="s">
        <v>3502</v>
      </c>
      <c r="B3055" s="103" t="s">
        <v>3503</v>
      </c>
      <c r="C3055" s="103" t="s">
        <v>2840</v>
      </c>
      <c r="D3055" s="103" t="s">
        <v>3633</v>
      </c>
      <c r="E3055" s="104" t="s">
        <v>94</v>
      </c>
      <c r="F3055" s="103" t="s">
        <v>94</v>
      </c>
      <c r="G3055" s="103"/>
      <c r="H3055" s="106">
        <v>89562</v>
      </c>
      <c r="I3055" s="103" t="s">
        <v>3803</v>
      </c>
      <c r="J3055" s="100" t="s">
        <v>34</v>
      </c>
      <c r="K3055" s="105">
        <v>5.24</v>
      </c>
      <c r="L3055" s="168">
        <v>6.84</v>
      </c>
    </row>
    <row r="3056" spans="1:12">
      <c r="A3056" s="103" t="s">
        <v>3502</v>
      </c>
      <c r="B3056" s="103" t="s">
        <v>3503</v>
      </c>
      <c r="C3056" s="103" t="s">
        <v>2840</v>
      </c>
      <c r="D3056" s="103" t="s">
        <v>3633</v>
      </c>
      <c r="E3056" s="104" t="s">
        <v>94</v>
      </c>
      <c r="F3056" s="103" t="s">
        <v>94</v>
      </c>
      <c r="G3056" s="103"/>
      <c r="H3056" s="106">
        <v>89563</v>
      </c>
      <c r="I3056" s="103" t="s">
        <v>3804</v>
      </c>
      <c r="J3056" s="100" t="s">
        <v>34</v>
      </c>
      <c r="K3056" s="105">
        <v>12.96</v>
      </c>
      <c r="L3056" s="168">
        <v>14.2</v>
      </c>
    </row>
    <row r="3057" spans="1:12">
      <c r="A3057" s="103" t="s">
        <v>3502</v>
      </c>
      <c r="B3057" s="103" t="s">
        <v>3503</v>
      </c>
      <c r="C3057" s="103" t="s">
        <v>2840</v>
      </c>
      <c r="D3057" s="103" t="s">
        <v>3633</v>
      </c>
      <c r="E3057" s="104" t="s">
        <v>94</v>
      </c>
      <c r="F3057" s="103" t="s">
        <v>94</v>
      </c>
      <c r="G3057" s="103"/>
      <c r="H3057" s="106">
        <v>89564</v>
      </c>
      <c r="I3057" s="103" t="s">
        <v>3805</v>
      </c>
      <c r="J3057" s="100" t="s">
        <v>34</v>
      </c>
      <c r="K3057" s="105">
        <v>9.18</v>
      </c>
      <c r="L3057" s="168">
        <v>12.3</v>
      </c>
    </row>
    <row r="3058" spans="1:12">
      <c r="A3058" s="103" t="s">
        <v>3502</v>
      </c>
      <c r="B3058" s="103" t="s">
        <v>3503</v>
      </c>
      <c r="C3058" s="103" t="s">
        <v>2840</v>
      </c>
      <c r="D3058" s="103" t="s">
        <v>3633</v>
      </c>
      <c r="E3058" s="104" t="s">
        <v>94</v>
      </c>
      <c r="F3058" s="103" t="s">
        <v>94</v>
      </c>
      <c r="G3058" s="103"/>
      <c r="H3058" s="106">
        <v>89565</v>
      </c>
      <c r="I3058" s="103" t="s">
        <v>3806</v>
      </c>
      <c r="J3058" s="100" t="s">
        <v>34</v>
      </c>
      <c r="K3058" s="105">
        <v>28.34</v>
      </c>
      <c r="L3058" s="168">
        <v>34.25</v>
      </c>
    </row>
    <row r="3059" spans="1:12">
      <c r="A3059" s="103" t="s">
        <v>3502</v>
      </c>
      <c r="B3059" s="103" t="s">
        <v>3503</v>
      </c>
      <c r="C3059" s="103" t="s">
        <v>2840</v>
      </c>
      <c r="D3059" s="103" t="s">
        <v>3633</v>
      </c>
      <c r="E3059" s="104" t="s">
        <v>94</v>
      </c>
      <c r="F3059" s="103" t="s">
        <v>94</v>
      </c>
      <c r="G3059" s="103"/>
      <c r="H3059" s="106">
        <v>89566</v>
      </c>
      <c r="I3059" s="103" t="s">
        <v>3807</v>
      </c>
      <c r="J3059" s="100" t="s">
        <v>34</v>
      </c>
      <c r="K3059" s="105">
        <v>23.79</v>
      </c>
      <c r="L3059" s="168">
        <v>29.7</v>
      </c>
    </row>
    <row r="3060" spans="1:12">
      <c r="A3060" s="103" t="s">
        <v>3502</v>
      </c>
      <c r="B3060" s="103" t="s">
        <v>3503</v>
      </c>
      <c r="C3060" s="103" t="s">
        <v>2840</v>
      </c>
      <c r="D3060" s="103" t="s">
        <v>3633</v>
      </c>
      <c r="E3060" s="104" t="s">
        <v>94</v>
      </c>
      <c r="F3060" s="103" t="s">
        <v>94</v>
      </c>
      <c r="G3060" s="103"/>
      <c r="H3060" s="106">
        <v>89567</v>
      </c>
      <c r="I3060" s="103" t="s">
        <v>3808</v>
      </c>
      <c r="J3060" s="100" t="s">
        <v>34</v>
      </c>
      <c r="K3060" s="105">
        <v>42.44</v>
      </c>
      <c r="L3060" s="168">
        <v>50.61</v>
      </c>
    </row>
    <row r="3061" spans="1:12">
      <c r="A3061" s="103" t="s">
        <v>3502</v>
      </c>
      <c r="B3061" s="103" t="s">
        <v>3503</v>
      </c>
      <c r="C3061" s="103" t="s">
        <v>2840</v>
      </c>
      <c r="D3061" s="103" t="s">
        <v>3633</v>
      </c>
      <c r="E3061" s="104" t="s">
        <v>94</v>
      </c>
      <c r="F3061" s="103" t="s">
        <v>94</v>
      </c>
      <c r="G3061" s="103"/>
      <c r="H3061" s="106">
        <v>89568</v>
      </c>
      <c r="I3061" s="103" t="s">
        <v>3809</v>
      </c>
      <c r="J3061" s="100" t="s">
        <v>34</v>
      </c>
      <c r="K3061" s="105">
        <v>20.36</v>
      </c>
      <c r="L3061" s="168">
        <v>24.68</v>
      </c>
    </row>
    <row r="3062" spans="1:12">
      <c r="A3062" s="103" t="s">
        <v>3502</v>
      </c>
      <c r="B3062" s="103" t="s">
        <v>3503</v>
      </c>
      <c r="C3062" s="103" t="s">
        <v>2840</v>
      </c>
      <c r="D3062" s="103" t="s">
        <v>3633</v>
      </c>
      <c r="E3062" s="104" t="s">
        <v>94</v>
      </c>
      <c r="F3062" s="103" t="s">
        <v>94</v>
      </c>
      <c r="G3062" s="103"/>
      <c r="H3062" s="106">
        <v>89569</v>
      </c>
      <c r="I3062" s="103" t="s">
        <v>3810</v>
      </c>
      <c r="J3062" s="100" t="s">
        <v>34</v>
      </c>
      <c r="K3062" s="105">
        <v>41.09</v>
      </c>
      <c r="L3062" s="168">
        <v>47.93</v>
      </c>
    </row>
    <row r="3063" spans="1:12">
      <c r="A3063" s="103" t="s">
        <v>3502</v>
      </c>
      <c r="B3063" s="103" t="s">
        <v>3503</v>
      </c>
      <c r="C3063" s="103" t="s">
        <v>2840</v>
      </c>
      <c r="D3063" s="103" t="s">
        <v>3633</v>
      </c>
      <c r="E3063" s="104" t="s">
        <v>94</v>
      </c>
      <c r="F3063" s="103" t="s">
        <v>94</v>
      </c>
      <c r="G3063" s="103"/>
      <c r="H3063" s="106">
        <v>89570</v>
      </c>
      <c r="I3063" s="103" t="s">
        <v>3811</v>
      </c>
      <c r="J3063" s="100" t="s">
        <v>34</v>
      </c>
      <c r="K3063" s="105">
        <v>5.81</v>
      </c>
      <c r="L3063" s="168">
        <v>8.75</v>
      </c>
    </row>
    <row r="3064" spans="1:12">
      <c r="A3064" s="103" t="s">
        <v>3502</v>
      </c>
      <c r="B3064" s="103" t="s">
        <v>3503</v>
      </c>
      <c r="C3064" s="103" t="s">
        <v>2840</v>
      </c>
      <c r="D3064" s="103" t="s">
        <v>3633</v>
      </c>
      <c r="E3064" s="104" t="s">
        <v>94</v>
      </c>
      <c r="F3064" s="103" t="s">
        <v>94</v>
      </c>
      <c r="G3064" s="103"/>
      <c r="H3064" s="106">
        <v>89571</v>
      </c>
      <c r="I3064" s="103" t="s">
        <v>3812</v>
      </c>
      <c r="J3064" s="100" t="s">
        <v>34</v>
      </c>
      <c r="K3064" s="105">
        <v>37.86</v>
      </c>
      <c r="L3064" s="168">
        <v>46.62</v>
      </c>
    </row>
    <row r="3065" spans="1:12">
      <c r="A3065" s="103" t="s">
        <v>3502</v>
      </c>
      <c r="B3065" s="103" t="s">
        <v>3503</v>
      </c>
      <c r="C3065" s="103" t="s">
        <v>2840</v>
      </c>
      <c r="D3065" s="103" t="s">
        <v>3633</v>
      </c>
      <c r="E3065" s="104" t="s">
        <v>94</v>
      </c>
      <c r="F3065" s="103" t="s">
        <v>94</v>
      </c>
      <c r="G3065" s="103"/>
      <c r="H3065" s="106">
        <v>89572</v>
      </c>
      <c r="I3065" s="103" t="s">
        <v>3813</v>
      </c>
      <c r="J3065" s="100" t="s">
        <v>34</v>
      </c>
      <c r="K3065" s="105">
        <v>5.1100000000000003</v>
      </c>
      <c r="L3065" s="168">
        <v>6.1</v>
      </c>
    </row>
    <row r="3066" spans="1:12">
      <c r="A3066" s="103" t="s">
        <v>3502</v>
      </c>
      <c r="B3066" s="103" t="s">
        <v>3503</v>
      </c>
      <c r="C3066" s="103" t="s">
        <v>2840</v>
      </c>
      <c r="D3066" s="103" t="s">
        <v>3633</v>
      </c>
      <c r="E3066" s="104" t="s">
        <v>94</v>
      </c>
      <c r="F3066" s="103" t="s">
        <v>94</v>
      </c>
      <c r="G3066" s="103"/>
      <c r="H3066" s="106">
        <v>89573</v>
      </c>
      <c r="I3066" s="103" t="s">
        <v>3814</v>
      </c>
      <c r="J3066" s="100" t="s">
        <v>34</v>
      </c>
      <c r="K3066" s="105">
        <v>30.15</v>
      </c>
      <c r="L3066" s="168">
        <v>42.53</v>
      </c>
    </row>
    <row r="3067" spans="1:12">
      <c r="A3067" s="103" t="s">
        <v>3502</v>
      </c>
      <c r="B3067" s="103" t="s">
        <v>3503</v>
      </c>
      <c r="C3067" s="103" t="s">
        <v>2840</v>
      </c>
      <c r="D3067" s="103" t="s">
        <v>3633</v>
      </c>
      <c r="E3067" s="104" t="s">
        <v>94</v>
      </c>
      <c r="F3067" s="103" t="s">
        <v>94</v>
      </c>
      <c r="G3067" s="103"/>
      <c r="H3067" s="106">
        <v>89574</v>
      </c>
      <c r="I3067" s="103" t="s">
        <v>3815</v>
      </c>
      <c r="J3067" s="100" t="s">
        <v>34</v>
      </c>
      <c r="K3067" s="105">
        <v>54.73</v>
      </c>
      <c r="L3067" s="168">
        <v>82.45</v>
      </c>
    </row>
    <row r="3068" spans="1:12">
      <c r="A3068" s="103" t="s">
        <v>3502</v>
      </c>
      <c r="B3068" s="103" t="s">
        <v>3503</v>
      </c>
      <c r="C3068" s="103" t="s">
        <v>2840</v>
      </c>
      <c r="D3068" s="103" t="s">
        <v>3633</v>
      </c>
      <c r="E3068" s="104" t="s">
        <v>94</v>
      </c>
      <c r="F3068" s="103" t="s">
        <v>94</v>
      </c>
      <c r="G3068" s="103"/>
      <c r="H3068" s="106">
        <v>89575</v>
      </c>
      <c r="I3068" s="103" t="s">
        <v>3816</v>
      </c>
      <c r="J3068" s="100" t="s">
        <v>34</v>
      </c>
      <c r="K3068" s="105">
        <v>6.67</v>
      </c>
      <c r="L3068" s="168">
        <v>8.17</v>
      </c>
    </row>
    <row r="3069" spans="1:12">
      <c r="A3069" s="103" t="s">
        <v>3502</v>
      </c>
      <c r="B3069" s="103" t="s">
        <v>3503</v>
      </c>
      <c r="C3069" s="103" t="s">
        <v>2840</v>
      </c>
      <c r="D3069" s="103" t="s">
        <v>3633</v>
      </c>
      <c r="E3069" s="104" t="s">
        <v>94</v>
      </c>
      <c r="F3069" s="103" t="s">
        <v>94</v>
      </c>
      <c r="G3069" s="103"/>
      <c r="H3069" s="106">
        <v>89577</v>
      </c>
      <c r="I3069" s="103" t="s">
        <v>3817</v>
      </c>
      <c r="J3069" s="100" t="s">
        <v>34</v>
      </c>
      <c r="K3069" s="105">
        <v>21.17</v>
      </c>
      <c r="L3069" s="168">
        <v>25.36</v>
      </c>
    </row>
    <row r="3070" spans="1:12">
      <c r="A3070" s="103" t="s">
        <v>3502</v>
      </c>
      <c r="B3070" s="103" t="s">
        <v>3503</v>
      </c>
      <c r="C3070" s="103" t="s">
        <v>2840</v>
      </c>
      <c r="D3070" s="103" t="s">
        <v>3633</v>
      </c>
      <c r="E3070" s="104" t="s">
        <v>94</v>
      </c>
      <c r="F3070" s="103" t="s">
        <v>94</v>
      </c>
      <c r="G3070" s="103"/>
      <c r="H3070" s="106">
        <v>89579</v>
      </c>
      <c r="I3070" s="103" t="s">
        <v>3818</v>
      </c>
      <c r="J3070" s="100" t="s">
        <v>34</v>
      </c>
      <c r="K3070" s="105">
        <v>6.59</v>
      </c>
      <c r="L3070" s="168">
        <v>8.3699999999999992</v>
      </c>
    </row>
    <row r="3071" spans="1:12">
      <c r="A3071" s="103" t="s">
        <v>3502</v>
      </c>
      <c r="B3071" s="103" t="s">
        <v>3503</v>
      </c>
      <c r="C3071" s="103" t="s">
        <v>2840</v>
      </c>
      <c r="D3071" s="103" t="s">
        <v>3633</v>
      </c>
      <c r="E3071" s="104" t="s">
        <v>94</v>
      </c>
      <c r="F3071" s="103" t="s">
        <v>94</v>
      </c>
      <c r="G3071" s="103"/>
      <c r="H3071" s="106">
        <v>89581</v>
      </c>
      <c r="I3071" s="103" t="s">
        <v>3819</v>
      </c>
      <c r="J3071" s="100" t="s">
        <v>34</v>
      </c>
      <c r="K3071" s="105">
        <v>14.35</v>
      </c>
      <c r="L3071" s="168">
        <v>17.579999999999998</v>
      </c>
    </row>
    <row r="3072" spans="1:12">
      <c r="A3072" s="103" t="s">
        <v>3502</v>
      </c>
      <c r="B3072" s="103" t="s">
        <v>3503</v>
      </c>
      <c r="C3072" s="103" t="s">
        <v>2840</v>
      </c>
      <c r="D3072" s="103" t="s">
        <v>3633</v>
      </c>
      <c r="E3072" s="104" t="s">
        <v>94</v>
      </c>
      <c r="F3072" s="103" t="s">
        <v>94</v>
      </c>
      <c r="G3072" s="103"/>
      <c r="H3072" s="106">
        <v>89582</v>
      </c>
      <c r="I3072" s="103" t="s">
        <v>3820</v>
      </c>
      <c r="J3072" s="100" t="s">
        <v>34</v>
      </c>
      <c r="K3072" s="105">
        <v>13.98</v>
      </c>
      <c r="L3072" s="168">
        <v>15.47</v>
      </c>
    </row>
    <row r="3073" spans="1:12">
      <c r="A3073" s="103" t="s">
        <v>3502</v>
      </c>
      <c r="B3073" s="103" t="s">
        <v>3503</v>
      </c>
      <c r="C3073" s="103" t="s">
        <v>2840</v>
      </c>
      <c r="D3073" s="103" t="s">
        <v>3633</v>
      </c>
      <c r="E3073" s="104" t="s">
        <v>94</v>
      </c>
      <c r="F3073" s="103" t="s">
        <v>94</v>
      </c>
      <c r="G3073" s="103"/>
      <c r="H3073" s="106">
        <v>89583</v>
      </c>
      <c r="I3073" s="103" t="s">
        <v>3821</v>
      </c>
      <c r="J3073" s="100" t="s">
        <v>34</v>
      </c>
      <c r="K3073" s="105">
        <v>17.82</v>
      </c>
      <c r="L3073" s="168">
        <v>23.16</v>
      </c>
    </row>
    <row r="3074" spans="1:12">
      <c r="A3074" s="103" t="s">
        <v>3502</v>
      </c>
      <c r="B3074" s="103" t="s">
        <v>3503</v>
      </c>
      <c r="C3074" s="103" t="s">
        <v>2840</v>
      </c>
      <c r="D3074" s="103" t="s">
        <v>3633</v>
      </c>
      <c r="E3074" s="104" t="s">
        <v>94</v>
      </c>
      <c r="F3074" s="103" t="s">
        <v>94</v>
      </c>
      <c r="G3074" s="103"/>
      <c r="H3074" s="106">
        <v>89584</v>
      </c>
      <c r="I3074" s="103" t="s">
        <v>3822</v>
      </c>
      <c r="J3074" s="100" t="s">
        <v>34</v>
      </c>
      <c r="K3074" s="105">
        <v>22.86</v>
      </c>
      <c r="L3074" s="168">
        <v>26.7</v>
      </c>
    </row>
    <row r="3075" spans="1:12">
      <c r="A3075" s="103" t="s">
        <v>3502</v>
      </c>
      <c r="B3075" s="103" t="s">
        <v>3503</v>
      </c>
      <c r="C3075" s="103" t="s">
        <v>2840</v>
      </c>
      <c r="D3075" s="103" t="s">
        <v>3633</v>
      </c>
      <c r="E3075" s="104" t="s">
        <v>94</v>
      </c>
      <c r="F3075" s="103" t="s">
        <v>94</v>
      </c>
      <c r="G3075" s="103"/>
      <c r="H3075" s="106">
        <v>89585</v>
      </c>
      <c r="I3075" s="103" t="s">
        <v>3823</v>
      </c>
      <c r="J3075" s="100" t="s">
        <v>34</v>
      </c>
      <c r="K3075" s="105">
        <v>19.43</v>
      </c>
      <c r="L3075" s="168">
        <v>21.57</v>
      </c>
    </row>
    <row r="3076" spans="1:12">
      <c r="A3076" s="103" t="s">
        <v>3502</v>
      </c>
      <c r="B3076" s="103" t="s">
        <v>3503</v>
      </c>
      <c r="C3076" s="103" t="s">
        <v>2840</v>
      </c>
      <c r="D3076" s="103" t="s">
        <v>3633</v>
      </c>
      <c r="E3076" s="104" t="s">
        <v>94</v>
      </c>
      <c r="F3076" s="103" t="s">
        <v>94</v>
      </c>
      <c r="G3076" s="103"/>
      <c r="H3076" s="106">
        <v>89586</v>
      </c>
      <c r="I3076" s="103" t="s">
        <v>3824</v>
      </c>
      <c r="J3076" s="100" t="s">
        <v>34</v>
      </c>
      <c r="K3076" s="105">
        <v>19.43</v>
      </c>
      <c r="L3076" s="168">
        <v>21.57</v>
      </c>
    </row>
    <row r="3077" spans="1:12">
      <c r="A3077" s="103" t="s">
        <v>3502</v>
      </c>
      <c r="B3077" s="103" t="s">
        <v>3503</v>
      </c>
      <c r="C3077" s="103" t="s">
        <v>2840</v>
      </c>
      <c r="D3077" s="103" t="s">
        <v>3633</v>
      </c>
      <c r="E3077" s="104" t="s">
        <v>94</v>
      </c>
      <c r="F3077" s="103" t="s">
        <v>94</v>
      </c>
      <c r="G3077" s="103"/>
      <c r="H3077" s="106">
        <v>89587</v>
      </c>
      <c r="I3077" s="103" t="s">
        <v>3825</v>
      </c>
      <c r="J3077" s="100" t="s">
        <v>34</v>
      </c>
      <c r="K3077" s="105">
        <v>29.79</v>
      </c>
      <c r="L3077" s="168">
        <v>34.75</v>
      </c>
    </row>
    <row r="3078" spans="1:12">
      <c r="A3078" s="103" t="s">
        <v>3502</v>
      </c>
      <c r="B3078" s="103" t="s">
        <v>3503</v>
      </c>
      <c r="C3078" s="103" t="s">
        <v>2840</v>
      </c>
      <c r="D3078" s="103" t="s">
        <v>3633</v>
      </c>
      <c r="E3078" s="104" t="s">
        <v>94</v>
      </c>
      <c r="F3078" s="103" t="s">
        <v>94</v>
      </c>
      <c r="G3078" s="103"/>
      <c r="H3078" s="106">
        <v>89590</v>
      </c>
      <c r="I3078" s="103" t="s">
        <v>3826</v>
      </c>
      <c r="J3078" s="100" t="s">
        <v>34</v>
      </c>
      <c r="K3078" s="105">
        <v>70.459999999999994</v>
      </c>
      <c r="L3078" s="168">
        <v>83.38</v>
      </c>
    </row>
    <row r="3079" spans="1:12">
      <c r="A3079" s="103" t="s">
        <v>3502</v>
      </c>
      <c r="B3079" s="103" t="s">
        <v>3503</v>
      </c>
      <c r="C3079" s="103" t="s">
        <v>2840</v>
      </c>
      <c r="D3079" s="103" t="s">
        <v>3633</v>
      </c>
      <c r="E3079" s="104" t="s">
        <v>94</v>
      </c>
      <c r="F3079" s="103" t="s">
        <v>94</v>
      </c>
      <c r="G3079" s="103"/>
      <c r="H3079" s="106">
        <v>89591</v>
      </c>
      <c r="I3079" s="103" t="s">
        <v>3827</v>
      </c>
      <c r="J3079" s="100" t="s">
        <v>34</v>
      </c>
      <c r="K3079" s="105">
        <v>57.65</v>
      </c>
      <c r="L3079" s="168">
        <v>68.64</v>
      </c>
    </row>
    <row r="3080" spans="1:12">
      <c r="A3080" s="103" t="s">
        <v>3502</v>
      </c>
      <c r="B3080" s="103" t="s">
        <v>3503</v>
      </c>
      <c r="C3080" s="103" t="s">
        <v>2840</v>
      </c>
      <c r="D3080" s="103" t="s">
        <v>3633</v>
      </c>
      <c r="E3080" s="104" t="s">
        <v>94</v>
      </c>
      <c r="F3080" s="103" t="s">
        <v>94</v>
      </c>
      <c r="G3080" s="103"/>
      <c r="H3080" s="106">
        <v>89592</v>
      </c>
      <c r="I3080" s="103" t="s">
        <v>3828</v>
      </c>
      <c r="J3080" s="100" t="s">
        <v>34</v>
      </c>
      <c r="K3080" s="105">
        <v>189.35</v>
      </c>
      <c r="L3080" s="168">
        <v>111.51</v>
      </c>
    </row>
    <row r="3081" spans="1:12">
      <c r="A3081" s="103" t="s">
        <v>3502</v>
      </c>
      <c r="B3081" s="103" t="s">
        <v>3503</v>
      </c>
      <c r="C3081" s="103" t="s">
        <v>2840</v>
      </c>
      <c r="D3081" s="103" t="s">
        <v>3633</v>
      </c>
      <c r="E3081" s="104" t="s">
        <v>94</v>
      </c>
      <c r="F3081" s="103" t="s">
        <v>94</v>
      </c>
      <c r="G3081" s="103"/>
      <c r="H3081" s="106">
        <v>89593</v>
      </c>
      <c r="I3081" s="103" t="s">
        <v>3829</v>
      </c>
      <c r="J3081" s="100" t="s">
        <v>34</v>
      </c>
      <c r="K3081" s="105">
        <v>15</v>
      </c>
      <c r="L3081" s="168">
        <v>22.99</v>
      </c>
    </row>
    <row r="3082" spans="1:12">
      <c r="A3082" s="103" t="s">
        <v>3502</v>
      </c>
      <c r="B3082" s="103" t="s">
        <v>3503</v>
      </c>
      <c r="C3082" s="103" t="s">
        <v>2840</v>
      </c>
      <c r="D3082" s="103" t="s">
        <v>3633</v>
      </c>
      <c r="E3082" s="104" t="s">
        <v>94</v>
      </c>
      <c r="F3082" s="103" t="s">
        <v>94</v>
      </c>
      <c r="G3082" s="103"/>
      <c r="H3082" s="106">
        <v>89594</v>
      </c>
      <c r="I3082" s="103" t="s">
        <v>3830</v>
      </c>
      <c r="J3082" s="100" t="s">
        <v>34</v>
      </c>
      <c r="K3082" s="105">
        <v>24.45</v>
      </c>
      <c r="L3082" s="168">
        <v>27.67</v>
      </c>
    </row>
    <row r="3083" spans="1:12">
      <c r="A3083" s="103" t="s">
        <v>3502</v>
      </c>
      <c r="B3083" s="103" t="s">
        <v>3503</v>
      </c>
      <c r="C3083" s="103" t="s">
        <v>2840</v>
      </c>
      <c r="D3083" s="103" t="s">
        <v>3633</v>
      </c>
      <c r="E3083" s="104" t="s">
        <v>94</v>
      </c>
      <c r="F3083" s="103" t="s">
        <v>94</v>
      </c>
      <c r="G3083" s="103"/>
      <c r="H3083" s="106">
        <v>89595</v>
      </c>
      <c r="I3083" s="103" t="s">
        <v>3831</v>
      </c>
      <c r="J3083" s="100" t="s">
        <v>34</v>
      </c>
      <c r="K3083" s="105">
        <v>8.99</v>
      </c>
      <c r="L3083" s="168">
        <v>10.79</v>
      </c>
    </row>
    <row r="3084" spans="1:12">
      <c r="A3084" s="103" t="s">
        <v>3502</v>
      </c>
      <c r="B3084" s="103" t="s">
        <v>3503</v>
      </c>
      <c r="C3084" s="103" t="s">
        <v>2840</v>
      </c>
      <c r="D3084" s="103" t="s">
        <v>3633</v>
      </c>
      <c r="E3084" s="104" t="s">
        <v>94</v>
      </c>
      <c r="F3084" s="103" t="s">
        <v>94</v>
      </c>
      <c r="G3084" s="103"/>
      <c r="H3084" s="106">
        <v>89596</v>
      </c>
      <c r="I3084" s="103" t="s">
        <v>3832</v>
      </c>
      <c r="J3084" s="100" t="s">
        <v>34</v>
      </c>
      <c r="K3084" s="105">
        <v>6.64</v>
      </c>
      <c r="L3084" s="168">
        <v>8.0399999999999991</v>
      </c>
    </row>
    <row r="3085" spans="1:12">
      <c r="A3085" s="103" t="s">
        <v>3502</v>
      </c>
      <c r="B3085" s="103" t="s">
        <v>3503</v>
      </c>
      <c r="C3085" s="103" t="s">
        <v>2840</v>
      </c>
      <c r="D3085" s="103" t="s">
        <v>3633</v>
      </c>
      <c r="E3085" s="104" t="s">
        <v>94</v>
      </c>
      <c r="F3085" s="103" t="s">
        <v>94</v>
      </c>
      <c r="G3085" s="103"/>
      <c r="H3085" s="106">
        <v>89597</v>
      </c>
      <c r="I3085" s="103" t="s">
        <v>3833</v>
      </c>
      <c r="J3085" s="100" t="s">
        <v>34</v>
      </c>
      <c r="K3085" s="105">
        <v>12.53</v>
      </c>
      <c r="L3085" s="168">
        <v>14.91</v>
      </c>
    </row>
    <row r="3086" spans="1:12">
      <c r="A3086" s="103" t="s">
        <v>3502</v>
      </c>
      <c r="B3086" s="103" t="s">
        <v>3503</v>
      </c>
      <c r="C3086" s="103" t="s">
        <v>2840</v>
      </c>
      <c r="D3086" s="103" t="s">
        <v>3633</v>
      </c>
      <c r="E3086" s="104" t="s">
        <v>94</v>
      </c>
      <c r="F3086" s="103" t="s">
        <v>94</v>
      </c>
      <c r="G3086" s="103"/>
      <c r="H3086" s="106">
        <v>89598</v>
      </c>
      <c r="I3086" s="103" t="s">
        <v>3834</v>
      </c>
      <c r="J3086" s="100" t="s">
        <v>34</v>
      </c>
      <c r="K3086" s="105">
        <v>27.92</v>
      </c>
      <c r="L3086" s="168">
        <v>38.19</v>
      </c>
    </row>
    <row r="3087" spans="1:12">
      <c r="A3087" s="103" t="s">
        <v>3502</v>
      </c>
      <c r="B3087" s="103" t="s">
        <v>3503</v>
      </c>
      <c r="C3087" s="103" t="s">
        <v>2840</v>
      </c>
      <c r="D3087" s="103" t="s">
        <v>3633</v>
      </c>
      <c r="E3087" s="104" t="s">
        <v>94</v>
      </c>
      <c r="F3087" s="103" t="s">
        <v>94</v>
      </c>
      <c r="G3087" s="103"/>
      <c r="H3087" s="106">
        <v>89599</v>
      </c>
      <c r="I3087" s="103" t="s">
        <v>3835</v>
      </c>
      <c r="J3087" s="100" t="s">
        <v>34</v>
      </c>
      <c r="K3087" s="105">
        <v>9.44</v>
      </c>
      <c r="L3087" s="168">
        <v>11.86</v>
      </c>
    </row>
    <row r="3088" spans="1:12">
      <c r="A3088" s="103" t="s">
        <v>3502</v>
      </c>
      <c r="B3088" s="103" t="s">
        <v>3503</v>
      </c>
      <c r="C3088" s="103" t="s">
        <v>2840</v>
      </c>
      <c r="D3088" s="103" t="s">
        <v>3633</v>
      </c>
      <c r="E3088" s="104" t="s">
        <v>94</v>
      </c>
      <c r="F3088" s="103" t="s">
        <v>94</v>
      </c>
      <c r="G3088" s="103"/>
      <c r="H3088" s="106">
        <v>89600</v>
      </c>
      <c r="I3088" s="103" t="s">
        <v>3836</v>
      </c>
      <c r="J3088" s="100" t="s">
        <v>34</v>
      </c>
      <c r="K3088" s="105">
        <v>10.58</v>
      </c>
      <c r="L3088" s="168">
        <v>12.91</v>
      </c>
    </row>
    <row r="3089" spans="1:12">
      <c r="A3089" s="103" t="s">
        <v>3502</v>
      </c>
      <c r="B3089" s="103" t="s">
        <v>3503</v>
      </c>
      <c r="C3089" s="103" t="s">
        <v>2840</v>
      </c>
      <c r="D3089" s="103" t="s">
        <v>3633</v>
      </c>
      <c r="E3089" s="104" t="s">
        <v>94</v>
      </c>
      <c r="F3089" s="103" t="s">
        <v>94</v>
      </c>
      <c r="G3089" s="103"/>
      <c r="H3089" s="106">
        <v>89605</v>
      </c>
      <c r="I3089" s="103" t="s">
        <v>3837</v>
      </c>
      <c r="J3089" s="100" t="s">
        <v>34</v>
      </c>
      <c r="K3089" s="105">
        <v>11.34</v>
      </c>
      <c r="L3089" s="168">
        <v>14.57</v>
      </c>
    </row>
    <row r="3090" spans="1:12">
      <c r="A3090" s="103" t="s">
        <v>3502</v>
      </c>
      <c r="B3090" s="103" t="s">
        <v>3503</v>
      </c>
      <c r="C3090" s="103" t="s">
        <v>2840</v>
      </c>
      <c r="D3090" s="103" t="s">
        <v>3633</v>
      </c>
      <c r="E3090" s="104" t="s">
        <v>94</v>
      </c>
      <c r="F3090" s="103" t="s">
        <v>94</v>
      </c>
      <c r="G3090" s="103"/>
      <c r="H3090" s="106">
        <v>89609</v>
      </c>
      <c r="I3090" s="103" t="s">
        <v>3838</v>
      </c>
      <c r="J3090" s="100" t="s">
        <v>34</v>
      </c>
      <c r="K3090" s="105">
        <v>52.47</v>
      </c>
      <c r="L3090" s="168">
        <v>63.67</v>
      </c>
    </row>
    <row r="3091" spans="1:12">
      <c r="A3091" s="103" t="s">
        <v>3502</v>
      </c>
      <c r="B3091" s="103" t="s">
        <v>3503</v>
      </c>
      <c r="C3091" s="103" t="s">
        <v>2840</v>
      </c>
      <c r="D3091" s="103" t="s">
        <v>3633</v>
      </c>
      <c r="E3091" s="104" t="s">
        <v>94</v>
      </c>
      <c r="F3091" s="103" t="s">
        <v>94</v>
      </c>
      <c r="G3091" s="103"/>
      <c r="H3091" s="106">
        <v>89610</v>
      </c>
      <c r="I3091" s="103" t="s">
        <v>3839</v>
      </c>
      <c r="J3091" s="100" t="s">
        <v>34</v>
      </c>
      <c r="K3091" s="105">
        <v>11.92</v>
      </c>
      <c r="L3091" s="168">
        <v>14.92</v>
      </c>
    </row>
    <row r="3092" spans="1:12">
      <c r="A3092" s="103" t="s">
        <v>3502</v>
      </c>
      <c r="B3092" s="103" t="s">
        <v>3503</v>
      </c>
      <c r="C3092" s="103" t="s">
        <v>2840</v>
      </c>
      <c r="D3092" s="103" t="s">
        <v>3633</v>
      </c>
      <c r="E3092" s="104" t="s">
        <v>94</v>
      </c>
      <c r="F3092" s="103" t="s">
        <v>94</v>
      </c>
      <c r="G3092" s="103"/>
      <c r="H3092" s="106">
        <v>89611</v>
      </c>
      <c r="I3092" s="103" t="s">
        <v>3840</v>
      </c>
      <c r="J3092" s="100" t="s">
        <v>34</v>
      </c>
      <c r="K3092" s="105">
        <v>18.53</v>
      </c>
      <c r="L3092" s="168">
        <v>24.27</v>
      </c>
    </row>
    <row r="3093" spans="1:12">
      <c r="A3093" s="103" t="s">
        <v>3502</v>
      </c>
      <c r="B3093" s="103" t="s">
        <v>3503</v>
      </c>
      <c r="C3093" s="103" t="s">
        <v>2840</v>
      </c>
      <c r="D3093" s="103" t="s">
        <v>3633</v>
      </c>
      <c r="E3093" s="104" t="s">
        <v>94</v>
      </c>
      <c r="F3093" s="103" t="s">
        <v>94</v>
      </c>
      <c r="G3093" s="103"/>
      <c r="H3093" s="106">
        <v>89612</v>
      </c>
      <c r="I3093" s="103" t="s">
        <v>3841</v>
      </c>
      <c r="J3093" s="100" t="s">
        <v>34</v>
      </c>
      <c r="K3093" s="105">
        <v>105.99</v>
      </c>
      <c r="L3093" s="168">
        <v>125.15</v>
      </c>
    </row>
    <row r="3094" spans="1:12">
      <c r="A3094" s="103" t="s">
        <v>3502</v>
      </c>
      <c r="B3094" s="103" t="s">
        <v>3503</v>
      </c>
      <c r="C3094" s="103" t="s">
        <v>2840</v>
      </c>
      <c r="D3094" s="103" t="s">
        <v>3633</v>
      </c>
      <c r="E3094" s="104" t="s">
        <v>94</v>
      </c>
      <c r="F3094" s="103" t="s">
        <v>94</v>
      </c>
      <c r="G3094" s="103"/>
      <c r="H3094" s="106">
        <v>89613</v>
      </c>
      <c r="I3094" s="103" t="s">
        <v>3842</v>
      </c>
      <c r="J3094" s="100" t="s">
        <v>34</v>
      </c>
      <c r="K3094" s="105">
        <v>19.23</v>
      </c>
      <c r="L3094" s="168">
        <v>21.75</v>
      </c>
    </row>
    <row r="3095" spans="1:12">
      <c r="A3095" s="103" t="s">
        <v>3502</v>
      </c>
      <c r="B3095" s="103" t="s">
        <v>3503</v>
      </c>
      <c r="C3095" s="103" t="s">
        <v>2840</v>
      </c>
      <c r="D3095" s="103" t="s">
        <v>3633</v>
      </c>
      <c r="E3095" s="104" t="s">
        <v>94</v>
      </c>
      <c r="F3095" s="103" t="s">
        <v>94</v>
      </c>
      <c r="G3095" s="103"/>
      <c r="H3095" s="106">
        <v>89614</v>
      </c>
      <c r="I3095" s="103" t="s">
        <v>3843</v>
      </c>
      <c r="J3095" s="100" t="s">
        <v>34</v>
      </c>
      <c r="K3095" s="105">
        <v>34.229999999999997</v>
      </c>
      <c r="L3095" s="168">
        <v>45.55</v>
      </c>
    </row>
    <row r="3096" spans="1:12">
      <c r="A3096" s="103" t="s">
        <v>3502</v>
      </c>
      <c r="B3096" s="103" t="s">
        <v>3503</v>
      </c>
      <c r="C3096" s="103" t="s">
        <v>2840</v>
      </c>
      <c r="D3096" s="103" t="s">
        <v>3633</v>
      </c>
      <c r="E3096" s="104" t="s">
        <v>94</v>
      </c>
      <c r="F3096" s="103" t="s">
        <v>94</v>
      </c>
      <c r="G3096" s="103"/>
      <c r="H3096" s="106">
        <v>89615</v>
      </c>
      <c r="I3096" s="103" t="s">
        <v>3844</v>
      </c>
      <c r="J3096" s="100" t="s">
        <v>34</v>
      </c>
      <c r="K3096" s="105">
        <v>154.97999999999999</v>
      </c>
      <c r="L3096" s="168">
        <v>189.03</v>
      </c>
    </row>
    <row r="3097" spans="1:12">
      <c r="A3097" s="103" t="s">
        <v>3502</v>
      </c>
      <c r="B3097" s="103" t="s">
        <v>3503</v>
      </c>
      <c r="C3097" s="103" t="s">
        <v>2840</v>
      </c>
      <c r="D3097" s="103" t="s">
        <v>3633</v>
      </c>
      <c r="E3097" s="104" t="s">
        <v>94</v>
      </c>
      <c r="F3097" s="103" t="s">
        <v>94</v>
      </c>
      <c r="G3097" s="103"/>
      <c r="H3097" s="106">
        <v>89616</v>
      </c>
      <c r="I3097" s="103" t="s">
        <v>3845</v>
      </c>
      <c r="J3097" s="100" t="s">
        <v>34</v>
      </c>
      <c r="K3097" s="105">
        <v>26.41</v>
      </c>
      <c r="L3097" s="168">
        <v>31.39</v>
      </c>
    </row>
    <row r="3098" spans="1:12">
      <c r="A3098" s="103" t="s">
        <v>3502</v>
      </c>
      <c r="B3098" s="103" t="s">
        <v>3503</v>
      </c>
      <c r="C3098" s="103" t="s">
        <v>2840</v>
      </c>
      <c r="D3098" s="103" t="s">
        <v>3633</v>
      </c>
      <c r="E3098" s="104" t="s">
        <v>94</v>
      </c>
      <c r="F3098" s="103" t="s">
        <v>94</v>
      </c>
      <c r="G3098" s="103"/>
      <c r="H3098" s="106">
        <v>89617</v>
      </c>
      <c r="I3098" s="103" t="s">
        <v>3846</v>
      </c>
      <c r="J3098" s="100" t="s">
        <v>34</v>
      </c>
      <c r="K3098" s="105">
        <v>4.33</v>
      </c>
      <c r="L3098" s="168">
        <v>5.01</v>
      </c>
    </row>
    <row r="3099" spans="1:12">
      <c r="A3099" s="103" t="s">
        <v>3502</v>
      </c>
      <c r="B3099" s="103" t="s">
        <v>3503</v>
      </c>
      <c r="C3099" s="103" t="s">
        <v>2840</v>
      </c>
      <c r="D3099" s="103" t="s">
        <v>3633</v>
      </c>
      <c r="E3099" s="104" t="s">
        <v>94</v>
      </c>
      <c r="F3099" s="103" t="s">
        <v>94</v>
      </c>
      <c r="G3099" s="103"/>
      <c r="H3099" s="106">
        <v>89618</v>
      </c>
      <c r="I3099" s="103" t="s">
        <v>3847</v>
      </c>
      <c r="J3099" s="100" t="s">
        <v>34</v>
      </c>
      <c r="K3099" s="105">
        <v>10.78</v>
      </c>
      <c r="L3099" s="168">
        <v>10.63</v>
      </c>
    </row>
    <row r="3100" spans="1:12">
      <c r="A3100" s="103" t="s">
        <v>3502</v>
      </c>
      <c r="B3100" s="103" t="s">
        <v>3503</v>
      </c>
      <c r="C3100" s="103" t="s">
        <v>2840</v>
      </c>
      <c r="D3100" s="103" t="s">
        <v>3633</v>
      </c>
      <c r="E3100" s="104" t="s">
        <v>94</v>
      </c>
      <c r="F3100" s="103" t="s">
        <v>94</v>
      </c>
      <c r="G3100" s="103"/>
      <c r="H3100" s="106">
        <v>89619</v>
      </c>
      <c r="I3100" s="103" t="s">
        <v>3848</v>
      </c>
      <c r="J3100" s="100" t="s">
        <v>34</v>
      </c>
      <c r="K3100" s="105">
        <v>5.69</v>
      </c>
      <c r="L3100" s="168">
        <v>6.51</v>
      </c>
    </row>
    <row r="3101" spans="1:12">
      <c r="A3101" s="103" t="s">
        <v>3502</v>
      </c>
      <c r="B3101" s="103" t="s">
        <v>3503</v>
      </c>
      <c r="C3101" s="103" t="s">
        <v>2840</v>
      </c>
      <c r="D3101" s="103" t="s">
        <v>3633</v>
      </c>
      <c r="E3101" s="104" t="s">
        <v>94</v>
      </c>
      <c r="F3101" s="103" t="s">
        <v>94</v>
      </c>
      <c r="G3101" s="103"/>
      <c r="H3101" s="106">
        <v>89620</v>
      </c>
      <c r="I3101" s="103" t="s">
        <v>3849</v>
      </c>
      <c r="J3101" s="100" t="s">
        <v>34</v>
      </c>
      <c r="K3101" s="105">
        <v>6.7</v>
      </c>
      <c r="L3101" s="168">
        <v>8.24</v>
      </c>
    </row>
    <row r="3102" spans="1:12">
      <c r="A3102" s="103" t="s">
        <v>3502</v>
      </c>
      <c r="B3102" s="103" t="s">
        <v>3503</v>
      </c>
      <c r="C3102" s="103" t="s">
        <v>2840</v>
      </c>
      <c r="D3102" s="103" t="s">
        <v>3633</v>
      </c>
      <c r="E3102" s="104" t="s">
        <v>94</v>
      </c>
      <c r="F3102" s="103" t="s">
        <v>94</v>
      </c>
      <c r="G3102" s="103"/>
      <c r="H3102" s="106">
        <v>89621</v>
      </c>
      <c r="I3102" s="103" t="s">
        <v>3850</v>
      </c>
      <c r="J3102" s="100" t="s">
        <v>34</v>
      </c>
      <c r="K3102" s="105">
        <v>17.02</v>
      </c>
      <c r="L3102" s="168">
        <v>17.77</v>
      </c>
    </row>
    <row r="3103" spans="1:12">
      <c r="A3103" s="103" t="s">
        <v>3502</v>
      </c>
      <c r="B3103" s="103" t="s">
        <v>3503</v>
      </c>
      <c r="C3103" s="103" t="s">
        <v>2840</v>
      </c>
      <c r="D3103" s="103" t="s">
        <v>3633</v>
      </c>
      <c r="E3103" s="104" t="s">
        <v>94</v>
      </c>
      <c r="F3103" s="103" t="s">
        <v>94</v>
      </c>
      <c r="G3103" s="103"/>
      <c r="H3103" s="106">
        <v>89622</v>
      </c>
      <c r="I3103" s="103" t="s">
        <v>3851</v>
      </c>
      <c r="J3103" s="100" t="s">
        <v>34</v>
      </c>
      <c r="K3103" s="105">
        <v>8.81</v>
      </c>
      <c r="L3103" s="168">
        <v>9.7200000000000006</v>
      </c>
    </row>
    <row r="3104" spans="1:12">
      <c r="A3104" s="103" t="s">
        <v>3502</v>
      </c>
      <c r="B3104" s="103" t="s">
        <v>3503</v>
      </c>
      <c r="C3104" s="103" t="s">
        <v>2840</v>
      </c>
      <c r="D3104" s="103" t="s">
        <v>3633</v>
      </c>
      <c r="E3104" s="104" t="s">
        <v>94</v>
      </c>
      <c r="F3104" s="103" t="s">
        <v>94</v>
      </c>
      <c r="G3104" s="103"/>
      <c r="H3104" s="106">
        <v>89623</v>
      </c>
      <c r="I3104" s="103" t="s">
        <v>3852</v>
      </c>
      <c r="J3104" s="100" t="s">
        <v>34</v>
      </c>
      <c r="K3104" s="105">
        <v>11.57</v>
      </c>
      <c r="L3104" s="168">
        <v>13.08</v>
      </c>
    </row>
    <row r="3105" spans="1:12">
      <c r="A3105" s="103" t="s">
        <v>3502</v>
      </c>
      <c r="B3105" s="103" t="s">
        <v>3503</v>
      </c>
      <c r="C3105" s="103" t="s">
        <v>2840</v>
      </c>
      <c r="D3105" s="103" t="s">
        <v>3633</v>
      </c>
      <c r="E3105" s="104" t="s">
        <v>94</v>
      </c>
      <c r="F3105" s="103" t="s">
        <v>94</v>
      </c>
      <c r="G3105" s="103"/>
      <c r="H3105" s="106">
        <v>89624</v>
      </c>
      <c r="I3105" s="103" t="s">
        <v>3853</v>
      </c>
      <c r="J3105" s="100" t="s">
        <v>34</v>
      </c>
      <c r="K3105" s="105">
        <v>11.45</v>
      </c>
      <c r="L3105" s="168">
        <v>13.83</v>
      </c>
    </row>
    <row r="3106" spans="1:12">
      <c r="A3106" s="103" t="s">
        <v>3502</v>
      </c>
      <c r="B3106" s="103" t="s">
        <v>3503</v>
      </c>
      <c r="C3106" s="103" t="s">
        <v>2840</v>
      </c>
      <c r="D3106" s="103" t="s">
        <v>3633</v>
      </c>
      <c r="E3106" s="104" t="s">
        <v>94</v>
      </c>
      <c r="F3106" s="103" t="s">
        <v>94</v>
      </c>
      <c r="G3106" s="103"/>
      <c r="H3106" s="106">
        <v>89625</v>
      </c>
      <c r="I3106" s="103" t="s">
        <v>3854</v>
      </c>
      <c r="J3106" s="100" t="s">
        <v>34</v>
      </c>
      <c r="K3106" s="105">
        <v>13.97</v>
      </c>
      <c r="L3106" s="168">
        <v>15.86</v>
      </c>
    </row>
    <row r="3107" spans="1:12">
      <c r="A3107" s="103" t="s">
        <v>3502</v>
      </c>
      <c r="B3107" s="103" t="s">
        <v>3503</v>
      </c>
      <c r="C3107" s="103" t="s">
        <v>2840</v>
      </c>
      <c r="D3107" s="103" t="s">
        <v>3633</v>
      </c>
      <c r="E3107" s="104" t="s">
        <v>94</v>
      </c>
      <c r="F3107" s="103" t="s">
        <v>94</v>
      </c>
      <c r="G3107" s="103"/>
      <c r="H3107" s="106">
        <v>89626</v>
      </c>
      <c r="I3107" s="103" t="s">
        <v>3855</v>
      </c>
      <c r="J3107" s="100" t="s">
        <v>34</v>
      </c>
      <c r="K3107" s="105">
        <v>17.59</v>
      </c>
      <c r="L3107" s="168">
        <v>21.64</v>
      </c>
    </row>
    <row r="3108" spans="1:12">
      <c r="A3108" s="103" t="s">
        <v>3502</v>
      </c>
      <c r="B3108" s="103" t="s">
        <v>3503</v>
      </c>
      <c r="C3108" s="103" t="s">
        <v>2840</v>
      </c>
      <c r="D3108" s="103" t="s">
        <v>3633</v>
      </c>
      <c r="E3108" s="104" t="s">
        <v>94</v>
      </c>
      <c r="F3108" s="103" t="s">
        <v>94</v>
      </c>
      <c r="G3108" s="103"/>
      <c r="H3108" s="106">
        <v>89627</v>
      </c>
      <c r="I3108" s="103" t="s">
        <v>3856</v>
      </c>
      <c r="J3108" s="100" t="s">
        <v>34</v>
      </c>
      <c r="K3108" s="105">
        <v>13.74</v>
      </c>
      <c r="L3108" s="168">
        <v>14.99</v>
      </c>
    </row>
    <row r="3109" spans="1:12">
      <c r="A3109" s="103" t="s">
        <v>3502</v>
      </c>
      <c r="B3109" s="103" t="s">
        <v>3503</v>
      </c>
      <c r="C3109" s="103" t="s">
        <v>2840</v>
      </c>
      <c r="D3109" s="103" t="s">
        <v>3633</v>
      </c>
      <c r="E3109" s="104" t="s">
        <v>94</v>
      </c>
      <c r="F3109" s="103" t="s">
        <v>94</v>
      </c>
      <c r="G3109" s="103"/>
      <c r="H3109" s="106">
        <v>89628</v>
      </c>
      <c r="I3109" s="103" t="s">
        <v>3857</v>
      </c>
      <c r="J3109" s="100" t="s">
        <v>34</v>
      </c>
      <c r="K3109" s="105">
        <v>29.04</v>
      </c>
      <c r="L3109" s="168">
        <v>32.83</v>
      </c>
    </row>
    <row r="3110" spans="1:12">
      <c r="A3110" s="103" t="s">
        <v>3502</v>
      </c>
      <c r="B3110" s="103" t="s">
        <v>3503</v>
      </c>
      <c r="C3110" s="103" t="s">
        <v>2840</v>
      </c>
      <c r="D3110" s="103" t="s">
        <v>3633</v>
      </c>
      <c r="E3110" s="104" t="s">
        <v>94</v>
      </c>
      <c r="F3110" s="103" t="s">
        <v>94</v>
      </c>
      <c r="G3110" s="103"/>
      <c r="H3110" s="106">
        <v>89629</v>
      </c>
      <c r="I3110" s="103" t="s">
        <v>3858</v>
      </c>
      <c r="J3110" s="100" t="s">
        <v>34</v>
      </c>
      <c r="K3110" s="105">
        <v>51.54</v>
      </c>
      <c r="L3110" s="168">
        <v>59.82</v>
      </c>
    </row>
    <row r="3111" spans="1:12">
      <c r="A3111" s="103" t="s">
        <v>3502</v>
      </c>
      <c r="B3111" s="103" t="s">
        <v>3503</v>
      </c>
      <c r="C3111" s="103" t="s">
        <v>2840</v>
      </c>
      <c r="D3111" s="103" t="s">
        <v>3633</v>
      </c>
      <c r="E3111" s="104" t="s">
        <v>94</v>
      </c>
      <c r="F3111" s="103" t="s">
        <v>94</v>
      </c>
      <c r="G3111" s="103"/>
      <c r="H3111" s="106">
        <v>89630</v>
      </c>
      <c r="I3111" s="103" t="s">
        <v>3859</v>
      </c>
      <c r="J3111" s="100" t="s">
        <v>34</v>
      </c>
      <c r="K3111" s="105">
        <v>44.32</v>
      </c>
      <c r="L3111" s="168">
        <v>51.95</v>
      </c>
    </row>
    <row r="3112" spans="1:12">
      <c r="A3112" s="103" t="s">
        <v>3502</v>
      </c>
      <c r="B3112" s="103" t="s">
        <v>3503</v>
      </c>
      <c r="C3112" s="103" t="s">
        <v>2840</v>
      </c>
      <c r="D3112" s="103" t="s">
        <v>3633</v>
      </c>
      <c r="E3112" s="104" t="s">
        <v>94</v>
      </c>
      <c r="F3112" s="103" t="s">
        <v>94</v>
      </c>
      <c r="G3112" s="103"/>
      <c r="H3112" s="106">
        <v>89631</v>
      </c>
      <c r="I3112" s="103" t="s">
        <v>3860</v>
      </c>
      <c r="J3112" s="100" t="s">
        <v>34</v>
      </c>
      <c r="K3112" s="105">
        <v>75.69</v>
      </c>
      <c r="L3112" s="168">
        <v>90.68</v>
      </c>
    </row>
    <row r="3113" spans="1:12">
      <c r="A3113" s="103" t="s">
        <v>3502</v>
      </c>
      <c r="B3113" s="103" t="s">
        <v>3503</v>
      </c>
      <c r="C3113" s="103" t="s">
        <v>2840</v>
      </c>
      <c r="D3113" s="103" t="s">
        <v>3633</v>
      </c>
      <c r="E3113" s="104" t="s">
        <v>94</v>
      </c>
      <c r="F3113" s="103" t="s">
        <v>94</v>
      </c>
      <c r="G3113" s="103"/>
      <c r="H3113" s="106">
        <v>89632</v>
      </c>
      <c r="I3113" s="103" t="s">
        <v>3861</v>
      </c>
      <c r="J3113" s="100" t="s">
        <v>34</v>
      </c>
      <c r="K3113" s="105">
        <v>64.959999999999994</v>
      </c>
      <c r="L3113" s="168">
        <v>74.569999999999993</v>
      </c>
    </row>
    <row r="3114" spans="1:12">
      <c r="A3114" s="103" t="s">
        <v>3502</v>
      </c>
      <c r="B3114" s="103" t="s">
        <v>3503</v>
      </c>
      <c r="C3114" s="103" t="s">
        <v>2840</v>
      </c>
      <c r="D3114" s="103" t="s">
        <v>3633</v>
      </c>
      <c r="E3114" s="104" t="s">
        <v>94</v>
      </c>
      <c r="F3114" s="103" t="s">
        <v>94</v>
      </c>
      <c r="G3114" s="103"/>
      <c r="H3114" s="106">
        <v>89637</v>
      </c>
      <c r="I3114" s="103" t="s">
        <v>3862</v>
      </c>
      <c r="J3114" s="100" t="s">
        <v>34</v>
      </c>
      <c r="K3114" s="105">
        <v>5.82</v>
      </c>
      <c r="L3114" s="168">
        <v>7.23</v>
      </c>
    </row>
    <row r="3115" spans="1:12">
      <c r="A3115" s="103" t="s">
        <v>3502</v>
      </c>
      <c r="B3115" s="103" t="s">
        <v>3503</v>
      </c>
      <c r="C3115" s="103" t="s">
        <v>2840</v>
      </c>
      <c r="D3115" s="103" t="s">
        <v>3633</v>
      </c>
      <c r="E3115" s="104" t="s">
        <v>94</v>
      </c>
      <c r="F3115" s="103" t="s">
        <v>94</v>
      </c>
      <c r="G3115" s="103"/>
      <c r="H3115" s="106">
        <v>89638</v>
      </c>
      <c r="I3115" s="103" t="s">
        <v>3863</v>
      </c>
      <c r="J3115" s="100" t="s">
        <v>34</v>
      </c>
      <c r="K3115" s="105">
        <v>6.44</v>
      </c>
      <c r="L3115" s="168">
        <v>8.0500000000000007</v>
      </c>
    </row>
    <row r="3116" spans="1:12">
      <c r="A3116" s="103" t="s">
        <v>3502</v>
      </c>
      <c r="B3116" s="103" t="s">
        <v>3503</v>
      </c>
      <c r="C3116" s="103" t="s">
        <v>2840</v>
      </c>
      <c r="D3116" s="103" t="s">
        <v>3633</v>
      </c>
      <c r="E3116" s="104" t="s">
        <v>94</v>
      </c>
      <c r="F3116" s="103" t="s">
        <v>94</v>
      </c>
      <c r="G3116" s="103"/>
      <c r="H3116" s="106">
        <v>89639</v>
      </c>
      <c r="I3116" s="103" t="s">
        <v>3864</v>
      </c>
      <c r="J3116" s="100" t="s">
        <v>34</v>
      </c>
      <c r="K3116" s="105">
        <v>6.68</v>
      </c>
      <c r="L3116" s="168">
        <v>8.3699999999999992</v>
      </c>
    </row>
    <row r="3117" spans="1:12">
      <c r="A3117" s="103" t="s">
        <v>3502</v>
      </c>
      <c r="B3117" s="103" t="s">
        <v>3503</v>
      </c>
      <c r="C3117" s="103" t="s">
        <v>2840</v>
      </c>
      <c r="D3117" s="103" t="s">
        <v>3633</v>
      </c>
      <c r="E3117" s="104" t="s">
        <v>94</v>
      </c>
      <c r="F3117" s="103" t="s">
        <v>94</v>
      </c>
      <c r="G3117" s="103"/>
      <c r="H3117" s="106">
        <v>89641</v>
      </c>
      <c r="I3117" s="103" t="s">
        <v>3865</v>
      </c>
      <c r="J3117" s="100" t="s">
        <v>34</v>
      </c>
      <c r="K3117" s="105">
        <v>8.16</v>
      </c>
      <c r="L3117" s="168">
        <v>10.18</v>
      </c>
    </row>
    <row r="3118" spans="1:12">
      <c r="A3118" s="103" t="s">
        <v>3502</v>
      </c>
      <c r="B3118" s="103" t="s">
        <v>3503</v>
      </c>
      <c r="C3118" s="103" t="s">
        <v>2840</v>
      </c>
      <c r="D3118" s="103" t="s">
        <v>3633</v>
      </c>
      <c r="E3118" s="104" t="s">
        <v>94</v>
      </c>
      <c r="F3118" s="103" t="s">
        <v>94</v>
      </c>
      <c r="G3118" s="103"/>
      <c r="H3118" s="106">
        <v>89642</v>
      </c>
      <c r="I3118" s="103" t="s">
        <v>3866</v>
      </c>
      <c r="J3118" s="100" t="s">
        <v>34</v>
      </c>
      <c r="K3118" s="105">
        <v>9.35</v>
      </c>
      <c r="L3118" s="168">
        <v>11.76</v>
      </c>
    </row>
    <row r="3119" spans="1:12">
      <c r="A3119" s="103" t="s">
        <v>3502</v>
      </c>
      <c r="B3119" s="103" t="s">
        <v>3503</v>
      </c>
      <c r="C3119" s="103" t="s">
        <v>2840</v>
      </c>
      <c r="D3119" s="103" t="s">
        <v>3633</v>
      </c>
      <c r="E3119" s="104" t="s">
        <v>94</v>
      </c>
      <c r="F3119" s="103" t="s">
        <v>94</v>
      </c>
      <c r="G3119" s="103"/>
      <c r="H3119" s="106">
        <v>89643</v>
      </c>
      <c r="I3119" s="103" t="s">
        <v>3867</v>
      </c>
      <c r="J3119" s="100" t="s">
        <v>34</v>
      </c>
      <c r="K3119" s="105">
        <v>9.75</v>
      </c>
      <c r="L3119" s="168">
        <v>12.29</v>
      </c>
    </row>
    <row r="3120" spans="1:12">
      <c r="A3120" s="103" t="s">
        <v>3502</v>
      </c>
      <c r="B3120" s="103" t="s">
        <v>3503</v>
      </c>
      <c r="C3120" s="103" t="s">
        <v>2840</v>
      </c>
      <c r="D3120" s="103" t="s">
        <v>3633</v>
      </c>
      <c r="E3120" s="104" t="s">
        <v>94</v>
      </c>
      <c r="F3120" s="103" t="s">
        <v>94</v>
      </c>
      <c r="G3120" s="103"/>
      <c r="H3120" s="106">
        <v>89645</v>
      </c>
      <c r="I3120" s="103" t="s">
        <v>3868</v>
      </c>
      <c r="J3120" s="100" t="s">
        <v>34</v>
      </c>
      <c r="K3120" s="105">
        <v>17.079999999999998</v>
      </c>
      <c r="L3120" s="168">
        <v>22.11</v>
      </c>
    </row>
    <row r="3121" spans="1:12">
      <c r="A3121" s="103" t="s">
        <v>3502</v>
      </c>
      <c r="B3121" s="103" t="s">
        <v>3503</v>
      </c>
      <c r="C3121" s="103" t="s">
        <v>2840</v>
      </c>
      <c r="D3121" s="103" t="s">
        <v>3633</v>
      </c>
      <c r="E3121" s="104" t="s">
        <v>94</v>
      </c>
      <c r="F3121" s="103" t="s">
        <v>94</v>
      </c>
      <c r="G3121" s="103"/>
      <c r="H3121" s="106">
        <v>89646</v>
      </c>
      <c r="I3121" s="103" t="s">
        <v>3869</v>
      </c>
      <c r="J3121" s="100" t="s">
        <v>34</v>
      </c>
      <c r="K3121" s="105">
        <v>12.61</v>
      </c>
      <c r="L3121" s="168">
        <v>15.96</v>
      </c>
    </row>
    <row r="3122" spans="1:12">
      <c r="A3122" s="103" t="s">
        <v>3502</v>
      </c>
      <c r="B3122" s="103" t="s">
        <v>3503</v>
      </c>
      <c r="C3122" s="103" t="s">
        <v>2840</v>
      </c>
      <c r="D3122" s="103" t="s">
        <v>3633</v>
      </c>
      <c r="E3122" s="104" t="s">
        <v>94</v>
      </c>
      <c r="F3122" s="103" t="s">
        <v>94</v>
      </c>
      <c r="G3122" s="103"/>
      <c r="H3122" s="106">
        <v>89647</v>
      </c>
      <c r="I3122" s="103" t="s">
        <v>3870</v>
      </c>
      <c r="J3122" s="100" t="s">
        <v>34</v>
      </c>
      <c r="K3122" s="105">
        <v>12.33</v>
      </c>
      <c r="L3122" s="168">
        <v>15.59</v>
      </c>
    </row>
    <row r="3123" spans="1:12">
      <c r="A3123" s="103" t="s">
        <v>3502</v>
      </c>
      <c r="B3123" s="103" t="s">
        <v>3503</v>
      </c>
      <c r="C3123" s="103" t="s">
        <v>2840</v>
      </c>
      <c r="D3123" s="103" t="s">
        <v>3633</v>
      </c>
      <c r="E3123" s="104" t="s">
        <v>94</v>
      </c>
      <c r="F3123" s="103" t="s">
        <v>94</v>
      </c>
      <c r="G3123" s="103"/>
      <c r="H3123" s="106">
        <v>89648</v>
      </c>
      <c r="I3123" s="103" t="s">
        <v>3871</v>
      </c>
      <c r="J3123" s="100" t="s">
        <v>34</v>
      </c>
      <c r="K3123" s="105">
        <v>13.61</v>
      </c>
      <c r="L3123" s="168">
        <v>17.29</v>
      </c>
    </row>
    <row r="3124" spans="1:12">
      <c r="A3124" s="103" t="s">
        <v>3502</v>
      </c>
      <c r="B3124" s="103" t="s">
        <v>3503</v>
      </c>
      <c r="C3124" s="103" t="s">
        <v>2840</v>
      </c>
      <c r="D3124" s="103" t="s">
        <v>3633</v>
      </c>
      <c r="E3124" s="104" t="s">
        <v>94</v>
      </c>
      <c r="F3124" s="103" t="s">
        <v>94</v>
      </c>
      <c r="G3124" s="103"/>
      <c r="H3124" s="106">
        <v>89649</v>
      </c>
      <c r="I3124" s="103" t="s">
        <v>3872</v>
      </c>
      <c r="J3124" s="100" t="s">
        <v>34</v>
      </c>
      <c r="K3124" s="105">
        <v>18.54</v>
      </c>
      <c r="L3124" s="168">
        <v>23.66</v>
      </c>
    </row>
    <row r="3125" spans="1:12">
      <c r="A3125" s="103" t="s">
        <v>3502</v>
      </c>
      <c r="B3125" s="103" t="s">
        <v>3503</v>
      </c>
      <c r="C3125" s="103" t="s">
        <v>2840</v>
      </c>
      <c r="D3125" s="103" t="s">
        <v>3633</v>
      </c>
      <c r="E3125" s="104" t="s">
        <v>94</v>
      </c>
      <c r="F3125" s="103" t="s">
        <v>94</v>
      </c>
      <c r="G3125" s="103"/>
      <c r="H3125" s="106">
        <v>89650</v>
      </c>
      <c r="I3125" s="103" t="s">
        <v>3873</v>
      </c>
      <c r="J3125" s="100" t="s">
        <v>34</v>
      </c>
      <c r="K3125" s="105">
        <v>18.54</v>
      </c>
      <c r="L3125" s="168">
        <v>23.66</v>
      </c>
    </row>
    <row r="3126" spans="1:12">
      <c r="A3126" s="103" t="s">
        <v>3502</v>
      </c>
      <c r="B3126" s="103" t="s">
        <v>3503</v>
      </c>
      <c r="C3126" s="103" t="s">
        <v>2840</v>
      </c>
      <c r="D3126" s="103" t="s">
        <v>3633</v>
      </c>
      <c r="E3126" s="104" t="s">
        <v>94</v>
      </c>
      <c r="F3126" s="103" t="s">
        <v>94</v>
      </c>
      <c r="G3126" s="103"/>
      <c r="H3126" s="106">
        <v>89651</v>
      </c>
      <c r="I3126" s="103" t="s">
        <v>3874</v>
      </c>
      <c r="J3126" s="100" t="s">
        <v>34</v>
      </c>
      <c r="K3126" s="105">
        <v>3.97</v>
      </c>
      <c r="L3126" s="168">
        <v>4.93</v>
      </c>
    </row>
    <row r="3127" spans="1:12">
      <c r="A3127" s="103" t="s">
        <v>3502</v>
      </c>
      <c r="B3127" s="103" t="s">
        <v>3503</v>
      </c>
      <c r="C3127" s="103" t="s">
        <v>2840</v>
      </c>
      <c r="D3127" s="103" t="s">
        <v>3633</v>
      </c>
      <c r="E3127" s="104" t="s">
        <v>94</v>
      </c>
      <c r="F3127" s="103" t="s">
        <v>94</v>
      </c>
      <c r="G3127" s="103"/>
      <c r="H3127" s="106">
        <v>89652</v>
      </c>
      <c r="I3127" s="103" t="s">
        <v>3875</v>
      </c>
      <c r="J3127" s="100" t="s">
        <v>34</v>
      </c>
      <c r="K3127" s="105">
        <v>6.72</v>
      </c>
      <c r="L3127" s="168">
        <v>8.56</v>
      </c>
    </row>
    <row r="3128" spans="1:12">
      <c r="A3128" s="103" t="s">
        <v>3502</v>
      </c>
      <c r="B3128" s="103" t="s">
        <v>3503</v>
      </c>
      <c r="C3128" s="103" t="s">
        <v>2840</v>
      </c>
      <c r="D3128" s="103" t="s">
        <v>3633</v>
      </c>
      <c r="E3128" s="104" t="s">
        <v>94</v>
      </c>
      <c r="F3128" s="103" t="s">
        <v>94</v>
      </c>
      <c r="G3128" s="103"/>
      <c r="H3128" s="106">
        <v>89653</v>
      </c>
      <c r="I3128" s="103" t="s">
        <v>3876</v>
      </c>
      <c r="J3128" s="100" t="s">
        <v>34</v>
      </c>
      <c r="K3128" s="105">
        <v>10.94</v>
      </c>
      <c r="L3128" s="168">
        <v>14.14</v>
      </c>
    </row>
    <row r="3129" spans="1:12">
      <c r="A3129" s="103" t="s">
        <v>3502</v>
      </c>
      <c r="B3129" s="103" t="s">
        <v>3503</v>
      </c>
      <c r="C3129" s="103" t="s">
        <v>2840</v>
      </c>
      <c r="D3129" s="103" t="s">
        <v>3633</v>
      </c>
      <c r="E3129" s="104" t="s">
        <v>94</v>
      </c>
      <c r="F3129" s="103" t="s">
        <v>94</v>
      </c>
      <c r="G3129" s="103"/>
      <c r="H3129" s="106">
        <v>89654</v>
      </c>
      <c r="I3129" s="103" t="s">
        <v>3877</v>
      </c>
      <c r="J3129" s="100" t="s">
        <v>34</v>
      </c>
      <c r="K3129" s="105">
        <v>10.67</v>
      </c>
      <c r="L3129" s="168">
        <v>13.78</v>
      </c>
    </row>
    <row r="3130" spans="1:12">
      <c r="A3130" s="103" t="s">
        <v>3502</v>
      </c>
      <c r="B3130" s="103" t="s">
        <v>3503</v>
      </c>
      <c r="C3130" s="103" t="s">
        <v>2840</v>
      </c>
      <c r="D3130" s="103" t="s">
        <v>3633</v>
      </c>
      <c r="E3130" s="104" t="s">
        <v>94</v>
      </c>
      <c r="F3130" s="103" t="s">
        <v>94</v>
      </c>
      <c r="G3130" s="103"/>
      <c r="H3130" s="106">
        <v>89655</v>
      </c>
      <c r="I3130" s="103" t="s">
        <v>3878</v>
      </c>
      <c r="J3130" s="100" t="s">
        <v>34</v>
      </c>
      <c r="K3130" s="105">
        <v>15.83</v>
      </c>
      <c r="L3130" s="168">
        <v>20.6</v>
      </c>
    </row>
    <row r="3131" spans="1:12">
      <c r="A3131" s="103" t="s">
        <v>3502</v>
      </c>
      <c r="B3131" s="103" t="s">
        <v>3503</v>
      </c>
      <c r="C3131" s="103" t="s">
        <v>2840</v>
      </c>
      <c r="D3131" s="103" t="s">
        <v>3633</v>
      </c>
      <c r="E3131" s="104" t="s">
        <v>94</v>
      </c>
      <c r="F3131" s="103" t="s">
        <v>94</v>
      </c>
      <c r="G3131" s="103"/>
      <c r="H3131" s="106">
        <v>89656</v>
      </c>
      <c r="I3131" s="103" t="s">
        <v>3879</v>
      </c>
      <c r="J3131" s="100" t="s">
        <v>34</v>
      </c>
      <c r="K3131" s="105">
        <v>7.15</v>
      </c>
      <c r="L3131" s="168">
        <v>9.14</v>
      </c>
    </row>
    <row r="3132" spans="1:12">
      <c r="A3132" s="103" t="s">
        <v>3502</v>
      </c>
      <c r="B3132" s="103" t="s">
        <v>3503</v>
      </c>
      <c r="C3132" s="103" t="s">
        <v>2840</v>
      </c>
      <c r="D3132" s="103" t="s">
        <v>3633</v>
      </c>
      <c r="E3132" s="104" t="s">
        <v>94</v>
      </c>
      <c r="F3132" s="103" t="s">
        <v>94</v>
      </c>
      <c r="G3132" s="103"/>
      <c r="H3132" s="106">
        <v>89657</v>
      </c>
      <c r="I3132" s="103" t="s">
        <v>3880</v>
      </c>
      <c r="J3132" s="100" t="s">
        <v>34</v>
      </c>
      <c r="K3132" s="105">
        <v>7.29</v>
      </c>
      <c r="L3132" s="168">
        <v>9.32</v>
      </c>
    </row>
    <row r="3133" spans="1:12">
      <c r="A3133" s="103" t="s">
        <v>3502</v>
      </c>
      <c r="B3133" s="103" t="s">
        <v>3503</v>
      </c>
      <c r="C3133" s="103" t="s">
        <v>2840</v>
      </c>
      <c r="D3133" s="103" t="s">
        <v>3633</v>
      </c>
      <c r="E3133" s="104" t="s">
        <v>94</v>
      </c>
      <c r="F3133" s="103" t="s">
        <v>94</v>
      </c>
      <c r="G3133" s="103"/>
      <c r="H3133" s="106">
        <v>89658</v>
      </c>
      <c r="I3133" s="103" t="s">
        <v>3881</v>
      </c>
      <c r="J3133" s="100" t="s">
        <v>34</v>
      </c>
      <c r="K3133" s="105">
        <v>5.45</v>
      </c>
      <c r="L3133" s="168">
        <v>6.79</v>
      </c>
    </row>
    <row r="3134" spans="1:12">
      <c r="A3134" s="103" t="s">
        <v>3502</v>
      </c>
      <c r="B3134" s="103" t="s">
        <v>3503</v>
      </c>
      <c r="C3134" s="103" t="s">
        <v>2840</v>
      </c>
      <c r="D3134" s="103" t="s">
        <v>3633</v>
      </c>
      <c r="E3134" s="104" t="s">
        <v>94</v>
      </c>
      <c r="F3134" s="103" t="s">
        <v>94</v>
      </c>
      <c r="G3134" s="103"/>
      <c r="H3134" s="106">
        <v>89659</v>
      </c>
      <c r="I3134" s="103" t="s">
        <v>3882</v>
      </c>
      <c r="J3134" s="100" t="s">
        <v>34</v>
      </c>
      <c r="K3134" s="105">
        <v>9.66</v>
      </c>
      <c r="L3134" s="168">
        <v>12.35</v>
      </c>
    </row>
    <row r="3135" spans="1:12">
      <c r="A3135" s="103" t="s">
        <v>3502</v>
      </c>
      <c r="B3135" s="103" t="s">
        <v>3503</v>
      </c>
      <c r="C3135" s="103" t="s">
        <v>2840</v>
      </c>
      <c r="D3135" s="103" t="s">
        <v>3633</v>
      </c>
      <c r="E3135" s="104" t="s">
        <v>94</v>
      </c>
      <c r="F3135" s="103" t="s">
        <v>94</v>
      </c>
      <c r="G3135" s="103"/>
      <c r="H3135" s="106">
        <v>89660</v>
      </c>
      <c r="I3135" s="103" t="s">
        <v>3883</v>
      </c>
      <c r="J3135" s="100" t="s">
        <v>34</v>
      </c>
      <c r="K3135" s="105">
        <v>5.08</v>
      </c>
      <c r="L3135" s="168">
        <v>6.3</v>
      </c>
    </row>
    <row r="3136" spans="1:12">
      <c r="A3136" s="103" t="s">
        <v>3502</v>
      </c>
      <c r="B3136" s="103" t="s">
        <v>3503</v>
      </c>
      <c r="C3136" s="103" t="s">
        <v>2840</v>
      </c>
      <c r="D3136" s="103" t="s">
        <v>3633</v>
      </c>
      <c r="E3136" s="104" t="s">
        <v>94</v>
      </c>
      <c r="F3136" s="103" t="s">
        <v>94</v>
      </c>
      <c r="G3136" s="103"/>
      <c r="H3136" s="106">
        <v>89661</v>
      </c>
      <c r="I3136" s="103" t="s">
        <v>3884</v>
      </c>
      <c r="J3136" s="100" t="s">
        <v>34</v>
      </c>
      <c r="K3136" s="105">
        <v>12.86</v>
      </c>
      <c r="L3136" s="168">
        <v>16.57</v>
      </c>
    </row>
    <row r="3137" spans="1:12">
      <c r="A3137" s="103" t="s">
        <v>3502</v>
      </c>
      <c r="B3137" s="103" t="s">
        <v>3503</v>
      </c>
      <c r="C3137" s="103" t="s">
        <v>2840</v>
      </c>
      <c r="D3137" s="103" t="s">
        <v>3633</v>
      </c>
      <c r="E3137" s="104" t="s">
        <v>94</v>
      </c>
      <c r="F3137" s="103" t="s">
        <v>94</v>
      </c>
      <c r="G3137" s="103"/>
      <c r="H3137" s="106">
        <v>89662</v>
      </c>
      <c r="I3137" s="103" t="s">
        <v>3885</v>
      </c>
      <c r="J3137" s="100" t="s">
        <v>34</v>
      </c>
      <c r="K3137" s="105">
        <v>19.71</v>
      </c>
      <c r="L3137" s="168">
        <v>25.62</v>
      </c>
    </row>
    <row r="3138" spans="1:12">
      <c r="A3138" s="103" t="s">
        <v>3502</v>
      </c>
      <c r="B3138" s="103" t="s">
        <v>3503</v>
      </c>
      <c r="C3138" s="103" t="s">
        <v>2840</v>
      </c>
      <c r="D3138" s="103" t="s">
        <v>3633</v>
      </c>
      <c r="E3138" s="104" t="s">
        <v>94</v>
      </c>
      <c r="F3138" s="103" t="s">
        <v>94</v>
      </c>
      <c r="G3138" s="103"/>
      <c r="H3138" s="106">
        <v>89663</v>
      </c>
      <c r="I3138" s="103" t="s">
        <v>3886</v>
      </c>
      <c r="J3138" s="100" t="s">
        <v>34</v>
      </c>
      <c r="K3138" s="105">
        <v>8.23</v>
      </c>
      <c r="L3138" s="168">
        <v>10.46</v>
      </c>
    </row>
    <row r="3139" spans="1:12">
      <c r="A3139" s="103" t="s">
        <v>3502</v>
      </c>
      <c r="B3139" s="103" t="s">
        <v>3503</v>
      </c>
      <c r="C3139" s="103" t="s">
        <v>2840</v>
      </c>
      <c r="D3139" s="103" t="s">
        <v>3633</v>
      </c>
      <c r="E3139" s="104" t="s">
        <v>94</v>
      </c>
      <c r="F3139" s="103" t="s">
        <v>94</v>
      </c>
      <c r="G3139" s="103"/>
      <c r="H3139" s="106">
        <v>89664</v>
      </c>
      <c r="I3139" s="103" t="s">
        <v>3887</v>
      </c>
      <c r="J3139" s="100" t="s">
        <v>34</v>
      </c>
      <c r="K3139" s="105">
        <v>9.66</v>
      </c>
      <c r="L3139" s="168">
        <v>12.35</v>
      </c>
    </row>
    <row r="3140" spans="1:12">
      <c r="A3140" s="103" t="s">
        <v>3502</v>
      </c>
      <c r="B3140" s="103" t="s">
        <v>3503</v>
      </c>
      <c r="C3140" s="103" t="s">
        <v>2840</v>
      </c>
      <c r="D3140" s="103" t="s">
        <v>3633</v>
      </c>
      <c r="E3140" s="104" t="s">
        <v>94</v>
      </c>
      <c r="F3140" s="103" t="s">
        <v>94</v>
      </c>
      <c r="G3140" s="103"/>
      <c r="H3140" s="106">
        <v>89665</v>
      </c>
      <c r="I3140" s="103" t="s">
        <v>3888</v>
      </c>
      <c r="J3140" s="100" t="s">
        <v>34</v>
      </c>
      <c r="K3140" s="105">
        <v>7.68</v>
      </c>
      <c r="L3140" s="168">
        <v>9.0500000000000007</v>
      </c>
    </row>
    <row r="3141" spans="1:12">
      <c r="A3141" s="103" t="s">
        <v>3502</v>
      </c>
      <c r="B3141" s="103" t="s">
        <v>3503</v>
      </c>
      <c r="C3141" s="103" t="s">
        <v>2840</v>
      </c>
      <c r="D3141" s="103" t="s">
        <v>3633</v>
      </c>
      <c r="E3141" s="104" t="s">
        <v>94</v>
      </c>
      <c r="F3141" s="103" t="s">
        <v>94</v>
      </c>
      <c r="G3141" s="103"/>
      <c r="H3141" s="106">
        <v>89666</v>
      </c>
      <c r="I3141" s="103" t="s">
        <v>3889</v>
      </c>
      <c r="J3141" s="100" t="s">
        <v>34</v>
      </c>
      <c r="K3141" s="105">
        <v>4.46</v>
      </c>
      <c r="L3141" s="168">
        <v>5.48</v>
      </c>
    </row>
    <row r="3142" spans="1:12">
      <c r="A3142" s="103" t="s">
        <v>3502</v>
      </c>
      <c r="B3142" s="103" t="s">
        <v>3503</v>
      </c>
      <c r="C3142" s="103" t="s">
        <v>2840</v>
      </c>
      <c r="D3142" s="103" t="s">
        <v>3633</v>
      </c>
      <c r="E3142" s="104" t="s">
        <v>94</v>
      </c>
      <c r="F3142" s="103" t="s">
        <v>94</v>
      </c>
      <c r="G3142" s="103"/>
      <c r="H3142" s="106">
        <v>89667</v>
      </c>
      <c r="I3142" s="103" t="s">
        <v>3890</v>
      </c>
      <c r="J3142" s="100" t="s">
        <v>34</v>
      </c>
      <c r="K3142" s="105">
        <v>22.46</v>
      </c>
      <c r="L3142" s="168">
        <v>23.38</v>
      </c>
    </row>
    <row r="3143" spans="1:12">
      <c r="A3143" s="103" t="s">
        <v>3502</v>
      </c>
      <c r="B3143" s="103" t="s">
        <v>3503</v>
      </c>
      <c r="C3143" s="103" t="s">
        <v>2840</v>
      </c>
      <c r="D3143" s="103" t="s">
        <v>3633</v>
      </c>
      <c r="E3143" s="104" t="s">
        <v>94</v>
      </c>
      <c r="F3143" s="103" t="s">
        <v>94</v>
      </c>
      <c r="G3143" s="103"/>
      <c r="H3143" s="106">
        <v>89668</v>
      </c>
      <c r="I3143" s="103" t="s">
        <v>3891</v>
      </c>
      <c r="J3143" s="100" t="s">
        <v>34</v>
      </c>
      <c r="K3143" s="105">
        <v>18.7</v>
      </c>
      <c r="L3143" s="168">
        <v>24.29</v>
      </c>
    </row>
    <row r="3144" spans="1:12">
      <c r="A3144" s="103" t="s">
        <v>3502</v>
      </c>
      <c r="B3144" s="103" t="s">
        <v>3503</v>
      </c>
      <c r="C3144" s="103" t="s">
        <v>2840</v>
      </c>
      <c r="D3144" s="103" t="s">
        <v>3633</v>
      </c>
      <c r="E3144" s="104" t="s">
        <v>94</v>
      </c>
      <c r="F3144" s="103" t="s">
        <v>94</v>
      </c>
      <c r="G3144" s="103"/>
      <c r="H3144" s="106">
        <v>89669</v>
      </c>
      <c r="I3144" s="103" t="s">
        <v>3892</v>
      </c>
      <c r="J3144" s="100" t="s">
        <v>34</v>
      </c>
      <c r="K3144" s="105">
        <v>12.08</v>
      </c>
      <c r="L3144" s="168">
        <v>15.08</v>
      </c>
    </row>
    <row r="3145" spans="1:12">
      <c r="A3145" s="103" t="s">
        <v>3502</v>
      </c>
      <c r="B3145" s="103" t="s">
        <v>3503</v>
      </c>
      <c r="C3145" s="103" t="s">
        <v>2840</v>
      </c>
      <c r="D3145" s="103" t="s">
        <v>3633</v>
      </c>
      <c r="E3145" s="104" t="s">
        <v>94</v>
      </c>
      <c r="F3145" s="103" t="s">
        <v>94</v>
      </c>
      <c r="G3145" s="103"/>
      <c r="H3145" s="106">
        <v>89670</v>
      </c>
      <c r="I3145" s="103" t="s">
        <v>3893</v>
      </c>
      <c r="J3145" s="100" t="s">
        <v>34</v>
      </c>
      <c r="K3145" s="105">
        <v>8.0299999999999994</v>
      </c>
      <c r="L3145" s="168">
        <v>10.130000000000001</v>
      </c>
    </row>
    <row r="3146" spans="1:12">
      <c r="A3146" s="103" t="s">
        <v>3502</v>
      </c>
      <c r="B3146" s="103" t="s">
        <v>3503</v>
      </c>
      <c r="C3146" s="103" t="s">
        <v>2840</v>
      </c>
      <c r="D3146" s="103" t="s">
        <v>3633</v>
      </c>
      <c r="E3146" s="104" t="s">
        <v>94</v>
      </c>
      <c r="F3146" s="103" t="s">
        <v>94</v>
      </c>
      <c r="G3146" s="103"/>
      <c r="H3146" s="106">
        <v>89671</v>
      </c>
      <c r="I3146" s="103" t="s">
        <v>3894</v>
      </c>
      <c r="J3146" s="100" t="s">
        <v>34</v>
      </c>
      <c r="K3146" s="105">
        <v>17.63</v>
      </c>
      <c r="L3146" s="168">
        <v>22.26</v>
      </c>
    </row>
    <row r="3147" spans="1:12">
      <c r="A3147" s="103" t="s">
        <v>3502</v>
      </c>
      <c r="B3147" s="103" t="s">
        <v>3503</v>
      </c>
      <c r="C3147" s="103" t="s">
        <v>2840</v>
      </c>
      <c r="D3147" s="103" t="s">
        <v>3633</v>
      </c>
      <c r="E3147" s="104" t="s">
        <v>94</v>
      </c>
      <c r="F3147" s="103" t="s">
        <v>94</v>
      </c>
      <c r="G3147" s="103"/>
      <c r="H3147" s="106">
        <v>89672</v>
      </c>
      <c r="I3147" s="103" t="s">
        <v>3895</v>
      </c>
      <c r="J3147" s="100" t="s">
        <v>34</v>
      </c>
      <c r="K3147" s="105">
        <v>12.84</v>
      </c>
      <c r="L3147" s="168">
        <v>16.489999999999998</v>
      </c>
    </row>
    <row r="3148" spans="1:12">
      <c r="A3148" s="103" t="s">
        <v>3502</v>
      </c>
      <c r="B3148" s="103" t="s">
        <v>3503</v>
      </c>
      <c r="C3148" s="103" t="s">
        <v>2840</v>
      </c>
      <c r="D3148" s="103" t="s">
        <v>3633</v>
      </c>
      <c r="E3148" s="104" t="s">
        <v>94</v>
      </c>
      <c r="F3148" s="103" t="s">
        <v>94</v>
      </c>
      <c r="G3148" s="103"/>
      <c r="H3148" s="106">
        <v>89673</v>
      </c>
      <c r="I3148" s="103" t="s">
        <v>3896</v>
      </c>
      <c r="J3148" s="100" t="s">
        <v>34</v>
      </c>
      <c r="K3148" s="105">
        <v>14.04</v>
      </c>
      <c r="L3148" s="168">
        <v>17.54</v>
      </c>
    </row>
    <row r="3149" spans="1:12">
      <c r="A3149" s="103" t="s">
        <v>3502</v>
      </c>
      <c r="B3149" s="103" t="s">
        <v>3503</v>
      </c>
      <c r="C3149" s="103" t="s">
        <v>2840</v>
      </c>
      <c r="D3149" s="103" t="s">
        <v>3633</v>
      </c>
      <c r="E3149" s="104" t="s">
        <v>94</v>
      </c>
      <c r="F3149" s="103" t="s">
        <v>94</v>
      </c>
      <c r="G3149" s="103"/>
      <c r="H3149" s="106">
        <v>89674</v>
      </c>
      <c r="I3149" s="103" t="s">
        <v>3897</v>
      </c>
      <c r="J3149" s="100" t="s">
        <v>34</v>
      </c>
      <c r="K3149" s="105">
        <v>18.98</v>
      </c>
      <c r="L3149" s="168">
        <v>24.6</v>
      </c>
    </row>
    <row r="3150" spans="1:12">
      <c r="A3150" s="103" t="s">
        <v>3502</v>
      </c>
      <c r="B3150" s="103" t="s">
        <v>3503</v>
      </c>
      <c r="C3150" s="103" t="s">
        <v>2840</v>
      </c>
      <c r="D3150" s="103" t="s">
        <v>3633</v>
      </c>
      <c r="E3150" s="104" t="s">
        <v>94</v>
      </c>
      <c r="F3150" s="103" t="s">
        <v>94</v>
      </c>
      <c r="G3150" s="103"/>
      <c r="H3150" s="106">
        <v>89675</v>
      </c>
      <c r="I3150" s="103" t="s">
        <v>3898</v>
      </c>
      <c r="J3150" s="100" t="s">
        <v>34</v>
      </c>
      <c r="K3150" s="105">
        <v>30.65</v>
      </c>
      <c r="L3150" s="168">
        <v>39.380000000000003</v>
      </c>
    </row>
    <row r="3151" spans="1:12">
      <c r="A3151" s="103" t="s">
        <v>3502</v>
      </c>
      <c r="B3151" s="103" t="s">
        <v>3503</v>
      </c>
      <c r="C3151" s="103" t="s">
        <v>2840</v>
      </c>
      <c r="D3151" s="103" t="s">
        <v>3633</v>
      </c>
      <c r="E3151" s="104" t="s">
        <v>94</v>
      </c>
      <c r="F3151" s="103" t="s">
        <v>94</v>
      </c>
      <c r="G3151" s="103"/>
      <c r="H3151" s="106">
        <v>89676</v>
      </c>
      <c r="I3151" s="103" t="s">
        <v>3899</v>
      </c>
      <c r="J3151" s="100" t="s">
        <v>34</v>
      </c>
      <c r="K3151" s="105">
        <v>28.99</v>
      </c>
      <c r="L3151" s="168">
        <v>37.83</v>
      </c>
    </row>
    <row r="3152" spans="1:12">
      <c r="A3152" s="103" t="s">
        <v>3502</v>
      </c>
      <c r="B3152" s="103" t="s">
        <v>3503</v>
      </c>
      <c r="C3152" s="103" t="s">
        <v>2840</v>
      </c>
      <c r="D3152" s="103" t="s">
        <v>3633</v>
      </c>
      <c r="E3152" s="104" t="s">
        <v>94</v>
      </c>
      <c r="F3152" s="103" t="s">
        <v>94</v>
      </c>
      <c r="G3152" s="103"/>
      <c r="H3152" s="106">
        <v>89677</v>
      </c>
      <c r="I3152" s="103" t="s">
        <v>3900</v>
      </c>
      <c r="J3152" s="100" t="s">
        <v>34</v>
      </c>
      <c r="K3152" s="105">
        <v>35.14</v>
      </c>
      <c r="L3152" s="168">
        <v>42.88</v>
      </c>
    </row>
    <row r="3153" spans="1:12">
      <c r="A3153" s="103" t="s">
        <v>3502</v>
      </c>
      <c r="B3153" s="103" t="s">
        <v>3503</v>
      </c>
      <c r="C3153" s="103" t="s">
        <v>2840</v>
      </c>
      <c r="D3153" s="103" t="s">
        <v>3633</v>
      </c>
      <c r="E3153" s="104" t="s">
        <v>94</v>
      </c>
      <c r="F3153" s="103" t="s">
        <v>94</v>
      </c>
      <c r="G3153" s="103"/>
      <c r="H3153" s="106">
        <v>89678</v>
      </c>
      <c r="I3153" s="103" t="s">
        <v>3901</v>
      </c>
      <c r="J3153" s="100" t="s">
        <v>34</v>
      </c>
      <c r="K3153" s="105">
        <v>5.89</v>
      </c>
      <c r="L3153" s="168">
        <v>7.3</v>
      </c>
    </row>
    <row r="3154" spans="1:12">
      <c r="A3154" s="103" t="s">
        <v>3502</v>
      </c>
      <c r="B3154" s="103" t="s">
        <v>3503</v>
      </c>
      <c r="C3154" s="103" t="s">
        <v>2840</v>
      </c>
      <c r="D3154" s="103" t="s">
        <v>3633</v>
      </c>
      <c r="E3154" s="104" t="s">
        <v>94</v>
      </c>
      <c r="F3154" s="103" t="s">
        <v>94</v>
      </c>
      <c r="G3154" s="103"/>
      <c r="H3154" s="106">
        <v>89679</v>
      </c>
      <c r="I3154" s="103" t="s">
        <v>3902</v>
      </c>
      <c r="J3154" s="100" t="s">
        <v>34</v>
      </c>
      <c r="K3154" s="105">
        <v>57.2</v>
      </c>
      <c r="L3154" s="168">
        <v>68.510000000000005</v>
      </c>
    </row>
    <row r="3155" spans="1:12">
      <c r="A3155" s="103" t="s">
        <v>3502</v>
      </c>
      <c r="B3155" s="103" t="s">
        <v>3503</v>
      </c>
      <c r="C3155" s="103" t="s">
        <v>2840</v>
      </c>
      <c r="D3155" s="103" t="s">
        <v>3633</v>
      </c>
      <c r="E3155" s="104" t="s">
        <v>94</v>
      </c>
      <c r="F3155" s="103" t="s">
        <v>94</v>
      </c>
      <c r="G3155" s="103"/>
      <c r="H3155" s="106">
        <v>89680</v>
      </c>
      <c r="I3155" s="103" t="s">
        <v>3903</v>
      </c>
      <c r="J3155" s="100" t="s">
        <v>34</v>
      </c>
      <c r="K3155" s="105">
        <v>12.57</v>
      </c>
      <c r="L3155" s="168">
        <v>16.04</v>
      </c>
    </row>
    <row r="3156" spans="1:12">
      <c r="A3156" s="103" t="s">
        <v>3502</v>
      </c>
      <c r="B3156" s="103" t="s">
        <v>3503</v>
      </c>
      <c r="C3156" s="103" t="s">
        <v>2840</v>
      </c>
      <c r="D3156" s="103" t="s">
        <v>3633</v>
      </c>
      <c r="E3156" s="104" t="s">
        <v>94</v>
      </c>
      <c r="F3156" s="103" t="s">
        <v>94</v>
      </c>
      <c r="G3156" s="103"/>
      <c r="H3156" s="106">
        <v>89681</v>
      </c>
      <c r="I3156" s="103" t="s">
        <v>3904</v>
      </c>
      <c r="J3156" s="100" t="s">
        <v>34</v>
      </c>
      <c r="K3156" s="105">
        <v>38.979999999999997</v>
      </c>
      <c r="L3156" s="168">
        <v>47.41</v>
      </c>
    </row>
    <row r="3157" spans="1:12">
      <c r="A3157" s="103" t="s">
        <v>3502</v>
      </c>
      <c r="B3157" s="103" t="s">
        <v>3503</v>
      </c>
      <c r="C3157" s="103" t="s">
        <v>2840</v>
      </c>
      <c r="D3157" s="103" t="s">
        <v>3633</v>
      </c>
      <c r="E3157" s="104" t="s">
        <v>94</v>
      </c>
      <c r="F3157" s="103" t="s">
        <v>94</v>
      </c>
      <c r="G3157" s="103"/>
      <c r="H3157" s="106">
        <v>89682</v>
      </c>
      <c r="I3157" s="103" t="s">
        <v>3905</v>
      </c>
      <c r="J3157" s="100" t="s">
        <v>34</v>
      </c>
      <c r="K3157" s="105">
        <v>19.77</v>
      </c>
      <c r="L3157" s="168">
        <v>25.55</v>
      </c>
    </row>
    <row r="3158" spans="1:12">
      <c r="A3158" s="103" t="s">
        <v>3502</v>
      </c>
      <c r="B3158" s="103" t="s">
        <v>3503</v>
      </c>
      <c r="C3158" s="103" t="s">
        <v>2840</v>
      </c>
      <c r="D3158" s="103" t="s">
        <v>3633</v>
      </c>
      <c r="E3158" s="104" t="s">
        <v>94</v>
      </c>
      <c r="F3158" s="103" t="s">
        <v>94</v>
      </c>
      <c r="G3158" s="103"/>
      <c r="H3158" s="106">
        <v>89684</v>
      </c>
      <c r="I3158" s="103" t="s">
        <v>3906</v>
      </c>
      <c r="J3158" s="100" t="s">
        <v>34</v>
      </c>
      <c r="K3158" s="105">
        <v>27.49</v>
      </c>
      <c r="L3158" s="168">
        <v>35.75</v>
      </c>
    </row>
    <row r="3159" spans="1:12">
      <c r="A3159" s="103" t="s">
        <v>3502</v>
      </c>
      <c r="B3159" s="103" t="s">
        <v>3503</v>
      </c>
      <c r="C3159" s="103" t="s">
        <v>2840</v>
      </c>
      <c r="D3159" s="103" t="s">
        <v>3633</v>
      </c>
      <c r="E3159" s="104" t="s">
        <v>94</v>
      </c>
      <c r="F3159" s="103" t="s">
        <v>94</v>
      </c>
      <c r="G3159" s="103"/>
      <c r="H3159" s="106">
        <v>89685</v>
      </c>
      <c r="I3159" s="103" t="s">
        <v>3907</v>
      </c>
      <c r="J3159" s="100" t="s">
        <v>34</v>
      </c>
      <c r="K3159" s="105">
        <v>26.72</v>
      </c>
      <c r="L3159" s="168">
        <v>32.340000000000003</v>
      </c>
    </row>
    <row r="3160" spans="1:12">
      <c r="A3160" s="103" t="s">
        <v>3502</v>
      </c>
      <c r="B3160" s="103" t="s">
        <v>3503</v>
      </c>
      <c r="C3160" s="103" t="s">
        <v>2840</v>
      </c>
      <c r="D3160" s="103" t="s">
        <v>3633</v>
      </c>
      <c r="E3160" s="104" t="s">
        <v>94</v>
      </c>
      <c r="F3160" s="103" t="s">
        <v>94</v>
      </c>
      <c r="G3160" s="103"/>
      <c r="H3160" s="106">
        <v>89686</v>
      </c>
      <c r="I3160" s="103" t="s">
        <v>3908</v>
      </c>
      <c r="J3160" s="100" t="s">
        <v>34</v>
      </c>
      <c r="K3160" s="105">
        <v>103.85</v>
      </c>
      <c r="L3160" s="168">
        <v>136.65</v>
      </c>
    </row>
    <row r="3161" spans="1:12">
      <c r="A3161" s="103" t="s">
        <v>3502</v>
      </c>
      <c r="B3161" s="103" t="s">
        <v>3503</v>
      </c>
      <c r="C3161" s="103" t="s">
        <v>2840</v>
      </c>
      <c r="D3161" s="103" t="s">
        <v>3633</v>
      </c>
      <c r="E3161" s="104" t="s">
        <v>94</v>
      </c>
      <c r="F3161" s="103" t="s">
        <v>94</v>
      </c>
      <c r="G3161" s="103"/>
      <c r="H3161" s="106">
        <v>89687</v>
      </c>
      <c r="I3161" s="103" t="s">
        <v>3909</v>
      </c>
      <c r="J3161" s="100" t="s">
        <v>34</v>
      </c>
      <c r="K3161" s="105">
        <v>22.17</v>
      </c>
      <c r="L3161" s="168">
        <v>27.79</v>
      </c>
    </row>
    <row r="3162" spans="1:12">
      <c r="A3162" s="103" t="s">
        <v>3502</v>
      </c>
      <c r="B3162" s="103" t="s">
        <v>3503</v>
      </c>
      <c r="C3162" s="103" t="s">
        <v>2840</v>
      </c>
      <c r="D3162" s="103" t="s">
        <v>3633</v>
      </c>
      <c r="E3162" s="104" t="s">
        <v>94</v>
      </c>
      <c r="F3162" s="103" t="s">
        <v>94</v>
      </c>
      <c r="G3162" s="103"/>
      <c r="H3162" s="106">
        <v>89689</v>
      </c>
      <c r="I3162" s="103" t="s">
        <v>3910</v>
      </c>
      <c r="J3162" s="100" t="s">
        <v>34</v>
      </c>
      <c r="K3162" s="105">
        <v>21.31</v>
      </c>
      <c r="L3162" s="168">
        <v>27.59</v>
      </c>
    </row>
    <row r="3163" spans="1:12">
      <c r="A3163" s="103" t="s">
        <v>3502</v>
      </c>
      <c r="B3163" s="103" t="s">
        <v>3503</v>
      </c>
      <c r="C3163" s="103" t="s">
        <v>2840</v>
      </c>
      <c r="D3163" s="103" t="s">
        <v>3633</v>
      </c>
      <c r="E3163" s="104" t="s">
        <v>94</v>
      </c>
      <c r="F3163" s="103" t="s">
        <v>94</v>
      </c>
      <c r="G3163" s="103"/>
      <c r="H3163" s="106">
        <v>89690</v>
      </c>
      <c r="I3163" s="103" t="s">
        <v>3911</v>
      </c>
      <c r="J3163" s="100" t="s">
        <v>34</v>
      </c>
      <c r="K3163" s="105">
        <v>40.83</v>
      </c>
      <c r="L3163" s="168">
        <v>48.7</v>
      </c>
    </row>
    <row r="3164" spans="1:12">
      <c r="A3164" s="103" t="s">
        <v>3502</v>
      </c>
      <c r="B3164" s="103" t="s">
        <v>3503</v>
      </c>
      <c r="C3164" s="103" t="s">
        <v>2840</v>
      </c>
      <c r="D3164" s="103" t="s">
        <v>3633</v>
      </c>
      <c r="E3164" s="104" t="s">
        <v>94</v>
      </c>
      <c r="F3164" s="103" t="s">
        <v>94</v>
      </c>
      <c r="G3164" s="103"/>
      <c r="H3164" s="106">
        <v>89691</v>
      </c>
      <c r="I3164" s="103" t="s">
        <v>3912</v>
      </c>
      <c r="J3164" s="100" t="s">
        <v>34</v>
      </c>
      <c r="K3164" s="105">
        <v>7.5</v>
      </c>
      <c r="L3164" s="168">
        <v>9.2799999999999994</v>
      </c>
    </row>
    <row r="3165" spans="1:12">
      <c r="A3165" s="103" t="s">
        <v>3502</v>
      </c>
      <c r="B3165" s="103" t="s">
        <v>3503</v>
      </c>
      <c r="C3165" s="103" t="s">
        <v>2840</v>
      </c>
      <c r="D3165" s="103" t="s">
        <v>3633</v>
      </c>
      <c r="E3165" s="104" t="s">
        <v>94</v>
      </c>
      <c r="F3165" s="103" t="s">
        <v>94</v>
      </c>
      <c r="G3165" s="103"/>
      <c r="H3165" s="106">
        <v>89692</v>
      </c>
      <c r="I3165" s="103" t="s">
        <v>3913</v>
      </c>
      <c r="J3165" s="100" t="s">
        <v>34</v>
      </c>
      <c r="K3165" s="105">
        <v>39.479999999999997</v>
      </c>
      <c r="L3165" s="168">
        <v>46.02</v>
      </c>
    </row>
    <row r="3166" spans="1:12">
      <c r="A3166" s="103" t="s">
        <v>3502</v>
      </c>
      <c r="B3166" s="103" t="s">
        <v>3503</v>
      </c>
      <c r="C3166" s="103" t="s">
        <v>2840</v>
      </c>
      <c r="D3166" s="103" t="s">
        <v>3633</v>
      </c>
      <c r="E3166" s="104" t="s">
        <v>94</v>
      </c>
      <c r="F3166" s="103" t="s">
        <v>94</v>
      </c>
      <c r="G3166" s="103"/>
      <c r="H3166" s="106">
        <v>89693</v>
      </c>
      <c r="I3166" s="103" t="s">
        <v>3914</v>
      </c>
      <c r="J3166" s="100" t="s">
        <v>34</v>
      </c>
      <c r="K3166" s="105">
        <v>36.25</v>
      </c>
      <c r="L3166" s="168">
        <v>44.71</v>
      </c>
    </row>
    <row r="3167" spans="1:12">
      <c r="A3167" s="103" t="s">
        <v>3502</v>
      </c>
      <c r="B3167" s="103" t="s">
        <v>3503</v>
      </c>
      <c r="C3167" s="103" t="s">
        <v>2840</v>
      </c>
      <c r="D3167" s="103" t="s">
        <v>3633</v>
      </c>
      <c r="E3167" s="104" t="s">
        <v>94</v>
      </c>
      <c r="F3167" s="103" t="s">
        <v>94</v>
      </c>
      <c r="G3167" s="103"/>
      <c r="H3167" s="106">
        <v>89694</v>
      </c>
      <c r="I3167" s="103" t="s">
        <v>3915</v>
      </c>
      <c r="J3167" s="100" t="s">
        <v>34</v>
      </c>
      <c r="K3167" s="105">
        <v>12.21</v>
      </c>
      <c r="L3167" s="168">
        <v>15.51</v>
      </c>
    </row>
    <row r="3168" spans="1:12">
      <c r="A3168" s="103" t="s">
        <v>3502</v>
      </c>
      <c r="B3168" s="103" t="s">
        <v>3503</v>
      </c>
      <c r="C3168" s="103" t="s">
        <v>2840</v>
      </c>
      <c r="D3168" s="103" t="s">
        <v>3633</v>
      </c>
      <c r="E3168" s="104" t="s">
        <v>94</v>
      </c>
      <c r="F3168" s="103" t="s">
        <v>94</v>
      </c>
      <c r="G3168" s="103"/>
      <c r="H3168" s="106">
        <v>89695</v>
      </c>
      <c r="I3168" s="103" t="s">
        <v>3916</v>
      </c>
      <c r="J3168" s="100" t="s">
        <v>34</v>
      </c>
      <c r="K3168" s="105">
        <v>11.32</v>
      </c>
      <c r="L3168" s="168">
        <v>14.33</v>
      </c>
    </row>
    <row r="3169" spans="1:12">
      <c r="A3169" s="103" t="s">
        <v>3502</v>
      </c>
      <c r="B3169" s="103" t="s">
        <v>3503</v>
      </c>
      <c r="C3169" s="103" t="s">
        <v>2840</v>
      </c>
      <c r="D3169" s="103" t="s">
        <v>3633</v>
      </c>
      <c r="E3169" s="104" t="s">
        <v>94</v>
      </c>
      <c r="F3169" s="103" t="s">
        <v>94</v>
      </c>
      <c r="G3169" s="103"/>
      <c r="H3169" s="106">
        <v>89696</v>
      </c>
      <c r="I3169" s="103" t="s">
        <v>3917</v>
      </c>
      <c r="J3169" s="100" t="s">
        <v>34</v>
      </c>
      <c r="K3169" s="105">
        <v>28.54</v>
      </c>
      <c r="L3169" s="168">
        <v>40.619999999999997</v>
      </c>
    </row>
    <row r="3170" spans="1:12">
      <c r="A3170" s="103" t="s">
        <v>3502</v>
      </c>
      <c r="B3170" s="103" t="s">
        <v>3503</v>
      </c>
      <c r="C3170" s="103" t="s">
        <v>2840</v>
      </c>
      <c r="D3170" s="103" t="s">
        <v>3633</v>
      </c>
      <c r="E3170" s="104" t="s">
        <v>94</v>
      </c>
      <c r="F3170" s="103" t="s">
        <v>94</v>
      </c>
      <c r="G3170" s="103"/>
      <c r="H3170" s="106">
        <v>89697</v>
      </c>
      <c r="I3170" s="103" t="s">
        <v>3918</v>
      </c>
      <c r="J3170" s="100" t="s">
        <v>34</v>
      </c>
      <c r="K3170" s="105">
        <v>9.09</v>
      </c>
      <c r="L3170" s="168">
        <v>11.29</v>
      </c>
    </row>
    <row r="3171" spans="1:12">
      <c r="A3171" s="103" t="s">
        <v>3502</v>
      </c>
      <c r="B3171" s="103" t="s">
        <v>3503</v>
      </c>
      <c r="C3171" s="103" t="s">
        <v>2840</v>
      </c>
      <c r="D3171" s="103" t="s">
        <v>3633</v>
      </c>
      <c r="E3171" s="104" t="s">
        <v>94</v>
      </c>
      <c r="F3171" s="103" t="s">
        <v>94</v>
      </c>
      <c r="G3171" s="103"/>
      <c r="H3171" s="106">
        <v>89698</v>
      </c>
      <c r="I3171" s="103" t="s">
        <v>3919</v>
      </c>
      <c r="J3171" s="100" t="s">
        <v>34</v>
      </c>
      <c r="K3171" s="105">
        <v>112.99</v>
      </c>
      <c r="L3171" s="168">
        <v>142.86000000000001</v>
      </c>
    </row>
    <row r="3172" spans="1:12">
      <c r="A3172" s="103" t="s">
        <v>3502</v>
      </c>
      <c r="B3172" s="103" t="s">
        <v>3503</v>
      </c>
      <c r="C3172" s="103" t="s">
        <v>2840</v>
      </c>
      <c r="D3172" s="103" t="s">
        <v>3633</v>
      </c>
      <c r="E3172" s="104" t="s">
        <v>94</v>
      </c>
      <c r="F3172" s="103" t="s">
        <v>94</v>
      </c>
      <c r="G3172" s="103"/>
      <c r="H3172" s="106">
        <v>89699</v>
      </c>
      <c r="I3172" s="103" t="s">
        <v>3920</v>
      </c>
      <c r="J3172" s="100" t="s">
        <v>34</v>
      </c>
      <c r="K3172" s="105">
        <v>91.81</v>
      </c>
      <c r="L3172" s="168">
        <v>122.57</v>
      </c>
    </row>
    <row r="3173" spans="1:12">
      <c r="A3173" s="103" t="s">
        <v>3502</v>
      </c>
      <c r="B3173" s="103" t="s">
        <v>3503</v>
      </c>
      <c r="C3173" s="103" t="s">
        <v>2840</v>
      </c>
      <c r="D3173" s="103" t="s">
        <v>3633</v>
      </c>
      <c r="E3173" s="104" t="s">
        <v>94</v>
      </c>
      <c r="F3173" s="103" t="s">
        <v>94</v>
      </c>
      <c r="G3173" s="103"/>
      <c r="H3173" s="106">
        <v>89700</v>
      </c>
      <c r="I3173" s="103" t="s">
        <v>3921</v>
      </c>
      <c r="J3173" s="100" t="s">
        <v>34</v>
      </c>
      <c r="K3173" s="105">
        <v>13.12</v>
      </c>
      <c r="L3173" s="168">
        <v>16.62</v>
      </c>
    </row>
    <row r="3174" spans="1:12">
      <c r="A3174" s="103" t="s">
        <v>3502</v>
      </c>
      <c r="B3174" s="103" t="s">
        <v>3503</v>
      </c>
      <c r="C3174" s="103" t="s">
        <v>2840</v>
      </c>
      <c r="D3174" s="103" t="s">
        <v>3633</v>
      </c>
      <c r="E3174" s="104" t="s">
        <v>94</v>
      </c>
      <c r="F3174" s="103" t="s">
        <v>94</v>
      </c>
      <c r="G3174" s="103"/>
      <c r="H3174" s="106">
        <v>89701</v>
      </c>
      <c r="I3174" s="103" t="s">
        <v>3922</v>
      </c>
      <c r="J3174" s="100" t="s">
        <v>34</v>
      </c>
      <c r="K3174" s="105">
        <v>81.94</v>
      </c>
      <c r="L3174" s="168">
        <v>111.59</v>
      </c>
    </row>
    <row r="3175" spans="1:12">
      <c r="A3175" s="103" t="s">
        <v>3502</v>
      </c>
      <c r="B3175" s="103" t="s">
        <v>3503</v>
      </c>
      <c r="C3175" s="103" t="s">
        <v>2840</v>
      </c>
      <c r="D3175" s="103" t="s">
        <v>3633</v>
      </c>
      <c r="E3175" s="104" t="s">
        <v>94</v>
      </c>
      <c r="F3175" s="103" t="s">
        <v>94</v>
      </c>
      <c r="G3175" s="103"/>
      <c r="H3175" s="106">
        <v>89702</v>
      </c>
      <c r="I3175" s="103" t="s">
        <v>3923</v>
      </c>
      <c r="J3175" s="100" t="s">
        <v>34</v>
      </c>
      <c r="K3175" s="105">
        <v>13.12</v>
      </c>
      <c r="L3175" s="168">
        <v>16.62</v>
      </c>
    </row>
    <row r="3176" spans="1:12">
      <c r="A3176" s="103" t="s">
        <v>3502</v>
      </c>
      <c r="B3176" s="103" t="s">
        <v>3503</v>
      </c>
      <c r="C3176" s="103" t="s">
        <v>2840</v>
      </c>
      <c r="D3176" s="103" t="s">
        <v>3633</v>
      </c>
      <c r="E3176" s="104" t="s">
        <v>94</v>
      </c>
      <c r="F3176" s="103" t="s">
        <v>94</v>
      </c>
      <c r="G3176" s="103"/>
      <c r="H3176" s="106">
        <v>89703</v>
      </c>
      <c r="I3176" s="103" t="s">
        <v>3924</v>
      </c>
      <c r="J3176" s="100" t="s">
        <v>34</v>
      </c>
      <c r="K3176" s="105">
        <v>29.5</v>
      </c>
      <c r="L3176" s="168">
        <v>38.26</v>
      </c>
    </row>
    <row r="3177" spans="1:12">
      <c r="A3177" s="103" t="s">
        <v>3502</v>
      </c>
      <c r="B3177" s="103" t="s">
        <v>3503</v>
      </c>
      <c r="C3177" s="103" t="s">
        <v>2840</v>
      </c>
      <c r="D3177" s="103" t="s">
        <v>3633</v>
      </c>
      <c r="E3177" s="104" t="s">
        <v>94</v>
      </c>
      <c r="F3177" s="103" t="s">
        <v>94</v>
      </c>
      <c r="G3177" s="103"/>
      <c r="H3177" s="106">
        <v>89704</v>
      </c>
      <c r="I3177" s="103" t="s">
        <v>3925</v>
      </c>
      <c r="J3177" s="100" t="s">
        <v>34</v>
      </c>
      <c r="K3177" s="105">
        <v>64.69</v>
      </c>
      <c r="L3177" s="168">
        <v>77.73</v>
      </c>
    </row>
    <row r="3178" spans="1:12">
      <c r="A3178" s="103" t="s">
        <v>3502</v>
      </c>
      <c r="B3178" s="103" t="s">
        <v>3503</v>
      </c>
      <c r="C3178" s="103" t="s">
        <v>2840</v>
      </c>
      <c r="D3178" s="103" t="s">
        <v>3633</v>
      </c>
      <c r="E3178" s="104" t="s">
        <v>94</v>
      </c>
      <c r="F3178" s="103" t="s">
        <v>94</v>
      </c>
      <c r="G3178" s="103"/>
      <c r="H3178" s="106">
        <v>89705</v>
      </c>
      <c r="I3178" s="103" t="s">
        <v>3926</v>
      </c>
      <c r="J3178" s="100" t="s">
        <v>34</v>
      </c>
      <c r="K3178" s="105">
        <v>15.05</v>
      </c>
      <c r="L3178" s="168">
        <v>18.95</v>
      </c>
    </row>
    <row r="3179" spans="1:12">
      <c r="A3179" s="103" t="s">
        <v>3502</v>
      </c>
      <c r="B3179" s="103" t="s">
        <v>3503</v>
      </c>
      <c r="C3179" s="103" t="s">
        <v>2840</v>
      </c>
      <c r="D3179" s="103" t="s">
        <v>3633</v>
      </c>
      <c r="E3179" s="104" t="s">
        <v>94</v>
      </c>
      <c r="F3179" s="103" t="s">
        <v>94</v>
      </c>
      <c r="G3179" s="103"/>
      <c r="H3179" s="106">
        <v>89706</v>
      </c>
      <c r="I3179" s="103" t="s">
        <v>3927</v>
      </c>
      <c r="J3179" s="100" t="s">
        <v>34</v>
      </c>
      <c r="K3179" s="105">
        <v>32.69</v>
      </c>
      <c r="L3179" s="168">
        <v>42.07</v>
      </c>
    </row>
    <row r="3180" spans="1:12">
      <c r="A3180" s="103" t="s">
        <v>3502</v>
      </c>
      <c r="B3180" s="103" t="s">
        <v>3503</v>
      </c>
      <c r="C3180" s="103" t="s">
        <v>2840</v>
      </c>
      <c r="D3180" s="103" t="s">
        <v>3633</v>
      </c>
      <c r="E3180" s="104" t="s">
        <v>94</v>
      </c>
      <c r="F3180" s="103" t="s">
        <v>94</v>
      </c>
      <c r="G3180" s="103"/>
      <c r="H3180" s="106">
        <v>89715</v>
      </c>
      <c r="I3180" s="103" t="s">
        <v>3928</v>
      </c>
      <c r="J3180" s="100" t="s">
        <v>34</v>
      </c>
      <c r="K3180" s="105">
        <v>14.48</v>
      </c>
    </row>
    <row r="3181" spans="1:12">
      <c r="A3181" s="103" t="s">
        <v>3502</v>
      </c>
      <c r="B3181" s="103" t="s">
        <v>3503</v>
      </c>
      <c r="C3181" s="103" t="s">
        <v>2840</v>
      </c>
      <c r="D3181" s="103" t="s">
        <v>3633</v>
      </c>
      <c r="E3181" s="104" t="s">
        <v>94</v>
      </c>
      <c r="F3181" s="103" t="s">
        <v>94</v>
      </c>
      <c r="G3181" s="103"/>
      <c r="H3181" s="106">
        <v>89718</v>
      </c>
      <c r="I3181" s="103" t="s">
        <v>3929</v>
      </c>
      <c r="J3181" s="100" t="s">
        <v>32</v>
      </c>
      <c r="K3181" s="105">
        <v>27.01</v>
      </c>
      <c r="L3181" s="168">
        <v>35.28</v>
      </c>
    </row>
    <row r="3182" spans="1:12">
      <c r="A3182" s="103" t="s">
        <v>3502</v>
      </c>
      <c r="B3182" s="103" t="s">
        <v>3503</v>
      </c>
      <c r="C3182" s="103" t="s">
        <v>2840</v>
      </c>
      <c r="D3182" s="103" t="s">
        <v>3633</v>
      </c>
      <c r="E3182" s="104" t="s">
        <v>94</v>
      </c>
      <c r="F3182" s="103" t="s">
        <v>94</v>
      </c>
      <c r="G3182" s="103"/>
      <c r="H3182" s="106">
        <v>89719</v>
      </c>
      <c r="I3182" s="103" t="s">
        <v>3930</v>
      </c>
      <c r="J3182" s="100" t="s">
        <v>34</v>
      </c>
      <c r="K3182" s="105">
        <v>6.52</v>
      </c>
      <c r="L3182" s="168">
        <v>8.24</v>
      </c>
    </row>
    <row r="3183" spans="1:12">
      <c r="A3183" s="103" t="s">
        <v>3502</v>
      </c>
      <c r="B3183" s="103" t="s">
        <v>3503</v>
      </c>
      <c r="C3183" s="103" t="s">
        <v>2840</v>
      </c>
      <c r="D3183" s="103" t="s">
        <v>3633</v>
      </c>
      <c r="E3183" s="104" t="s">
        <v>94</v>
      </c>
      <c r="F3183" s="103" t="s">
        <v>94</v>
      </c>
      <c r="G3183" s="103"/>
      <c r="H3183" s="106">
        <v>89720</v>
      </c>
      <c r="I3183" s="103" t="s">
        <v>3931</v>
      </c>
      <c r="J3183" s="100" t="s">
        <v>34</v>
      </c>
      <c r="K3183" s="105">
        <v>7.71</v>
      </c>
      <c r="L3183" s="168">
        <v>9.82</v>
      </c>
    </row>
    <row r="3184" spans="1:12">
      <c r="A3184" s="103" t="s">
        <v>3502</v>
      </c>
      <c r="B3184" s="103" t="s">
        <v>3503</v>
      </c>
      <c r="C3184" s="103" t="s">
        <v>2840</v>
      </c>
      <c r="D3184" s="103" t="s">
        <v>3633</v>
      </c>
      <c r="E3184" s="104" t="s">
        <v>94</v>
      </c>
      <c r="F3184" s="103" t="s">
        <v>94</v>
      </c>
      <c r="G3184" s="103"/>
      <c r="H3184" s="106">
        <v>89721</v>
      </c>
      <c r="I3184" s="103" t="s">
        <v>3932</v>
      </c>
      <c r="J3184" s="100" t="s">
        <v>34</v>
      </c>
      <c r="K3184" s="105">
        <v>8.11</v>
      </c>
      <c r="L3184" s="168">
        <v>10.35</v>
      </c>
    </row>
    <row r="3185" spans="1:12">
      <c r="A3185" s="103" t="s">
        <v>3502</v>
      </c>
      <c r="B3185" s="103" t="s">
        <v>3503</v>
      </c>
      <c r="C3185" s="103" t="s">
        <v>2840</v>
      </c>
      <c r="D3185" s="103" t="s">
        <v>3633</v>
      </c>
      <c r="E3185" s="104" t="s">
        <v>94</v>
      </c>
      <c r="F3185" s="103" t="s">
        <v>94</v>
      </c>
      <c r="G3185" s="103"/>
      <c r="H3185" s="106">
        <v>89723</v>
      </c>
      <c r="I3185" s="103" t="s">
        <v>3933</v>
      </c>
      <c r="J3185" s="100" t="s">
        <v>34</v>
      </c>
      <c r="K3185" s="105">
        <v>10.7</v>
      </c>
      <c r="L3185" s="168">
        <v>13.69</v>
      </c>
    </row>
    <row r="3186" spans="1:12">
      <c r="A3186" s="103" t="s">
        <v>3502</v>
      </c>
      <c r="B3186" s="103" t="s">
        <v>3503</v>
      </c>
      <c r="C3186" s="103" t="s">
        <v>2840</v>
      </c>
      <c r="D3186" s="103" t="s">
        <v>3633</v>
      </c>
      <c r="E3186" s="104" t="s">
        <v>94</v>
      </c>
      <c r="F3186" s="103" t="s">
        <v>94</v>
      </c>
      <c r="G3186" s="103"/>
      <c r="H3186" s="106">
        <v>89724</v>
      </c>
      <c r="I3186" s="103" t="s">
        <v>3934</v>
      </c>
      <c r="J3186" s="100" t="s">
        <v>34</v>
      </c>
      <c r="K3186" s="105">
        <v>5.2</v>
      </c>
      <c r="L3186" s="168">
        <v>7.2</v>
      </c>
    </row>
    <row r="3187" spans="1:12">
      <c r="A3187" s="103" t="s">
        <v>3502</v>
      </c>
      <c r="B3187" s="103" t="s">
        <v>3503</v>
      </c>
      <c r="C3187" s="103" t="s">
        <v>2840</v>
      </c>
      <c r="D3187" s="103" t="s">
        <v>3633</v>
      </c>
      <c r="E3187" s="104" t="s">
        <v>94</v>
      </c>
      <c r="F3187" s="103" t="s">
        <v>94</v>
      </c>
      <c r="G3187" s="103"/>
      <c r="H3187" s="106">
        <v>89725</v>
      </c>
      <c r="I3187" s="103" t="s">
        <v>3935</v>
      </c>
      <c r="J3187" s="100" t="s">
        <v>34</v>
      </c>
      <c r="K3187" s="105">
        <v>10.42</v>
      </c>
      <c r="L3187" s="168">
        <v>13.32</v>
      </c>
    </row>
    <row r="3188" spans="1:12">
      <c r="A3188" s="103" t="s">
        <v>3502</v>
      </c>
      <c r="B3188" s="103" t="s">
        <v>3503</v>
      </c>
      <c r="C3188" s="103" t="s">
        <v>2840</v>
      </c>
      <c r="D3188" s="103" t="s">
        <v>3633</v>
      </c>
      <c r="E3188" s="104" t="s">
        <v>94</v>
      </c>
      <c r="F3188" s="103" t="s">
        <v>94</v>
      </c>
      <c r="G3188" s="103"/>
      <c r="H3188" s="106">
        <v>89726</v>
      </c>
      <c r="I3188" s="103" t="s">
        <v>3936</v>
      </c>
      <c r="J3188" s="100" t="s">
        <v>34</v>
      </c>
      <c r="K3188" s="105">
        <v>5.96</v>
      </c>
      <c r="L3188" s="168">
        <v>5.54</v>
      </c>
    </row>
    <row r="3189" spans="1:12">
      <c r="A3189" s="103" t="s">
        <v>3502</v>
      </c>
      <c r="B3189" s="103" t="s">
        <v>3503</v>
      </c>
      <c r="C3189" s="103" t="s">
        <v>2840</v>
      </c>
      <c r="D3189" s="103" t="s">
        <v>3633</v>
      </c>
      <c r="E3189" s="104" t="s">
        <v>94</v>
      </c>
      <c r="F3189" s="103" t="s">
        <v>94</v>
      </c>
      <c r="G3189" s="103"/>
      <c r="H3189" s="106">
        <v>89727</v>
      </c>
      <c r="I3189" s="103" t="s">
        <v>3937</v>
      </c>
      <c r="J3189" s="100" t="s">
        <v>34</v>
      </c>
      <c r="K3189" s="105">
        <v>11.7</v>
      </c>
      <c r="L3189" s="168">
        <v>15.02</v>
      </c>
    </row>
    <row r="3190" spans="1:12">
      <c r="A3190" s="103" t="s">
        <v>3502</v>
      </c>
      <c r="B3190" s="103" t="s">
        <v>3503</v>
      </c>
      <c r="C3190" s="103" t="s">
        <v>2840</v>
      </c>
      <c r="D3190" s="103" t="s">
        <v>3633</v>
      </c>
      <c r="E3190" s="104" t="s">
        <v>94</v>
      </c>
      <c r="F3190" s="103" t="s">
        <v>94</v>
      </c>
      <c r="G3190" s="103"/>
      <c r="H3190" s="106">
        <v>89728</v>
      </c>
      <c r="I3190" s="103" t="s">
        <v>3938</v>
      </c>
      <c r="J3190" s="100" t="s">
        <v>34</v>
      </c>
      <c r="K3190" s="105">
        <v>6.66</v>
      </c>
      <c r="L3190" s="168">
        <v>7.61</v>
      </c>
    </row>
    <row r="3191" spans="1:12">
      <c r="A3191" s="103" t="s">
        <v>3502</v>
      </c>
      <c r="B3191" s="103" t="s">
        <v>3503</v>
      </c>
      <c r="C3191" s="103" t="s">
        <v>2840</v>
      </c>
      <c r="D3191" s="103" t="s">
        <v>3633</v>
      </c>
      <c r="E3191" s="104" t="s">
        <v>94</v>
      </c>
      <c r="F3191" s="103" t="s">
        <v>94</v>
      </c>
      <c r="G3191" s="103"/>
      <c r="H3191" s="106">
        <v>89729</v>
      </c>
      <c r="I3191" s="103" t="s">
        <v>3939</v>
      </c>
      <c r="J3191" s="100" t="s">
        <v>34</v>
      </c>
      <c r="K3191" s="105">
        <v>16.28</v>
      </c>
      <c r="L3191" s="168">
        <v>20.98</v>
      </c>
    </row>
    <row r="3192" spans="1:12">
      <c r="A3192" s="103" t="s">
        <v>3502</v>
      </c>
      <c r="B3192" s="103" t="s">
        <v>3503</v>
      </c>
      <c r="C3192" s="103" t="s">
        <v>2840</v>
      </c>
      <c r="D3192" s="103" t="s">
        <v>3633</v>
      </c>
      <c r="E3192" s="104" t="s">
        <v>94</v>
      </c>
      <c r="F3192" s="103" t="s">
        <v>94</v>
      </c>
      <c r="G3192" s="103"/>
      <c r="H3192" s="106">
        <v>89730</v>
      </c>
      <c r="I3192" s="103" t="s">
        <v>3940</v>
      </c>
      <c r="J3192" s="100" t="s">
        <v>34</v>
      </c>
      <c r="K3192" s="105">
        <v>6.75</v>
      </c>
      <c r="L3192" s="168">
        <v>8.15</v>
      </c>
    </row>
    <row r="3193" spans="1:12">
      <c r="A3193" s="103" t="s">
        <v>3502</v>
      </c>
      <c r="B3193" s="103" t="s">
        <v>3503</v>
      </c>
      <c r="C3193" s="103" t="s">
        <v>2840</v>
      </c>
      <c r="D3193" s="103" t="s">
        <v>3633</v>
      </c>
      <c r="E3193" s="104" t="s">
        <v>94</v>
      </c>
      <c r="F3193" s="103" t="s">
        <v>94</v>
      </c>
      <c r="G3193" s="103"/>
      <c r="H3193" s="106">
        <v>89731</v>
      </c>
      <c r="I3193" s="103" t="s">
        <v>3941</v>
      </c>
      <c r="J3193" s="100" t="s">
        <v>34</v>
      </c>
      <c r="K3193" s="105">
        <v>6.86</v>
      </c>
      <c r="L3193" s="168">
        <v>7.91</v>
      </c>
    </row>
    <row r="3194" spans="1:12">
      <c r="A3194" s="103" t="s">
        <v>3502</v>
      </c>
      <c r="B3194" s="103" t="s">
        <v>3503</v>
      </c>
      <c r="C3194" s="103" t="s">
        <v>2840</v>
      </c>
      <c r="D3194" s="103" t="s">
        <v>3633</v>
      </c>
      <c r="E3194" s="104" t="s">
        <v>94</v>
      </c>
      <c r="F3194" s="103" t="s">
        <v>94</v>
      </c>
      <c r="G3194" s="103"/>
      <c r="H3194" s="106">
        <v>89732</v>
      </c>
      <c r="I3194" s="103" t="s">
        <v>3942</v>
      </c>
      <c r="J3194" s="100" t="s">
        <v>34</v>
      </c>
      <c r="K3194" s="105">
        <v>7.41</v>
      </c>
      <c r="L3194" s="168">
        <v>8.3000000000000007</v>
      </c>
    </row>
    <row r="3195" spans="1:12">
      <c r="A3195" s="103" t="s">
        <v>3502</v>
      </c>
      <c r="B3195" s="103" t="s">
        <v>3503</v>
      </c>
      <c r="C3195" s="103" t="s">
        <v>2840</v>
      </c>
      <c r="D3195" s="103" t="s">
        <v>3633</v>
      </c>
      <c r="E3195" s="104" t="s">
        <v>94</v>
      </c>
      <c r="F3195" s="103" t="s">
        <v>94</v>
      </c>
      <c r="G3195" s="103"/>
      <c r="H3195" s="106">
        <v>89733</v>
      </c>
      <c r="I3195" s="103" t="s">
        <v>3943</v>
      </c>
      <c r="J3195" s="100" t="s">
        <v>34</v>
      </c>
      <c r="K3195" s="105">
        <v>11.06</v>
      </c>
      <c r="L3195" s="168">
        <v>12.54</v>
      </c>
    </row>
    <row r="3196" spans="1:12">
      <c r="A3196" s="103" t="s">
        <v>3502</v>
      </c>
      <c r="B3196" s="103" t="s">
        <v>3503</v>
      </c>
      <c r="C3196" s="103" t="s">
        <v>2840</v>
      </c>
      <c r="D3196" s="103" t="s">
        <v>3633</v>
      </c>
      <c r="E3196" s="104" t="s">
        <v>94</v>
      </c>
      <c r="F3196" s="103" t="s">
        <v>94</v>
      </c>
      <c r="G3196" s="103"/>
      <c r="H3196" s="106">
        <v>89734</v>
      </c>
      <c r="I3196" s="103" t="s">
        <v>3944</v>
      </c>
      <c r="J3196" s="100" t="s">
        <v>34</v>
      </c>
      <c r="K3196" s="105">
        <v>16.28</v>
      </c>
      <c r="L3196" s="168">
        <v>20.98</v>
      </c>
    </row>
    <row r="3197" spans="1:12">
      <c r="A3197" s="103" t="s">
        <v>3502</v>
      </c>
      <c r="B3197" s="103" t="s">
        <v>3503</v>
      </c>
      <c r="C3197" s="103" t="s">
        <v>2840</v>
      </c>
      <c r="D3197" s="103" t="s">
        <v>3633</v>
      </c>
      <c r="E3197" s="104" t="s">
        <v>94</v>
      </c>
      <c r="F3197" s="103" t="s">
        <v>94</v>
      </c>
      <c r="G3197" s="103"/>
      <c r="H3197" s="106">
        <v>89735</v>
      </c>
      <c r="I3197" s="103" t="s">
        <v>3945</v>
      </c>
      <c r="J3197" s="100" t="s">
        <v>34</v>
      </c>
      <c r="K3197" s="105">
        <v>10.97</v>
      </c>
      <c r="L3197" s="168">
        <v>13.19</v>
      </c>
    </row>
    <row r="3198" spans="1:12">
      <c r="A3198" s="103" t="s">
        <v>3502</v>
      </c>
      <c r="B3198" s="103" t="s">
        <v>3503</v>
      </c>
      <c r="C3198" s="103" t="s">
        <v>2840</v>
      </c>
      <c r="D3198" s="103" t="s">
        <v>3633</v>
      </c>
      <c r="E3198" s="104" t="s">
        <v>94</v>
      </c>
      <c r="F3198" s="103" t="s">
        <v>94</v>
      </c>
      <c r="G3198" s="103"/>
      <c r="H3198" s="106">
        <v>89736</v>
      </c>
      <c r="I3198" s="103" t="s">
        <v>3946</v>
      </c>
      <c r="J3198" s="100" t="s">
        <v>34</v>
      </c>
      <c r="K3198" s="105">
        <v>4.37</v>
      </c>
      <c r="L3198" s="168">
        <v>5.5</v>
      </c>
    </row>
    <row r="3199" spans="1:12">
      <c r="A3199" s="103" t="s">
        <v>3502</v>
      </c>
      <c r="B3199" s="103" t="s">
        <v>3503</v>
      </c>
      <c r="C3199" s="103" t="s">
        <v>2840</v>
      </c>
      <c r="D3199" s="103" t="s">
        <v>3633</v>
      </c>
      <c r="E3199" s="104" t="s">
        <v>94</v>
      </c>
      <c r="F3199" s="103" t="s">
        <v>94</v>
      </c>
      <c r="G3199" s="103"/>
      <c r="H3199" s="106">
        <v>89737</v>
      </c>
      <c r="I3199" s="103" t="s">
        <v>3947</v>
      </c>
      <c r="J3199" s="100" t="s">
        <v>34</v>
      </c>
      <c r="K3199" s="105">
        <v>11.97</v>
      </c>
      <c r="L3199" s="168">
        <v>13.33</v>
      </c>
    </row>
    <row r="3200" spans="1:12">
      <c r="A3200" s="103" t="s">
        <v>3502</v>
      </c>
      <c r="B3200" s="103" t="s">
        <v>3503</v>
      </c>
      <c r="C3200" s="103" t="s">
        <v>2840</v>
      </c>
      <c r="D3200" s="103" t="s">
        <v>3633</v>
      </c>
      <c r="E3200" s="104" t="s">
        <v>94</v>
      </c>
      <c r="F3200" s="103" t="s">
        <v>94</v>
      </c>
      <c r="G3200" s="103"/>
      <c r="H3200" s="106">
        <v>89738</v>
      </c>
      <c r="I3200" s="103" t="s">
        <v>3948</v>
      </c>
      <c r="J3200" s="100" t="s">
        <v>34</v>
      </c>
      <c r="K3200" s="105">
        <v>8.58</v>
      </c>
      <c r="L3200" s="168">
        <v>11.06</v>
      </c>
    </row>
    <row r="3201" spans="1:12">
      <c r="A3201" s="103" t="s">
        <v>3502</v>
      </c>
      <c r="B3201" s="103" t="s">
        <v>3503</v>
      </c>
      <c r="C3201" s="103" t="s">
        <v>2840</v>
      </c>
      <c r="D3201" s="103" t="s">
        <v>3633</v>
      </c>
      <c r="E3201" s="104" t="s">
        <v>94</v>
      </c>
      <c r="F3201" s="103" t="s">
        <v>94</v>
      </c>
      <c r="G3201" s="103"/>
      <c r="H3201" s="106">
        <v>89739</v>
      </c>
      <c r="I3201" s="103" t="s">
        <v>3949</v>
      </c>
      <c r="J3201" s="100" t="s">
        <v>34</v>
      </c>
      <c r="K3201" s="105">
        <v>12.77</v>
      </c>
      <c r="L3201" s="168">
        <v>13.89</v>
      </c>
    </row>
    <row r="3202" spans="1:12">
      <c r="A3202" s="103" t="s">
        <v>3502</v>
      </c>
      <c r="B3202" s="103" t="s">
        <v>3503</v>
      </c>
      <c r="C3202" s="103" t="s">
        <v>2840</v>
      </c>
      <c r="D3202" s="103" t="s">
        <v>3633</v>
      </c>
      <c r="E3202" s="104" t="s">
        <v>94</v>
      </c>
      <c r="F3202" s="103" t="s">
        <v>94</v>
      </c>
      <c r="G3202" s="103"/>
      <c r="H3202" s="106">
        <v>89740</v>
      </c>
      <c r="I3202" s="103" t="s">
        <v>3950</v>
      </c>
      <c r="J3202" s="100" t="s">
        <v>34</v>
      </c>
      <c r="K3202" s="105">
        <v>4</v>
      </c>
      <c r="L3202" s="168">
        <v>5.01</v>
      </c>
    </row>
    <row r="3203" spans="1:12">
      <c r="A3203" s="103" t="s">
        <v>3502</v>
      </c>
      <c r="B3203" s="103" t="s">
        <v>3503</v>
      </c>
      <c r="C3203" s="103" t="s">
        <v>2840</v>
      </c>
      <c r="D3203" s="103" t="s">
        <v>3633</v>
      </c>
      <c r="E3203" s="104" t="s">
        <v>94</v>
      </c>
      <c r="F3203" s="103" t="s">
        <v>94</v>
      </c>
      <c r="G3203" s="103"/>
      <c r="H3203" s="106">
        <v>89741</v>
      </c>
      <c r="I3203" s="103" t="s">
        <v>3951</v>
      </c>
      <c r="J3203" s="100" t="s">
        <v>34</v>
      </c>
      <c r="K3203" s="105">
        <v>11.78</v>
      </c>
      <c r="L3203" s="168">
        <v>15.28</v>
      </c>
    </row>
    <row r="3204" spans="1:12">
      <c r="A3204" s="103" t="s">
        <v>3502</v>
      </c>
      <c r="B3204" s="103" t="s">
        <v>3503</v>
      </c>
      <c r="C3204" s="103" t="s">
        <v>2840</v>
      </c>
      <c r="D3204" s="103" t="s">
        <v>3633</v>
      </c>
      <c r="E3204" s="104" t="s">
        <v>94</v>
      </c>
      <c r="F3204" s="103" t="s">
        <v>94</v>
      </c>
      <c r="G3204" s="103"/>
      <c r="H3204" s="106">
        <v>89742</v>
      </c>
      <c r="I3204" s="103" t="s">
        <v>3952</v>
      </c>
      <c r="J3204" s="100" t="s">
        <v>34</v>
      </c>
      <c r="K3204" s="105">
        <v>19.48</v>
      </c>
      <c r="L3204" s="168">
        <v>21.35</v>
      </c>
    </row>
    <row r="3205" spans="1:12">
      <c r="A3205" s="103" t="s">
        <v>3502</v>
      </c>
      <c r="B3205" s="103" t="s">
        <v>3503</v>
      </c>
      <c r="C3205" s="103" t="s">
        <v>2840</v>
      </c>
      <c r="D3205" s="103" t="s">
        <v>3633</v>
      </c>
      <c r="E3205" s="104" t="s">
        <v>94</v>
      </c>
      <c r="F3205" s="103" t="s">
        <v>94</v>
      </c>
      <c r="G3205" s="103"/>
      <c r="H3205" s="106">
        <v>89743</v>
      </c>
      <c r="I3205" s="103" t="s">
        <v>3953</v>
      </c>
      <c r="J3205" s="100" t="s">
        <v>34</v>
      </c>
      <c r="K3205" s="105">
        <v>25.84</v>
      </c>
      <c r="L3205" s="168">
        <v>29.4</v>
      </c>
    </row>
    <row r="3206" spans="1:12">
      <c r="A3206" s="103" t="s">
        <v>3502</v>
      </c>
      <c r="B3206" s="103" t="s">
        <v>3503</v>
      </c>
      <c r="C3206" s="103" t="s">
        <v>2840</v>
      </c>
      <c r="D3206" s="103" t="s">
        <v>3633</v>
      </c>
      <c r="E3206" s="104" t="s">
        <v>94</v>
      </c>
      <c r="F3206" s="103" t="s">
        <v>94</v>
      </c>
      <c r="G3206" s="103"/>
      <c r="H3206" s="106">
        <v>89744</v>
      </c>
      <c r="I3206" s="103" t="s">
        <v>3954</v>
      </c>
      <c r="J3206" s="100" t="s">
        <v>34</v>
      </c>
      <c r="K3206" s="105">
        <v>15.79</v>
      </c>
      <c r="L3206" s="168">
        <v>17.399999999999999</v>
      </c>
    </row>
    <row r="3207" spans="1:12">
      <c r="A3207" s="103" t="s">
        <v>3502</v>
      </c>
      <c r="B3207" s="103" t="s">
        <v>3503</v>
      </c>
      <c r="C3207" s="103" t="s">
        <v>2840</v>
      </c>
      <c r="D3207" s="103" t="s">
        <v>3633</v>
      </c>
      <c r="E3207" s="104" t="s">
        <v>94</v>
      </c>
      <c r="F3207" s="103" t="s">
        <v>94</v>
      </c>
      <c r="G3207" s="103"/>
      <c r="H3207" s="106">
        <v>89745</v>
      </c>
      <c r="I3207" s="103" t="s">
        <v>3955</v>
      </c>
      <c r="J3207" s="100" t="s">
        <v>34</v>
      </c>
      <c r="K3207" s="105">
        <v>18.63</v>
      </c>
      <c r="L3207" s="168">
        <v>24.33</v>
      </c>
    </row>
    <row r="3208" spans="1:12">
      <c r="A3208" s="103" t="s">
        <v>3502</v>
      </c>
      <c r="B3208" s="103" t="s">
        <v>3503</v>
      </c>
      <c r="C3208" s="103" t="s">
        <v>2840</v>
      </c>
      <c r="D3208" s="103" t="s">
        <v>3633</v>
      </c>
      <c r="E3208" s="104" t="s">
        <v>94</v>
      </c>
      <c r="F3208" s="103" t="s">
        <v>94</v>
      </c>
      <c r="G3208" s="103"/>
      <c r="H3208" s="106">
        <v>89746</v>
      </c>
      <c r="I3208" s="103" t="s">
        <v>3956</v>
      </c>
      <c r="J3208" s="100" t="s">
        <v>34</v>
      </c>
      <c r="K3208" s="105">
        <v>15.85</v>
      </c>
      <c r="L3208" s="168">
        <v>17.36</v>
      </c>
    </row>
    <row r="3209" spans="1:12">
      <c r="A3209" s="103" t="s">
        <v>3502</v>
      </c>
      <c r="B3209" s="103" t="s">
        <v>3503</v>
      </c>
      <c r="C3209" s="103" t="s">
        <v>2840</v>
      </c>
      <c r="D3209" s="103" t="s">
        <v>3633</v>
      </c>
      <c r="E3209" s="104" t="s">
        <v>94</v>
      </c>
      <c r="F3209" s="103" t="s">
        <v>94</v>
      </c>
      <c r="G3209" s="103"/>
      <c r="H3209" s="106">
        <v>89747</v>
      </c>
      <c r="I3209" s="103" t="s">
        <v>3957</v>
      </c>
      <c r="J3209" s="100" t="s">
        <v>34</v>
      </c>
      <c r="K3209" s="105">
        <v>7.15</v>
      </c>
      <c r="L3209" s="168">
        <v>9.17</v>
      </c>
    </row>
    <row r="3210" spans="1:12">
      <c r="A3210" s="103" t="s">
        <v>3502</v>
      </c>
      <c r="B3210" s="103" t="s">
        <v>3503</v>
      </c>
      <c r="C3210" s="103" t="s">
        <v>2840</v>
      </c>
      <c r="D3210" s="103" t="s">
        <v>3633</v>
      </c>
      <c r="E3210" s="104" t="s">
        <v>94</v>
      </c>
      <c r="F3210" s="103" t="s">
        <v>94</v>
      </c>
      <c r="G3210" s="103"/>
      <c r="H3210" s="106">
        <v>89748</v>
      </c>
      <c r="I3210" s="103" t="s">
        <v>3958</v>
      </c>
      <c r="J3210" s="100" t="s">
        <v>34</v>
      </c>
      <c r="K3210" s="105">
        <v>22.58</v>
      </c>
      <c r="L3210" s="168">
        <v>26.12</v>
      </c>
    </row>
    <row r="3211" spans="1:12">
      <c r="A3211" s="103" t="s">
        <v>3502</v>
      </c>
      <c r="B3211" s="103" t="s">
        <v>3503</v>
      </c>
      <c r="C3211" s="103" t="s">
        <v>2840</v>
      </c>
      <c r="D3211" s="103" t="s">
        <v>3633</v>
      </c>
      <c r="E3211" s="104" t="s">
        <v>94</v>
      </c>
      <c r="F3211" s="103" t="s">
        <v>94</v>
      </c>
      <c r="G3211" s="103"/>
      <c r="H3211" s="106">
        <v>89749</v>
      </c>
      <c r="I3211" s="103" t="s">
        <v>3959</v>
      </c>
      <c r="J3211" s="100" t="s">
        <v>34</v>
      </c>
      <c r="K3211" s="105">
        <v>8.58</v>
      </c>
      <c r="L3211" s="168">
        <v>11.06</v>
      </c>
    </row>
    <row r="3212" spans="1:12">
      <c r="A3212" s="103" t="s">
        <v>3502</v>
      </c>
      <c r="B3212" s="103" t="s">
        <v>3503</v>
      </c>
      <c r="C3212" s="103" t="s">
        <v>2840</v>
      </c>
      <c r="D3212" s="103" t="s">
        <v>3633</v>
      </c>
      <c r="E3212" s="104" t="s">
        <v>94</v>
      </c>
      <c r="F3212" s="103" t="s">
        <v>94</v>
      </c>
      <c r="G3212" s="103"/>
      <c r="H3212" s="106">
        <v>89750</v>
      </c>
      <c r="I3212" s="103" t="s">
        <v>3960</v>
      </c>
      <c r="J3212" s="100" t="s">
        <v>34</v>
      </c>
      <c r="K3212" s="105">
        <v>39.29</v>
      </c>
      <c r="L3212" s="168">
        <v>41.61</v>
      </c>
    </row>
    <row r="3213" spans="1:12">
      <c r="A3213" s="103" t="s">
        <v>3502</v>
      </c>
      <c r="B3213" s="103" t="s">
        <v>3503</v>
      </c>
      <c r="C3213" s="103" t="s">
        <v>2840</v>
      </c>
      <c r="D3213" s="103" t="s">
        <v>3633</v>
      </c>
      <c r="E3213" s="104" t="s">
        <v>94</v>
      </c>
      <c r="F3213" s="103" t="s">
        <v>94</v>
      </c>
      <c r="G3213" s="103"/>
      <c r="H3213" s="106">
        <v>89751</v>
      </c>
      <c r="I3213" s="103" t="s">
        <v>3961</v>
      </c>
      <c r="J3213" s="100" t="s">
        <v>34</v>
      </c>
      <c r="K3213" s="105">
        <v>3.38</v>
      </c>
      <c r="L3213" s="168">
        <v>4.1900000000000004</v>
      </c>
    </row>
    <row r="3214" spans="1:12">
      <c r="A3214" s="103" t="s">
        <v>3502</v>
      </c>
      <c r="B3214" s="103" t="s">
        <v>3503</v>
      </c>
      <c r="C3214" s="103" t="s">
        <v>2840</v>
      </c>
      <c r="D3214" s="103" t="s">
        <v>3633</v>
      </c>
      <c r="E3214" s="104" t="s">
        <v>94</v>
      </c>
      <c r="F3214" s="103" t="s">
        <v>94</v>
      </c>
      <c r="G3214" s="103"/>
      <c r="H3214" s="106">
        <v>89752</v>
      </c>
      <c r="I3214" s="103" t="s">
        <v>3962</v>
      </c>
      <c r="J3214" s="100" t="s">
        <v>34</v>
      </c>
      <c r="K3214" s="105">
        <v>3.93</v>
      </c>
      <c r="L3214" s="168">
        <v>4.6500000000000004</v>
      </c>
    </row>
    <row r="3215" spans="1:12">
      <c r="A3215" s="103" t="s">
        <v>3502</v>
      </c>
      <c r="B3215" s="103" t="s">
        <v>3503</v>
      </c>
      <c r="C3215" s="103" t="s">
        <v>2840</v>
      </c>
      <c r="D3215" s="103" t="s">
        <v>3633</v>
      </c>
      <c r="E3215" s="104" t="s">
        <v>94</v>
      </c>
      <c r="F3215" s="103" t="s">
        <v>94</v>
      </c>
      <c r="G3215" s="103"/>
      <c r="H3215" s="106">
        <v>89753</v>
      </c>
      <c r="I3215" s="103" t="s">
        <v>3963</v>
      </c>
      <c r="J3215" s="100" t="s">
        <v>34</v>
      </c>
      <c r="K3215" s="105">
        <v>5.44</v>
      </c>
      <c r="L3215" s="168">
        <v>6.41</v>
      </c>
    </row>
    <row r="3216" spans="1:12">
      <c r="A3216" s="103" t="s">
        <v>3502</v>
      </c>
      <c r="B3216" s="103" t="s">
        <v>3503</v>
      </c>
      <c r="C3216" s="103" t="s">
        <v>2840</v>
      </c>
      <c r="D3216" s="103" t="s">
        <v>3633</v>
      </c>
      <c r="E3216" s="104" t="s">
        <v>94</v>
      </c>
      <c r="F3216" s="103" t="s">
        <v>94</v>
      </c>
      <c r="G3216" s="103"/>
      <c r="H3216" s="106">
        <v>89754</v>
      </c>
      <c r="I3216" s="103" t="s">
        <v>3964</v>
      </c>
      <c r="J3216" s="100" t="s">
        <v>34</v>
      </c>
      <c r="K3216" s="105">
        <v>9.44</v>
      </c>
      <c r="L3216" s="168">
        <v>11.11</v>
      </c>
    </row>
    <row r="3217" spans="1:12">
      <c r="A3217" s="103" t="s">
        <v>3502</v>
      </c>
      <c r="B3217" s="103" t="s">
        <v>3503</v>
      </c>
      <c r="C3217" s="103" t="s">
        <v>2840</v>
      </c>
      <c r="D3217" s="103" t="s">
        <v>3633</v>
      </c>
      <c r="E3217" s="104" t="s">
        <v>94</v>
      </c>
      <c r="F3217" s="103" t="s">
        <v>94</v>
      </c>
      <c r="G3217" s="103"/>
      <c r="H3217" s="106">
        <v>89755</v>
      </c>
      <c r="I3217" s="103" t="s">
        <v>3965</v>
      </c>
      <c r="J3217" s="100" t="s">
        <v>34</v>
      </c>
      <c r="K3217" s="105">
        <v>6.77</v>
      </c>
      <c r="L3217" s="168">
        <v>8.6300000000000008</v>
      </c>
    </row>
    <row r="3218" spans="1:12">
      <c r="A3218" s="103" t="s">
        <v>3502</v>
      </c>
      <c r="B3218" s="103" t="s">
        <v>3503</v>
      </c>
      <c r="C3218" s="103" t="s">
        <v>2840</v>
      </c>
      <c r="D3218" s="103" t="s">
        <v>3633</v>
      </c>
      <c r="E3218" s="104" t="s">
        <v>94</v>
      </c>
      <c r="F3218" s="103" t="s">
        <v>94</v>
      </c>
      <c r="G3218" s="103"/>
      <c r="H3218" s="106">
        <v>89756</v>
      </c>
      <c r="I3218" s="103" t="s">
        <v>3966</v>
      </c>
      <c r="J3218" s="100" t="s">
        <v>34</v>
      </c>
      <c r="K3218" s="105">
        <v>11.58</v>
      </c>
      <c r="L3218" s="168">
        <v>14.99</v>
      </c>
    </row>
    <row r="3219" spans="1:12">
      <c r="A3219" s="103" t="s">
        <v>3502</v>
      </c>
      <c r="B3219" s="103" t="s">
        <v>3503</v>
      </c>
      <c r="C3219" s="103" t="s">
        <v>2840</v>
      </c>
      <c r="D3219" s="103" t="s">
        <v>3633</v>
      </c>
      <c r="E3219" s="104" t="s">
        <v>94</v>
      </c>
      <c r="F3219" s="103" t="s">
        <v>94</v>
      </c>
      <c r="G3219" s="103"/>
      <c r="H3219" s="106">
        <v>89757</v>
      </c>
      <c r="I3219" s="103" t="s">
        <v>3967</v>
      </c>
      <c r="J3219" s="100" t="s">
        <v>34</v>
      </c>
      <c r="K3219" s="105">
        <v>17.72</v>
      </c>
      <c r="L3219" s="168">
        <v>23.1</v>
      </c>
    </row>
    <row r="3220" spans="1:12">
      <c r="A3220" s="103" t="s">
        <v>3502</v>
      </c>
      <c r="B3220" s="103" t="s">
        <v>3503</v>
      </c>
      <c r="C3220" s="103" t="s">
        <v>2840</v>
      </c>
      <c r="D3220" s="103" t="s">
        <v>3633</v>
      </c>
      <c r="E3220" s="104" t="s">
        <v>94</v>
      </c>
      <c r="F3220" s="103" t="s">
        <v>94</v>
      </c>
      <c r="G3220" s="103"/>
      <c r="H3220" s="106">
        <v>89758</v>
      </c>
      <c r="I3220" s="103" t="s">
        <v>3968</v>
      </c>
      <c r="J3220" s="100" t="s">
        <v>34</v>
      </c>
      <c r="K3220" s="105">
        <v>27.73</v>
      </c>
      <c r="L3220" s="168">
        <v>36.33</v>
      </c>
    </row>
    <row r="3221" spans="1:12">
      <c r="A3221" s="103" t="s">
        <v>3502</v>
      </c>
      <c r="B3221" s="103" t="s">
        <v>3503</v>
      </c>
      <c r="C3221" s="103" t="s">
        <v>2840</v>
      </c>
      <c r="D3221" s="103" t="s">
        <v>3633</v>
      </c>
      <c r="E3221" s="104" t="s">
        <v>94</v>
      </c>
      <c r="F3221" s="103" t="s">
        <v>94</v>
      </c>
      <c r="G3221" s="103"/>
      <c r="H3221" s="106">
        <v>89759</v>
      </c>
      <c r="I3221" s="103" t="s">
        <v>3969</v>
      </c>
      <c r="J3221" s="100" t="s">
        <v>34</v>
      </c>
      <c r="K3221" s="105">
        <v>4.63</v>
      </c>
      <c r="L3221" s="168">
        <v>5.8</v>
      </c>
    </row>
    <row r="3222" spans="1:12">
      <c r="A3222" s="103" t="s">
        <v>3502</v>
      </c>
      <c r="B3222" s="103" t="s">
        <v>3503</v>
      </c>
      <c r="C3222" s="103" t="s">
        <v>2840</v>
      </c>
      <c r="D3222" s="103" t="s">
        <v>3633</v>
      </c>
      <c r="E3222" s="104" t="s">
        <v>94</v>
      </c>
      <c r="F3222" s="103" t="s">
        <v>94</v>
      </c>
      <c r="G3222" s="103"/>
      <c r="H3222" s="106">
        <v>89760</v>
      </c>
      <c r="I3222" s="103" t="s">
        <v>3970</v>
      </c>
      <c r="J3222" s="100" t="s">
        <v>34</v>
      </c>
      <c r="K3222" s="105">
        <v>11.07</v>
      </c>
      <c r="L3222" s="168">
        <v>14.26</v>
      </c>
    </row>
    <row r="3223" spans="1:12">
      <c r="A3223" s="103" t="s">
        <v>3502</v>
      </c>
      <c r="B3223" s="103" t="s">
        <v>3503</v>
      </c>
      <c r="C3223" s="103" t="s">
        <v>2840</v>
      </c>
      <c r="D3223" s="103" t="s">
        <v>3633</v>
      </c>
      <c r="E3223" s="104" t="s">
        <v>94</v>
      </c>
      <c r="F3223" s="103" t="s">
        <v>94</v>
      </c>
      <c r="G3223" s="103"/>
      <c r="H3223" s="106">
        <v>89761</v>
      </c>
      <c r="I3223" s="103" t="s">
        <v>3971</v>
      </c>
      <c r="J3223" s="100" t="s">
        <v>34</v>
      </c>
      <c r="K3223" s="105">
        <v>18.27</v>
      </c>
      <c r="L3223" s="168">
        <v>23.77</v>
      </c>
    </row>
    <row r="3224" spans="1:12">
      <c r="A3224" s="103" t="s">
        <v>3502</v>
      </c>
      <c r="B3224" s="103" t="s">
        <v>3503</v>
      </c>
      <c r="C3224" s="103" t="s">
        <v>2840</v>
      </c>
      <c r="D3224" s="103" t="s">
        <v>3633</v>
      </c>
      <c r="E3224" s="104" t="s">
        <v>94</v>
      </c>
      <c r="F3224" s="103" t="s">
        <v>94</v>
      </c>
      <c r="G3224" s="103"/>
      <c r="H3224" s="106">
        <v>89762</v>
      </c>
      <c r="I3224" s="103" t="s">
        <v>3972</v>
      </c>
      <c r="J3224" s="100" t="s">
        <v>34</v>
      </c>
      <c r="K3224" s="105">
        <v>25.99</v>
      </c>
      <c r="L3224" s="168">
        <v>33.97</v>
      </c>
    </row>
    <row r="3225" spans="1:12">
      <c r="A3225" s="103" t="s">
        <v>3502</v>
      </c>
      <c r="B3225" s="103" t="s">
        <v>3503</v>
      </c>
      <c r="C3225" s="103" t="s">
        <v>2840</v>
      </c>
      <c r="D3225" s="103" t="s">
        <v>3633</v>
      </c>
      <c r="E3225" s="104" t="s">
        <v>94</v>
      </c>
      <c r="F3225" s="103" t="s">
        <v>94</v>
      </c>
      <c r="G3225" s="103"/>
      <c r="H3225" s="106">
        <v>89763</v>
      </c>
      <c r="I3225" s="103" t="s">
        <v>3973</v>
      </c>
      <c r="J3225" s="100" t="s">
        <v>34</v>
      </c>
      <c r="K3225" s="105">
        <v>102.35</v>
      </c>
      <c r="L3225" s="168">
        <v>134.87</v>
      </c>
    </row>
    <row r="3226" spans="1:12">
      <c r="A3226" s="103" t="s">
        <v>3502</v>
      </c>
      <c r="B3226" s="103" t="s">
        <v>3503</v>
      </c>
      <c r="C3226" s="103" t="s">
        <v>2840</v>
      </c>
      <c r="D3226" s="103" t="s">
        <v>3633</v>
      </c>
      <c r="E3226" s="104" t="s">
        <v>94</v>
      </c>
      <c r="F3226" s="103" t="s">
        <v>94</v>
      </c>
      <c r="G3226" s="103"/>
      <c r="H3226" s="106">
        <v>89764</v>
      </c>
      <c r="I3226" s="103" t="s">
        <v>3974</v>
      </c>
      <c r="J3226" s="100" t="s">
        <v>34</v>
      </c>
      <c r="K3226" s="105">
        <v>19.809999999999999</v>
      </c>
      <c r="L3226" s="168">
        <v>25.81</v>
      </c>
    </row>
    <row r="3227" spans="1:12">
      <c r="A3227" s="103" t="s">
        <v>3502</v>
      </c>
      <c r="B3227" s="103" t="s">
        <v>3503</v>
      </c>
      <c r="C3227" s="103" t="s">
        <v>2840</v>
      </c>
      <c r="D3227" s="103" t="s">
        <v>3633</v>
      </c>
      <c r="E3227" s="104" t="s">
        <v>94</v>
      </c>
      <c r="F3227" s="103" t="s">
        <v>94</v>
      </c>
      <c r="G3227" s="103"/>
      <c r="H3227" s="106">
        <v>89765</v>
      </c>
      <c r="I3227" s="103" t="s">
        <v>3975</v>
      </c>
      <c r="J3227" s="100" t="s">
        <v>34</v>
      </c>
      <c r="K3227" s="105">
        <v>8.39</v>
      </c>
      <c r="L3227" s="168">
        <v>10.58</v>
      </c>
    </row>
    <row r="3228" spans="1:12">
      <c r="A3228" s="103" t="s">
        <v>3502</v>
      </c>
      <c r="B3228" s="103" t="s">
        <v>3503</v>
      </c>
      <c r="C3228" s="103" t="s">
        <v>2840</v>
      </c>
      <c r="D3228" s="103" t="s">
        <v>3633</v>
      </c>
      <c r="E3228" s="104" t="s">
        <v>94</v>
      </c>
      <c r="F3228" s="103" t="s">
        <v>94</v>
      </c>
      <c r="G3228" s="103"/>
      <c r="H3228" s="106">
        <v>89766</v>
      </c>
      <c r="I3228" s="103" t="s">
        <v>3976</v>
      </c>
      <c r="J3228" s="100" t="s">
        <v>34</v>
      </c>
      <c r="K3228" s="105">
        <v>12.42</v>
      </c>
      <c r="L3228" s="168">
        <v>15.91</v>
      </c>
    </row>
    <row r="3229" spans="1:12">
      <c r="A3229" s="103" t="s">
        <v>3502</v>
      </c>
      <c r="B3229" s="103" t="s">
        <v>3503</v>
      </c>
      <c r="C3229" s="103" t="s">
        <v>2840</v>
      </c>
      <c r="D3229" s="103" t="s">
        <v>3633</v>
      </c>
      <c r="E3229" s="104" t="s">
        <v>94</v>
      </c>
      <c r="F3229" s="103" t="s">
        <v>94</v>
      </c>
      <c r="G3229" s="103"/>
      <c r="H3229" s="106">
        <v>89767</v>
      </c>
      <c r="I3229" s="103" t="s">
        <v>3977</v>
      </c>
      <c r="J3229" s="100" t="s">
        <v>34</v>
      </c>
      <c r="K3229" s="105">
        <v>12.42</v>
      </c>
      <c r="L3229" s="168">
        <v>15.91</v>
      </c>
    </row>
    <row r="3230" spans="1:12">
      <c r="A3230" s="103" t="s">
        <v>3502</v>
      </c>
      <c r="B3230" s="103" t="s">
        <v>3503</v>
      </c>
      <c r="C3230" s="103" t="s">
        <v>2840</v>
      </c>
      <c r="D3230" s="103" t="s">
        <v>3633</v>
      </c>
      <c r="E3230" s="104" t="s">
        <v>94</v>
      </c>
      <c r="F3230" s="103" t="s">
        <v>94</v>
      </c>
      <c r="G3230" s="103"/>
      <c r="H3230" s="106">
        <v>89768</v>
      </c>
      <c r="I3230" s="103" t="s">
        <v>3978</v>
      </c>
      <c r="J3230" s="100" t="s">
        <v>34</v>
      </c>
      <c r="K3230" s="105">
        <v>12.5</v>
      </c>
      <c r="L3230" s="168">
        <v>15.92</v>
      </c>
    </row>
    <row r="3231" spans="1:12">
      <c r="A3231" s="103" t="s">
        <v>3502</v>
      </c>
      <c r="B3231" s="103" t="s">
        <v>3503</v>
      </c>
      <c r="C3231" s="103" t="s">
        <v>2840</v>
      </c>
      <c r="D3231" s="103" t="s">
        <v>3633</v>
      </c>
      <c r="E3231" s="104" t="s">
        <v>94</v>
      </c>
      <c r="F3231" s="103" t="s">
        <v>94</v>
      </c>
      <c r="G3231" s="103"/>
      <c r="H3231" s="106">
        <v>89769</v>
      </c>
      <c r="I3231" s="103" t="s">
        <v>3979</v>
      </c>
      <c r="J3231" s="100" t="s">
        <v>34</v>
      </c>
      <c r="K3231" s="105">
        <v>29.66</v>
      </c>
      <c r="L3231" s="168">
        <v>38.479999999999997</v>
      </c>
    </row>
    <row r="3232" spans="1:12">
      <c r="A3232" s="103" t="s">
        <v>3502</v>
      </c>
      <c r="B3232" s="103" t="s">
        <v>3503</v>
      </c>
      <c r="C3232" s="103" t="s">
        <v>2840</v>
      </c>
      <c r="D3232" s="103" t="s">
        <v>3633</v>
      </c>
      <c r="E3232" s="104" t="s">
        <v>94</v>
      </c>
      <c r="F3232" s="103" t="s">
        <v>94</v>
      </c>
      <c r="G3232" s="103"/>
      <c r="H3232" s="106">
        <v>89772</v>
      </c>
      <c r="I3232" s="103" t="s">
        <v>3980</v>
      </c>
      <c r="J3232" s="100" t="s">
        <v>32</v>
      </c>
      <c r="K3232" s="105">
        <v>48.53</v>
      </c>
      <c r="L3232" s="168">
        <v>64.33</v>
      </c>
    </row>
    <row r="3233" spans="1:12">
      <c r="A3233" s="103" t="s">
        <v>3502</v>
      </c>
      <c r="B3233" s="103" t="s">
        <v>3503</v>
      </c>
      <c r="C3233" s="103" t="s">
        <v>2840</v>
      </c>
      <c r="D3233" s="103" t="s">
        <v>3633</v>
      </c>
      <c r="E3233" s="104" t="s">
        <v>94</v>
      </c>
      <c r="F3233" s="103" t="s">
        <v>94</v>
      </c>
      <c r="G3233" s="103"/>
      <c r="H3233" s="106">
        <v>89774</v>
      </c>
      <c r="I3233" s="103" t="s">
        <v>3981</v>
      </c>
      <c r="J3233" s="100" t="s">
        <v>34</v>
      </c>
      <c r="K3233" s="105">
        <v>9.06</v>
      </c>
      <c r="L3233" s="168">
        <v>10.56</v>
      </c>
    </row>
    <row r="3234" spans="1:12">
      <c r="A3234" s="103" t="s">
        <v>3502</v>
      </c>
      <c r="B3234" s="103" t="s">
        <v>3503</v>
      </c>
      <c r="C3234" s="103" t="s">
        <v>2840</v>
      </c>
      <c r="D3234" s="103" t="s">
        <v>3633</v>
      </c>
      <c r="E3234" s="104" t="s">
        <v>94</v>
      </c>
      <c r="F3234" s="103" t="s">
        <v>94</v>
      </c>
      <c r="G3234" s="103"/>
      <c r="H3234" s="106">
        <v>89776</v>
      </c>
      <c r="I3234" s="103" t="s">
        <v>3982</v>
      </c>
      <c r="J3234" s="100" t="s">
        <v>34</v>
      </c>
      <c r="K3234" s="105">
        <v>11.87</v>
      </c>
      <c r="L3234" s="168">
        <v>14.2</v>
      </c>
    </row>
    <row r="3235" spans="1:12">
      <c r="A3235" s="103" t="s">
        <v>3502</v>
      </c>
      <c r="B3235" s="103" t="s">
        <v>3503</v>
      </c>
      <c r="C3235" s="103" t="s">
        <v>2840</v>
      </c>
      <c r="D3235" s="103" t="s">
        <v>3633</v>
      </c>
      <c r="E3235" s="104" t="s">
        <v>94</v>
      </c>
      <c r="F3235" s="103" t="s">
        <v>94</v>
      </c>
      <c r="G3235" s="103"/>
      <c r="H3235" s="106">
        <v>89777</v>
      </c>
      <c r="I3235" s="103" t="s">
        <v>3983</v>
      </c>
      <c r="J3235" s="100" t="s">
        <v>34</v>
      </c>
      <c r="K3235" s="105">
        <v>15.25</v>
      </c>
      <c r="L3235" s="168">
        <v>19.760000000000002</v>
      </c>
    </row>
    <row r="3236" spans="1:12">
      <c r="A3236" s="103" t="s">
        <v>3502</v>
      </c>
      <c r="B3236" s="103" t="s">
        <v>3503</v>
      </c>
      <c r="C3236" s="103" t="s">
        <v>2840</v>
      </c>
      <c r="D3236" s="103" t="s">
        <v>3633</v>
      </c>
      <c r="E3236" s="104" t="s">
        <v>94</v>
      </c>
      <c r="F3236" s="103" t="s">
        <v>94</v>
      </c>
      <c r="G3236" s="103"/>
      <c r="H3236" s="106">
        <v>89778</v>
      </c>
      <c r="I3236" s="103" t="s">
        <v>3984</v>
      </c>
      <c r="J3236" s="100" t="s">
        <v>34</v>
      </c>
      <c r="K3236" s="105">
        <v>11.41</v>
      </c>
      <c r="L3236" s="168">
        <v>13.35</v>
      </c>
    </row>
    <row r="3237" spans="1:12">
      <c r="A3237" s="103" t="s">
        <v>3502</v>
      </c>
      <c r="B3237" s="103" t="s">
        <v>3503</v>
      </c>
      <c r="C3237" s="103" t="s">
        <v>2840</v>
      </c>
      <c r="D3237" s="103" t="s">
        <v>3633</v>
      </c>
      <c r="E3237" s="104" t="s">
        <v>94</v>
      </c>
      <c r="F3237" s="103" t="s">
        <v>94</v>
      </c>
      <c r="G3237" s="103"/>
      <c r="H3237" s="106">
        <v>89779</v>
      </c>
      <c r="I3237" s="103" t="s">
        <v>3985</v>
      </c>
      <c r="J3237" s="100" t="s">
        <v>34</v>
      </c>
      <c r="K3237" s="105">
        <v>17.03</v>
      </c>
      <c r="L3237" s="168">
        <v>20.079999999999998</v>
      </c>
    </row>
    <row r="3238" spans="1:12">
      <c r="A3238" s="103" t="s">
        <v>3502</v>
      </c>
      <c r="B3238" s="103" t="s">
        <v>3503</v>
      </c>
      <c r="C3238" s="103" t="s">
        <v>2840</v>
      </c>
      <c r="D3238" s="103" t="s">
        <v>3633</v>
      </c>
      <c r="E3238" s="104" t="s">
        <v>94</v>
      </c>
      <c r="F3238" s="103" t="s">
        <v>94</v>
      </c>
      <c r="G3238" s="103"/>
      <c r="H3238" s="106">
        <v>89780</v>
      </c>
      <c r="I3238" s="103" t="s">
        <v>3986</v>
      </c>
      <c r="J3238" s="100" t="s">
        <v>34</v>
      </c>
      <c r="K3238" s="105">
        <v>15.25</v>
      </c>
      <c r="L3238" s="168">
        <v>19.760000000000002</v>
      </c>
    </row>
    <row r="3239" spans="1:12">
      <c r="A3239" s="103" t="s">
        <v>3502</v>
      </c>
      <c r="B3239" s="103" t="s">
        <v>3503</v>
      </c>
      <c r="C3239" s="103" t="s">
        <v>2840</v>
      </c>
      <c r="D3239" s="103" t="s">
        <v>3633</v>
      </c>
      <c r="E3239" s="104" t="s">
        <v>94</v>
      </c>
      <c r="F3239" s="103" t="s">
        <v>94</v>
      </c>
      <c r="G3239" s="103"/>
      <c r="H3239" s="106">
        <v>89781</v>
      </c>
      <c r="I3239" s="103" t="s">
        <v>3987</v>
      </c>
      <c r="J3239" s="100" t="s">
        <v>34</v>
      </c>
      <c r="K3239" s="105">
        <v>22.76</v>
      </c>
      <c r="L3239" s="168">
        <v>29.61</v>
      </c>
    </row>
    <row r="3240" spans="1:12">
      <c r="A3240" s="103" t="s">
        <v>3502</v>
      </c>
      <c r="B3240" s="103" t="s">
        <v>3503</v>
      </c>
      <c r="C3240" s="103" t="s">
        <v>2840</v>
      </c>
      <c r="D3240" s="103" t="s">
        <v>3633</v>
      </c>
      <c r="E3240" s="104" t="s">
        <v>94</v>
      </c>
      <c r="F3240" s="103" t="s">
        <v>94</v>
      </c>
      <c r="G3240" s="103"/>
      <c r="H3240" s="106">
        <v>89782</v>
      </c>
      <c r="I3240" s="103" t="s">
        <v>3988</v>
      </c>
      <c r="J3240" s="100" t="s">
        <v>34</v>
      </c>
      <c r="K3240" s="105">
        <v>7.58</v>
      </c>
      <c r="L3240" s="168">
        <v>8.77</v>
      </c>
    </row>
    <row r="3241" spans="1:12">
      <c r="A3241" s="103" t="s">
        <v>3502</v>
      </c>
      <c r="B3241" s="103" t="s">
        <v>3503</v>
      </c>
      <c r="C3241" s="103" t="s">
        <v>2840</v>
      </c>
      <c r="D3241" s="103" t="s">
        <v>3633</v>
      </c>
      <c r="E3241" s="104" t="s">
        <v>94</v>
      </c>
      <c r="F3241" s="103" t="s">
        <v>94</v>
      </c>
      <c r="G3241" s="103"/>
      <c r="H3241" s="106">
        <v>89783</v>
      </c>
      <c r="I3241" s="103" t="s">
        <v>3989</v>
      </c>
      <c r="J3241" s="100" t="s">
        <v>34</v>
      </c>
      <c r="K3241" s="105">
        <v>7.96</v>
      </c>
      <c r="L3241" s="168">
        <v>8.94</v>
      </c>
    </row>
    <row r="3242" spans="1:12">
      <c r="A3242" s="103" t="s">
        <v>3502</v>
      </c>
      <c r="B3242" s="103" t="s">
        <v>3503</v>
      </c>
      <c r="C3242" s="103" t="s">
        <v>2840</v>
      </c>
      <c r="D3242" s="103" t="s">
        <v>3633</v>
      </c>
      <c r="E3242" s="104" t="s">
        <v>94</v>
      </c>
      <c r="F3242" s="103" t="s">
        <v>94</v>
      </c>
      <c r="G3242" s="103"/>
      <c r="H3242" s="106">
        <v>89784</v>
      </c>
      <c r="I3242" s="103" t="s">
        <v>3990</v>
      </c>
      <c r="J3242" s="100" t="s">
        <v>34</v>
      </c>
      <c r="K3242" s="105">
        <v>12.58</v>
      </c>
      <c r="L3242" s="168">
        <v>14.01</v>
      </c>
    </row>
    <row r="3243" spans="1:12">
      <c r="A3243" s="103" t="s">
        <v>3502</v>
      </c>
      <c r="B3243" s="103" t="s">
        <v>3503</v>
      </c>
      <c r="C3243" s="103" t="s">
        <v>2840</v>
      </c>
      <c r="D3243" s="103" t="s">
        <v>3633</v>
      </c>
      <c r="E3243" s="104" t="s">
        <v>94</v>
      </c>
      <c r="F3243" s="103" t="s">
        <v>94</v>
      </c>
      <c r="G3243" s="103"/>
      <c r="H3243" s="106">
        <v>89785</v>
      </c>
      <c r="I3243" s="103" t="s">
        <v>3991</v>
      </c>
      <c r="J3243" s="100" t="s">
        <v>34</v>
      </c>
      <c r="K3243" s="105">
        <v>13.43</v>
      </c>
      <c r="L3243" s="168">
        <v>15.13</v>
      </c>
    </row>
    <row r="3244" spans="1:12">
      <c r="A3244" s="103" t="s">
        <v>3502</v>
      </c>
      <c r="B3244" s="103" t="s">
        <v>3503</v>
      </c>
      <c r="C3244" s="103" t="s">
        <v>2840</v>
      </c>
      <c r="D3244" s="103" t="s">
        <v>3633</v>
      </c>
      <c r="E3244" s="104" t="s">
        <v>94</v>
      </c>
      <c r="F3244" s="103" t="s">
        <v>94</v>
      </c>
      <c r="G3244" s="103"/>
      <c r="H3244" s="106">
        <v>89786</v>
      </c>
      <c r="I3244" s="103" t="s">
        <v>3992</v>
      </c>
      <c r="J3244" s="100" t="s">
        <v>34</v>
      </c>
      <c r="K3244" s="105">
        <v>21</v>
      </c>
      <c r="L3244" s="168">
        <v>22.84</v>
      </c>
    </row>
    <row r="3245" spans="1:12">
      <c r="A3245" s="103" t="s">
        <v>3502</v>
      </c>
      <c r="B3245" s="103" t="s">
        <v>3503</v>
      </c>
      <c r="C3245" s="103" t="s">
        <v>2840</v>
      </c>
      <c r="D3245" s="103" t="s">
        <v>3633</v>
      </c>
      <c r="E3245" s="104" t="s">
        <v>94</v>
      </c>
      <c r="F3245" s="103" t="s">
        <v>94</v>
      </c>
      <c r="G3245" s="103"/>
      <c r="H3245" s="106">
        <v>89787</v>
      </c>
      <c r="I3245" s="103" t="s">
        <v>3993</v>
      </c>
      <c r="J3245" s="100" t="s">
        <v>34</v>
      </c>
      <c r="K3245" s="105">
        <v>22.76</v>
      </c>
      <c r="L3245" s="168">
        <v>29.61</v>
      </c>
    </row>
    <row r="3246" spans="1:12">
      <c r="A3246" s="103" t="s">
        <v>3502</v>
      </c>
      <c r="B3246" s="103" t="s">
        <v>3503</v>
      </c>
      <c r="C3246" s="103" t="s">
        <v>2840</v>
      </c>
      <c r="D3246" s="103" t="s">
        <v>3633</v>
      </c>
      <c r="E3246" s="104" t="s">
        <v>94</v>
      </c>
      <c r="F3246" s="103" t="s">
        <v>94</v>
      </c>
      <c r="G3246" s="103"/>
      <c r="H3246" s="106">
        <v>89788</v>
      </c>
      <c r="I3246" s="103" t="s">
        <v>3994</v>
      </c>
      <c r="J3246" s="100" t="s">
        <v>34</v>
      </c>
      <c r="K3246" s="105">
        <v>44.65</v>
      </c>
      <c r="L3246" s="168">
        <v>58.42</v>
      </c>
    </row>
    <row r="3247" spans="1:12">
      <c r="A3247" s="103" t="s">
        <v>3502</v>
      </c>
      <c r="B3247" s="103" t="s">
        <v>3503</v>
      </c>
      <c r="C3247" s="103" t="s">
        <v>2840</v>
      </c>
      <c r="D3247" s="103" t="s">
        <v>3633</v>
      </c>
      <c r="E3247" s="104" t="s">
        <v>94</v>
      </c>
      <c r="F3247" s="103" t="s">
        <v>94</v>
      </c>
      <c r="G3247" s="103"/>
      <c r="H3247" s="106">
        <v>89789</v>
      </c>
      <c r="I3247" s="103" t="s">
        <v>3995</v>
      </c>
      <c r="J3247" s="100" t="s">
        <v>34</v>
      </c>
      <c r="K3247" s="105">
        <v>45.36</v>
      </c>
      <c r="L3247" s="168">
        <v>59.36</v>
      </c>
    </row>
    <row r="3248" spans="1:12">
      <c r="A3248" s="103" t="s">
        <v>3502</v>
      </c>
      <c r="B3248" s="103" t="s">
        <v>3503</v>
      </c>
      <c r="C3248" s="103" t="s">
        <v>2840</v>
      </c>
      <c r="D3248" s="103" t="s">
        <v>3633</v>
      </c>
      <c r="E3248" s="104" t="s">
        <v>94</v>
      </c>
      <c r="F3248" s="103" t="s">
        <v>94</v>
      </c>
      <c r="G3248" s="103"/>
      <c r="H3248" s="106">
        <v>89790</v>
      </c>
      <c r="I3248" s="103" t="s">
        <v>3996</v>
      </c>
      <c r="J3248" s="100" t="s">
        <v>34</v>
      </c>
      <c r="K3248" s="105">
        <v>110.77</v>
      </c>
      <c r="L3248" s="168">
        <v>145.59</v>
      </c>
    </row>
    <row r="3249" spans="1:12">
      <c r="A3249" s="103" t="s">
        <v>3502</v>
      </c>
      <c r="B3249" s="103" t="s">
        <v>3503</v>
      </c>
      <c r="C3249" s="103" t="s">
        <v>2840</v>
      </c>
      <c r="D3249" s="103" t="s">
        <v>3633</v>
      </c>
      <c r="E3249" s="104" t="s">
        <v>94</v>
      </c>
      <c r="F3249" s="103" t="s">
        <v>94</v>
      </c>
      <c r="G3249" s="103"/>
      <c r="H3249" s="106">
        <v>89791</v>
      </c>
      <c r="I3249" s="103" t="s">
        <v>3997</v>
      </c>
      <c r="J3249" s="100" t="s">
        <v>34</v>
      </c>
      <c r="K3249" s="105">
        <v>113.37</v>
      </c>
      <c r="L3249" s="168">
        <v>149.03</v>
      </c>
    </row>
    <row r="3250" spans="1:12">
      <c r="A3250" s="103" t="s">
        <v>3502</v>
      </c>
      <c r="B3250" s="103" t="s">
        <v>3503</v>
      </c>
      <c r="C3250" s="103" t="s">
        <v>2840</v>
      </c>
      <c r="D3250" s="103" t="s">
        <v>3633</v>
      </c>
      <c r="E3250" s="104" t="s">
        <v>94</v>
      </c>
      <c r="F3250" s="103" t="s">
        <v>94</v>
      </c>
      <c r="G3250" s="103"/>
      <c r="H3250" s="106">
        <v>89792</v>
      </c>
      <c r="I3250" s="103" t="s">
        <v>3998</v>
      </c>
      <c r="J3250" s="100" t="s">
        <v>34</v>
      </c>
      <c r="K3250" s="105">
        <v>130.03</v>
      </c>
      <c r="L3250" s="168">
        <v>170.84</v>
      </c>
    </row>
    <row r="3251" spans="1:12">
      <c r="A3251" s="103" t="s">
        <v>3502</v>
      </c>
      <c r="B3251" s="103" t="s">
        <v>3503</v>
      </c>
      <c r="C3251" s="103" t="s">
        <v>2840</v>
      </c>
      <c r="D3251" s="103" t="s">
        <v>3633</v>
      </c>
      <c r="E3251" s="104" t="s">
        <v>94</v>
      </c>
      <c r="F3251" s="103" t="s">
        <v>94</v>
      </c>
      <c r="G3251" s="103"/>
      <c r="H3251" s="106">
        <v>89793</v>
      </c>
      <c r="I3251" s="103" t="s">
        <v>3999</v>
      </c>
      <c r="J3251" s="100" t="s">
        <v>34</v>
      </c>
      <c r="K3251" s="105">
        <v>133.55000000000001</v>
      </c>
      <c r="L3251" s="168">
        <v>175.48</v>
      </c>
    </row>
    <row r="3252" spans="1:12">
      <c r="A3252" s="103" t="s">
        <v>3502</v>
      </c>
      <c r="B3252" s="103" t="s">
        <v>3503</v>
      </c>
      <c r="C3252" s="103" t="s">
        <v>2840</v>
      </c>
      <c r="D3252" s="103" t="s">
        <v>3633</v>
      </c>
      <c r="E3252" s="104" t="s">
        <v>94</v>
      </c>
      <c r="F3252" s="103" t="s">
        <v>94</v>
      </c>
      <c r="G3252" s="103"/>
      <c r="H3252" s="106">
        <v>89794</v>
      </c>
      <c r="I3252" s="103" t="s">
        <v>4000</v>
      </c>
      <c r="J3252" s="100" t="s">
        <v>34</v>
      </c>
      <c r="K3252" s="105">
        <v>10.4</v>
      </c>
      <c r="L3252" s="168">
        <v>13.45</v>
      </c>
    </row>
    <row r="3253" spans="1:12">
      <c r="A3253" s="103" t="s">
        <v>3502</v>
      </c>
      <c r="B3253" s="103" t="s">
        <v>3503</v>
      </c>
      <c r="C3253" s="103" t="s">
        <v>2840</v>
      </c>
      <c r="D3253" s="103" t="s">
        <v>3633</v>
      </c>
      <c r="E3253" s="104" t="s">
        <v>94</v>
      </c>
      <c r="F3253" s="103" t="s">
        <v>94</v>
      </c>
      <c r="G3253" s="103"/>
      <c r="H3253" s="106">
        <v>89795</v>
      </c>
      <c r="I3253" s="103" t="s">
        <v>4001</v>
      </c>
      <c r="J3253" s="100" t="s">
        <v>34</v>
      </c>
      <c r="K3253" s="105">
        <v>22.18</v>
      </c>
      <c r="L3253" s="168">
        <v>24.38</v>
      </c>
    </row>
    <row r="3254" spans="1:12">
      <c r="A3254" s="103" t="s">
        <v>3502</v>
      </c>
      <c r="B3254" s="103" t="s">
        <v>3503</v>
      </c>
      <c r="C3254" s="103" t="s">
        <v>2840</v>
      </c>
      <c r="D3254" s="103" t="s">
        <v>3633</v>
      </c>
      <c r="E3254" s="104" t="s">
        <v>94</v>
      </c>
      <c r="F3254" s="103" t="s">
        <v>94</v>
      </c>
      <c r="G3254" s="103"/>
      <c r="H3254" s="106">
        <v>89796</v>
      </c>
      <c r="I3254" s="103" t="s">
        <v>4002</v>
      </c>
      <c r="J3254" s="100" t="s">
        <v>34</v>
      </c>
      <c r="K3254" s="105">
        <v>25.97</v>
      </c>
      <c r="L3254" s="168">
        <v>28.46</v>
      </c>
    </row>
    <row r="3255" spans="1:12">
      <c r="A3255" s="103" t="s">
        <v>3502</v>
      </c>
      <c r="B3255" s="103" t="s">
        <v>3503</v>
      </c>
      <c r="C3255" s="103" t="s">
        <v>2840</v>
      </c>
      <c r="D3255" s="103" t="s">
        <v>3633</v>
      </c>
      <c r="E3255" s="104" t="s">
        <v>94</v>
      </c>
      <c r="F3255" s="103" t="s">
        <v>94</v>
      </c>
      <c r="G3255" s="103"/>
      <c r="H3255" s="106">
        <v>89797</v>
      </c>
      <c r="I3255" s="103" t="s">
        <v>4003</v>
      </c>
      <c r="J3255" s="100" t="s">
        <v>34</v>
      </c>
      <c r="K3255" s="105">
        <v>30.42</v>
      </c>
      <c r="L3255" s="168">
        <v>32.07</v>
      </c>
    </row>
    <row r="3256" spans="1:12">
      <c r="A3256" s="103" t="s">
        <v>3502</v>
      </c>
      <c r="B3256" s="103" t="s">
        <v>3503</v>
      </c>
      <c r="C3256" s="103" t="s">
        <v>2840</v>
      </c>
      <c r="D3256" s="103" t="s">
        <v>3633</v>
      </c>
      <c r="E3256" s="104" t="s">
        <v>94</v>
      </c>
      <c r="F3256" s="103" t="s">
        <v>94</v>
      </c>
      <c r="G3256" s="103"/>
      <c r="H3256" s="106">
        <v>89801</v>
      </c>
      <c r="I3256" s="103" t="s">
        <v>4004</v>
      </c>
      <c r="J3256" s="100" t="s">
        <v>34</v>
      </c>
      <c r="K3256" s="105">
        <v>4.21</v>
      </c>
      <c r="L3256" s="168">
        <v>4.78</v>
      </c>
    </row>
    <row r="3257" spans="1:12">
      <c r="A3257" s="103" t="s">
        <v>3502</v>
      </c>
      <c r="B3257" s="103" t="s">
        <v>3503</v>
      </c>
      <c r="C3257" s="103" t="s">
        <v>2840</v>
      </c>
      <c r="D3257" s="103" t="s">
        <v>3633</v>
      </c>
      <c r="E3257" s="104" t="s">
        <v>94</v>
      </c>
      <c r="F3257" s="103" t="s">
        <v>94</v>
      </c>
      <c r="G3257" s="103"/>
      <c r="H3257" s="106">
        <v>89802</v>
      </c>
      <c r="I3257" s="103" t="s">
        <v>4005</v>
      </c>
      <c r="J3257" s="100" t="s">
        <v>34</v>
      </c>
      <c r="K3257" s="105">
        <v>4.76</v>
      </c>
      <c r="L3257" s="168">
        <v>5.17</v>
      </c>
    </row>
    <row r="3258" spans="1:12">
      <c r="A3258" s="103" t="s">
        <v>3502</v>
      </c>
      <c r="B3258" s="103" t="s">
        <v>3503</v>
      </c>
      <c r="C3258" s="103" t="s">
        <v>2840</v>
      </c>
      <c r="D3258" s="103" t="s">
        <v>3633</v>
      </c>
      <c r="E3258" s="104" t="s">
        <v>94</v>
      </c>
      <c r="F3258" s="103" t="s">
        <v>94</v>
      </c>
      <c r="G3258" s="103"/>
      <c r="H3258" s="106">
        <v>89803</v>
      </c>
      <c r="I3258" s="103" t="s">
        <v>4006</v>
      </c>
      <c r="J3258" s="100" t="s">
        <v>34</v>
      </c>
      <c r="K3258" s="105">
        <v>8.41</v>
      </c>
      <c r="L3258" s="168">
        <v>9.41</v>
      </c>
    </row>
    <row r="3259" spans="1:12">
      <c r="A3259" s="103" t="s">
        <v>3502</v>
      </c>
      <c r="B3259" s="103" t="s">
        <v>3503</v>
      </c>
      <c r="C3259" s="103" t="s">
        <v>2840</v>
      </c>
      <c r="D3259" s="103" t="s">
        <v>3633</v>
      </c>
      <c r="E3259" s="104" t="s">
        <v>94</v>
      </c>
      <c r="F3259" s="103" t="s">
        <v>94</v>
      </c>
      <c r="G3259" s="103"/>
      <c r="H3259" s="106">
        <v>89804</v>
      </c>
      <c r="I3259" s="103" t="s">
        <v>4007</v>
      </c>
      <c r="J3259" s="100" t="s">
        <v>34</v>
      </c>
      <c r="K3259" s="105">
        <v>8.32</v>
      </c>
      <c r="L3259" s="168">
        <v>10.06</v>
      </c>
    </row>
    <row r="3260" spans="1:12">
      <c r="A3260" s="103" t="s">
        <v>3502</v>
      </c>
      <c r="B3260" s="103" t="s">
        <v>3503</v>
      </c>
      <c r="C3260" s="103" t="s">
        <v>2840</v>
      </c>
      <c r="D3260" s="103" t="s">
        <v>3633</v>
      </c>
      <c r="E3260" s="104" t="s">
        <v>94</v>
      </c>
      <c r="F3260" s="103" t="s">
        <v>94</v>
      </c>
      <c r="G3260" s="103"/>
      <c r="H3260" s="106">
        <v>89805</v>
      </c>
      <c r="I3260" s="103" t="s">
        <v>4008</v>
      </c>
      <c r="J3260" s="100" t="s">
        <v>34</v>
      </c>
      <c r="K3260" s="105">
        <v>8.73</v>
      </c>
      <c r="L3260" s="168">
        <v>9.51</v>
      </c>
    </row>
    <row r="3261" spans="1:12">
      <c r="A3261" s="103" t="s">
        <v>3502</v>
      </c>
      <c r="B3261" s="103" t="s">
        <v>3503</v>
      </c>
      <c r="C3261" s="103" t="s">
        <v>2840</v>
      </c>
      <c r="D3261" s="103" t="s">
        <v>3633</v>
      </c>
      <c r="E3261" s="104" t="s">
        <v>94</v>
      </c>
      <c r="F3261" s="103" t="s">
        <v>94</v>
      </c>
      <c r="G3261" s="103"/>
      <c r="H3261" s="106">
        <v>89806</v>
      </c>
      <c r="I3261" s="103" t="s">
        <v>4009</v>
      </c>
      <c r="J3261" s="100" t="s">
        <v>34</v>
      </c>
      <c r="K3261" s="105">
        <v>9.5299999999999994</v>
      </c>
      <c r="L3261" s="168">
        <v>10.07</v>
      </c>
    </row>
    <row r="3262" spans="1:12">
      <c r="A3262" s="103" t="s">
        <v>3502</v>
      </c>
      <c r="B3262" s="103" t="s">
        <v>3503</v>
      </c>
      <c r="C3262" s="103" t="s">
        <v>2840</v>
      </c>
      <c r="D3262" s="103" t="s">
        <v>3633</v>
      </c>
      <c r="E3262" s="104" t="s">
        <v>94</v>
      </c>
      <c r="F3262" s="103" t="s">
        <v>94</v>
      </c>
      <c r="G3262" s="103"/>
      <c r="H3262" s="106">
        <v>89807</v>
      </c>
      <c r="I3262" s="103" t="s">
        <v>4010</v>
      </c>
      <c r="J3262" s="100" t="s">
        <v>34</v>
      </c>
      <c r="K3262" s="105">
        <v>16.239999999999998</v>
      </c>
      <c r="L3262" s="168">
        <v>17.53</v>
      </c>
    </row>
    <row r="3263" spans="1:12">
      <c r="A3263" s="103" t="s">
        <v>3502</v>
      </c>
      <c r="B3263" s="103" t="s">
        <v>3503</v>
      </c>
      <c r="C3263" s="103" t="s">
        <v>2840</v>
      </c>
      <c r="D3263" s="103" t="s">
        <v>3633</v>
      </c>
      <c r="E3263" s="104" t="s">
        <v>94</v>
      </c>
      <c r="F3263" s="103" t="s">
        <v>94</v>
      </c>
      <c r="G3263" s="103"/>
      <c r="H3263" s="106">
        <v>89808</v>
      </c>
      <c r="I3263" s="103" t="s">
        <v>4011</v>
      </c>
      <c r="J3263" s="100" t="s">
        <v>34</v>
      </c>
      <c r="K3263" s="105">
        <v>22.6</v>
      </c>
      <c r="L3263" s="168">
        <v>25.58</v>
      </c>
    </row>
    <row r="3264" spans="1:12">
      <c r="A3264" s="103" t="s">
        <v>3502</v>
      </c>
      <c r="B3264" s="103" t="s">
        <v>3503</v>
      </c>
      <c r="C3264" s="103" t="s">
        <v>2840</v>
      </c>
      <c r="D3264" s="103" t="s">
        <v>3633</v>
      </c>
      <c r="E3264" s="104" t="s">
        <v>94</v>
      </c>
      <c r="F3264" s="103" t="s">
        <v>94</v>
      </c>
      <c r="G3264" s="103"/>
      <c r="H3264" s="106">
        <v>89809</v>
      </c>
      <c r="I3264" s="103" t="s">
        <v>4012</v>
      </c>
      <c r="J3264" s="100" t="s">
        <v>34</v>
      </c>
      <c r="K3264" s="105">
        <v>11.97</v>
      </c>
      <c r="L3264" s="168">
        <v>12.87</v>
      </c>
    </row>
    <row r="3265" spans="1:12">
      <c r="A3265" s="103" t="s">
        <v>3502</v>
      </c>
      <c r="B3265" s="103" t="s">
        <v>3503</v>
      </c>
      <c r="C3265" s="103" t="s">
        <v>2840</v>
      </c>
      <c r="D3265" s="103" t="s">
        <v>3633</v>
      </c>
      <c r="E3265" s="104" t="s">
        <v>94</v>
      </c>
      <c r="F3265" s="103" t="s">
        <v>94</v>
      </c>
      <c r="G3265" s="103"/>
      <c r="H3265" s="106">
        <v>89810</v>
      </c>
      <c r="I3265" s="103" t="s">
        <v>4013</v>
      </c>
      <c r="J3265" s="100" t="s">
        <v>34</v>
      </c>
      <c r="K3265" s="105">
        <v>12.03</v>
      </c>
      <c r="L3265" s="168">
        <v>12.83</v>
      </c>
    </row>
    <row r="3266" spans="1:12">
      <c r="A3266" s="103" t="s">
        <v>3502</v>
      </c>
      <c r="B3266" s="103" t="s">
        <v>3503</v>
      </c>
      <c r="C3266" s="103" t="s">
        <v>2840</v>
      </c>
      <c r="D3266" s="103" t="s">
        <v>3633</v>
      </c>
      <c r="E3266" s="104" t="s">
        <v>94</v>
      </c>
      <c r="F3266" s="103" t="s">
        <v>94</v>
      </c>
      <c r="G3266" s="103"/>
      <c r="H3266" s="106">
        <v>89811</v>
      </c>
      <c r="I3266" s="103" t="s">
        <v>4014</v>
      </c>
      <c r="J3266" s="100" t="s">
        <v>34</v>
      </c>
      <c r="K3266" s="105">
        <v>18.760000000000002</v>
      </c>
      <c r="L3266" s="168">
        <v>21.59</v>
      </c>
    </row>
    <row r="3267" spans="1:12">
      <c r="A3267" s="103" t="s">
        <v>3502</v>
      </c>
      <c r="B3267" s="103" t="s">
        <v>3503</v>
      </c>
      <c r="C3267" s="103" t="s">
        <v>2840</v>
      </c>
      <c r="D3267" s="103" t="s">
        <v>3633</v>
      </c>
      <c r="E3267" s="104" t="s">
        <v>94</v>
      </c>
      <c r="F3267" s="103" t="s">
        <v>94</v>
      </c>
      <c r="G3267" s="103"/>
      <c r="H3267" s="106">
        <v>89812</v>
      </c>
      <c r="I3267" s="103" t="s">
        <v>4015</v>
      </c>
      <c r="J3267" s="100" t="s">
        <v>34</v>
      </c>
      <c r="K3267" s="105">
        <v>35.47</v>
      </c>
      <c r="L3267" s="168">
        <v>37.08</v>
      </c>
    </row>
    <row r="3268" spans="1:12">
      <c r="A3268" s="103" t="s">
        <v>3502</v>
      </c>
      <c r="B3268" s="103" t="s">
        <v>3503</v>
      </c>
      <c r="C3268" s="103" t="s">
        <v>2840</v>
      </c>
      <c r="D3268" s="103" t="s">
        <v>3633</v>
      </c>
      <c r="E3268" s="104" t="s">
        <v>94</v>
      </c>
      <c r="F3268" s="103" t="s">
        <v>94</v>
      </c>
      <c r="G3268" s="103"/>
      <c r="H3268" s="106">
        <v>89813</v>
      </c>
      <c r="I3268" s="103" t="s">
        <v>4016</v>
      </c>
      <c r="J3268" s="100" t="s">
        <v>34</v>
      </c>
      <c r="K3268" s="105">
        <v>3.98</v>
      </c>
      <c r="L3268" s="168">
        <v>4.67</v>
      </c>
    </row>
    <row r="3269" spans="1:12">
      <c r="A3269" s="103" t="s">
        <v>3502</v>
      </c>
      <c r="B3269" s="103" t="s">
        <v>3503</v>
      </c>
      <c r="C3269" s="103" t="s">
        <v>2840</v>
      </c>
      <c r="D3269" s="103" t="s">
        <v>3633</v>
      </c>
      <c r="E3269" s="104" t="s">
        <v>94</v>
      </c>
      <c r="F3269" s="103" t="s">
        <v>94</v>
      </c>
      <c r="G3269" s="103"/>
      <c r="H3269" s="106">
        <v>89814</v>
      </c>
      <c r="I3269" s="103" t="s">
        <v>4017</v>
      </c>
      <c r="J3269" s="100" t="s">
        <v>34</v>
      </c>
      <c r="K3269" s="105">
        <v>7.98</v>
      </c>
      <c r="L3269" s="168">
        <v>9.3699999999999992</v>
      </c>
    </row>
    <row r="3270" spans="1:12">
      <c r="A3270" s="103" t="s">
        <v>3502</v>
      </c>
      <c r="B3270" s="103" t="s">
        <v>3503</v>
      </c>
      <c r="C3270" s="103" t="s">
        <v>2840</v>
      </c>
      <c r="D3270" s="103" t="s">
        <v>3633</v>
      </c>
      <c r="E3270" s="104" t="s">
        <v>94</v>
      </c>
      <c r="F3270" s="103" t="s">
        <v>94</v>
      </c>
      <c r="G3270" s="103"/>
      <c r="H3270" s="106">
        <v>89815</v>
      </c>
      <c r="I3270" s="103" t="s">
        <v>4018</v>
      </c>
      <c r="J3270" s="100" t="s">
        <v>34</v>
      </c>
      <c r="K3270" s="105">
        <v>17.600000000000001</v>
      </c>
      <c r="L3270" s="168">
        <v>22.96</v>
      </c>
    </row>
    <row r="3271" spans="1:12">
      <c r="A3271" s="103" t="s">
        <v>3502</v>
      </c>
      <c r="B3271" s="103" t="s">
        <v>3503</v>
      </c>
      <c r="C3271" s="103" t="s">
        <v>2840</v>
      </c>
      <c r="D3271" s="103" t="s">
        <v>3633</v>
      </c>
      <c r="E3271" s="104" t="s">
        <v>94</v>
      </c>
      <c r="F3271" s="103" t="s">
        <v>94</v>
      </c>
      <c r="G3271" s="103"/>
      <c r="H3271" s="106">
        <v>89816</v>
      </c>
      <c r="I3271" s="103" t="s">
        <v>4019</v>
      </c>
      <c r="J3271" s="100" t="s">
        <v>34</v>
      </c>
      <c r="K3271" s="105">
        <v>25.32</v>
      </c>
      <c r="L3271" s="168">
        <v>33.159999999999997</v>
      </c>
    </row>
    <row r="3272" spans="1:12">
      <c r="A3272" s="103" t="s">
        <v>3502</v>
      </c>
      <c r="B3272" s="103" t="s">
        <v>3503</v>
      </c>
      <c r="C3272" s="103" t="s">
        <v>2840</v>
      </c>
      <c r="D3272" s="103" t="s">
        <v>3633</v>
      </c>
      <c r="E3272" s="104" t="s">
        <v>94</v>
      </c>
      <c r="F3272" s="103" t="s">
        <v>94</v>
      </c>
      <c r="G3272" s="103"/>
      <c r="H3272" s="106">
        <v>89817</v>
      </c>
      <c r="I3272" s="103" t="s">
        <v>4020</v>
      </c>
      <c r="J3272" s="100" t="s">
        <v>34</v>
      </c>
      <c r="K3272" s="105">
        <v>7</v>
      </c>
      <c r="L3272" s="168">
        <v>8.1199999999999992</v>
      </c>
    </row>
    <row r="3273" spans="1:12">
      <c r="A3273" s="103" t="s">
        <v>3502</v>
      </c>
      <c r="B3273" s="103" t="s">
        <v>3503</v>
      </c>
      <c r="C3273" s="103" t="s">
        <v>2840</v>
      </c>
      <c r="D3273" s="103" t="s">
        <v>3633</v>
      </c>
      <c r="E3273" s="104" t="s">
        <v>94</v>
      </c>
      <c r="F3273" s="103" t="s">
        <v>94</v>
      </c>
      <c r="G3273" s="103"/>
      <c r="H3273" s="106">
        <v>89818</v>
      </c>
      <c r="I3273" s="103" t="s">
        <v>4021</v>
      </c>
      <c r="J3273" s="100" t="s">
        <v>34</v>
      </c>
      <c r="K3273" s="105">
        <v>101.68</v>
      </c>
      <c r="L3273" s="168">
        <v>134.06</v>
      </c>
    </row>
    <row r="3274" spans="1:12">
      <c r="A3274" s="103" t="s">
        <v>3502</v>
      </c>
      <c r="B3274" s="103" t="s">
        <v>3503</v>
      </c>
      <c r="C3274" s="103" t="s">
        <v>2840</v>
      </c>
      <c r="D3274" s="103" t="s">
        <v>3633</v>
      </c>
      <c r="E3274" s="104" t="s">
        <v>94</v>
      </c>
      <c r="F3274" s="103" t="s">
        <v>94</v>
      </c>
      <c r="G3274" s="103"/>
      <c r="H3274" s="106">
        <v>89819</v>
      </c>
      <c r="I3274" s="103" t="s">
        <v>4022</v>
      </c>
      <c r="J3274" s="100" t="s">
        <v>34</v>
      </c>
      <c r="K3274" s="105">
        <v>9.81</v>
      </c>
      <c r="L3274" s="168">
        <v>11.76</v>
      </c>
    </row>
    <row r="3275" spans="1:12">
      <c r="A3275" s="103" t="s">
        <v>3502</v>
      </c>
      <c r="B3275" s="103" t="s">
        <v>3503</v>
      </c>
      <c r="C3275" s="103" t="s">
        <v>2840</v>
      </c>
      <c r="D3275" s="103" t="s">
        <v>3633</v>
      </c>
      <c r="E3275" s="104" t="s">
        <v>94</v>
      </c>
      <c r="F3275" s="103" t="s">
        <v>94</v>
      </c>
      <c r="G3275" s="103"/>
      <c r="H3275" s="106">
        <v>89820</v>
      </c>
      <c r="I3275" s="103" t="s">
        <v>4023</v>
      </c>
      <c r="J3275" s="100" t="s">
        <v>34</v>
      </c>
      <c r="K3275" s="105">
        <v>19.14</v>
      </c>
      <c r="L3275" s="168">
        <v>25</v>
      </c>
    </row>
    <row r="3276" spans="1:12">
      <c r="A3276" s="103" t="s">
        <v>3502</v>
      </c>
      <c r="B3276" s="103" t="s">
        <v>3503</v>
      </c>
      <c r="C3276" s="103" t="s">
        <v>2840</v>
      </c>
      <c r="D3276" s="103" t="s">
        <v>3633</v>
      </c>
      <c r="E3276" s="104" t="s">
        <v>94</v>
      </c>
      <c r="F3276" s="103" t="s">
        <v>94</v>
      </c>
      <c r="G3276" s="103"/>
      <c r="H3276" s="106">
        <v>89821</v>
      </c>
      <c r="I3276" s="103" t="s">
        <v>4024</v>
      </c>
      <c r="J3276" s="100" t="s">
        <v>34</v>
      </c>
      <c r="K3276" s="105">
        <v>8.76</v>
      </c>
      <c r="L3276" s="168">
        <v>10.220000000000001</v>
      </c>
    </row>
    <row r="3277" spans="1:12">
      <c r="A3277" s="103" t="s">
        <v>3502</v>
      </c>
      <c r="B3277" s="103" t="s">
        <v>3503</v>
      </c>
      <c r="C3277" s="103" t="s">
        <v>2840</v>
      </c>
      <c r="D3277" s="103" t="s">
        <v>3633</v>
      </c>
      <c r="E3277" s="104" t="s">
        <v>94</v>
      </c>
      <c r="F3277" s="103" t="s">
        <v>94</v>
      </c>
      <c r="G3277" s="103"/>
      <c r="H3277" s="106">
        <v>89822</v>
      </c>
      <c r="I3277" s="103" t="s">
        <v>4025</v>
      </c>
      <c r="J3277" s="100" t="s">
        <v>34</v>
      </c>
      <c r="K3277" s="105">
        <v>13.68</v>
      </c>
      <c r="L3277" s="168">
        <v>17.739999999999998</v>
      </c>
    </row>
    <row r="3278" spans="1:12">
      <c r="A3278" s="103" t="s">
        <v>3502</v>
      </c>
      <c r="B3278" s="103" t="s">
        <v>3503</v>
      </c>
      <c r="C3278" s="103" t="s">
        <v>2840</v>
      </c>
      <c r="D3278" s="103" t="s">
        <v>3633</v>
      </c>
      <c r="E3278" s="104" t="s">
        <v>94</v>
      </c>
      <c r="F3278" s="103" t="s">
        <v>94</v>
      </c>
      <c r="G3278" s="103"/>
      <c r="H3278" s="106">
        <v>89823</v>
      </c>
      <c r="I3278" s="103" t="s">
        <v>4026</v>
      </c>
      <c r="J3278" s="100" t="s">
        <v>34</v>
      </c>
      <c r="K3278" s="105">
        <v>14.38</v>
      </c>
      <c r="L3278" s="168">
        <v>16.95</v>
      </c>
    </row>
    <row r="3279" spans="1:12">
      <c r="A3279" s="103" t="s">
        <v>3502</v>
      </c>
      <c r="B3279" s="103" t="s">
        <v>3503</v>
      </c>
      <c r="C3279" s="103" t="s">
        <v>2840</v>
      </c>
      <c r="D3279" s="103" t="s">
        <v>3633</v>
      </c>
      <c r="E3279" s="104" t="s">
        <v>94</v>
      </c>
      <c r="F3279" s="103" t="s">
        <v>94</v>
      </c>
      <c r="G3279" s="103"/>
      <c r="H3279" s="106">
        <v>89824</v>
      </c>
      <c r="I3279" s="103" t="s">
        <v>4027</v>
      </c>
      <c r="J3279" s="100" t="s">
        <v>34</v>
      </c>
      <c r="K3279" s="105">
        <v>23.94</v>
      </c>
      <c r="L3279" s="168">
        <v>31.3</v>
      </c>
    </row>
    <row r="3280" spans="1:12">
      <c r="A3280" s="103" t="s">
        <v>3502</v>
      </c>
      <c r="B3280" s="103" t="s">
        <v>3503</v>
      </c>
      <c r="C3280" s="103" t="s">
        <v>2840</v>
      </c>
      <c r="D3280" s="103" t="s">
        <v>3633</v>
      </c>
      <c r="E3280" s="104" t="s">
        <v>94</v>
      </c>
      <c r="F3280" s="103" t="s">
        <v>94</v>
      </c>
      <c r="G3280" s="103"/>
      <c r="H3280" s="106">
        <v>89825</v>
      </c>
      <c r="I3280" s="103" t="s">
        <v>4028</v>
      </c>
      <c r="J3280" s="100" t="s">
        <v>34</v>
      </c>
      <c r="K3280" s="105">
        <v>9.35</v>
      </c>
      <c r="L3280" s="168">
        <v>10.18</v>
      </c>
    </row>
    <row r="3281" spans="1:12">
      <c r="A3281" s="103" t="s">
        <v>3502</v>
      </c>
      <c r="B3281" s="103" t="s">
        <v>3503</v>
      </c>
      <c r="C3281" s="103" t="s">
        <v>2840</v>
      </c>
      <c r="D3281" s="103" t="s">
        <v>3633</v>
      </c>
      <c r="E3281" s="104" t="s">
        <v>94</v>
      </c>
      <c r="F3281" s="103" t="s">
        <v>94</v>
      </c>
      <c r="G3281" s="103"/>
      <c r="H3281" s="106">
        <v>89826</v>
      </c>
      <c r="I3281" s="103" t="s">
        <v>4029</v>
      </c>
      <c r="J3281" s="100" t="s">
        <v>34</v>
      </c>
      <c r="K3281" s="105">
        <v>103.8</v>
      </c>
      <c r="L3281" s="168">
        <v>136.81</v>
      </c>
    </row>
    <row r="3282" spans="1:12">
      <c r="A3282" s="103" t="s">
        <v>3502</v>
      </c>
      <c r="B3282" s="103" t="s">
        <v>3503</v>
      </c>
      <c r="C3282" s="103" t="s">
        <v>2840</v>
      </c>
      <c r="D3282" s="103" t="s">
        <v>3633</v>
      </c>
      <c r="E3282" s="104" t="s">
        <v>94</v>
      </c>
      <c r="F3282" s="103" t="s">
        <v>94</v>
      </c>
      <c r="G3282" s="103"/>
      <c r="H3282" s="106">
        <v>89827</v>
      </c>
      <c r="I3282" s="103" t="s">
        <v>4030</v>
      </c>
      <c r="J3282" s="100" t="s">
        <v>34</v>
      </c>
      <c r="K3282" s="105">
        <v>10.199999999999999</v>
      </c>
      <c r="L3282" s="168">
        <v>11.3</v>
      </c>
    </row>
    <row r="3283" spans="1:12">
      <c r="A3283" s="103" t="s">
        <v>3502</v>
      </c>
      <c r="B3283" s="103" t="s">
        <v>3503</v>
      </c>
      <c r="C3283" s="103" t="s">
        <v>2840</v>
      </c>
      <c r="D3283" s="103" t="s">
        <v>3633</v>
      </c>
      <c r="E3283" s="104" t="s">
        <v>94</v>
      </c>
      <c r="F3283" s="103" t="s">
        <v>94</v>
      </c>
      <c r="G3283" s="103"/>
      <c r="H3283" s="106">
        <v>89828</v>
      </c>
      <c r="I3283" s="103" t="s">
        <v>4031</v>
      </c>
      <c r="J3283" s="100" t="s">
        <v>34</v>
      </c>
      <c r="K3283" s="105">
        <v>36.6</v>
      </c>
      <c r="L3283" s="168">
        <v>48.02</v>
      </c>
    </row>
    <row r="3284" spans="1:12">
      <c r="A3284" s="103" t="s">
        <v>3502</v>
      </c>
      <c r="B3284" s="103" t="s">
        <v>3503</v>
      </c>
      <c r="C3284" s="103" t="s">
        <v>2840</v>
      </c>
      <c r="D3284" s="103" t="s">
        <v>3633</v>
      </c>
      <c r="E3284" s="104" t="s">
        <v>94</v>
      </c>
      <c r="F3284" s="103" t="s">
        <v>94</v>
      </c>
      <c r="G3284" s="103"/>
      <c r="H3284" s="106">
        <v>89829</v>
      </c>
      <c r="I3284" s="103" t="s">
        <v>4032</v>
      </c>
      <c r="J3284" s="100" t="s">
        <v>34</v>
      </c>
      <c r="K3284" s="105">
        <v>16.89</v>
      </c>
      <c r="L3284" s="168">
        <v>17.96</v>
      </c>
    </row>
    <row r="3285" spans="1:12">
      <c r="A3285" s="103" t="s">
        <v>3502</v>
      </c>
      <c r="B3285" s="103" t="s">
        <v>3503</v>
      </c>
      <c r="C3285" s="103" t="s">
        <v>2840</v>
      </c>
      <c r="D3285" s="103" t="s">
        <v>3633</v>
      </c>
      <c r="E3285" s="104" t="s">
        <v>94</v>
      </c>
      <c r="F3285" s="103" t="s">
        <v>94</v>
      </c>
      <c r="G3285" s="103"/>
      <c r="H3285" s="106">
        <v>89830</v>
      </c>
      <c r="I3285" s="103" t="s">
        <v>4033</v>
      </c>
      <c r="J3285" s="100" t="s">
        <v>34</v>
      </c>
      <c r="K3285" s="105">
        <v>18.07</v>
      </c>
      <c r="L3285" s="168">
        <v>19.5</v>
      </c>
    </row>
    <row r="3286" spans="1:12">
      <c r="A3286" s="103" t="s">
        <v>3502</v>
      </c>
      <c r="B3286" s="103" t="s">
        <v>3503</v>
      </c>
      <c r="C3286" s="103" t="s">
        <v>2840</v>
      </c>
      <c r="D3286" s="103" t="s">
        <v>3633</v>
      </c>
      <c r="E3286" s="104" t="s">
        <v>94</v>
      </c>
      <c r="F3286" s="103" t="s">
        <v>94</v>
      </c>
      <c r="G3286" s="103"/>
      <c r="H3286" s="106">
        <v>89831</v>
      </c>
      <c r="I3286" s="103" t="s">
        <v>4034</v>
      </c>
      <c r="J3286" s="100" t="s">
        <v>34</v>
      </c>
      <c r="K3286" s="105">
        <v>124.16</v>
      </c>
      <c r="L3286" s="168">
        <v>163.71</v>
      </c>
    </row>
    <row r="3287" spans="1:12">
      <c r="A3287" s="103" t="s">
        <v>3502</v>
      </c>
      <c r="B3287" s="103" t="s">
        <v>3503</v>
      </c>
      <c r="C3287" s="103" t="s">
        <v>2840</v>
      </c>
      <c r="D3287" s="103" t="s">
        <v>3633</v>
      </c>
      <c r="E3287" s="104" t="s">
        <v>94</v>
      </c>
      <c r="F3287" s="103" t="s">
        <v>94</v>
      </c>
      <c r="G3287" s="103"/>
      <c r="H3287" s="106">
        <v>89832</v>
      </c>
      <c r="I3287" s="103" t="s">
        <v>4035</v>
      </c>
      <c r="J3287" s="100" t="s">
        <v>34</v>
      </c>
      <c r="K3287" s="105">
        <v>25.1</v>
      </c>
      <c r="L3287" s="168">
        <v>32.840000000000003</v>
      </c>
    </row>
    <row r="3288" spans="1:12">
      <c r="A3288" s="103" t="s">
        <v>3502</v>
      </c>
      <c r="B3288" s="103" t="s">
        <v>3503</v>
      </c>
      <c r="C3288" s="103" t="s">
        <v>2840</v>
      </c>
      <c r="D3288" s="103" t="s">
        <v>3633</v>
      </c>
      <c r="E3288" s="104" t="s">
        <v>94</v>
      </c>
      <c r="F3288" s="103" t="s">
        <v>94</v>
      </c>
      <c r="G3288" s="103"/>
      <c r="H3288" s="106">
        <v>89833</v>
      </c>
      <c r="I3288" s="103" t="s">
        <v>4036</v>
      </c>
      <c r="J3288" s="100" t="s">
        <v>34</v>
      </c>
      <c r="K3288" s="105">
        <v>20.98</v>
      </c>
      <c r="L3288" s="168">
        <v>22.54</v>
      </c>
    </row>
    <row r="3289" spans="1:12">
      <c r="A3289" s="103" t="s">
        <v>3502</v>
      </c>
      <c r="B3289" s="103" t="s">
        <v>3503</v>
      </c>
      <c r="C3289" s="103" t="s">
        <v>2840</v>
      </c>
      <c r="D3289" s="103" t="s">
        <v>3633</v>
      </c>
      <c r="E3289" s="104" t="s">
        <v>94</v>
      </c>
      <c r="F3289" s="103" t="s">
        <v>94</v>
      </c>
      <c r="G3289" s="103"/>
      <c r="H3289" s="106">
        <v>89834</v>
      </c>
      <c r="I3289" s="103" t="s">
        <v>4037</v>
      </c>
      <c r="J3289" s="100" t="s">
        <v>34</v>
      </c>
      <c r="K3289" s="105">
        <v>25.43</v>
      </c>
      <c r="L3289" s="168">
        <v>26.15</v>
      </c>
    </row>
    <row r="3290" spans="1:12">
      <c r="A3290" s="103" t="s">
        <v>3502</v>
      </c>
      <c r="B3290" s="103" t="s">
        <v>3503</v>
      </c>
      <c r="C3290" s="103" t="s">
        <v>2840</v>
      </c>
      <c r="D3290" s="103" t="s">
        <v>3633</v>
      </c>
      <c r="E3290" s="104" t="s">
        <v>94</v>
      </c>
      <c r="F3290" s="103" t="s">
        <v>94</v>
      </c>
      <c r="G3290" s="103"/>
      <c r="H3290" s="106">
        <v>89835</v>
      </c>
      <c r="I3290" s="103" t="s">
        <v>4038</v>
      </c>
      <c r="J3290" s="100" t="s">
        <v>34</v>
      </c>
      <c r="K3290" s="105">
        <v>24.66</v>
      </c>
      <c r="L3290" s="168">
        <v>32.18</v>
      </c>
    </row>
    <row r="3291" spans="1:12">
      <c r="A3291" s="103" t="s">
        <v>3502</v>
      </c>
      <c r="B3291" s="103" t="s">
        <v>3503</v>
      </c>
      <c r="C3291" s="103" t="s">
        <v>2840</v>
      </c>
      <c r="D3291" s="103" t="s">
        <v>3633</v>
      </c>
      <c r="E3291" s="104" t="s">
        <v>94</v>
      </c>
      <c r="F3291" s="103" t="s">
        <v>94</v>
      </c>
      <c r="G3291" s="103"/>
      <c r="H3291" s="106">
        <v>89836</v>
      </c>
      <c r="I3291" s="103" t="s">
        <v>4039</v>
      </c>
      <c r="J3291" s="100" t="s">
        <v>34</v>
      </c>
      <c r="K3291" s="105">
        <v>167.8</v>
      </c>
      <c r="L3291" s="168">
        <v>221.29</v>
      </c>
    </row>
    <row r="3292" spans="1:12">
      <c r="A3292" s="103" t="s">
        <v>3502</v>
      </c>
      <c r="B3292" s="103" t="s">
        <v>3503</v>
      </c>
      <c r="C3292" s="103" t="s">
        <v>2840</v>
      </c>
      <c r="D3292" s="103" t="s">
        <v>3633</v>
      </c>
      <c r="E3292" s="104" t="s">
        <v>94</v>
      </c>
      <c r="F3292" s="103" t="s">
        <v>94</v>
      </c>
      <c r="G3292" s="103"/>
      <c r="H3292" s="106">
        <v>89837</v>
      </c>
      <c r="I3292" s="103" t="s">
        <v>4040</v>
      </c>
      <c r="J3292" s="100" t="s">
        <v>34</v>
      </c>
      <c r="K3292" s="105">
        <v>83.4</v>
      </c>
      <c r="L3292" s="168">
        <v>109.78</v>
      </c>
    </row>
    <row r="3293" spans="1:12">
      <c r="A3293" s="103" t="s">
        <v>3502</v>
      </c>
      <c r="B3293" s="103" t="s">
        <v>3503</v>
      </c>
      <c r="C3293" s="103" t="s">
        <v>2840</v>
      </c>
      <c r="D3293" s="103" t="s">
        <v>3633</v>
      </c>
      <c r="E3293" s="104" t="s">
        <v>94</v>
      </c>
      <c r="F3293" s="103" t="s">
        <v>94</v>
      </c>
      <c r="G3293" s="103"/>
      <c r="H3293" s="106">
        <v>89838</v>
      </c>
      <c r="I3293" s="103" t="s">
        <v>4041</v>
      </c>
      <c r="J3293" s="100" t="s">
        <v>34</v>
      </c>
      <c r="K3293" s="105">
        <v>91.08</v>
      </c>
      <c r="L3293" s="168">
        <v>119.8</v>
      </c>
    </row>
    <row r="3294" spans="1:12">
      <c r="A3294" s="103" t="s">
        <v>3502</v>
      </c>
      <c r="B3294" s="103" t="s">
        <v>3503</v>
      </c>
      <c r="C3294" s="103" t="s">
        <v>2840</v>
      </c>
      <c r="D3294" s="103" t="s">
        <v>3633</v>
      </c>
      <c r="E3294" s="104" t="s">
        <v>94</v>
      </c>
      <c r="F3294" s="103" t="s">
        <v>94</v>
      </c>
      <c r="G3294" s="103"/>
      <c r="H3294" s="106">
        <v>89839</v>
      </c>
      <c r="I3294" s="103" t="s">
        <v>4042</v>
      </c>
      <c r="J3294" s="100" t="s">
        <v>34</v>
      </c>
      <c r="K3294" s="105">
        <v>120.79</v>
      </c>
      <c r="L3294" s="168">
        <v>159.04</v>
      </c>
    </row>
    <row r="3295" spans="1:12">
      <c r="A3295" s="103" t="s">
        <v>3502</v>
      </c>
      <c r="B3295" s="103" t="s">
        <v>3503</v>
      </c>
      <c r="C3295" s="103" t="s">
        <v>2840</v>
      </c>
      <c r="D3295" s="103" t="s">
        <v>3633</v>
      </c>
      <c r="E3295" s="104" t="s">
        <v>94</v>
      </c>
      <c r="F3295" s="103" t="s">
        <v>94</v>
      </c>
      <c r="G3295" s="103"/>
      <c r="H3295" s="106">
        <v>89840</v>
      </c>
      <c r="I3295" s="103" t="s">
        <v>4043</v>
      </c>
      <c r="J3295" s="100" t="s">
        <v>34</v>
      </c>
      <c r="K3295" s="105">
        <v>104.68</v>
      </c>
      <c r="L3295" s="168">
        <v>137.6</v>
      </c>
    </row>
    <row r="3296" spans="1:12">
      <c r="A3296" s="103" t="s">
        <v>3502</v>
      </c>
      <c r="B3296" s="103" t="s">
        <v>3503</v>
      </c>
      <c r="C3296" s="103" t="s">
        <v>2840</v>
      </c>
      <c r="D3296" s="103" t="s">
        <v>3633</v>
      </c>
      <c r="E3296" s="104" t="s">
        <v>94</v>
      </c>
      <c r="F3296" s="103" t="s">
        <v>94</v>
      </c>
      <c r="G3296" s="103"/>
      <c r="H3296" s="106">
        <v>89841</v>
      </c>
      <c r="I3296" s="103" t="s">
        <v>4044</v>
      </c>
      <c r="J3296" s="100" t="s">
        <v>34</v>
      </c>
      <c r="K3296" s="105">
        <v>177.24</v>
      </c>
      <c r="L3296" s="168">
        <v>233.47</v>
      </c>
    </row>
    <row r="3297" spans="1:12">
      <c r="A3297" s="103" t="s">
        <v>3502</v>
      </c>
      <c r="B3297" s="103" t="s">
        <v>3503</v>
      </c>
      <c r="C3297" s="103" t="s">
        <v>2840</v>
      </c>
      <c r="D3297" s="103" t="s">
        <v>3633</v>
      </c>
      <c r="E3297" s="104" t="s">
        <v>94</v>
      </c>
      <c r="F3297" s="103" t="s">
        <v>94</v>
      </c>
      <c r="G3297" s="103"/>
      <c r="H3297" s="106">
        <v>89842</v>
      </c>
      <c r="I3297" s="103" t="s">
        <v>4045</v>
      </c>
      <c r="J3297" s="100" t="s">
        <v>34</v>
      </c>
      <c r="K3297" s="105">
        <v>28.31</v>
      </c>
      <c r="L3297" s="168">
        <v>36.880000000000003</v>
      </c>
    </row>
    <row r="3298" spans="1:12">
      <c r="A3298" s="103" t="s">
        <v>3502</v>
      </c>
      <c r="B3298" s="103" t="s">
        <v>3503</v>
      </c>
      <c r="C3298" s="103" t="s">
        <v>2840</v>
      </c>
      <c r="D3298" s="103" t="s">
        <v>3633</v>
      </c>
      <c r="E3298" s="104" t="s">
        <v>94</v>
      </c>
      <c r="F3298" s="103" t="s">
        <v>94</v>
      </c>
      <c r="G3298" s="103"/>
      <c r="H3298" s="106">
        <v>89844</v>
      </c>
      <c r="I3298" s="103" t="s">
        <v>4046</v>
      </c>
      <c r="J3298" s="100" t="s">
        <v>34</v>
      </c>
      <c r="K3298" s="105">
        <v>36.1</v>
      </c>
      <c r="L3298" s="168">
        <v>47.07</v>
      </c>
    </row>
    <row r="3299" spans="1:12">
      <c r="A3299" s="103" t="s">
        <v>3502</v>
      </c>
      <c r="B3299" s="103" t="s">
        <v>3503</v>
      </c>
      <c r="C3299" s="103" t="s">
        <v>2840</v>
      </c>
      <c r="D3299" s="103" t="s">
        <v>3633</v>
      </c>
      <c r="E3299" s="104" t="s">
        <v>94</v>
      </c>
      <c r="F3299" s="103" t="s">
        <v>94</v>
      </c>
      <c r="G3299" s="103"/>
      <c r="H3299" s="106">
        <v>89845</v>
      </c>
      <c r="I3299" s="103" t="s">
        <v>4047</v>
      </c>
      <c r="J3299" s="100" t="s">
        <v>34</v>
      </c>
      <c r="K3299" s="105">
        <v>56.18</v>
      </c>
      <c r="L3299" s="168">
        <v>73.459999999999994</v>
      </c>
    </row>
    <row r="3300" spans="1:12">
      <c r="A3300" s="103" t="s">
        <v>3502</v>
      </c>
      <c r="B3300" s="103" t="s">
        <v>3503</v>
      </c>
      <c r="C3300" s="103" t="s">
        <v>2840</v>
      </c>
      <c r="D3300" s="103" t="s">
        <v>3633</v>
      </c>
      <c r="E3300" s="104" t="s">
        <v>94</v>
      </c>
      <c r="F3300" s="103" t="s">
        <v>94</v>
      </c>
      <c r="G3300" s="103"/>
      <c r="H3300" s="106">
        <v>89846</v>
      </c>
      <c r="I3300" s="103" t="s">
        <v>4048</v>
      </c>
      <c r="J3300" s="100" t="s">
        <v>34</v>
      </c>
      <c r="K3300" s="105">
        <v>126.93</v>
      </c>
      <c r="L3300" s="168">
        <v>166.65</v>
      </c>
    </row>
    <row r="3301" spans="1:12">
      <c r="A3301" s="103" t="s">
        <v>3502</v>
      </c>
      <c r="B3301" s="103" t="s">
        <v>3503</v>
      </c>
      <c r="C3301" s="103" t="s">
        <v>2840</v>
      </c>
      <c r="D3301" s="103" t="s">
        <v>3633</v>
      </c>
      <c r="E3301" s="104" t="s">
        <v>94</v>
      </c>
      <c r="F3301" s="103" t="s">
        <v>94</v>
      </c>
      <c r="G3301" s="103"/>
      <c r="H3301" s="106">
        <v>89847</v>
      </c>
      <c r="I3301" s="103" t="s">
        <v>4049</v>
      </c>
      <c r="J3301" s="100" t="s">
        <v>34</v>
      </c>
      <c r="K3301" s="105">
        <v>155.72999999999999</v>
      </c>
      <c r="L3301" s="168">
        <v>204.43</v>
      </c>
    </row>
    <row r="3302" spans="1:12">
      <c r="A3302" s="103" t="s">
        <v>3502</v>
      </c>
      <c r="B3302" s="103" t="s">
        <v>3503</v>
      </c>
      <c r="C3302" s="103" t="s">
        <v>2840</v>
      </c>
      <c r="D3302" s="103" t="s">
        <v>3633</v>
      </c>
      <c r="E3302" s="104" t="s">
        <v>94</v>
      </c>
      <c r="F3302" s="103" t="s">
        <v>94</v>
      </c>
      <c r="G3302" s="103"/>
      <c r="H3302" s="106">
        <v>89850</v>
      </c>
      <c r="I3302" s="103" t="s">
        <v>4050</v>
      </c>
      <c r="J3302" s="100" t="s">
        <v>34</v>
      </c>
      <c r="K3302" s="105">
        <v>15.49</v>
      </c>
      <c r="L3302" s="168">
        <v>17.05</v>
      </c>
    </row>
    <row r="3303" spans="1:12">
      <c r="A3303" s="103" t="s">
        <v>3502</v>
      </c>
      <c r="B3303" s="103" t="s">
        <v>3503</v>
      </c>
      <c r="C3303" s="103" t="s">
        <v>2840</v>
      </c>
      <c r="D3303" s="103" t="s">
        <v>3633</v>
      </c>
      <c r="E3303" s="104" t="s">
        <v>94</v>
      </c>
      <c r="F3303" s="103" t="s">
        <v>94</v>
      </c>
      <c r="G3303" s="103"/>
      <c r="H3303" s="106">
        <v>89851</v>
      </c>
      <c r="I3303" s="103" t="s">
        <v>4051</v>
      </c>
      <c r="J3303" s="100" t="s">
        <v>34</v>
      </c>
      <c r="K3303" s="105">
        <v>15.55</v>
      </c>
      <c r="L3303" s="168">
        <v>17.010000000000002</v>
      </c>
    </row>
    <row r="3304" spans="1:12">
      <c r="A3304" s="103" t="s">
        <v>3502</v>
      </c>
      <c r="B3304" s="103" t="s">
        <v>3503</v>
      </c>
      <c r="C3304" s="103" t="s">
        <v>2840</v>
      </c>
      <c r="D3304" s="103" t="s">
        <v>3633</v>
      </c>
      <c r="E3304" s="104" t="s">
        <v>94</v>
      </c>
      <c r="F3304" s="103" t="s">
        <v>94</v>
      </c>
      <c r="G3304" s="103"/>
      <c r="H3304" s="106">
        <v>89852</v>
      </c>
      <c r="I3304" s="103" t="s">
        <v>4052</v>
      </c>
      <c r="J3304" s="100" t="s">
        <v>34</v>
      </c>
      <c r="K3304" s="105">
        <v>22.28</v>
      </c>
      <c r="L3304" s="168">
        <v>25.77</v>
      </c>
    </row>
    <row r="3305" spans="1:12">
      <c r="A3305" s="103" t="s">
        <v>3502</v>
      </c>
      <c r="B3305" s="103" t="s">
        <v>3503</v>
      </c>
      <c r="C3305" s="103" t="s">
        <v>2840</v>
      </c>
      <c r="D3305" s="103" t="s">
        <v>3633</v>
      </c>
      <c r="E3305" s="104" t="s">
        <v>94</v>
      </c>
      <c r="F3305" s="103" t="s">
        <v>94</v>
      </c>
      <c r="G3305" s="103"/>
      <c r="H3305" s="106">
        <v>89853</v>
      </c>
      <c r="I3305" s="103" t="s">
        <v>4053</v>
      </c>
      <c r="J3305" s="100" t="s">
        <v>34</v>
      </c>
      <c r="K3305" s="105">
        <v>38.99</v>
      </c>
      <c r="L3305" s="168">
        <v>41.26</v>
      </c>
    </row>
    <row r="3306" spans="1:12">
      <c r="A3306" s="103" t="s">
        <v>3502</v>
      </c>
      <c r="B3306" s="103" t="s">
        <v>3503</v>
      </c>
      <c r="C3306" s="103" t="s">
        <v>2840</v>
      </c>
      <c r="D3306" s="103" t="s">
        <v>3633</v>
      </c>
      <c r="E3306" s="104" t="s">
        <v>94</v>
      </c>
      <c r="F3306" s="103" t="s">
        <v>94</v>
      </c>
      <c r="G3306" s="103"/>
      <c r="H3306" s="106">
        <v>89854</v>
      </c>
      <c r="I3306" s="103" t="s">
        <v>4054</v>
      </c>
      <c r="J3306" s="100" t="s">
        <v>34</v>
      </c>
      <c r="K3306" s="105">
        <v>46.98</v>
      </c>
      <c r="L3306" s="168">
        <v>54.15</v>
      </c>
    </row>
    <row r="3307" spans="1:12">
      <c r="A3307" s="103" t="s">
        <v>3502</v>
      </c>
      <c r="B3307" s="103" t="s">
        <v>3503</v>
      </c>
      <c r="C3307" s="103" t="s">
        <v>2840</v>
      </c>
      <c r="D3307" s="103" t="s">
        <v>3633</v>
      </c>
      <c r="E3307" s="104" t="s">
        <v>94</v>
      </c>
      <c r="F3307" s="103" t="s">
        <v>94</v>
      </c>
      <c r="G3307" s="103"/>
      <c r="H3307" s="106">
        <v>89855</v>
      </c>
      <c r="I3307" s="103" t="s">
        <v>4055</v>
      </c>
      <c r="J3307" s="100" t="s">
        <v>34</v>
      </c>
      <c r="K3307" s="105">
        <v>50.33</v>
      </c>
      <c r="L3307" s="168">
        <v>57.27</v>
      </c>
    </row>
    <row r="3308" spans="1:12">
      <c r="A3308" s="103" t="s">
        <v>3502</v>
      </c>
      <c r="B3308" s="103" t="s">
        <v>3503</v>
      </c>
      <c r="C3308" s="103" t="s">
        <v>2840</v>
      </c>
      <c r="D3308" s="103" t="s">
        <v>3633</v>
      </c>
      <c r="E3308" s="104" t="s">
        <v>94</v>
      </c>
      <c r="F3308" s="103" t="s">
        <v>94</v>
      </c>
      <c r="G3308" s="103"/>
      <c r="H3308" s="106">
        <v>89856</v>
      </c>
      <c r="I3308" s="103" t="s">
        <v>4056</v>
      </c>
      <c r="J3308" s="100" t="s">
        <v>34</v>
      </c>
      <c r="K3308" s="105">
        <v>11.11</v>
      </c>
      <c r="L3308" s="168">
        <v>13</v>
      </c>
    </row>
    <row r="3309" spans="1:12">
      <c r="A3309" s="103" t="s">
        <v>3502</v>
      </c>
      <c r="B3309" s="103" t="s">
        <v>3503</v>
      </c>
      <c r="C3309" s="103" t="s">
        <v>2840</v>
      </c>
      <c r="D3309" s="103" t="s">
        <v>3633</v>
      </c>
      <c r="E3309" s="104" t="s">
        <v>94</v>
      </c>
      <c r="F3309" s="103" t="s">
        <v>94</v>
      </c>
      <c r="G3309" s="103"/>
      <c r="H3309" s="106">
        <v>89857</v>
      </c>
      <c r="I3309" s="103" t="s">
        <v>4057</v>
      </c>
      <c r="J3309" s="100" t="s">
        <v>34</v>
      </c>
      <c r="K3309" s="105">
        <v>16.73</v>
      </c>
      <c r="L3309" s="168">
        <v>19.73</v>
      </c>
    </row>
    <row r="3310" spans="1:12">
      <c r="A3310" s="103" t="s">
        <v>3502</v>
      </c>
      <c r="B3310" s="103" t="s">
        <v>3503</v>
      </c>
      <c r="C3310" s="103" t="s">
        <v>2840</v>
      </c>
      <c r="D3310" s="103" t="s">
        <v>3633</v>
      </c>
      <c r="E3310" s="104" t="s">
        <v>94</v>
      </c>
      <c r="F3310" s="103" t="s">
        <v>94</v>
      </c>
      <c r="G3310" s="103"/>
      <c r="H3310" s="106">
        <v>89859</v>
      </c>
      <c r="I3310" s="103" t="s">
        <v>4058</v>
      </c>
      <c r="J3310" s="100" t="s">
        <v>34</v>
      </c>
      <c r="K3310" s="105">
        <v>39.1</v>
      </c>
      <c r="L3310" s="168">
        <v>60.26</v>
      </c>
    </row>
    <row r="3311" spans="1:12">
      <c r="A3311" s="103" t="s">
        <v>3502</v>
      </c>
      <c r="B3311" s="103" t="s">
        <v>3503</v>
      </c>
      <c r="C3311" s="103" t="s">
        <v>2840</v>
      </c>
      <c r="D3311" s="103" t="s">
        <v>3633</v>
      </c>
      <c r="E3311" s="104" t="s">
        <v>94</v>
      </c>
      <c r="F3311" s="103" t="s">
        <v>94</v>
      </c>
      <c r="G3311" s="103"/>
      <c r="H3311" s="106">
        <v>89860</v>
      </c>
      <c r="I3311" s="103" t="s">
        <v>4059</v>
      </c>
      <c r="J3311" s="100" t="s">
        <v>34</v>
      </c>
      <c r="K3311" s="105">
        <v>25.68</v>
      </c>
      <c r="L3311" s="168">
        <v>28.11</v>
      </c>
    </row>
    <row r="3312" spans="1:12">
      <c r="A3312" s="103" t="s">
        <v>3502</v>
      </c>
      <c r="B3312" s="103" t="s">
        <v>3503</v>
      </c>
      <c r="C3312" s="103" t="s">
        <v>2840</v>
      </c>
      <c r="D3312" s="103" t="s">
        <v>3633</v>
      </c>
      <c r="E3312" s="104" t="s">
        <v>94</v>
      </c>
      <c r="F3312" s="103" t="s">
        <v>94</v>
      </c>
      <c r="G3312" s="103"/>
      <c r="H3312" s="106">
        <v>89861</v>
      </c>
      <c r="I3312" s="103" t="s">
        <v>4060</v>
      </c>
      <c r="J3312" s="100" t="s">
        <v>34</v>
      </c>
      <c r="K3312" s="105">
        <v>30.13</v>
      </c>
      <c r="L3312" s="168">
        <v>31.72</v>
      </c>
    </row>
    <row r="3313" spans="1:12">
      <c r="A3313" s="103" t="s">
        <v>3502</v>
      </c>
      <c r="B3313" s="103" t="s">
        <v>3503</v>
      </c>
      <c r="C3313" s="103" t="s">
        <v>2840</v>
      </c>
      <c r="D3313" s="103" t="s">
        <v>3633</v>
      </c>
      <c r="E3313" s="104" t="s">
        <v>94</v>
      </c>
      <c r="F3313" s="103" t="s">
        <v>94</v>
      </c>
      <c r="G3313" s="103"/>
      <c r="H3313" s="106">
        <v>89862</v>
      </c>
      <c r="I3313" s="103" t="s">
        <v>4061</v>
      </c>
      <c r="J3313" s="100" t="s">
        <v>34</v>
      </c>
      <c r="K3313" s="105">
        <v>76.31</v>
      </c>
      <c r="L3313" s="168">
        <v>60.17</v>
      </c>
    </row>
    <row r="3314" spans="1:12">
      <c r="A3314" s="103" t="s">
        <v>3502</v>
      </c>
      <c r="B3314" s="103" t="s">
        <v>3503</v>
      </c>
      <c r="C3314" s="103" t="s">
        <v>2840</v>
      </c>
      <c r="D3314" s="103" t="s">
        <v>3633</v>
      </c>
      <c r="E3314" s="104" t="s">
        <v>94</v>
      </c>
      <c r="F3314" s="103" t="s">
        <v>94</v>
      </c>
      <c r="G3314" s="103"/>
      <c r="H3314" s="106">
        <v>89863</v>
      </c>
      <c r="I3314" s="103" t="s">
        <v>4062</v>
      </c>
      <c r="J3314" s="100" t="s">
        <v>34</v>
      </c>
      <c r="K3314" s="105">
        <v>127.6</v>
      </c>
      <c r="L3314" s="168">
        <v>120.46</v>
      </c>
    </row>
    <row r="3315" spans="1:12">
      <c r="A3315" s="103" t="s">
        <v>3502</v>
      </c>
      <c r="B3315" s="103" t="s">
        <v>3503</v>
      </c>
      <c r="C3315" s="103" t="s">
        <v>2840</v>
      </c>
      <c r="D3315" s="103" t="s">
        <v>3633</v>
      </c>
      <c r="E3315" s="104" t="s">
        <v>94</v>
      </c>
      <c r="F3315" s="103" t="s">
        <v>94</v>
      </c>
      <c r="G3315" s="103"/>
      <c r="H3315" s="106">
        <v>89866</v>
      </c>
      <c r="I3315" s="103" t="s">
        <v>4063</v>
      </c>
      <c r="J3315" s="100" t="s">
        <v>34</v>
      </c>
      <c r="K3315" s="105">
        <v>3.3</v>
      </c>
      <c r="L3315" s="168">
        <v>3.83</v>
      </c>
    </row>
    <row r="3316" spans="1:12">
      <c r="A3316" s="103" t="s">
        <v>3502</v>
      </c>
      <c r="B3316" s="103" t="s">
        <v>3503</v>
      </c>
      <c r="C3316" s="103" t="s">
        <v>2840</v>
      </c>
      <c r="D3316" s="103" t="s">
        <v>3633</v>
      </c>
      <c r="E3316" s="104" t="s">
        <v>94</v>
      </c>
      <c r="F3316" s="103" t="s">
        <v>94</v>
      </c>
      <c r="G3316" s="103"/>
      <c r="H3316" s="106">
        <v>89867</v>
      </c>
      <c r="I3316" s="103" t="s">
        <v>4064</v>
      </c>
      <c r="J3316" s="100" t="s">
        <v>34</v>
      </c>
      <c r="K3316" s="105">
        <v>3.76</v>
      </c>
      <c r="L3316" s="168">
        <v>4.4000000000000004</v>
      </c>
    </row>
    <row r="3317" spans="1:12">
      <c r="A3317" s="103" t="s">
        <v>3502</v>
      </c>
      <c r="B3317" s="103" t="s">
        <v>3503</v>
      </c>
      <c r="C3317" s="103" t="s">
        <v>2840</v>
      </c>
      <c r="D3317" s="103" t="s">
        <v>3633</v>
      </c>
      <c r="E3317" s="104" t="s">
        <v>94</v>
      </c>
      <c r="F3317" s="103" t="s">
        <v>94</v>
      </c>
      <c r="G3317" s="103"/>
      <c r="H3317" s="106">
        <v>89868</v>
      </c>
      <c r="I3317" s="103" t="s">
        <v>4065</v>
      </c>
      <c r="J3317" s="100" t="s">
        <v>34</v>
      </c>
      <c r="K3317" s="105">
        <v>2.34</v>
      </c>
      <c r="L3317" s="168">
        <v>2.83</v>
      </c>
    </row>
    <row r="3318" spans="1:12">
      <c r="A3318" s="103" t="s">
        <v>3502</v>
      </c>
      <c r="B3318" s="103" t="s">
        <v>3503</v>
      </c>
      <c r="C3318" s="103" t="s">
        <v>2840</v>
      </c>
      <c r="D3318" s="103" t="s">
        <v>3633</v>
      </c>
      <c r="E3318" s="104" t="s">
        <v>94</v>
      </c>
      <c r="F3318" s="103" t="s">
        <v>94</v>
      </c>
      <c r="G3318" s="103"/>
      <c r="H3318" s="106">
        <v>89869</v>
      </c>
      <c r="I3318" s="103" t="s">
        <v>4066</v>
      </c>
      <c r="J3318" s="100" t="s">
        <v>34</v>
      </c>
      <c r="K3318" s="105">
        <v>5.26</v>
      </c>
      <c r="L3318" s="168">
        <v>6.16</v>
      </c>
    </row>
    <row r="3319" spans="1:12">
      <c r="A3319" s="103" t="s">
        <v>3502</v>
      </c>
      <c r="B3319" s="103" t="s">
        <v>3503</v>
      </c>
      <c r="C3319" s="103" t="s">
        <v>2840</v>
      </c>
      <c r="D3319" s="103" t="s">
        <v>3633</v>
      </c>
      <c r="E3319" s="104" t="s">
        <v>94</v>
      </c>
      <c r="F3319" s="103" t="s">
        <v>94</v>
      </c>
      <c r="G3319" s="103"/>
      <c r="H3319" s="106">
        <v>89979</v>
      </c>
      <c r="I3319" s="103" t="s">
        <v>4067</v>
      </c>
      <c r="J3319" s="100" t="s">
        <v>34</v>
      </c>
      <c r="K3319" s="105">
        <v>14.54</v>
      </c>
      <c r="L3319" s="168">
        <v>18.989999999999998</v>
      </c>
    </row>
    <row r="3320" spans="1:12">
      <c r="A3320" s="103" t="s">
        <v>3502</v>
      </c>
      <c r="B3320" s="103" t="s">
        <v>3503</v>
      </c>
      <c r="C3320" s="103" t="s">
        <v>2840</v>
      </c>
      <c r="D3320" s="103" t="s">
        <v>3633</v>
      </c>
      <c r="E3320" s="104" t="s">
        <v>94</v>
      </c>
      <c r="F3320" s="103" t="s">
        <v>94</v>
      </c>
      <c r="G3320" s="103"/>
      <c r="H3320" s="106">
        <v>89980</v>
      </c>
      <c r="I3320" s="103" t="s">
        <v>4068</v>
      </c>
      <c r="J3320" s="100" t="s">
        <v>34</v>
      </c>
      <c r="K3320" s="105">
        <v>6.2</v>
      </c>
      <c r="L3320" s="168">
        <v>7.25</v>
      </c>
    </row>
    <row r="3321" spans="1:12">
      <c r="A3321" s="103" t="s">
        <v>3502</v>
      </c>
      <c r="B3321" s="103" t="s">
        <v>3503</v>
      </c>
      <c r="C3321" s="103" t="s">
        <v>2840</v>
      </c>
      <c r="D3321" s="103" t="s">
        <v>3633</v>
      </c>
      <c r="E3321" s="104" t="s">
        <v>94</v>
      </c>
      <c r="F3321" s="103" t="s">
        <v>94</v>
      </c>
      <c r="G3321" s="103"/>
      <c r="H3321" s="106">
        <v>89981</v>
      </c>
      <c r="I3321" s="103" t="s">
        <v>4069</v>
      </c>
      <c r="J3321" s="100" t="s">
        <v>34</v>
      </c>
      <c r="K3321" s="105">
        <v>12.42</v>
      </c>
      <c r="L3321" s="168">
        <v>16.47</v>
      </c>
    </row>
    <row r="3322" spans="1:12">
      <c r="A3322" s="103" t="s">
        <v>3502</v>
      </c>
      <c r="B3322" s="103" t="s">
        <v>3503</v>
      </c>
      <c r="C3322" s="103" t="s">
        <v>2840</v>
      </c>
      <c r="D3322" s="103" t="s">
        <v>3633</v>
      </c>
      <c r="E3322" s="104" t="s">
        <v>94</v>
      </c>
      <c r="F3322" s="103" t="s">
        <v>94</v>
      </c>
      <c r="G3322" s="103"/>
      <c r="H3322" s="106">
        <v>90373</v>
      </c>
      <c r="I3322" s="103" t="s">
        <v>4070</v>
      </c>
      <c r="J3322" s="100" t="s">
        <v>34</v>
      </c>
      <c r="K3322" s="105">
        <v>9.61</v>
      </c>
      <c r="L3322" s="168">
        <v>10.66</v>
      </c>
    </row>
    <row r="3323" spans="1:12">
      <c r="A3323" s="103" t="s">
        <v>3502</v>
      </c>
      <c r="B3323" s="103" t="s">
        <v>3503</v>
      </c>
      <c r="C3323" s="103" t="s">
        <v>2840</v>
      </c>
      <c r="D3323" s="103" t="s">
        <v>3633</v>
      </c>
      <c r="E3323" s="104" t="s">
        <v>94</v>
      </c>
      <c r="F3323" s="103" t="s">
        <v>94</v>
      </c>
      <c r="G3323" s="103"/>
      <c r="H3323" s="106">
        <v>90374</v>
      </c>
      <c r="I3323" s="103" t="s">
        <v>4071</v>
      </c>
      <c r="J3323" s="100" t="s">
        <v>34</v>
      </c>
      <c r="K3323" s="105">
        <v>14.61</v>
      </c>
      <c r="L3323" s="168">
        <v>16.53</v>
      </c>
    </row>
    <row r="3324" spans="1:12">
      <c r="A3324" s="103" t="s">
        <v>3502</v>
      </c>
      <c r="B3324" s="103" t="s">
        <v>3503</v>
      </c>
      <c r="C3324" s="103" t="s">
        <v>2840</v>
      </c>
      <c r="D3324" s="103" t="s">
        <v>3633</v>
      </c>
      <c r="E3324" s="104" t="s">
        <v>94</v>
      </c>
      <c r="F3324" s="103" t="s">
        <v>94</v>
      </c>
      <c r="G3324" s="103"/>
      <c r="H3324" s="106">
        <v>90375</v>
      </c>
      <c r="I3324" s="103" t="s">
        <v>4072</v>
      </c>
      <c r="J3324" s="100" t="s">
        <v>34</v>
      </c>
      <c r="K3324" s="105">
        <v>5.58</v>
      </c>
      <c r="L3324" s="168">
        <v>6.79</v>
      </c>
    </row>
    <row r="3325" spans="1:12">
      <c r="A3325" s="103" t="s">
        <v>3502</v>
      </c>
      <c r="B3325" s="103" t="s">
        <v>3503</v>
      </c>
      <c r="C3325" s="103" t="s">
        <v>2840</v>
      </c>
      <c r="D3325" s="103" t="s">
        <v>3633</v>
      </c>
      <c r="E3325" s="104" t="s">
        <v>94</v>
      </c>
      <c r="F3325" s="103" t="s">
        <v>94</v>
      </c>
      <c r="G3325" s="103"/>
      <c r="H3325" s="106">
        <v>92287</v>
      </c>
      <c r="I3325" s="103" t="s">
        <v>4073</v>
      </c>
      <c r="J3325" s="100" t="s">
        <v>34</v>
      </c>
      <c r="K3325" s="105">
        <v>10.24</v>
      </c>
      <c r="L3325" s="168">
        <v>12.19</v>
      </c>
    </row>
    <row r="3326" spans="1:12">
      <c r="A3326" s="103" t="s">
        <v>3502</v>
      </c>
      <c r="B3326" s="103" t="s">
        <v>3503</v>
      </c>
      <c r="C3326" s="103" t="s">
        <v>2840</v>
      </c>
      <c r="D3326" s="103" t="s">
        <v>3633</v>
      </c>
      <c r="E3326" s="104" t="s">
        <v>94</v>
      </c>
      <c r="F3326" s="103" t="s">
        <v>94</v>
      </c>
      <c r="G3326" s="103"/>
      <c r="H3326" s="106">
        <v>92288</v>
      </c>
      <c r="I3326" s="103" t="s">
        <v>4074</v>
      </c>
      <c r="J3326" s="100" t="s">
        <v>34</v>
      </c>
      <c r="K3326" s="105">
        <v>15.51</v>
      </c>
      <c r="L3326" s="168">
        <v>18.71</v>
      </c>
    </row>
    <row r="3327" spans="1:12">
      <c r="A3327" s="103" t="s">
        <v>3502</v>
      </c>
      <c r="B3327" s="103" t="s">
        <v>3503</v>
      </c>
      <c r="C3327" s="103" t="s">
        <v>2840</v>
      </c>
      <c r="D3327" s="103" t="s">
        <v>3633</v>
      </c>
      <c r="E3327" s="104" t="s">
        <v>94</v>
      </c>
      <c r="F3327" s="103" t="s">
        <v>94</v>
      </c>
      <c r="G3327" s="103"/>
      <c r="H3327" s="106">
        <v>92289</v>
      </c>
      <c r="I3327" s="103" t="s">
        <v>4075</v>
      </c>
      <c r="J3327" s="100" t="s">
        <v>34</v>
      </c>
      <c r="K3327" s="105">
        <v>26.57</v>
      </c>
      <c r="L3327" s="168">
        <v>32.590000000000003</v>
      </c>
    </row>
    <row r="3328" spans="1:12">
      <c r="A3328" s="103" t="s">
        <v>3502</v>
      </c>
      <c r="B3328" s="103" t="s">
        <v>3503</v>
      </c>
      <c r="C3328" s="103" t="s">
        <v>2840</v>
      </c>
      <c r="D3328" s="103" t="s">
        <v>3633</v>
      </c>
      <c r="E3328" s="104" t="s">
        <v>94</v>
      </c>
      <c r="F3328" s="103" t="s">
        <v>94</v>
      </c>
      <c r="G3328" s="103"/>
      <c r="H3328" s="106">
        <v>92290</v>
      </c>
      <c r="I3328" s="103" t="s">
        <v>4076</v>
      </c>
      <c r="J3328" s="100" t="s">
        <v>34</v>
      </c>
      <c r="K3328" s="105">
        <v>39.79</v>
      </c>
      <c r="L3328" s="168">
        <v>49.38</v>
      </c>
    </row>
    <row r="3329" spans="1:12">
      <c r="A3329" s="103" t="s">
        <v>3502</v>
      </c>
      <c r="B3329" s="103" t="s">
        <v>3503</v>
      </c>
      <c r="C3329" s="103" t="s">
        <v>2840</v>
      </c>
      <c r="D3329" s="103" t="s">
        <v>3633</v>
      </c>
      <c r="E3329" s="104" t="s">
        <v>94</v>
      </c>
      <c r="F3329" s="103" t="s">
        <v>94</v>
      </c>
      <c r="G3329" s="103"/>
      <c r="H3329" s="106">
        <v>92291</v>
      </c>
      <c r="I3329" s="103" t="s">
        <v>4077</v>
      </c>
      <c r="J3329" s="100" t="s">
        <v>34</v>
      </c>
      <c r="K3329" s="105">
        <v>60.5</v>
      </c>
      <c r="L3329" s="168">
        <v>75.45</v>
      </c>
    </row>
    <row r="3330" spans="1:12">
      <c r="A3330" s="103" t="s">
        <v>3502</v>
      </c>
      <c r="B3330" s="103" t="s">
        <v>3503</v>
      </c>
      <c r="C3330" s="103" t="s">
        <v>2840</v>
      </c>
      <c r="D3330" s="103" t="s">
        <v>3633</v>
      </c>
      <c r="E3330" s="104" t="s">
        <v>94</v>
      </c>
      <c r="F3330" s="103" t="s">
        <v>94</v>
      </c>
      <c r="G3330" s="103"/>
      <c r="H3330" s="106">
        <v>92292</v>
      </c>
      <c r="I3330" s="103" t="s">
        <v>4078</v>
      </c>
      <c r="J3330" s="100" t="s">
        <v>34</v>
      </c>
      <c r="K3330" s="105">
        <v>185.77</v>
      </c>
      <c r="L3330" s="168">
        <v>234.5</v>
      </c>
    </row>
    <row r="3331" spans="1:12">
      <c r="A3331" s="103" t="s">
        <v>3502</v>
      </c>
      <c r="B3331" s="103" t="s">
        <v>3503</v>
      </c>
      <c r="C3331" s="103" t="s">
        <v>2840</v>
      </c>
      <c r="D3331" s="103" t="s">
        <v>3633</v>
      </c>
      <c r="E3331" s="104" t="s">
        <v>94</v>
      </c>
      <c r="F3331" s="103" t="s">
        <v>94</v>
      </c>
      <c r="G3331" s="103"/>
      <c r="H3331" s="106">
        <v>92293</v>
      </c>
      <c r="I3331" s="103" t="s">
        <v>4079</v>
      </c>
      <c r="J3331" s="100" t="s">
        <v>34</v>
      </c>
      <c r="K3331" s="105">
        <v>5.94</v>
      </c>
      <c r="L3331" s="168">
        <v>7.05</v>
      </c>
    </row>
    <row r="3332" spans="1:12">
      <c r="A3332" s="103" t="s">
        <v>3502</v>
      </c>
      <c r="B3332" s="103" t="s">
        <v>3503</v>
      </c>
      <c r="C3332" s="103" t="s">
        <v>2840</v>
      </c>
      <c r="D3332" s="103" t="s">
        <v>3633</v>
      </c>
      <c r="E3332" s="104" t="s">
        <v>94</v>
      </c>
      <c r="F3332" s="103" t="s">
        <v>94</v>
      </c>
      <c r="G3332" s="103"/>
      <c r="H3332" s="106">
        <v>92294</v>
      </c>
      <c r="I3332" s="103" t="s">
        <v>4080</v>
      </c>
      <c r="J3332" s="100" t="s">
        <v>34</v>
      </c>
      <c r="K3332" s="105">
        <v>9.5299999999999994</v>
      </c>
      <c r="L3332" s="168">
        <v>11.51</v>
      </c>
    </row>
    <row r="3333" spans="1:12">
      <c r="A3333" s="103" t="s">
        <v>3502</v>
      </c>
      <c r="B3333" s="103" t="s">
        <v>3503</v>
      </c>
      <c r="C3333" s="103" t="s">
        <v>2840</v>
      </c>
      <c r="D3333" s="103" t="s">
        <v>3633</v>
      </c>
      <c r="E3333" s="104" t="s">
        <v>94</v>
      </c>
      <c r="F3333" s="103" t="s">
        <v>94</v>
      </c>
      <c r="G3333" s="103"/>
      <c r="H3333" s="106">
        <v>92295</v>
      </c>
      <c r="I3333" s="103" t="s">
        <v>4081</v>
      </c>
      <c r="J3333" s="100" t="s">
        <v>34</v>
      </c>
      <c r="K3333" s="105">
        <v>17.27</v>
      </c>
      <c r="L3333" s="168">
        <v>21.21</v>
      </c>
    </row>
    <row r="3334" spans="1:12">
      <c r="A3334" s="103" t="s">
        <v>3502</v>
      </c>
      <c r="B3334" s="103" t="s">
        <v>3503</v>
      </c>
      <c r="C3334" s="103" t="s">
        <v>2840</v>
      </c>
      <c r="D3334" s="103" t="s">
        <v>3633</v>
      </c>
      <c r="E3334" s="104" t="s">
        <v>94</v>
      </c>
      <c r="F3334" s="103" t="s">
        <v>94</v>
      </c>
      <c r="G3334" s="103"/>
      <c r="H3334" s="106">
        <v>92296</v>
      </c>
      <c r="I3334" s="103" t="s">
        <v>4082</v>
      </c>
      <c r="J3334" s="100" t="s">
        <v>34</v>
      </c>
      <c r="K3334" s="105">
        <v>22.77</v>
      </c>
      <c r="L3334" s="168">
        <v>28.24</v>
      </c>
    </row>
    <row r="3335" spans="1:12">
      <c r="A3335" s="103" t="s">
        <v>3502</v>
      </c>
      <c r="B3335" s="103" t="s">
        <v>3503</v>
      </c>
      <c r="C3335" s="103" t="s">
        <v>2840</v>
      </c>
      <c r="D3335" s="103" t="s">
        <v>3633</v>
      </c>
      <c r="E3335" s="104" t="s">
        <v>94</v>
      </c>
      <c r="F3335" s="103" t="s">
        <v>94</v>
      </c>
      <c r="G3335" s="103"/>
      <c r="H3335" s="106">
        <v>92297</v>
      </c>
      <c r="I3335" s="103" t="s">
        <v>4083</v>
      </c>
      <c r="J3335" s="100" t="s">
        <v>34</v>
      </c>
      <c r="K3335" s="105">
        <v>34.89</v>
      </c>
      <c r="L3335" s="168">
        <v>43.52</v>
      </c>
    </row>
    <row r="3336" spans="1:12">
      <c r="A3336" s="103" t="s">
        <v>3502</v>
      </c>
      <c r="B3336" s="103" t="s">
        <v>3503</v>
      </c>
      <c r="C3336" s="103" t="s">
        <v>2840</v>
      </c>
      <c r="D3336" s="103" t="s">
        <v>3633</v>
      </c>
      <c r="E3336" s="104" t="s">
        <v>94</v>
      </c>
      <c r="F3336" s="103" t="s">
        <v>94</v>
      </c>
      <c r="G3336" s="103"/>
      <c r="H3336" s="106">
        <v>92298</v>
      </c>
      <c r="I3336" s="103" t="s">
        <v>4084</v>
      </c>
      <c r="J3336" s="100" t="s">
        <v>34</v>
      </c>
      <c r="K3336" s="105">
        <v>96.32</v>
      </c>
      <c r="L3336" s="168">
        <v>121.5</v>
      </c>
    </row>
    <row r="3337" spans="1:12">
      <c r="A3337" s="103" t="s">
        <v>3502</v>
      </c>
      <c r="B3337" s="103" t="s">
        <v>3503</v>
      </c>
      <c r="C3337" s="103" t="s">
        <v>2840</v>
      </c>
      <c r="D3337" s="103" t="s">
        <v>3633</v>
      </c>
      <c r="E3337" s="104" t="s">
        <v>94</v>
      </c>
      <c r="F3337" s="103" t="s">
        <v>94</v>
      </c>
      <c r="G3337" s="103"/>
      <c r="H3337" s="106">
        <v>92299</v>
      </c>
      <c r="I3337" s="103" t="s">
        <v>4085</v>
      </c>
      <c r="J3337" s="100" t="s">
        <v>34</v>
      </c>
      <c r="K3337" s="105">
        <v>13.55</v>
      </c>
      <c r="L3337" s="168">
        <v>16.079999999999998</v>
      </c>
    </row>
    <row r="3338" spans="1:12">
      <c r="A3338" s="103" t="s">
        <v>3502</v>
      </c>
      <c r="B3338" s="103" t="s">
        <v>3503</v>
      </c>
      <c r="C3338" s="103" t="s">
        <v>2840</v>
      </c>
      <c r="D3338" s="103" t="s">
        <v>3633</v>
      </c>
      <c r="E3338" s="104" t="s">
        <v>94</v>
      </c>
      <c r="F3338" s="103" t="s">
        <v>94</v>
      </c>
      <c r="G3338" s="103"/>
      <c r="H3338" s="106">
        <v>92300</v>
      </c>
      <c r="I3338" s="103" t="s">
        <v>4086</v>
      </c>
      <c r="J3338" s="100" t="s">
        <v>34</v>
      </c>
      <c r="K3338" s="105">
        <v>19.809999999999999</v>
      </c>
      <c r="L3338" s="168">
        <v>23.85</v>
      </c>
    </row>
    <row r="3339" spans="1:12">
      <c r="A3339" s="103" t="s">
        <v>3502</v>
      </c>
      <c r="B3339" s="103" t="s">
        <v>3503</v>
      </c>
      <c r="C3339" s="103" t="s">
        <v>2840</v>
      </c>
      <c r="D3339" s="103" t="s">
        <v>3633</v>
      </c>
      <c r="E3339" s="104" t="s">
        <v>94</v>
      </c>
      <c r="F3339" s="103" t="s">
        <v>94</v>
      </c>
      <c r="G3339" s="103"/>
      <c r="H3339" s="106">
        <v>92301</v>
      </c>
      <c r="I3339" s="103" t="s">
        <v>4087</v>
      </c>
      <c r="J3339" s="100" t="s">
        <v>34</v>
      </c>
      <c r="K3339" s="105">
        <v>37.67</v>
      </c>
      <c r="L3339" s="168">
        <v>46.35</v>
      </c>
    </row>
    <row r="3340" spans="1:12">
      <c r="A3340" s="103" t="s">
        <v>3502</v>
      </c>
      <c r="B3340" s="103" t="s">
        <v>3503</v>
      </c>
      <c r="C3340" s="103" t="s">
        <v>2840</v>
      </c>
      <c r="D3340" s="103" t="s">
        <v>3633</v>
      </c>
      <c r="E3340" s="104" t="s">
        <v>94</v>
      </c>
      <c r="F3340" s="103" t="s">
        <v>94</v>
      </c>
      <c r="G3340" s="103"/>
      <c r="H3340" s="106">
        <v>92302</v>
      </c>
      <c r="I3340" s="103" t="s">
        <v>4088</v>
      </c>
      <c r="J3340" s="100" t="s">
        <v>34</v>
      </c>
      <c r="K3340" s="105">
        <v>49.43</v>
      </c>
      <c r="L3340" s="168">
        <v>61.27</v>
      </c>
    </row>
    <row r="3341" spans="1:12">
      <c r="A3341" s="103" t="s">
        <v>3502</v>
      </c>
      <c r="B3341" s="103" t="s">
        <v>3503</v>
      </c>
      <c r="C3341" s="103" t="s">
        <v>2840</v>
      </c>
      <c r="D3341" s="103" t="s">
        <v>3633</v>
      </c>
      <c r="E3341" s="104" t="s">
        <v>94</v>
      </c>
      <c r="F3341" s="103" t="s">
        <v>94</v>
      </c>
      <c r="G3341" s="103"/>
      <c r="H3341" s="106">
        <v>92303</v>
      </c>
      <c r="I3341" s="103" t="s">
        <v>4089</v>
      </c>
      <c r="J3341" s="100" t="s">
        <v>34</v>
      </c>
      <c r="K3341" s="105">
        <v>89.38</v>
      </c>
      <c r="L3341" s="168">
        <v>111.79</v>
      </c>
    </row>
    <row r="3342" spans="1:12">
      <c r="A3342" s="103" t="s">
        <v>3502</v>
      </c>
      <c r="B3342" s="103" t="s">
        <v>3503</v>
      </c>
      <c r="C3342" s="103" t="s">
        <v>2840</v>
      </c>
      <c r="D3342" s="103" t="s">
        <v>3633</v>
      </c>
      <c r="E3342" s="104" t="s">
        <v>94</v>
      </c>
      <c r="F3342" s="103" t="s">
        <v>94</v>
      </c>
      <c r="G3342" s="103"/>
      <c r="H3342" s="106">
        <v>92304</v>
      </c>
      <c r="I3342" s="103" t="s">
        <v>4090</v>
      </c>
      <c r="J3342" s="100" t="s">
        <v>34</v>
      </c>
      <c r="K3342" s="105">
        <v>229.41</v>
      </c>
      <c r="L3342" s="168">
        <v>289.48</v>
      </c>
    </row>
    <row r="3343" spans="1:12">
      <c r="A3343" s="103" t="s">
        <v>3502</v>
      </c>
      <c r="B3343" s="103" t="s">
        <v>3503</v>
      </c>
      <c r="C3343" s="103" t="s">
        <v>2840</v>
      </c>
      <c r="D3343" s="103" t="s">
        <v>3633</v>
      </c>
      <c r="E3343" s="104" t="s">
        <v>94</v>
      </c>
      <c r="F3343" s="103" t="s">
        <v>94</v>
      </c>
      <c r="G3343" s="103"/>
      <c r="H3343" s="106">
        <v>92311</v>
      </c>
      <c r="I3343" s="103" t="s">
        <v>4091</v>
      </c>
      <c r="J3343" s="100" t="s">
        <v>34</v>
      </c>
      <c r="K3343" s="105">
        <v>8.02</v>
      </c>
      <c r="L3343" s="168">
        <v>8.8800000000000008</v>
      </c>
    </row>
    <row r="3344" spans="1:12">
      <c r="A3344" s="103" t="s">
        <v>3502</v>
      </c>
      <c r="B3344" s="103" t="s">
        <v>3503</v>
      </c>
      <c r="C3344" s="103" t="s">
        <v>2840</v>
      </c>
      <c r="D3344" s="103" t="s">
        <v>3633</v>
      </c>
      <c r="E3344" s="104" t="s">
        <v>94</v>
      </c>
      <c r="F3344" s="103" t="s">
        <v>94</v>
      </c>
      <c r="G3344" s="103"/>
      <c r="H3344" s="106">
        <v>92312</v>
      </c>
      <c r="I3344" s="103" t="s">
        <v>4092</v>
      </c>
      <c r="J3344" s="100" t="s">
        <v>34</v>
      </c>
      <c r="K3344" s="105">
        <v>12.45</v>
      </c>
      <c r="L3344" s="168">
        <v>14.36</v>
      </c>
    </row>
    <row r="3345" spans="1:12">
      <c r="A3345" s="103" t="s">
        <v>3502</v>
      </c>
      <c r="B3345" s="103" t="s">
        <v>3503</v>
      </c>
      <c r="C3345" s="103" t="s">
        <v>2840</v>
      </c>
      <c r="D3345" s="103" t="s">
        <v>3633</v>
      </c>
      <c r="E3345" s="104" t="s">
        <v>94</v>
      </c>
      <c r="F3345" s="103" t="s">
        <v>94</v>
      </c>
      <c r="G3345" s="103"/>
      <c r="H3345" s="106">
        <v>92313</v>
      </c>
      <c r="I3345" s="103" t="s">
        <v>4093</v>
      </c>
      <c r="J3345" s="100" t="s">
        <v>34</v>
      </c>
      <c r="K3345" s="105">
        <v>17.68</v>
      </c>
      <c r="L3345" s="168">
        <v>20.87</v>
      </c>
    </row>
    <row r="3346" spans="1:12">
      <c r="A3346" s="103" t="s">
        <v>3502</v>
      </c>
      <c r="B3346" s="103" t="s">
        <v>3503</v>
      </c>
      <c r="C3346" s="103" t="s">
        <v>2840</v>
      </c>
      <c r="D3346" s="103" t="s">
        <v>3633</v>
      </c>
      <c r="E3346" s="104" t="s">
        <v>94</v>
      </c>
      <c r="F3346" s="103" t="s">
        <v>94</v>
      </c>
      <c r="G3346" s="103"/>
      <c r="H3346" s="106">
        <v>92314</v>
      </c>
      <c r="I3346" s="103" t="s">
        <v>4094</v>
      </c>
      <c r="J3346" s="100" t="s">
        <v>34</v>
      </c>
      <c r="K3346" s="105">
        <v>5.21</v>
      </c>
      <c r="L3346" s="168">
        <v>5.77</v>
      </c>
    </row>
    <row r="3347" spans="1:12">
      <c r="A3347" s="103" t="s">
        <v>3502</v>
      </c>
      <c r="B3347" s="103" t="s">
        <v>3503</v>
      </c>
      <c r="C3347" s="103" t="s">
        <v>2840</v>
      </c>
      <c r="D3347" s="103" t="s">
        <v>3633</v>
      </c>
      <c r="E3347" s="104" t="s">
        <v>94</v>
      </c>
      <c r="F3347" s="103" t="s">
        <v>94</v>
      </c>
      <c r="G3347" s="103"/>
      <c r="H3347" s="106">
        <v>92315</v>
      </c>
      <c r="I3347" s="103" t="s">
        <v>4095</v>
      </c>
      <c r="J3347" s="100" t="s">
        <v>34</v>
      </c>
      <c r="K3347" s="105">
        <v>7.45</v>
      </c>
      <c r="L3347" s="168">
        <v>8.52</v>
      </c>
    </row>
    <row r="3348" spans="1:12">
      <c r="A3348" s="103" t="s">
        <v>3502</v>
      </c>
      <c r="B3348" s="103" t="s">
        <v>3503</v>
      </c>
      <c r="C3348" s="103" t="s">
        <v>2840</v>
      </c>
      <c r="D3348" s="103" t="s">
        <v>3633</v>
      </c>
      <c r="E3348" s="104" t="s">
        <v>94</v>
      </c>
      <c r="F3348" s="103" t="s">
        <v>94</v>
      </c>
      <c r="G3348" s="103"/>
      <c r="H3348" s="106">
        <v>92316</v>
      </c>
      <c r="I3348" s="103" t="s">
        <v>4096</v>
      </c>
      <c r="J3348" s="100" t="s">
        <v>34</v>
      </c>
      <c r="K3348" s="105">
        <v>11.02</v>
      </c>
      <c r="L3348" s="168">
        <v>12.98</v>
      </c>
    </row>
    <row r="3349" spans="1:12">
      <c r="A3349" s="103" t="s">
        <v>3502</v>
      </c>
      <c r="B3349" s="103" t="s">
        <v>3503</v>
      </c>
      <c r="C3349" s="103" t="s">
        <v>2840</v>
      </c>
      <c r="D3349" s="103" t="s">
        <v>3633</v>
      </c>
      <c r="E3349" s="104" t="s">
        <v>94</v>
      </c>
      <c r="F3349" s="103" t="s">
        <v>94</v>
      </c>
      <c r="G3349" s="103"/>
      <c r="H3349" s="106">
        <v>92317</v>
      </c>
      <c r="I3349" s="103" t="s">
        <v>4097</v>
      </c>
      <c r="J3349" s="100" t="s">
        <v>34</v>
      </c>
      <c r="K3349" s="105">
        <v>10.86</v>
      </c>
      <c r="L3349" s="168">
        <v>12.08</v>
      </c>
    </row>
    <row r="3350" spans="1:12">
      <c r="A3350" s="103" t="s">
        <v>3502</v>
      </c>
      <c r="B3350" s="103" t="s">
        <v>3503</v>
      </c>
      <c r="C3350" s="103" t="s">
        <v>2840</v>
      </c>
      <c r="D3350" s="103" t="s">
        <v>3633</v>
      </c>
      <c r="E3350" s="104" t="s">
        <v>94</v>
      </c>
      <c r="F3350" s="103" t="s">
        <v>94</v>
      </c>
      <c r="G3350" s="103"/>
      <c r="H3350" s="106">
        <v>92318</v>
      </c>
      <c r="I3350" s="103" t="s">
        <v>4098</v>
      </c>
      <c r="J3350" s="100" t="s">
        <v>34</v>
      </c>
      <c r="K3350" s="105">
        <v>16.47</v>
      </c>
      <c r="L3350" s="168">
        <v>19</v>
      </c>
    </row>
    <row r="3351" spans="1:12">
      <c r="A3351" s="103" t="s">
        <v>3502</v>
      </c>
      <c r="B3351" s="103" t="s">
        <v>3503</v>
      </c>
      <c r="C3351" s="103" t="s">
        <v>2840</v>
      </c>
      <c r="D3351" s="103" t="s">
        <v>3633</v>
      </c>
      <c r="E3351" s="104" t="s">
        <v>94</v>
      </c>
      <c r="F3351" s="103" t="s">
        <v>94</v>
      </c>
      <c r="G3351" s="103"/>
      <c r="H3351" s="106">
        <v>92319</v>
      </c>
      <c r="I3351" s="103" t="s">
        <v>4099</v>
      </c>
      <c r="J3351" s="100" t="s">
        <v>34</v>
      </c>
      <c r="K3351" s="105">
        <v>22.74</v>
      </c>
      <c r="L3351" s="168">
        <v>26.76</v>
      </c>
    </row>
    <row r="3352" spans="1:12">
      <c r="A3352" s="103" t="s">
        <v>3502</v>
      </c>
      <c r="B3352" s="103" t="s">
        <v>3503</v>
      </c>
      <c r="C3352" s="103" t="s">
        <v>2840</v>
      </c>
      <c r="D3352" s="103" t="s">
        <v>3633</v>
      </c>
      <c r="E3352" s="104" t="s">
        <v>94</v>
      </c>
      <c r="F3352" s="103" t="s">
        <v>94</v>
      </c>
      <c r="G3352" s="103"/>
      <c r="H3352" s="106">
        <v>92326</v>
      </c>
      <c r="I3352" s="103" t="s">
        <v>4100</v>
      </c>
      <c r="J3352" s="100" t="s">
        <v>34</v>
      </c>
      <c r="K3352" s="105">
        <v>8.18</v>
      </c>
      <c r="L3352" s="168">
        <v>9.89</v>
      </c>
    </row>
    <row r="3353" spans="1:12">
      <c r="A3353" s="103" t="s">
        <v>3502</v>
      </c>
      <c r="B3353" s="103" t="s">
        <v>3503</v>
      </c>
      <c r="C3353" s="103" t="s">
        <v>2840</v>
      </c>
      <c r="D3353" s="103" t="s">
        <v>3633</v>
      </c>
      <c r="E3353" s="104" t="s">
        <v>94</v>
      </c>
      <c r="F3353" s="103" t="s">
        <v>94</v>
      </c>
      <c r="G3353" s="103"/>
      <c r="H3353" s="106">
        <v>92327</v>
      </c>
      <c r="I3353" s="103" t="s">
        <v>4101</v>
      </c>
      <c r="J3353" s="100" t="s">
        <v>34</v>
      </c>
      <c r="K3353" s="105">
        <v>14.48</v>
      </c>
      <c r="L3353" s="168">
        <v>16.38</v>
      </c>
    </row>
    <row r="3354" spans="1:12">
      <c r="A3354" s="103" t="s">
        <v>3502</v>
      </c>
      <c r="B3354" s="103" t="s">
        <v>3503</v>
      </c>
      <c r="C3354" s="103" t="s">
        <v>2840</v>
      </c>
      <c r="D3354" s="103" t="s">
        <v>3633</v>
      </c>
      <c r="E3354" s="104" t="s">
        <v>94</v>
      </c>
      <c r="F3354" s="103" t="s">
        <v>94</v>
      </c>
      <c r="G3354" s="103"/>
      <c r="H3354" s="106">
        <v>92328</v>
      </c>
      <c r="I3354" s="103" t="s">
        <v>4102</v>
      </c>
      <c r="J3354" s="100" t="s">
        <v>34</v>
      </c>
      <c r="K3354" s="105">
        <v>21.29</v>
      </c>
      <c r="L3354" s="168">
        <v>24.45</v>
      </c>
    </row>
    <row r="3355" spans="1:12">
      <c r="A3355" s="103" t="s">
        <v>3502</v>
      </c>
      <c r="B3355" s="103" t="s">
        <v>3503</v>
      </c>
      <c r="C3355" s="103" t="s">
        <v>2840</v>
      </c>
      <c r="D3355" s="103" t="s">
        <v>3633</v>
      </c>
      <c r="E3355" s="104" t="s">
        <v>94</v>
      </c>
      <c r="F3355" s="103" t="s">
        <v>94</v>
      </c>
      <c r="G3355" s="103"/>
      <c r="H3355" s="106">
        <v>92329</v>
      </c>
      <c r="I3355" s="103" t="s">
        <v>4103</v>
      </c>
      <c r="J3355" s="100" t="s">
        <v>34</v>
      </c>
      <c r="K3355" s="105">
        <v>5.35</v>
      </c>
      <c r="L3355" s="168">
        <v>5.91</v>
      </c>
    </row>
    <row r="3356" spans="1:12">
      <c r="A3356" s="103" t="s">
        <v>3502</v>
      </c>
      <c r="B3356" s="103" t="s">
        <v>3503</v>
      </c>
      <c r="C3356" s="103" t="s">
        <v>2840</v>
      </c>
      <c r="D3356" s="103" t="s">
        <v>3633</v>
      </c>
      <c r="E3356" s="104" t="s">
        <v>94</v>
      </c>
      <c r="F3356" s="103" t="s">
        <v>94</v>
      </c>
      <c r="G3356" s="103"/>
      <c r="H3356" s="106">
        <v>92330</v>
      </c>
      <c r="I3356" s="103" t="s">
        <v>4104</v>
      </c>
      <c r="J3356" s="100" t="s">
        <v>34</v>
      </c>
      <c r="K3356" s="105">
        <v>8.7799999999999994</v>
      </c>
      <c r="L3356" s="168">
        <v>9.84</v>
      </c>
    </row>
    <row r="3357" spans="1:12">
      <c r="A3357" s="103" t="s">
        <v>3502</v>
      </c>
      <c r="B3357" s="103" t="s">
        <v>3503</v>
      </c>
      <c r="C3357" s="103" t="s">
        <v>2840</v>
      </c>
      <c r="D3357" s="103" t="s">
        <v>3633</v>
      </c>
      <c r="E3357" s="104" t="s">
        <v>94</v>
      </c>
      <c r="F3357" s="103" t="s">
        <v>94</v>
      </c>
      <c r="G3357" s="103"/>
      <c r="H3357" s="106">
        <v>92331</v>
      </c>
      <c r="I3357" s="103" t="s">
        <v>4105</v>
      </c>
      <c r="J3357" s="100" t="s">
        <v>34</v>
      </c>
      <c r="K3357" s="105">
        <v>13.42</v>
      </c>
      <c r="L3357" s="168">
        <v>15.37</v>
      </c>
    </row>
    <row r="3358" spans="1:12">
      <c r="A3358" s="103" t="s">
        <v>3502</v>
      </c>
      <c r="B3358" s="103" t="s">
        <v>3503</v>
      </c>
      <c r="C3358" s="103" t="s">
        <v>2840</v>
      </c>
      <c r="D3358" s="103" t="s">
        <v>3633</v>
      </c>
      <c r="E3358" s="104" t="s">
        <v>94</v>
      </c>
      <c r="F3358" s="103" t="s">
        <v>94</v>
      </c>
      <c r="G3358" s="103"/>
      <c r="H3358" s="106">
        <v>92332</v>
      </c>
      <c r="I3358" s="103" t="s">
        <v>4106</v>
      </c>
      <c r="J3358" s="100" t="s">
        <v>34</v>
      </c>
      <c r="K3358" s="105">
        <v>11.07</v>
      </c>
      <c r="L3358" s="168">
        <v>12.29</v>
      </c>
    </row>
    <row r="3359" spans="1:12">
      <c r="A3359" s="103" t="s">
        <v>3502</v>
      </c>
      <c r="B3359" s="103" t="s">
        <v>3503</v>
      </c>
      <c r="C3359" s="103" t="s">
        <v>2840</v>
      </c>
      <c r="D3359" s="103" t="s">
        <v>3633</v>
      </c>
      <c r="E3359" s="104" t="s">
        <v>94</v>
      </c>
      <c r="F3359" s="103" t="s">
        <v>94</v>
      </c>
      <c r="G3359" s="103"/>
      <c r="H3359" s="106">
        <v>92333</v>
      </c>
      <c r="I3359" s="103" t="s">
        <v>4107</v>
      </c>
      <c r="J3359" s="100" t="s">
        <v>34</v>
      </c>
      <c r="K3359" s="105">
        <v>19.149999999999999</v>
      </c>
      <c r="L3359" s="168">
        <v>21.65</v>
      </c>
    </row>
    <row r="3360" spans="1:12">
      <c r="A3360" s="103" t="s">
        <v>3502</v>
      </c>
      <c r="B3360" s="103" t="s">
        <v>3503</v>
      </c>
      <c r="C3360" s="103" t="s">
        <v>2840</v>
      </c>
      <c r="D3360" s="103" t="s">
        <v>3633</v>
      </c>
      <c r="E3360" s="104" t="s">
        <v>94</v>
      </c>
      <c r="F3360" s="103" t="s">
        <v>94</v>
      </c>
      <c r="G3360" s="103"/>
      <c r="H3360" s="106">
        <v>92334</v>
      </c>
      <c r="I3360" s="103" t="s">
        <v>4108</v>
      </c>
      <c r="J3360" s="100" t="s">
        <v>34</v>
      </c>
      <c r="K3360" s="105">
        <v>27.51</v>
      </c>
      <c r="L3360" s="168">
        <v>31.51</v>
      </c>
    </row>
    <row r="3361" spans="1:12">
      <c r="A3361" s="103" t="s">
        <v>3502</v>
      </c>
      <c r="B3361" s="103" t="s">
        <v>3503</v>
      </c>
      <c r="C3361" s="103" t="s">
        <v>2840</v>
      </c>
      <c r="D3361" s="103" t="s">
        <v>3633</v>
      </c>
      <c r="E3361" s="104" t="s">
        <v>94</v>
      </c>
      <c r="F3361" s="103" t="s">
        <v>94</v>
      </c>
      <c r="G3361" s="103"/>
      <c r="H3361" s="106">
        <v>92344</v>
      </c>
      <c r="I3361" s="103" t="s">
        <v>4109</v>
      </c>
      <c r="J3361" s="100" t="s">
        <v>34</v>
      </c>
      <c r="K3361" s="105">
        <v>36.74</v>
      </c>
      <c r="L3361" s="168">
        <v>43.42</v>
      </c>
    </row>
    <row r="3362" spans="1:12">
      <c r="A3362" s="103" t="s">
        <v>3502</v>
      </c>
      <c r="B3362" s="103" t="s">
        <v>3503</v>
      </c>
      <c r="C3362" s="103" t="s">
        <v>2840</v>
      </c>
      <c r="D3362" s="103" t="s">
        <v>3633</v>
      </c>
      <c r="E3362" s="104" t="s">
        <v>94</v>
      </c>
      <c r="F3362" s="103" t="s">
        <v>94</v>
      </c>
      <c r="G3362" s="103"/>
      <c r="H3362" s="106">
        <v>92345</v>
      </c>
      <c r="I3362" s="103" t="s">
        <v>4110</v>
      </c>
      <c r="J3362" s="100" t="s">
        <v>34</v>
      </c>
      <c r="K3362" s="105">
        <v>36.72</v>
      </c>
      <c r="L3362" s="168">
        <v>43.4</v>
      </c>
    </row>
    <row r="3363" spans="1:12">
      <c r="A3363" s="103" t="s">
        <v>3502</v>
      </c>
      <c r="B3363" s="103" t="s">
        <v>3503</v>
      </c>
      <c r="C3363" s="103" t="s">
        <v>2840</v>
      </c>
      <c r="D3363" s="103" t="s">
        <v>3633</v>
      </c>
      <c r="E3363" s="104" t="s">
        <v>94</v>
      </c>
      <c r="F3363" s="103" t="s">
        <v>94</v>
      </c>
      <c r="G3363" s="103"/>
      <c r="H3363" s="106">
        <v>92346</v>
      </c>
      <c r="I3363" s="103" t="s">
        <v>4111</v>
      </c>
      <c r="J3363" s="100" t="s">
        <v>34</v>
      </c>
      <c r="K3363" s="105">
        <v>47.76</v>
      </c>
      <c r="L3363" s="168">
        <v>56.39</v>
      </c>
    </row>
    <row r="3364" spans="1:12">
      <c r="A3364" s="103" t="s">
        <v>3502</v>
      </c>
      <c r="B3364" s="103" t="s">
        <v>3503</v>
      </c>
      <c r="C3364" s="103" t="s">
        <v>2840</v>
      </c>
      <c r="D3364" s="103" t="s">
        <v>3633</v>
      </c>
      <c r="E3364" s="104" t="s">
        <v>94</v>
      </c>
      <c r="F3364" s="103" t="s">
        <v>94</v>
      </c>
      <c r="G3364" s="103"/>
      <c r="H3364" s="106">
        <v>92347</v>
      </c>
      <c r="I3364" s="103" t="s">
        <v>4112</v>
      </c>
      <c r="J3364" s="100" t="s">
        <v>34</v>
      </c>
      <c r="K3364" s="105">
        <v>52.86</v>
      </c>
      <c r="L3364" s="168">
        <v>62.37</v>
      </c>
    </row>
    <row r="3365" spans="1:12">
      <c r="A3365" s="103" t="s">
        <v>3502</v>
      </c>
      <c r="B3365" s="103" t="s">
        <v>3503</v>
      </c>
      <c r="C3365" s="103" t="s">
        <v>2840</v>
      </c>
      <c r="D3365" s="103" t="s">
        <v>3633</v>
      </c>
      <c r="E3365" s="104" t="s">
        <v>94</v>
      </c>
      <c r="F3365" s="103" t="s">
        <v>94</v>
      </c>
      <c r="G3365" s="103"/>
      <c r="H3365" s="106">
        <v>92348</v>
      </c>
      <c r="I3365" s="103" t="s">
        <v>4113</v>
      </c>
      <c r="J3365" s="100" t="s">
        <v>34</v>
      </c>
      <c r="K3365" s="105">
        <v>66.209999999999994</v>
      </c>
      <c r="L3365" s="168">
        <v>78.08</v>
      </c>
    </row>
    <row r="3366" spans="1:12">
      <c r="A3366" s="103" t="s">
        <v>3502</v>
      </c>
      <c r="B3366" s="103" t="s">
        <v>3503</v>
      </c>
      <c r="C3366" s="103" t="s">
        <v>2840</v>
      </c>
      <c r="D3366" s="103" t="s">
        <v>3633</v>
      </c>
      <c r="E3366" s="104" t="s">
        <v>94</v>
      </c>
      <c r="F3366" s="103" t="s">
        <v>94</v>
      </c>
      <c r="G3366" s="103"/>
      <c r="H3366" s="106">
        <v>92349</v>
      </c>
      <c r="I3366" s="103" t="s">
        <v>4114</v>
      </c>
      <c r="J3366" s="100" t="s">
        <v>34</v>
      </c>
      <c r="K3366" s="105">
        <v>70.75</v>
      </c>
      <c r="L3366" s="168">
        <v>83.41</v>
      </c>
    </row>
    <row r="3367" spans="1:12">
      <c r="A3367" s="103" t="s">
        <v>3502</v>
      </c>
      <c r="B3367" s="103" t="s">
        <v>3503</v>
      </c>
      <c r="C3367" s="103" t="s">
        <v>2840</v>
      </c>
      <c r="D3367" s="103" t="s">
        <v>3633</v>
      </c>
      <c r="E3367" s="104" t="s">
        <v>94</v>
      </c>
      <c r="F3367" s="103" t="s">
        <v>94</v>
      </c>
      <c r="G3367" s="103"/>
      <c r="H3367" s="106">
        <v>92350</v>
      </c>
      <c r="I3367" s="103" t="s">
        <v>4115</v>
      </c>
      <c r="J3367" s="100" t="s">
        <v>34</v>
      </c>
      <c r="K3367" s="105">
        <v>54.65</v>
      </c>
      <c r="L3367" s="168">
        <v>64.55</v>
      </c>
    </row>
    <row r="3368" spans="1:12">
      <c r="A3368" s="103" t="s">
        <v>3502</v>
      </c>
      <c r="B3368" s="103" t="s">
        <v>3503</v>
      </c>
      <c r="C3368" s="103" t="s">
        <v>2840</v>
      </c>
      <c r="D3368" s="103" t="s">
        <v>3633</v>
      </c>
      <c r="E3368" s="104" t="s">
        <v>94</v>
      </c>
      <c r="F3368" s="103" t="s">
        <v>94</v>
      </c>
      <c r="G3368" s="103"/>
      <c r="H3368" s="106">
        <v>92351</v>
      </c>
      <c r="I3368" s="103" t="s">
        <v>4116</v>
      </c>
      <c r="J3368" s="100" t="s">
        <v>34</v>
      </c>
      <c r="K3368" s="105">
        <v>53.51</v>
      </c>
      <c r="L3368" s="168">
        <v>63.22</v>
      </c>
    </row>
    <row r="3369" spans="1:12">
      <c r="A3369" s="103" t="s">
        <v>3502</v>
      </c>
      <c r="B3369" s="103" t="s">
        <v>3503</v>
      </c>
      <c r="C3369" s="103" t="s">
        <v>2840</v>
      </c>
      <c r="D3369" s="103" t="s">
        <v>3633</v>
      </c>
      <c r="E3369" s="104" t="s">
        <v>94</v>
      </c>
      <c r="F3369" s="103" t="s">
        <v>94</v>
      </c>
      <c r="G3369" s="103"/>
      <c r="H3369" s="106">
        <v>92352</v>
      </c>
      <c r="I3369" s="103" t="s">
        <v>4117</v>
      </c>
      <c r="J3369" s="100" t="s">
        <v>34</v>
      </c>
      <c r="K3369" s="105">
        <v>81.41</v>
      </c>
      <c r="L3369" s="168">
        <v>96</v>
      </c>
    </row>
    <row r="3370" spans="1:12">
      <c r="A3370" s="103" t="s">
        <v>3502</v>
      </c>
      <c r="B3370" s="103" t="s">
        <v>3503</v>
      </c>
      <c r="C3370" s="103" t="s">
        <v>2840</v>
      </c>
      <c r="D3370" s="103" t="s">
        <v>3633</v>
      </c>
      <c r="E3370" s="104" t="s">
        <v>94</v>
      </c>
      <c r="F3370" s="103" t="s">
        <v>94</v>
      </c>
      <c r="G3370" s="103"/>
      <c r="H3370" s="106">
        <v>92353</v>
      </c>
      <c r="I3370" s="103" t="s">
        <v>4118</v>
      </c>
      <c r="J3370" s="100" t="s">
        <v>34</v>
      </c>
      <c r="K3370" s="105">
        <v>76.41</v>
      </c>
      <c r="L3370" s="168">
        <v>90.14</v>
      </c>
    </row>
    <row r="3371" spans="1:12">
      <c r="A3371" s="103" t="s">
        <v>3502</v>
      </c>
      <c r="B3371" s="103" t="s">
        <v>3503</v>
      </c>
      <c r="C3371" s="103" t="s">
        <v>2840</v>
      </c>
      <c r="D3371" s="103" t="s">
        <v>3633</v>
      </c>
      <c r="E3371" s="104" t="s">
        <v>94</v>
      </c>
      <c r="F3371" s="103" t="s">
        <v>94</v>
      </c>
      <c r="G3371" s="103"/>
      <c r="H3371" s="106">
        <v>92354</v>
      </c>
      <c r="I3371" s="103" t="s">
        <v>4119</v>
      </c>
      <c r="J3371" s="100" t="s">
        <v>34</v>
      </c>
      <c r="K3371" s="105">
        <v>107.11</v>
      </c>
      <c r="L3371" s="168">
        <v>126.21</v>
      </c>
    </row>
    <row r="3372" spans="1:12">
      <c r="A3372" s="103" t="s">
        <v>3502</v>
      </c>
      <c r="B3372" s="103" t="s">
        <v>3503</v>
      </c>
      <c r="C3372" s="103" t="s">
        <v>2840</v>
      </c>
      <c r="D3372" s="103" t="s">
        <v>3633</v>
      </c>
      <c r="E3372" s="104" t="s">
        <v>94</v>
      </c>
      <c r="F3372" s="103" t="s">
        <v>94</v>
      </c>
      <c r="G3372" s="103"/>
      <c r="H3372" s="106">
        <v>92355</v>
      </c>
      <c r="I3372" s="103" t="s">
        <v>4120</v>
      </c>
      <c r="J3372" s="100" t="s">
        <v>34</v>
      </c>
      <c r="K3372" s="105">
        <v>97.49</v>
      </c>
      <c r="L3372" s="168">
        <v>114.91</v>
      </c>
    </row>
    <row r="3373" spans="1:12">
      <c r="A3373" s="103" t="s">
        <v>3502</v>
      </c>
      <c r="B3373" s="103" t="s">
        <v>3503</v>
      </c>
      <c r="C3373" s="103" t="s">
        <v>2840</v>
      </c>
      <c r="D3373" s="103" t="s">
        <v>3633</v>
      </c>
      <c r="E3373" s="104" t="s">
        <v>94</v>
      </c>
      <c r="F3373" s="103" t="s">
        <v>94</v>
      </c>
      <c r="G3373" s="103"/>
      <c r="H3373" s="106">
        <v>92356</v>
      </c>
      <c r="I3373" s="103" t="s">
        <v>4121</v>
      </c>
      <c r="J3373" s="100" t="s">
        <v>34</v>
      </c>
      <c r="K3373" s="105">
        <v>71.34</v>
      </c>
      <c r="L3373" s="168">
        <v>84.3</v>
      </c>
    </row>
    <row r="3374" spans="1:12">
      <c r="A3374" s="103" t="s">
        <v>3502</v>
      </c>
      <c r="B3374" s="103" t="s">
        <v>3503</v>
      </c>
      <c r="C3374" s="103" t="s">
        <v>2840</v>
      </c>
      <c r="D3374" s="103" t="s">
        <v>3633</v>
      </c>
      <c r="E3374" s="104" t="s">
        <v>94</v>
      </c>
      <c r="F3374" s="103" t="s">
        <v>94</v>
      </c>
      <c r="G3374" s="103"/>
      <c r="H3374" s="106">
        <v>92357</v>
      </c>
      <c r="I3374" s="103" t="s">
        <v>4122</v>
      </c>
      <c r="J3374" s="100" t="s">
        <v>34</v>
      </c>
      <c r="K3374" s="105">
        <v>104.41</v>
      </c>
      <c r="L3374" s="168">
        <v>123.16</v>
      </c>
    </row>
    <row r="3375" spans="1:12">
      <c r="A3375" s="103" t="s">
        <v>3502</v>
      </c>
      <c r="B3375" s="103" t="s">
        <v>3503</v>
      </c>
      <c r="C3375" s="103" t="s">
        <v>2840</v>
      </c>
      <c r="D3375" s="103" t="s">
        <v>3633</v>
      </c>
      <c r="E3375" s="104" t="s">
        <v>94</v>
      </c>
      <c r="F3375" s="103" t="s">
        <v>94</v>
      </c>
      <c r="G3375" s="103"/>
      <c r="H3375" s="106">
        <v>92358</v>
      </c>
      <c r="I3375" s="103" t="s">
        <v>4123</v>
      </c>
      <c r="J3375" s="100" t="s">
        <v>34</v>
      </c>
      <c r="K3375" s="105">
        <v>129.08000000000001</v>
      </c>
      <c r="L3375" s="168">
        <v>152.18</v>
      </c>
    </row>
    <row r="3376" spans="1:12">
      <c r="A3376" s="103" t="s">
        <v>3502</v>
      </c>
      <c r="B3376" s="103" t="s">
        <v>3503</v>
      </c>
      <c r="C3376" s="103" t="s">
        <v>2840</v>
      </c>
      <c r="D3376" s="103" t="s">
        <v>3633</v>
      </c>
      <c r="E3376" s="104" t="s">
        <v>94</v>
      </c>
      <c r="F3376" s="103" t="s">
        <v>94</v>
      </c>
      <c r="G3376" s="103"/>
      <c r="H3376" s="106">
        <v>92369</v>
      </c>
      <c r="I3376" s="103" t="s">
        <v>4124</v>
      </c>
      <c r="J3376" s="100" t="s">
        <v>34</v>
      </c>
      <c r="K3376" s="105">
        <v>20.29</v>
      </c>
      <c r="L3376" s="168">
        <v>24.03</v>
      </c>
    </row>
    <row r="3377" spans="1:12">
      <c r="A3377" s="103" t="s">
        <v>3502</v>
      </c>
      <c r="B3377" s="103" t="s">
        <v>3503</v>
      </c>
      <c r="C3377" s="103" t="s">
        <v>2840</v>
      </c>
      <c r="D3377" s="103" t="s">
        <v>3633</v>
      </c>
      <c r="E3377" s="104" t="s">
        <v>94</v>
      </c>
      <c r="F3377" s="103" t="s">
        <v>94</v>
      </c>
      <c r="G3377" s="103"/>
      <c r="H3377" s="106">
        <v>92370</v>
      </c>
      <c r="I3377" s="103" t="s">
        <v>4125</v>
      </c>
      <c r="J3377" s="100" t="s">
        <v>34</v>
      </c>
      <c r="K3377" s="105">
        <v>21.21</v>
      </c>
      <c r="L3377" s="168">
        <v>25.11</v>
      </c>
    </row>
    <row r="3378" spans="1:12">
      <c r="A3378" s="103" t="s">
        <v>3502</v>
      </c>
      <c r="B3378" s="103" t="s">
        <v>3503</v>
      </c>
      <c r="C3378" s="103" t="s">
        <v>2840</v>
      </c>
      <c r="D3378" s="103" t="s">
        <v>3633</v>
      </c>
      <c r="E3378" s="104" t="s">
        <v>94</v>
      </c>
      <c r="F3378" s="103" t="s">
        <v>94</v>
      </c>
      <c r="G3378" s="103"/>
      <c r="H3378" s="106">
        <v>92371</v>
      </c>
      <c r="I3378" s="103" t="s">
        <v>4126</v>
      </c>
      <c r="J3378" s="100" t="s">
        <v>34</v>
      </c>
      <c r="K3378" s="105">
        <v>24.32</v>
      </c>
      <c r="L3378" s="168">
        <v>28.8</v>
      </c>
    </row>
    <row r="3379" spans="1:12">
      <c r="A3379" s="103" t="s">
        <v>3502</v>
      </c>
      <c r="B3379" s="103" t="s">
        <v>3503</v>
      </c>
      <c r="C3379" s="103" t="s">
        <v>2840</v>
      </c>
      <c r="D3379" s="103" t="s">
        <v>3633</v>
      </c>
      <c r="E3379" s="104" t="s">
        <v>94</v>
      </c>
      <c r="F3379" s="103" t="s">
        <v>94</v>
      </c>
      <c r="G3379" s="103"/>
      <c r="H3379" s="106">
        <v>92372</v>
      </c>
      <c r="I3379" s="103" t="s">
        <v>4127</v>
      </c>
      <c r="J3379" s="100" t="s">
        <v>34</v>
      </c>
      <c r="K3379" s="105">
        <v>25.17</v>
      </c>
      <c r="L3379" s="168">
        <v>29.8</v>
      </c>
    </row>
    <row r="3380" spans="1:12">
      <c r="A3380" s="103" t="s">
        <v>3502</v>
      </c>
      <c r="B3380" s="103" t="s">
        <v>3503</v>
      </c>
      <c r="C3380" s="103" t="s">
        <v>2840</v>
      </c>
      <c r="D3380" s="103" t="s">
        <v>3633</v>
      </c>
      <c r="E3380" s="104" t="s">
        <v>94</v>
      </c>
      <c r="F3380" s="103" t="s">
        <v>94</v>
      </c>
      <c r="G3380" s="103"/>
      <c r="H3380" s="106">
        <v>92373</v>
      </c>
      <c r="I3380" s="103" t="s">
        <v>4128</v>
      </c>
      <c r="J3380" s="100" t="s">
        <v>34</v>
      </c>
      <c r="K3380" s="105">
        <v>28.59</v>
      </c>
      <c r="L3380" s="168">
        <v>33.82</v>
      </c>
    </row>
    <row r="3381" spans="1:12">
      <c r="A3381" s="103" t="s">
        <v>3502</v>
      </c>
      <c r="B3381" s="103" t="s">
        <v>3503</v>
      </c>
      <c r="C3381" s="103" t="s">
        <v>2840</v>
      </c>
      <c r="D3381" s="103" t="s">
        <v>3633</v>
      </c>
      <c r="E3381" s="104" t="s">
        <v>94</v>
      </c>
      <c r="F3381" s="103" t="s">
        <v>94</v>
      </c>
      <c r="G3381" s="103"/>
      <c r="H3381" s="106">
        <v>92374</v>
      </c>
      <c r="I3381" s="103" t="s">
        <v>4129</v>
      </c>
      <c r="J3381" s="100" t="s">
        <v>34</v>
      </c>
      <c r="K3381" s="105">
        <v>28.76</v>
      </c>
      <c r="L3381" s="168">
        <v>34.01</v>
      </c>
    </row>
    <row r="3382" spans="1:12">
      <c r="A3382" s="103" t="s">
        <v>3502</v>
      </c>
      <c r="B3382" s="103" t="s">
        <v>3503</v>
      </c>
      <c r="C3382" s="103" t="s">
        <v>2840</v>
      </c>
      <c r="D3382" s="103" t="s">
        <v>3633</v>
      </c>
      <c r="E3382" s="104" t="s">
        <v>94</v>
      </c>
      <c r="F3382" s="103" t="s">
        <v>94</v>
      </c>
      <c r="G3382" s="103"/>
      <c r="H3382" s="106">
        <v>92375</v>
      </c>
      <c r="I3382" s="103" t="s">
        <v>4130</v>
      </c>
      <c r="J3382" s="100" t="s">
        <v>34</v>
      </c>
      <c r="K3382" s="105">
        <v>36.71</v>
      </c>
      <c r="L3382" s="168">
        <v>43.39</v>
      </c>
    </row>
    <row r="3383" spans="1:12">
      <c r="A3383" s="103" t="s">
        <v>3502</v>
      </c>
      <c r="B3383" s="103" t="s">
        <v>3503</v>
      </c>
      <c r="C3383" s="103" t="s">
        <v>2840</v>
      </c>
      <c r="D3383" s="103" t="s">
        <v>3633</v>
      </c>
      <c r="E3383" s="104" t="s">
        <v>94</v>
      </c>
      <c r="F3383" s="103" t="s">
        <v>94</v>
      </c>
      <c r="G3383" s="103"/>
      <c r="H3383" s="106">
        <v>92376</v>
      </c>
      <c r="I3383" s="103" t="s">
        <v>4131</v>
      </c>
      <c r="J3383" s="100" t="s">
        <v>34</v>
      </c>
      <c r="K3383" s="105">
        <v>36.69</v>
      </c>
      <c r="L3383" s="168">
        <v>43.37</v>
      </c>
    </row>
    <row r="3384" spans="1:12">
      <c r="A3384" s="103" t="s">
        <v>3502</v>
      </c>
      <c r="B3384" s="103" t="s">
        <v>3503</v>
      </c>
      <c r="C3384" s="103" t="s">
        <v>2840</v>
      </c>
      <c r="D3384" s="103" t="s">
        <v>3633</v>
      </c>
      <c r="E3384" s="104" t="s">
        <v>94</v>
      </c>
      <c r="F3384" s="103" t="s">
        <v>94</v>
      </c>
      <c r="G3384" s="103"/>
      <c r="H3384" s="106">
        <v>92377</v>
      </c>
      <c r="I3384" s="103" t="s">
        <v>4132</v>
      </c>
      <c r="J3384" s="100" t="s">
        <v>34</v>
      </c>
      <c r="K3384" s="105">
        <v>48.75</v>
      </c>
      <c r="L3384" s="168">
        <v>57.58</v>
      </c>
    </row>
    <row r="3385" spans="1:12">
      <c r="A3385" s="103" t="s">
        <v>3502</v>
      </c>
      <c r="B3385" s="103" t="s">
        <v>3503</v>
      </c>
      <c r="C3385" s="103" t="s">
        <v>2840</v>
      </c>
      <c r="D3385" s="103" t="s">
        <v>3633</v>
      </c>
      <c r="E3385" s="104" t="s">
        <v>94</v>
      </c>
      <c r="F3385" s="103" t="s">
        <v>94</v>
      </c>
      <c r="G3385" s="103"/>
      <c r="H3385" s="106">
        <v>92378</v>
      </c>
      <c r="I3385" s="103" t="s">
        <v>4133</v>
      </c>
      <c r="J3385" s="100" t="s">
        <v>34</v>
      </c>
      <c r="K3385" s="105">
        <v>53.85</v>
      </c>
      <c r="L3385" s="168">
        <v>63.56</v>
      </c>
    </row>
    <row r="3386" spans="1:12">
      <c r="A3386" s="103" t="s">
        <v>3502</v>
      </c>
      <c r="B3386" s="103" t="s">
        <v>3503</v>
      </c>
      <c r="C3386" s="103" t="s">
        <v>2840</v>
      </c>
      <c r="D3386" s="103" t="s">
        <v>3633</v>
      </c>
      <c r="E3386" s="104" t="s">
        <v>94</v>
      </c>
      <c r="F3386" s="103" t="s">
        <v>94</v>
      </c>
      <c r="G3386" s="103"/>
      <c r="H3386" s="106">
        <v>92379</v>
      </c>
      <c r="I3386" s="103" t="s">
        <v>4134</v>
      </c>
      <c r="J3386" s="100" t="s">
        <v>34</v>
      </c>
      <c r="K3386" s="105">
        <v>68.27</v>
      </c>
      <c r="L3386" s="168">
        <v>80.52</v>
      </c>
    </row>
    <row r="3387" spans="1:12">
      <c r="A3387" s="103" t="s">
        <v>3502</v>
      </c>
      <c r="B3387" s="103" t="s">
        <v>3503</v>
      </c>
      <c r="C3387" s="103" t="s">
        <v>2840</v>
      </c>
      <c r="D3387" s="103" t="s">
        <v>3633</v>
      </c>
      <c r="E3387" s="104" t="s">
        <v>94</v>
      </c>
      <c r="F3387" s="103" t="s">
        <v>94</v>
      </c>
      <c r="G3387" s="103"/>
      <c r="H3387" s="106">
        <v>92380</v>
      </c>
      <c r="I3387" s="103" t="s">
        <v>4135</v>
      </c>
      <c r="J3387" s="100" t="s">
        <v>34</v>
      </c>
      <c r="K3387" s="105">
        <v>72.81</v>
      </c>
      <c r="L3387" s="168">
        <v>85.85</v>
      </c>
    </row>
    <row r="3388" spans="1:12">
      <c r="A3388" s="103" t="s">
        <v>3502</v>
      </c>
      <c r="B3388" s="103" t="s">
        <v>3503</v>
      </c>
      <c r="C3388" s="103" t="s">
        <v>2840</v>
      </c>
      <c r="D3388" s="103" t="s">
        <v>3633</v>
      </c>
      <c r="E3388" s="104" t="s">
        <v>94</v>
      </c>
      <c r="F3388" s="103" t="s">
        <v>94</v>
      </c>
      <c r="G3388" s="103"/>
      <c r="H3388" s="106">
        <v>92381</v>
      </c>
      <c r="I3388" s="103" t="s">
        <v>4136</v>
      </c>
      <c r="J3388" s="100" t="s">
        <v>34</v>
      </c>
      <c r="K3388" s="105">
        <v>30.69</v>
      </c>
      <c r="L3388" s="168">
        <v>36.340000000000003</v>
      </c>
    </row>
    <row r="3389" spans="1:12">
      <c r="A3389" s="103" t="s">
        <v>3502</v>
      </c>
      <c r="B3389" s="103" t="s">
        <v>3503</v>
      </c>
      <c r="C3389" s="103" t="s">
        <v>2840</v>
      </c>
      <c r="D3389" s="103" t="s">
        <v>3633</v>
      </c>
      <c r="E3389" s="104" t="s">
        <v>94</v>
      </c>
      <c r="F3389" s="103" t="s">
        <v>94</v>
      </c>
      <c r="G3389" s="103"/>
      <c r="H3389" s="106">
        <v>92382</v>
      </c>
      <c r="I3389" s="103" t="s">
        <v>4137</v>
      </c>
      <c r="J3389" s="100" t="s">
        <v>34</v>
      </c>
      <c r="K3389" s="105">
        <v>29.47</v>
      </c>
      <c r="L3389" s="168">
        <v>34.909999999999997</v>
      </c>
    </row>
    <row r="3390" spans="1:12">
      <c r="A3390" s="103" t="s">
        <v>3502</v>
      </c>
      <c r="B3390" s="103" t="s">
        <v>3503</v>
      </c>
      <c r="C3390" s="103" t="s">
        <v>2840</v>
      </c>
      <c r="D3390" s="103" t="s">
        <v>3633</v>
      </c>
      <c r="E3390" s="104" t="s">
        <v>94</v>
      </c>
      <c r="F3390" s="103" t="s">
        <v>94</v>
      </c>
      <c r="G3390" s="103"/>
      <c r="H3390" s="106">
        <v>92383</v>
      </c>
      <c r="I3390" s="103" t="s">
        <v>4138</v>
      </c>
      <c r="J3390" s="100" t="s">
        <v>34</v>
      </c>
      <c r="K3390" s="105">
        <v>38.229999999999997</v>
      </c>
      <c r="L3390" s="168">
        <v>45.22</v>
      </c>
    </row>
    <row r="3391" spans="1:12">
      <c r="A3391" s="103" t="s">
        <v>3502</v>
      </c>
      <c r="B3391" s="103" t="s">
        <v>3503</v>
      </c>
      <c r="C3391" s="103" t="s">
        <v>2840</v>
      </c>
      <c r="D3391" s="103" t="s">
        <v>3633</v>
      </c>
      <c r="E3391" s="104" t="s">
        <v>94</v>
      </c>
      <c r="F3391" s="103" t="s">
        <v>94</v>
      </c>
      <c r="G3391" s="103"/>
      <c r="H3391" s="106">
        <v>92384</v>
      </c>
      <c r="I3391" s="103" t="s">
        <v>4139</v>
      </c>
      <c r="J3391" s="100" t="s">
        <v>34</v>
      </c>
      <c r="K3391" s="105">
        <v>35.799999999999997</v>
      </c>
      <c r="L3391" s="168">
        <v>42.37</v>
      </c>
    </row>
    <row r="3392" spans="1:12">
      <c r="A3392" s="103" t="s">
        <v>3502</v>
      </c>
      <c r="B3392" s="103" t="s">
        <v>3503</v>
      </c>
      <c r="C3392" s="103" t="s">
        <v>2840</v>
      </c>
      <c r="D3392" s="103" t="s">
        <v>3633</v>
      </c>
      <c r="E3392" s="104" t="s">
        <v>94</v>
      </c>
      <c r="F3392" s="103" t="s">
        <v>94</v>
      </c>
      <c r="G3392" s="103"/>
      <c r="H3392" s="106">
        <v>92385</v>
      </c>
      <c r="I3392" s="103" t="s">
        <v>4140</v>
      </c>
      <c r="J3392" s="100" t="s">
        <v>34</v>
      </c>
      <c r="K3392" s="105">
        <v>43.67</v>
      </c>
      <c r="L3392" s="168">
        <v>51.63</v>
      </c>
    </row>
    <row r="3393" spans="1:12">
      <c r="A3393" s="103" t="s">
        <v>3502</v>
      </c>
      <c r="B3393" s="103" t="s">
        <v>3503</v>
      </c>
      <c r="C3393" s="103" t="s">
        <v>2840</v>
      </c>
      <c r="D3393" s="103" t="s">
        <v>3633</v>
      </c>
      <c r="E3393" s="104" t="s">
        <v>94</v>
      </c>
      <c r="F3393" s="103" t="s">
        <v>94</v>
      </c>
      <c r="G3393" s="103"/>
      <c r="H3393" s="106">
        <v>92386</v>
      </c>
      <c r="I3393" s="103" t="s">
        <v>4141</v>
      </c>
      <c r="J3393" s="100" t="s">
        <v>34</v>
      </c>
      <c r="K3393" s="105">
        <v>42</v>
      </c>
      <c r="L3393" s="168">
        <v>49.66</v>
      </c>
    </row>
    <row r="3394" spans="1:12">
      <c r="A3394" s="103" t="s">
        <v>3502</v>
      </c>
      <c r="B3394" s="103" t="s">
        <v>3503</v>
      </c>
      <c r="C3394" s="103" t="s">
        <v>2840</v>
      </c>
      <c r="D3394" s="103" t="s">
        <v>3633</v>
      </c>
      <c r="E3394" s="104" t="s">
        <v>94</v>
      </c>
      <c r="F3394" s="103" t="s">
        <v>94</v>
      </c>
      <c r="G3394" s="103"/>
      <c r="H3394" s="106">
        <v>92387</v>
      </c>
      <c r="I3394" s="103" t="s">
        <v>4142</v>
      </c>
      <c r="J3394" s="100" t="s">
        <v>34</v>
      </c>
      <c r="K3394" s="105">
        <v>54.6</v>
      </c>
      <c r="L3394" s="168">
        <v>64.48</v>
      </c>
    </row>
    <row r="3395" spans="1:12">
      <c r="A3395" s="103" t="s">
        <v>3502</v>
      </c>
      <c r="B3395" s="103" t="s">
        <v>3503</v>
      </c>
      <c r="C3395" s="103" t="s">
        <v>2840</v>
      </c>
      <c r="D3395" s="103" t="s">
        <v>3633</v>
      </c>
      <c r="E3395" s="104" t="s">
        <v>94</v>
      </c>
      <c r="F3395" s="103" t="s">
        <v>94</v>
      </c>
      <c r="G3395" s="103"/>
      <c r="H3395" s="106">
        <v>92388</v>
      </c>
      <c r="I3395" s="103" t="s">
        <v>4143</v>
      </c>
      <c r="J3395" s="100" t="s">
        <v>34</v>
      </c>
      <c r="K3395" s="105">
        <v>53.46</v>
      </c>
      <c r="L3395" s="168">
        <v>63.15</v>
      </c>
    </row>
    <row r="3396" spans="1:12">
      <c r="A3396" s="103" t="s">
        <v>3502</v>
      </c>
      <c r="B3396" s="103" t="s">
        <v>3503</v>
      </c>
      <c r="C3396" s="103" t="s">
        <v>2840</v>
      </c>
      <c r="D3396" s="103" t="s">
        <v>3633</v>
      </c>
      <c r="E3396" s="104" t="s">
        <v>94</v>
      </c>
      <c r="F3396" s="103" t="s">
        <v>94</v>
      </c>
      <c r="G3396" s="103"/>
      <c r="H3396" s="106">
        <v>92389</v>
      </c>
      <c r="I3396" s="103" t="s">
        <v>4144</v>
      </c>
      <c r="J3396" s="100" t="s">
        <v>34</v>
      </c>
      <c r="K3396" s="105">
        <v>82.93</v>
      </c>
      <c r="L3396" s="168">
        <v>97.81</v>
      </c>
    </row>
    <row r="3397" spans="1:12">
      <c r="A3397" s="103" t="s">
        <v>3502</v>
      </c>
      <c r="B3397" s="103" t="s">
        <v>3503</v>
      </c>
      <c r="C3397" s="103" t="s">
        <v>2840</v>
      </c>
      <c r="D3397" s="103" t="s">
        <v>3633</v>
      </c>
      <c r="E3397" s="104" t="s">
        <v>94</v>
      </c>
      <c r="F3397" s="103" t="s">
        <v>94</v>
      </c>
      <c r="G3397" s="103"/>
      <c r="H3397" s="106">
        <v>92390</v>
      </c>
      <c r="I3397" s="103" t="s">
        <v>4145</v>
      </c>
      <c r="J3397" s="100" t="s">
        <v>34</v>
      </c>
      <c r="K3397" s="105">
        <v>77.930000000000007</v>
      </c>
      <c r="L3397" s="168">
        <v>91.95</v>
      </c>
    </row>
    <row r="3398" spans="1:12">
      <c r="A3398" s="103" t="s">
        <v>3502</v>
      </c>
      <c r="B3398" s="103" t="s">
        <v>3503</v>
      </c>
      <c r="C3398" s="103" t="s">
        <v>2840</v>
      </c>
      <c r="D3398" s="103" t="s">
        <v>3633</v>
      </c>
      <c r="E3398" s="104" t="s">
        <v>94</v>
      </c>
      <c r="F3398" s="103" t="s">
        <v>94</v>
      </c>
      <c r="G3398" s="103"/>
      <c r="H3398" s="106">
        <v>92635</v>
      </c>
      <c r="I3398" s="103" t="s">
        <v>4146</v>
      </c>
      <c r="J3398" s="100" t="s">
        <v>34</v>
      </c>
      <c r="K3398" s="105">
        <v>110.2</v>
      </c>
      <c r="L3398" s="168">
        <v>129.87</v>
      </c>
    </row>
    <row r="3399" spans="1:12">
      <c r="A3399" s="103" t="s">
        <v>3502</v>
      </c>
      <c r="B3399" s="103" t="s">
        <v>3503</v>
      </c>
      <c r="C3399" s="103" t="s">
        <v>2840</v>
      </c>
      <c r="D3399" s="103" t="s">
        <v>3633</v>
      </c>
      <c r="E3399" s="104" t="s">
        <v>94</v>
      </c>
      <c r="F3399" s="103" t="s">
        <v>94</v>
      </c>
      <c r="G3399" s="103"/>
      <c r="H3399" s="106">
        <v>92636</v>
      </c>
      <c r="I3399" s="103" t="s">
        <v>4147</v>
      </c>
      <c r="J3399" s="100" t="s">
        <v>34</v>
      </c>
      <c r="K3399" s="105">
        <v>100.58</v>
      </c>
      <c r="L3399" s="168">
        <v>118.57</v>
      </c>
    </row>
    <row r="3400" spans="1:12">
      <c r="A3400" s="103" t="s">
        <v>3502</v>
      </c>
      <c r="B3400" s="103" t="s">
        <v>3503</v>
      </c>
      <c r="C3400" s="103" t="s">
        <v>2840</v>
      </c>
      <c r="D3400" s="103" t="s">
        <v>3633</v>
      </c>
      <c r="E3400" s="104" t="s">
        <v>94</v>
      </c>
      <c r="F3400" s="103" t="s">
        <v>94</v>
      </c>
      <c r="G3400" s="103"/>
      <c r="H3400" s="106">
        <v>92637</v>
      </c>
      <c r="I3400" s="103" t="s">
        <v>4148</v>
      </c>
      <c r="J3400" s="100" t="s">
        <v>34</v>
      </c>
      <c r="K3400" s="105">
        <v>39.78</v>
      </c>
      <c r="L3400" s="168">
        <v>47.1</v>
      </c>
    </row>
    <row r="3401" spans="1:12">
      <c r="A3401" s="103" t="s">
        <v>3502</v>
      </c>
      <c r="B3401" s="103" t="s">
        <v>3503</v>
      </c>
      <c r="C3401" s="103" t="s">
        <v>2840</v>
      </c>
      <c r="D3401" s="103" t="s">
        <v>3633</v>
      </c>
      <c r="E3401" s="104" t="s">
        <v>94</v>
      </c>
      <c r="F3401" s="103" t="s">
        <v>94</v>
      </c>
      <c r="G3401" s="103"/>
      <c r="H3401" s="106">
        <v>92638</v>
      </c>
      <c r="I3401" s="103" t="s">
        <v>4149</v>
      </c>
      <c r="J3401" s="100" t="s">
        <v>34</v>
      </c>
      <c r="K3401" s="105">
        <v>48.07</v>
      </c>
      <c r="L3401" s="168">
        <v>56.87</v>
      </c>
    </row>
    <row r="3402" spans="1:12">
      <c r="A3402" s="103" t="s">
        <v>3502</v>
      </c>
      <c r="B3402" s="103" t="s">
        <v>3503</v>
      </c>
      <c r="C3402" s="103" t="s">
        <v>2840</v>
      </c>
      <c r="D3402" s="103" t="s">
        <v>3633</v>
      </c>
      <c r="E3402" s="104" t="s">
        <v>94</v>
      </c>
      <c r="F3402" s="103" t="s">
        <v>94</v>
      </c>
      <c r="G3402" s="103"/>
      <c r="H3402" s="106">
        <v>92639</v>
      </c>
      <c r="I3402" s="103" t="s">
        <v>4150</v>
      </c>
      <c r="J3402" s="100" t="s">
        <v>34</v>
      </c>
      <c r="K3402" s="105">
        <v>55.39</v>
      </c>
      <c r="L3402" s="168">
        <v>65.510000000000005</v>
      </c>
    </row>
    <row r="3403" spans="1:12">
      <c r="A3403" s="103" t="s">
        <v>3502</v>
      </c>
      <c r="B3403" s="103" t="s">
        <v>3503</v>
      </c>
      <c r="C3403" s="103" t="s">
        <v>2840</v>
      </c>
      <c r="D3403" s="103" t="s">
        <v>3633</v>
      </c>
      <c r="E3403" s="104" t="s">
        <v>94</v>
      </c>
      <c r="F3403" s="103" t="s">
        <v>94</v>
      </c>
      <c r="G3403" s="103"/>
      <c r="H3403" s="106">
        <v>92640</v>
      </c>
      <c r="I3403" s="103" t="s">
        <v>4151</v>
      </c>
      <c r="J3403" s="100" t="s">
        <v>34</v>
      </c>
      <c r="K3403" s="105">
        <v>71.260000000000005</v>
      </c>
      <c r="L3403" s="168">
        <v>84.19</v>
      </c>
    </row>
    <row r="3404" spans="1:12">
      <c r="A3404" s="103" t="s">
        <v>3502</v>
      </c>
      <c r="B3404" s="103" t="s">
        <v>3503</v>
      </c>
      <c r="C3404" s="103" t="s">
        <v>2840</v>
      </c>
      <c r="D3404" s="103" t="s">
        <v>3633</v>
      </c>
      <c r="E3404" s="104" t="s">
        <v>94</v>
      </c>
      <c r="F3404" s="103" t="s">
        <v>94</v>
      </c>
      <c r="G3404" s="103"/>
      <c r="H3404" s="106">
        <v>92642</v>
      </c>
      <c r="I3404" s="103" t="s">
        <v>4152</v>
      </c>
      <c r="J3404" s="100" t="s">
        <v>34</v>
      </c>
      <c r="K3404" s="105">
        <v>106.4</v>
      </c>
      <c r="L3404" s="168">
        <v>125.53</v>
      </c>
    </row>
    <row r="3405" spans="1:12">
      <c r="A3405" s="103" t="s">
        <v>3502</v>
      </c>
      <c r="B3405" s="103" t="s">
        <v>3503</v>
      </c>
      <c r="C3405" s="103" t="s">
        <v>2840</v>
      </c>
      <c r="D3405" s="103" t="s">
        <v>3633</v>
      </c>
      <c r="E3405" s="104" t="s">
        <v>94</v>
      </c>
      <c r="F3405" s="103" t="s">
        <v>94</v>
      </c>
      <c r="G3405" s="103"/>
      <c r="H3405" s="106">
        <v>92644</v>
      </c>
      <c r="I3405" s="103" t="s">
        <v>4153</v>
      </c>
      <c r="J3405" s="100" t="s">
        <v>34</v>
      </c>
      <c r="K3405" s="105">
        <v>133.19999999999999</v>
      </c>
      <c r="L3405" s="168">
        <v>157.05000000000001</v>
      </c>
    </row>
    <row r="3406" spans="1:12">
      <c r="A3406" s="103" t="s">
        <v>3502</v>
      </c>
      <c r="B3406" s="103" t="s">
        <v>3503</v>
      </c>
      <c r="C3406" s="103" t="s">
        <v>2840</v>
      </c>
      <c r="D3406" s="103" t="s">
        <v>3633</v>
      </c>
      <c r="E3406" s="104" t="s">
        <v>94</v>
      </c>
      <c r="F3406" s="103" t="s">
        <v>94</v>
      </c>
      <c r="G3406" s="103"/>
      <c r="H3406" s="106">
        <v>92657</v>
      </c>
      <c r="I3406" s="103" t="s">
        <v>4154</v>
      </c>
      <c r="J3406" s="100" t="s">
        <v>34</v>
      </c>
      <c r="K3406" s="105">
        <v>14.74</v>
      </c>
      <c r="L3406" s="168">
        <v>17.46</v>
      </c>
    </row>
    <row r="3407" spans="1:12">
      <c r="A3407" s="103" t="s">
        <v>3502</v>
      </c>
      <c r="B3407" s="103" t="s">
        <v>3503</v>
      </c>
      <c r="C3407" s="103" t="s">
        <v>2840</v>
      </c>
      <c r="D3407" s="103" t="s">
        <v>3633</v>
      </c>
      <c r="E3407" s="104" t="s">
        <v>94</v>
      </c>
      <c r="F3407" s="103" t="s">
        <v>94</v>
      </c>
      <c r="G3407" s="103"/>
      <c r="H3407" s="106">
        <v>92658</v>
      </c>
      <c r="I3407" s="103" t="s">
        <v>4155</v>
      </c>
      <c r="J3407" s="100" t="s">
        <v>34</v>
      </c>
      <c r="K3407" s="105">
        <v>15.66</v>
      </c>
      <c r="L3407" s="168">
        <v>18.54</v>
      </c>
    </row>
    <row r="3408" spans="1:12">
      <c r="A3408" s="103" t="s">
        <v>3502</v>
      </c>
      <c r="B3408" s="103" t="s">
        <v>3503</v>
      </c>
      <c r="C3408" s="103" t="s">
        <v>2840</v>
      </c>
      <c r="D3408" s="103" t="s">
        <v>3633</v>
      </c>
      <c r="E3408" s="104" t="s">
        <v>94</v>
      </c>
      <c r="F3408" s="103" t="s">
        <v>94</v>
      </c>
      <c r="G3408" s="103"/>
      <c r="H3408" s="106">
        <v>92659</v>
      </c>
      <c r="I3408" s="103" t="s">
        <v>4156</v>
      </c>
      <c r="J3408" s="100" t="s">
        <v>34</v>
      </c>
      <c r="K3408" s="105">
        <v>18.010000000000002</v>
      </c>
      <c r="L3408" s="168">
        <v>21.31</v>
      </c>
    </row>
    <row r="3409" spans="1:12">
      <c r="A3409" s="103" t="s">
        <v>3502</v>
      </c>
      <c r="B3409" s="103" t="s">
        <v>3503</v>
      </c>
      <c r="C3409" s="103" t="s">
        <v>2840</v>
      </c>
      <c r="D3409" s="103" t="s">
        <v>3633</v>
      </c>
      <c r="E3409" s="104" t="s">
        <v>94</v>
      </c>
      <c r="F3409" s="103" t="s">
        <v>94</v>
      </c>
      <c r="G3409" s="103"/>
      <c r="H3409" s="106">
        <v>92660</v>
      </c>
      <c r="I3409" s="103" t="s">
        <v>4157</v>
      </c>
      <c r="J3409" s="100" t="s">
        <v>34</v>
      </c>
      <c r="K3409" s="105">
        <v>18.86</v>
      </c>
      <c r="L3409" s="168">
        <v>22.31</v>
      </c>
    </row>
    <row r="3410" spans="1:12">
      <c r="A3410" s="103" t="s">
        <v>3502</v>
      </c>
      <c r="B3410" s="103" t="s">
        <v>3503</v>
      </c>
      <c r="C3410" s="103" t="s">
        <v>2840</v>
      </c>
      <c r="D3410" s="103" t="s">
        <v>3633</v>
      </c>
      <c r="E3410" s="104" t="s">
        <v>94</v>
      </c>
      <c r="F3410" s="103" t="s">
        <v>94</v>
      </c>
      <c r="G3410" s="103"/>
      <c r="H3410" s="106">
        <v>92661</v>
      </c>
      <c r="I3410" s="103" t="s">
        <v>4158</v>
      </c>
      <c r="J3410" s="100" t="s">
        <v>34</v>
      </c>
      <c r="K3410" s="105">
        <v>21.39</v>
      </c>
      <c r="L3410" s="168">
        <v>25.3</v>
      </c>
    </row>
    <row r="3411" spans="1:12">
      <c r="A3411" s="103" t="s">
        <v>3502</v>
      </c>
      <c r="B3411" s="103" t="s">
        <v>3503</v>
      </c>
      <c r="C3411" s="103" t="s">
        <v>2840</v>
      </c>
      <c r="D3411" s="103" t="s">
        <v>3633</v>
      </c>
      <c r="E3411" s="104" t="s">
        <v>94</v>
      </c>
      <c r="F3411" s="103" t="s">
        <v>94</v>
      </c>
      <c r="G3411" s="103"/>
      <c r="H3411" s="106">
        <v>92662</v>
      </c>
      <c r="I3411" s="103" t="s">
        <v>4159</v>
      </c>
      <c r="J3411" s="100" t="s">
        <v>34</v>
      </c>
      <c r="K3411" s="105">
        <v>21.56</v>
      </c>
      <c r="L3411" s="168">
        <v>25.49</v>
      </c>
    </row>
    <row r="3412" spans="1:12">
      <c r="A3412" s="103" t="s">
        <v>3502</v>
      </c>
      <c r="B3412" s="103" t="s">
        <v>3503</v>
      </c>
      <c r="C3412" s="103" t="s">
        <v>2840</v>
      </c>
      <c r="D3412" s="103" t="s">
        <v>3633</v>
      </c>
      <c r="E3412" s="104" t="s">
        <v>94</v>
      </c>
      <c r="F3412" s="103" t="s">
        <v>94</v>
      </c>
      <c r="G3412" s="103"/>
      <c r="H3412" s="106">
        <v>92663</v>
      </c>
      <c r="I3412" s="103" t="s">
        <v>4160</v>
      </c>
      <c r="J3412" s="100" t="s">
        <v>34</v>
      </c>
      <c r="K3412" s="105">
        <v>28.43</v>
      </c>
      <c r="L3412" s="168">
        <v>33.56</v>
      </c>
    </row>
    <row r="3413" spans="1:12">
      <c r="A3413" s="103" t="s">
        <v>3502</v>
      </c>
      <c r="B3413" s="103" t="s">
        <v>3503</v>
      </c>
      <c r="C3413" s="103" t="s">
        <v>2840</v>
      </c>
      <c r="D3413" s="103" t="s">
        <v>3633</v>
      </c>
      <c r="E3413" s="104" t="s">
        <v>94</v>
      </c>
      <c r="F3413" s="103" t="s">
        <v>94</v>
      </c>
      <c r="G3413" s="103"/>
      <c r="H3413" s="106">
        <v>92664</v>
      </c>
      <c r="I3413" s="103" t="s">
        <v>4161</v>
      </c>
      <c r="J3413" s="100" t="s">
        <v>34</v>
      </c>
      <c r="K3413" s="105">
        <v>28.41</v>
      </c>
      <c r="L3413" s="168">
        <v>33.54</v>
      </c>
    </row>
    <row r="3414" spans="1:12">
      <c r="A3414" s="103" t="s">
        <v>3502</v>
      </c>
      <c r="B3414" s="103" t="s">
        <v>3503</v>
      </c>
      <c r="C3414" s="103" t="s">
        <v>2840</v>
      </c>
      <c r="D3414" s="103" t="s">
        <v>3633</v>
      </c>
      <c r="E3414" s="104" t="s">
        <v>94</v>
      </c>
      <c r="F3414" s="103" t="s">
        <v>94</v>
      </c>
      <c r="G3414" s="103"/>
      <c r="H3414" s="106">
        <v>92665</v>
      </c>
      <c r="I3414" s="103" t="s">
        <v>4162</v>
      </c>
      <c r="J3414" s="100" t="s">
        <v>34</v>
      </c>
      <c r="K3414" s="105">
        <v>38.83</v>
      </c>
      <c r="L3414" s="168">
        <v>45.8</v>
      </c>
    </row>
    <row r="3415" spans="1:12">
      <c r="A3415" s="103" t="s">
        <v>3502</v>
      </c>
      <c r="B3415" s="103" t="s">
        <v>3503</v>
      </c>
      <c r="C3415" s="103" t="s">
        <v>2840</v>
      </c>
      <c r="D3415" s="103" t="s">
        <v>3633</v>
      </c>
      <c r="E3415" s="104" t="s">
        <v>94</v>
      </c>
      <c r="F3415" s="103" t="s">
        <v>94</v>
      </c>
      <c r="G3415" s="103"/>
      <c r="H3415" s="106">
        <v>92666</v>
      </c>
      <c r="I3415" s="103" t="s">
        <v>4163</v>
      </c>
      <c r="J3415" s="100" t="s">
        <v>34</v>
      </c>
      <c r="K3415" s="105">
        <v>43.93</v>
      </c>
      <c r="L3415" s="168">
        <v>51.78</v>
      </c>
    </row>
    <row r="3416" spans="1:12">
      <c r="A3416" s="103" t="s">
        <v>3502</v>
      </c>
      <c r="B3416" s="103" t="s">
        <v>3503</v>
      </c>
      <c r="C3416" s="103" t="s">
        <v>2840</v>
      </c>
      <c r="D3416" s="103" t="s">
        <v>3633</v>
      </c>
      <c r="E3416" s="104" t="s">
        <v>94</v>
      </c>
      <c r="F3416" s="103" t="s">
        <v>94</v>
      </c>
      <c r="G3416" s="103"/>
      <c r="H3416" s="106">
        <v>92667</v>
      </c>
      <c r="I3416" s="103" t="s">
        <v>4164</v>
      </c>
      <c r="J3416" s="100" t="s">
        <v>34</v>
      </c>
      <c r="K3416" s="105">
        <v>56.74</v>
      </c>
      <c r="L3416" s="168">
        <v>66.83</v>
      </c>
    </row>
    <row r="3417" spans="1:12">
      <c r="A3417" s="103" t="s">
        <v>3502</v>
      </c>
      <c r="B3417" s="103" t="s">
        <v>3503</v>
      </c>
      <c r="C3417" s="103" t="s">
        <v>2840</v>
      </c>
      <c r="D3417" s="103" t="s">
        <v>3633</v>
      </c>
      <c r="E3417" s="104" t="s">
        <v>94</v>
      </c>
      <c r="F3417" s="103" t="s">
        <v>94</v>
      </c>
      <c r="G3417" s="103"/>
      <c r="H3417" s="106">
        <v>92668</v>
      </c>
      <c r="I3417" s="103" t="s">
        <v>4165</v>
      </c>
      <c r="J3417" s="100" t="s">
        <v>34</v>
      </c>
      <c r="K3417" s="105">
        <v>61.28</v>
      </c>
      <c r="L3417" s="168">
        <v>72.16</v>
      </c>
    </row>
    <row r="3418" spans="1:12">
      <c r="A3418" s="103" t="s">
        <v>3502</v>
      </c>
      <c r="B3418" s="103" t="s">
        <v>3503</v>
      </c>
      <c r="C3418" s="103" t="s">
        <v>2840</v>
      </c>
      <c r="D3418" s="103" t="s">
        <v>3633</v>
      </c>
      <c r="E3418" s="104" t="s">
        <v>94</v>
      </c>
      <c r="F3418" s="103" t="s">
        <v>94</v>
      </c>
      <c r="G3418" s="103"/>
      <c r="H3418" s="106">
        <v>92669</v>
      </c>
      <c r="I3418" s="103" t="s">
        <v>4166</v>
      </c>
      <c r="J3418" s="100" t="s">
        <v>34</v>
      </c>
      <c r="K3418" s="105">
        <v>22.36</v>
      </c>
      <c r="L3418" s="168">
        <v>26.44</v>
      </c>
    </row>
    <row r="3419" spans="1:12">
      <c r="A3419" s="103" t="s">
        <v>3502</v>
      </c>
      <c r="B3419" s="103" t="s">
        <v>3503</v>
      </c>
      <c r="C3419" s="103" t="s">
        <v>2840</v>
      </c>
      <c r="D3419" s="103" t="s">
        <v>3633</v>
      </c>
      <c r="E3419" s="104" t="s">
        <v>94</v>
      </c>
      <c r="F3419" s="103" t="s">
        <v>94</v>
      </c>
      <c r="G3419" s="103"/>
      <c r="H3419" s="106">
        <v>92670</v>
      </c>
      <c r="I3419" s="103" t="s">
        <v>4167</v>
      </c>
      <c r="J3419" s="100" t="s">
        <v>34</v>
      </c>
      <c r="K3419" s="105">
        <v>21.14</v>
      </c>
      <c r="L3419" s="168">
        <v>25.01</v>
      </c>
    </row>
    <row r="3420" spans="1:12">
      <c r="A3420" s="103" t="s">
        <v>3502</v>
      </c>
      <c r="B3420" s="103" t="s">
        <v>3503</v>
      </c>
      <c r="C3420" s="103" t="s">
        <v>2840</v>
      </c>
      <c r="D3420" s="103" t="s">
        <v>3633</v>
      </c>
      <c r="E3420" s="104" t="s">
        <v>94</v>
      </c>
      <c r="F3420" s="103" t="s">
        <v>94</v>
      </c>
      <c r="G3420" s="103"/>
      <c r="H3420" s="106">
        <v>92671</v>
      </c>
      <c r="I3420" s="103" t="s">
        <v>4168</v>
      </c>
      <c r="J3420" s="100" t="s">
        <v>34</v>
      </c>
      <c r="K3420" s="105">
        <v>28.78</v>
      </c>
      <c r="L3420" s="168">
        <v>34.01</v>
      </c>
    </row>
    <row r="3421" spans="1:12">
      <c r="A3421" s="103" t="s">
        <v>3502</v>
      </c>
      <c r="B3421" s="103" t="s">
        <v>3503</v>
      </c>
      <c r="C3421" s="103" t="s">
        <v>2840</v>
      </c>
      <c r="D3421" s="103" t="s">
        <v>3633</v>
      </c>
      <c r="E3421" s="104" t="s">
        <v>94</v>
      </c>
      <c r="F3421" s="103" t="s">
        <v>94</v>
      </c>
      <c r="G3421" s="103"/>
      <c r="H3421" s="106">
        <v>92672</v>
      </c>
      <c r="I3421" s="103" t="s">
        <v>4169</v>
      </c>
      <c r="J3421" s="100" t="s">
        <v>34</v>
      </c>
      <c r="K3421" s="105">
        <v>26.35</v>
      </c>
      <c r="L3421" s="168">
        <v>31.16</v>
      </c>
    </row>
    <row r="3422" spans="1:12">
      <c r="A3422" s="103" t="s">
        <v>3502</v>
      </c>
      <c r="B3422" s="103" t="s">
        <v>3503</v>
      </c>
      <c r="C3422" s="103" t="s">
        <v>2840</v>
      </c>
      <c r="D3422" s="103" t="s">
        <v>3633</v>
      </c>
      <c r="E3422" s="104" t="s">
        <v>94</v>
      </c>
      <c r="F3422" s="103" t="s">
        <v>94</v>
      </c>
      <c r="G3422" s="103"/>
      <c r="H3422" s="106">
        <v>92673</v>
      </c>
      <c r="I3422" s="103" t="s">
        <v>4170</v>
      </c>
      <c r="J3422" s="100" t="s">
        <v>34</v>
      </c>
      <c r="K3422" s="105">
        <v>32.9</v>
      </c>
      <c r="L3422" s="168">
        <v>38.86</v>
      </c>
    </row>
    <row r="3423" spans="1:12">
      <c r="A3423" s="103" t="s">
        <v>3502</v>
      </c>
      <c r="B3423" s="103" t="s">
        <v>3503</v>
      </c>
      <c r="C3423" s="103" t="s">
        <v>2840</v>
      </c>
      <c r="D3423" s="103" t="s">
        <v>3633</v>
      </c>
      <c r="E3423" s="104" t="s">
        <v>94</v>
      </c>
      <c r="F3423" s="103" t="s">
        <v>94</v>
      </c>
      <c r="G3423" s="103"/>
      <c r="H3423" s="106">
        <v>92674</v>
      </c>
      <c r="I3423" s="103" t="s">
        <v>4171</v>
      </c>
      <c r="J3423" s="100" t="s">
        <v>34</v>
      </c>
      <c r="K3423" s="105">
        <v>31.23</v>
      </c>
      <c r="L3423" s="168">
        <v>36.89</v>
      </c>
    </row>
    <row r="3424" spans="1:12">
      <c r="A3424" s="103" t="s">
        <v>3502</v>
      </c>
      <c r="B3424" s="103" t="s">
        <v>3503</v>
      </c>
      <c r="C3424" s="103" t="s">
        <v>2840</v>
      </c>
      <c r="D3424" s="103" t="s">
        <v>3633</v>
      </c>
      <c r="E3424" s="104" t="s">
        <v>94</v>
      </c>
      <c r="F3424" s="103" t="s">
        <v>94</v>
      </c>
      <c r="G3424" s="103"/>
      <c r="H3424" s="106">
        <v>92675</v>
      </c>
      <c r="I3424" s="103" t="s">
        <v>4172</v>
      </c>
      <c r="J3424" s="100" t="s">
        <v>34</v>
      </c>
      <c r="K3424" s="105">
        <v>42.2</v>
      </c>
      <c r="L3424" s="168">
        <v>49.79</v>
      </c>
    </row>
    <row r="3425" spans="1:12">
      <c r="A3425" s="103" t="s">
        <v>3502</v>
      </c>
      <c r="B3425" s="103" t="s">
        <v>3503</v>
      </c>
      <c r="C3425" s="103" t="s">
        <v>2840</v>
      </c>
      <c r="D3425" s="103" t="s">
        <v>3633</v>
      </c>
      <c r="E3425" s="104" t="s">
        <v>94</v>
      </c>
      <c r="F3425" s="103" t="s">
        <v>94</v>
      </c>
      <c r="G3425" s="103"/>
      <c r="H3425" s="106">
        <v>92676</v>
      </c>
      <c r="I3425" s="103" t="s">
        <v>4173</v>
      </c>
      <c r="J3425" s="100" t="s">
        <v>34</v>
      </c>
      <c r="K3425" s="105">
        <v>41.06</v>
      </c>
      <c r="L3425" s="168">
        <v>48.46</v>
      </c>
    </row>
    <row r="3426" spans="1:12">
      <c r="A3426" s="103" t="s">
        <v>3502</v>
      </c>
      <c r="B3426" s="103" t="s">
        <v>3503</v>
      </c>
      <c r="C3426" s="103" t="s">
        <v>2840</v>
      </c>
      <c r="D3426" s="103" t="s">
        <v>3633</v>
      </c>
      <c r="E3426" s="104" t="s">
        <v>94</v>
      </c>
      <c r="F3426" s="103" t="s">
        <v>94</v>
      </c>
      <c r="G3426" s="103"/>
      <c r="H3426" s="106">
        <v>92677</v>
      </c>
      <c r="I3426" s="103" t="s">
        <v>4174</v>
      </c>
      <c r="J3426" s="100" t="s">
        <v>34</v>
      </c>
      <c r="K3426" s="105">
        <v>68.08</v>
      </c>
      <c r="L3426" s="168">
        <v>80.19</v>
      </c>
    </row>
    <row r="3427" spans="1:12">
      <c r="A3427" s="103" t="s">
        <v>3502</v>
      </c>
      <c r="B3427" s="103" t="s">
        <v>3503</v>
      </c>
      <c r="C3427" s="103" t="s">
        <v>2840</v>
      </c>
      <c r="D3427" s="103" t="s">
        <v>3633</v>
      </c>
      <c r="E3427" s="104" t="s">
        <v>94</v>
      </c>
      <c r="F3427" s="103" t="s">
        <v>94</v>
      </c>
      <c r="G3427" s="103"/>
      <c r="H3427" s="106">
        <v>92678</v>
      </c>
      <c r="I3427" s="103" t="s">
        <v>4175</v>
      </c>
      <c r="J3427" s="100" t="s">
        <v>34</v>
      </c>
      <c r="K3427" s="105">
        <v>63.08</v>
      </c>
      <c r="L3427" s="168">
        <v>74.33</v>
      </c>
    </row>
    <row r="3428" spans="1:12">
      <c r="A3428" s="103" t="s">
        <v>3502</v>
      </c>
      <c r="B3428" s="103" t="s">
        <v>3503</v>
      </c>
      <c r="C3428" s="103" t="s">
        <v>2840</v>
      </c>
      <c r="D3428" s="103" t="s">
        <v>3633</v>
      </c>
      <c r="E3428" s="104" t="s">
        <v>94</v>
      </c>
      <c r="F3428" s="103" t="s">
        <v>94</v>
      </c>
      <c r="G3428" s="103"/>
      <c r="H3428" s="106">
        <v>92679</v>
      </c>
      <c r="I3428" s="103" t="s">
        <v>4176</v>
      </c>
      <c r="J3428" s="100" t="s">
        <v>34</v>
      </c>
      <c r="K3428" s="105">
        <v>92.91</v>
      </c>
      <c r="L3428" s="168">
        <v>109.35</v>
      </c>
    </row>
    <row r="3429" spans="1:12">
      <c r="A3429" s="103" t="s">
        <v>3502</v>
      </c>
      <c r="B3429" s="103" t="s">
        <v>3503</v>
      </c>
      <c r="C3429" s="103" t="s">
        <v>2840</v>
      </c>
      <c r="D3429" s="103" t="s">
        <v>3633</v>
      </c>
      <c r="E3429" s="104" t="s">
        <v>94</v>
      </c>
      <c r="F3429" s="103" t="s">
        <v>94</v>
      </c>
      <c r="G3429" s="103"/>
      <c r="H3429" s="106">
        <v>92680</v>
      </c>
      <c r="I3429" s="103" t="s">
        <v>4177</v>
      </c>
      <c r="J3429" s="100" t="s">
        <v>34</v>
      </c>
      <c r="K3429" s="105">
        <v>83.29</v>
      </c>
      <c r="L3429" s="168">
        <v>98.05</v>
      </c>
    </row>
    <row r="3430" spans="1:12">
      <c r="A3430" s="103" t="s">
        <v>3502</v>
      </c>
      <c r="B3430" s="103" t="s">
        <v>3503</v>
      </c>
      <c r="C3430" s="103" t="s">
        <v>2840</v>
      </c>
      <c r="D3430" s="103" t="s">
        <v>3633</v>
      </c>
      <c r="E3430" s="104" t="s">
        <v>94</v>
      </c>
      <c r="F3430" s="103" t="s">
        <v>94</v>
      </c>
      <c r="G3430" s="103"/>
      <c r="H3430" s="106">
        <v>92681</v>
      </c>
      <c r="I3430" s="103" t="s">
        <v>4178</v>
      </c>
      <c r="J3430" s="100" t="s">
        <v>34</v>
      </c>
      <c r="K3430" s="105">
        <v>28.66</v>
      </c>
      <c r="L3430" s="168">
        <v>33.909999999999997</v>
      </c>
    </row>
    <row r="3431" spans="1:12">
      <c r="A3431" s="103" t="s">
        <v>3502</v>
      </c>
      <c r="B3431" s="103" t="s">
        <v>3503</v>
      </c>
      <c r="C3431" s="103" t="s">
        <v>2840</v>
      </c>
      <c r="D3431" s="103" t="s">
        <v>3633</v>
      </c>
      <c r="E3431" s="104" t="s">
        <v>94</v>
      </c>
      <c r="F3431" s="103" t="s">
        <v>94</v>
      </c>
      <c r="G3431" s="103"/>
      <c r="H3431" s="106">
        <v>92682</v>
      </c>
      <c r="I3431" s="103" t="s">
        <v>4179</v>
      </c>
      <c r="J3431" s="100" t="s">
        <v>34</v>
      </c>
      <c r="K3431" s="105">
        <v>35.42</v>
      </c>
      <c r="L3431" s="168">
        <v>41.86</v>
      </c>
    </row>
    <row r="3432" spans="1:12">
      <c r="A3432" s="103" t="s">
        <v>3502</v>
      </c>
      <c r="B3432" s="103" t="s">
        <v>3503</v>
      </c>
      <c r="C3432" s="103" t="s">
        <v>2840</v>
      </c>
      <c r="D3432" s="103" t="s">
        <v>3633</v>
      </c>
      <c r="E3432" s="104" t="s">
        <v>94</v>
      </c>
      <c r="F3432" s="103" t="s">
        <v>94</v>
      </c>
      <c r="G3432" s="103"/>
      <c r="H3432" s="106">
        <v>92683</v>
      </c>
      <c r="I3432" s="103" t="s">
        <v>4180</v>
      </c>
      <c r="J3432" s="100" t="s">
        <v>34</v>
      </c>
      <c r="K3432" s="105">
        <v>41.03</v>
      </c>
      <c r="L3432" s="168">
        <v>48.48</v>
      </c>
    </row>
    <row r="3433" spans="1:12">
      <c r="A3433" s="103" t="s">
        <v>3502</v>
      </c>
      <c r="B3433" s="103" t="s">
        <v>3503</v>
      </c>
      <c r="C3433" s="103" t="s">
        <v>2840</v>
      </c>
      <c r="D3433" s="103" t="s">
        <v>3633</v>
      </c>
      <c r="E3433" s="104" t="s">
        <v>94</v>
      </c>
      <c r="F3433" s="103" t="s">
        <v>94</v>
      </c>
      <c r="G3433" s="103"/>
      <c r="H3433" s="106">
        <v>92684</v>
      </c>
      <c r="I3433" s="103" t="s">
        <v>4181</v>
      </c>
      <c r="J3433" s="100" t="s">
        <v>34</v>
      </c>
      <c r="K3433" s="105">
        <v>54.73</v>
      </c>
      <c r="L3433" s="168">
        <v>64.59</v>
      </c>
    </row>
    <row r="3434" spans="1:12">
      <c r="A3434" s="103" t="s">
        <v>3502</v>
      </c>
      <c r="B3434" s="103" t="s">
        <v>3503</v>
      </c>
      <c r="C3434" s="103" t="s">
        <v>2840</v>
      </c>
      <c r="D3434" s="103" t="s">
        <v>3633</v>
      </c>
      <c r="E3434" s="104" t="s">
        <v>94</v>
      </c>
      <c r="F3434" s="103" t="s">
        <v>94</v>
      </c>
      <c r="G3434" s="103"/>
      <c r="H3434" s="106">
        <v>92685</v>
      </c>
      <c r="I3434" s="103" t="s">
        <v>4182</v>
      </c>
      <c r="J3434" s="100" t="s">
        <v>34</v>
      </c>
      <c r="K3434" s="105">
        <v>86.62</v>
      </c>
      <c r="L3434" s="168">
        <v>102.06</v>
      </c>
    </row>
    <row r="3435" spans="1:12">
      <c r="A3435" s="103" t="s">
        <v>3502</v>
      </c>
      <c r="B3435" s="103" t="s">
        <v>3503</v>
      </c>
      <c r="C3435" s="103" t="s">
        <v>2840</v>
      </c>
      <c r="D3435" s="103" t="s">
        <v>3633</v>
      </c>
      <c r="E3435" s="104" t="s">
        <v>94</v>
      </c>
      <c r="F3435" s="103" t="s">
        <v>94</v>
      </c>
      <c r="G3435" s="103"/>
      <c r="H3435" s="106">
        <v>92686</v>
      </c>
      <c r="I3435" s="103" t="s">
        <v>4183</v>
      </c>
      <c r="J3435" s="100" t="s">
        <v>34</v>
      </c>
      <c r="K3435" s="105">
        <v>110.12</v>
      </c>
      <c r="L3435" s="168">
        <v>129.68</v>
      </c>
    </row>
    <row r="3436" spans="1:12">
      <c r="A3436" s="103" t="s">
        <v>3502</v>
      </c>
      <c r="B3436" s="103" t="s">
        <v>3503</v>
      </c>
      <c r="C3436" s="103" t="s">
        <v>2840</v>
      </c>
      <c r="D3436" s="103" t="s">
        <v>3633</v>
      </c>
      <c r="E3436" s="104" t="s">
        <v>94</v>
      </c>
      <c r="F3436" s="103" t="s">
        <v>94</v>
      </c>
      <c r="G3436" s="103"/>
      <c r="H3436" s="106">
        <v>92692</v>
      </c>
      <c r="I3436" s="103" t="s">
        <v>4184</v>
      </c>
      <c r="J3436" s="100" t="s">
        <v>34</v>
      </c>
      <c r="K3436" s="105">
        <v>7.97</v>
      </c>
      <c r="L3436" s="168">
        <v>9.4700000000000006</v>
      </c>
    </row>
    <row r="3437" spans="1:12">
      <c r="A3437" s="103" t="s">
        <v>3502</v>
      </c>
      <c r="B3437" s="103" t="s">
        <v>3503</v>
      </c>
      <c r="C3437" s="103" t="s">
        <v>2840</v>
      </c>
      <c r="D3437" s="103" t="s">
        <v>3633</v>
      </c>
      <c r="E3437" s="104" t="s">
        <v>94</v>
      </c>
      <c r="F3437" s="103" t="s">
        <v>94</v>
      </c>
      <c r="G3437" s="103"/>
      <c r="H3437" s="106">
        <v>92693</v>
      </c>
      <c r="I3437" s="103" t="s">
        <v>4185</v>
      </c>
      <c r="J3437" s="100" t="s">
        <v>34</v>
      </c>
      <c r="K3437" s="105">
        <v>8.18</v>
      </c>
      <c r="L3437" s="168">
        <v>9.7100000000000009</v>
      </c>
    </row>
    <row r="3438" spans="1:12">
      <c r="A3438" s="103" t="s">
        <v>3502</v>
      </c>
      <c r="B3438" s="103" t="s">
        <v>3503</v>
      </c>
      <c r="C3438" s="103" t="s">
        <v>2840</v>
      </c>
      <c r="D3438" s="103" t="s">
        <v>3633</v>
      </c>
      <c r="E3438" s="104" t="s">
        <v>94</v>
      </c>
      <c r="F3438" s="103" t="s">
        <v>94</v>
      </c>
      <c r="G3438" s="103"/>
      <c r="H3438" s="106">
        <v>92694</v>
      </c>
      <c r="I3438" s="103" t="s">
        <v>4186</v>
      </c>
      <c r="J3438" s="100" t="s">
        <v>34</v>
      </c>
      <c r="K3438" s="105">
        <v>12.76</v>
      </c>
      <c r="L3438" s="168">
        <v>15.11</v>
      </c>
    </row>
    <row r="3439" spans="1:12">
      <c r="A3439" s="103" t="s">
        <v>3502</v>
      </c>
      <c r="B3439" s="103" t="s">
        <v>3503</v>
      </c>
      <c r="C3439" s="103" t="s">
        <v>2840</v>
      </c>
      <c r="D3439" s="103" t="s">
        <v>3633</v>
      </c>
      <c r="E3439" s="104" t="s">
        <v>94</v>
      </c>
      <c r="F3439" s="103" t="s">
        <v>94</v>
      </c>
      <c r="G3439" s="103"/>
      <c r="H3439" s="106">
        <v>92695</v>
      </c>
      <c r="I3439" s="103" t="s">
        <v>4187</v>
      </c>
      <c r="J3439" s="100" t="s">
        <v>34</v>
      </c>
      <c r="K3439" s="105">
        <v>12.96</v>
      </c>
      <c r="L3439" s="168">
        <v>15.35</v>
      </c>
    </row>
    <row r="3440" spans="1:12">
      <c r="A3440" s="103" t="s">
        <v>3502</v>
      </c>
      <c r="B3440" s="103" t="s">
        <v>3503</v>
      </c>
      <c r="C3440" s="103" t="s">
        <v>2840</v>
      </c>
      <c r="D3440" s="103" t="s">
        <v>3633</v>
      </c>
      <c r="E3440" s="104" t="s">
        <v>94</v>
      </c>
      <c r="F3440" s="103" t="s">
        <v>94</v>
      </c>
      <c r="G3440" s="103"/>
      <c r="H3440" s="106">
        <v>92696</v>
      </c>
      <c r="I3440" s="103" t="s">
        <v>4188</v>
      </c>
      <c r="J3440" s="100" t="s">
        <v>34</v>
      </c>
      <c r="K3440" s="105">
        <v>20.05</v>
      </c>
      <c r="L3440" s="168">
        <v>23.75</v>
      </c>
    </row>
    <row r="3441" spans="1:12">
      <c r="A3441" s="103" t="s">
        <v>3502</v>
      </c>
      <c r="B3441" s="103" t="s">
        <v>3503</v>
      </c>
      <c r="C3441" s="103" t="s">
        <v>2840</v>
      </c>
      <c r="D3441" s="103" t="s">
        <v>3633</v>
      </c>
      <c r="E3441" s="104" t="s">
        <v>94</v>
      </c>
      <c r="F3441" s="103" t="s">
        <v>94</v>
      </c>
      <c r="G3441" s="103"/>
      <c r="H3441" s="106">
        <v>92697</v>
      </c>
      <c r="I3441" s="103" t="s">
        <v>4189</v>
      </c>
      <c r="J3441" s="100" t="s">
        <v>34</v>
      </c>
      <c r="K3441" s="105">
        <v>20.97</v>
      </c>
      <c r="L3441" s="168">
        <v>24.83</v>
      </c>
    </row>
    <row r="3442" spans="1:12">
      <c r="A3442" s="103" t="s">
        <v>3502</v>
      </c>
      <c r="B3442" s="103" t="s">
        <v>3503</v>
      </c>
      <c r="C3442" s="103" t="s">
        <v>2840</v>
      </c>
      <c r="D3442" s="103" t="s">
        <v>3633</v>
      </c>
      <c r="E3442" s="104" t="s">
        <v>94</v>
      </c>
      <c r="F3442" s="103" t="s">
        <v>94</v>
      </c>
      <c r="G3442" s="103"/>
      <c r="H3442" s="106">
        <v>92698</v>
      </c>
      <c r="I3442" s="103" t="s">
        <v>4190</v>
      </c>
      <c r="J3442" s="100" t="s">
        <v>34</v>
      </c>
      <c r="K3442" s="105">
        <v>11.8</v>
      </c>
      <c r="L3442" s="168">
        <v>13.98</v>
      </c>
    </row>
    <row r="3443" spans="1:12">
      <c r="A3443" s="103" t="s">
        <v>3502</v>
      </c>
      <c r="B3443" s="103" t="s">
        <v>3503</v>
      </c>
      <c r="C3443" s="103" t="s">
        <v>2840</v>
      </c>
      <c r="D3443" s="103" t="s">
        <v>3633</v>
      </c>
      <c r="E3443" s="104" t="s">
        <v>94</v>
      </c>
      <c r="F3443" s="103" t="s">
        <v>94</v>
      </c>
      <c r="G3443" s="103"/>
      <c r="H3443" s="106">
        <v>92699</v>
      </c>
      <c r="I3443" s="103" t="s">
        <v>4191</v>
      </c>
      <c r="J3443" s="100" t="s">
        <v>34</v>
      </c>
      <c r="K3443" s="105">
        <v>11.14</v>
      </c>
      <c r="L3443" s="168">
        <v>13.21</v>
      </c>
    </row>
    <row r="3444" spans="1:12">
      <c r="A3444" s="103" t="s">
        <v>3502</v>
      </c>
      <c r="B3444" s="103" t="s">
        <v>3503</v>
      </c>
      <c r="C3444" s="103" t="s">
        <v>2840</v>
      </c>
      <c r="D3444" s="103" t="s">
        <v>3633</v>
      </c>
      <c r="E3444" s="104" t="s">
        <v>94</v>
      </c>
      <c r="F3444" s="103" t="s">
        <v>94</v>
      </c>
      <c r="G3444" s="103"/>
      <c r="H3444" s="106">
        <v>92700</v>
      </c>
      <c r="I3444" s="103" t="s">
        <v>4192</v>
      </c>
      <c r="J3444" s="100" t="s">
        <v>34</v>
      </c>
      <c r="K3444" s="105">
        <v>19.350000000000001</v>
      </c>
      <c r="L3444" s="168">
        <v>22.9</v>
      </c>
    </row>
    <row r="3445" spans="1:12">
      <c r="A3445" s="103" t="s">
        <v>3502</v>
      </c>
      <c r="B3445" s="103" t="s">
        <v>3503</v>
      </c>
      <c r="C3445" s="103" t="s">
        <v>2840</v>
      </c>
      <c r="D3445" s="103" t="s">
        <v>3633</v>
      </c>
      <c r="E3445" s="104" t="s">
        <v>94</v>
      </c>
      <c r="F3445" s="103" t="s">
        <v>94</v>
      </c>
      <c r="G3445" s="103"/>
      <c r="H3445" s="106">
        <v>92701</v>
      </c>
      <c r="I3445" s="103" t="s">
        <v>4193</v>
      </c>
      <c r="J3445" s="100" t="s">
        <v>34</v>
      </c>
      <c r="K3445" s="105">
        <v>18.36</v>
      </c>
      <c r="L3445" s="168">
        <v>21.74</v>
      </c>
    </row>
    <row r="3446" spans="1:12">
      <c r="A3446" s="103" t="s">
        <v>3502</v>
      </c>
      <c r="B3446" s="103" t="s">
        <v>3503</v>
      </c>
      <c r="C3446" s="103" t="s">
        <v>2840</v>
      </c>
      <c r="D3446" s="103" t="s">
        <v>3633</v>
      </c>
      <c r="E3446" s="104" t="s">
        <v>94</v>
      </c>
      <c r="F3446" s="103" t="s">
        <v>94</v>
      </c>
      <c r="G3446" s="103"/>
      <c r="H3446" s="106">
        <v>92702</v>
      </c>
      <c r="I3446" s="103" t="s">
        <v>4194</v>
      </c>
      <c r="J3446" s="100" t="s">
        <v>34</v>
      </c>
      <c r="K3446" s="105">
        <v>30.37</v>
      </c>
      <c r="L3446" s="168">
        <v>35.950000000000003</v>
      </c>
    </row>
    <row r="3447" spans="1:12">
      <c r="A3447" s="103" t="s">
        <v>3502</v>
      </c>
      <c r="B3447" s="103" t="s">
        <v>3503</v>
      </c>
      <c r="C3447" s="103" t="s">
        <v>2840</v>
      </c>
      <c r="D3447" s="103" t="s">
        <v>3633</v>
      </c>
      <c r="E3447" s="104" t="s">
        <v>94</v>
      </c>
      <c r="F3447" s="103" t="s">
        <v>94</v>
      </c>
      <c r="G3447" s="103"/>
      <c r="H3447" s="106">
        <v>92703</v>
      </c>
      <c r="I3447" s="103" t="s">
        <v>4195</v>
      </c>
      <c r="J3447" s="100" t="s">
        <v>34</v>
      </c>
      <c r="K3447" s="105">
        <v>29.15</v>
      </c>
      <c r="L3447" s="168">
        <v>34.520000000000003</v>
      </c>
    </row>
    <row r="3448" spans="1:12">
      <c r="A3448" s="103" t="s">
        <v>3502</v>
      </c>
      <c r="B3448" s="103" t="s">
        <v>3503</v>
      </c>
      <c r="C3448" s="103" t="s">
        <v>2840</v>
      </c>
      <c r="D3448" s="103" t="s">
        <v>3633</v>
      </c>
      <c r="E3448" s="104" t="s">
        <v>94</v>
      </c>
      <c r="F3448" s="103" t="s">
        <v>94</v>
      </c>
      <c r="G3448" s="103"/>
      <c r="H3448" s="106">
        <v>92704</v>
      </c>
      <c r="I3448" s="103" t="s">
        <v>4196</v>
      </c>
      <c r="J3448" s="100" t="s">
        <v>34</v>
      </c>
      <c r="K3448" s="105">
        <v>15</v>
      </c>
      <c r="L3448" s="168">
        <v>17.78</v>
      </c>
    </row>
    <row r="3449" spans="1:12">
      <c r="A3449" s="103" t="s">
        <v>3502</v>
      </c>
      <c r="B3449" s="103" t="s">
        <v>3503</v>
      </c>
      <c r="C3449" s="103" t="s">
        <v>2840</v>
      </c>
      <c r="D3449" s="103" t="s">
        <v>3633</v>
      </c>
      <c r="E3449" s="104" t="s">
        <v>94</v>
      </c>
      <c r="F3449" s="103" t="s">
        <v>94</v>
      </c>
      <c r="G3449" s="103"/>
      <c r="H3449" s="106">
        <v>92705</v>
      </c>
      <c r="I3449" s="103" t="s">
        <v>4197</v>
      </c>
      <c r="J3449" s="100" t="s">
        <v>34</v>
      </c>
      <c r="K3449" s="105">
        <v>24.29</v>
      </c>
      <c r="L3449" s="168">
        <v>28.78</v>
      </c>
    </row>
    <row r="3450" spans="1:12">
      <c r="A3450" s="103" t="s">
        <v>3502</v>
      </c>
      <c r="B3450" s="103" t="s">
        <v>3503</v>
      </c>
      <c r="C3450" s="103" t="s">
        <v>2840</v>
      </c>
      <c r="D3450" s="103" t="s">
        <v>3633</v>
      </c>
      <c r="E3450" s="104" t="s">
        <v>94</v>
      </c>
      <c r="F3450" s="103" t="s">
        <v>94</v>
      </c>
      <c r="G3450" s="103"/>
      <c r="H3450" s="106">
        <v>92706</v>
      </c>
      <c r="I3450" s="103" t="s">
        <v>4198</v>
      </c>
      <c r="J3450" s="100" t="s">
        <v>34</v>
      </c>
      <c r="K3450" s="105">
        <v>39.35</v>
      </c>
      <c r="L3450" s="168">
        <v>46.58</v>
      </c>
    </row>
    <row r="3451" spans="1:12">
      <c r="A3451" s="103" t="s">
        <v>3502</v>
      </c>
      <c r="B3451" s="103" t="s">
        <v>3503</v>
      </c>
      <c r="C3451" s="103" t="s">
        <v>2840</v>
      </c>
      <c r="D3451" s="103" t="s">
        <v>3633</v>
      </c>
      <c r="E3451" s="104" t="s">
        <v>94</v>
      </c>
      <c r="F3451" s="103" t="s">
        <v>94</v>
      </c>
      <c r="G3451" s="103"/>
      <c r="H3451" s="106">
        <v>92889</v>
      </c>
      <c r="I3451" s="103" t="s">
        <v>4199</v>
      </c>
      <c r="J3451" s="100" t="s">
        <v>34</v>
      </c>
      <c r="K3451" s="105">
        <v>69.87</v>
      </c>
      <c r="L3451" s="168">
        <v>82.28</v>
      </c>
    </row>
    <row r="3452" spans="1:12">
      <c r="A3452" s="103" t="s">
        <v>3502</v>
      </c>
      <c r="B3452" s="103" t="s">
        <v>3503</v>
      </c>
      <c r="C3452" s="103" t="s">
        <v>2840</v>
      </c>
      <c r="D3452" s="103" t="s">
        <v>3633</v>
      </c>
      <c r="E3452" s="104" t="s">
        <v>94</v>
      </c>
      <c r="F3452" s="103" t="s">
        <v>94</v>
      </c>
      <c r="G3452" s="103"/>
      <c r="H3452" s="106">
        <v>92890</v>
      </c>
      <c r="I3452" s="103" t="s">
        <v>4200</v>
      </c>
      <c r="J3452" s="100" t="s">
        <v>34</v>
      </c>
      <c r="K3452" s="105">
        <v>104.74</v>
      </c>
      <c r="L3452" s="168">
        <v>123.22</v>
      </c>
    </row>
    <row r="3453" spans="1:12">
      <c r="A3453" s="103" t="s">
        <v>3502</v>
      </c>
      <c r="B3453" s="103" t="s">
        <v>3503</v>
      </c>
      <c r="C3453" s="103" t="s">
        <v>2840</v>
      </c>
      <c r="D3453" s="103" t="s">
        <v>3633</v>
      </c>
      <c r="E3453" s="104" t="s">
        <v>94</v>
      </c>
      <c r="F3453" s="103" t="s">
        <v>94</v>
      </c>
      <c r="G3453" s="103"/>
      <c r="H3453" s="106">
        <v>92891</v>
      </c>
      <c r="I3453" s="103" t="s">
        <v>4201</v>
      </c>
      <c r="J3453" s="100" t="s">
        <v>34</v>
      </c>
      <c r="K3453" s="105">
        <v>152.41</v>
      </c>
      <c r="L3453" s="168">
        <v>179.2</v>
      </c>
    </row>
    <row r="3454" spans="1:12">
      <c r="A3454" s="103" t="s">
        <v>3502</v>
      </c>
      <c r="B3454" s="103" t="s">
        <v>3503</v>
      </c>
      <c r="C3454" s="103" t="s">
        <v>2840</v>
      </c>
      <c r="D3454" s="103" t="s">
        <v>3633</v>
      </c>
      <c r="E3454" s="104" t="s">
        <v>94</v>
      </c>
      <c r="F3454" s="103" t="s">
        <v>94</v>
      </c>
      <c r="G3454" s="103"/>
      <c r="H3454" s="106">
        <v>92892</v>
      </c>
      <c r="I3454" s="103" t="s">
        <v>4202</v>
      </c>
      <c r="J3454" s="100" t="s">
        <v>34</v>
      </c>
      <c r="K3454" s="105">
        <v>31.07</v>
      </c>
      <c r="L3454" s="168">
        <v>36.68</v>
      </c>
    </row>
    <row r="3455" spans="1:12">
      <c r="A3455" s="103" t="s">
        <v>3502</v>
      </c>
      <c r="B3455" s="103" t="s">
        <v>3503</v>
      </c>
      <c r="C3455" s="103" t="s">
        <v>2840</v>
      </c>
      <c r="D3455" s="103" t="s">
        <v>3633</v>
      </c>
      <c r="E3455" s="104" t="s">
        <v>94</v>
      </c>
      <c r="F3455" s="103" t="s">
        <v>94</v>
      </c>
      <c r="G3455" s="103"/>
      <c r="H3455" s="106">
        <v>92893</v>
      </c>
      <c r="I3455" s="103" t="s">
        <v>4203</v>
      </c>
      <c r="J3455" s="100" t="s">
        <v>34</v>
      </c>
      <c r="K3455" s="105">
        <v>43.51</v>
      </c>
      <c r="L3455" s="168">
        <v>51.31</v>
      </c>
    </row>
    <row r="3456" spans="1:12">
      <c r="A3456" s="103" t="s">
        <v>3502</v>
      </c>
      <c r="B3456" s="103" t="s">
        <v>3503</v>
      </c>
      <c r="C3456" s="103" t="s">
        <v>2840</v>
      </c>
      <c r="D3456" s="103" t="s">
        <v>3633</v>
      </c>
      <c r="E3456" s="104" t="s">
        <v>94</v>
      </c>
      <c r="F3456" s="103" t="s">
        <v>94</v>
      </c>
      <c r="G3456" s="103"/>
      <c r="H3456" s="106">
        <v>92894</v>
      </c>
      <c r="I3456" s="103" t="s">
        <v>4204</v>
      </c>
      <c r="J3456" s="100" t="s">
        <v>34</v>
      </c>
      <c r="K3456" s="105">
        <v>51.77</v>
      </c>
      <c r="L3456" s="168">
        <v>61.01</v>
      </c>
    </row>
    <row r="3457" spans="1:12">
      <c r="A3457" s="103" t="s">
        <v>3502</v>
      </c>
      <c r="B3457" s="103" t="s">
        <v>3503</v>
      </c>
      <c r="C3457" s="103" t="s">
        <v>2840</v>
      </c>
      <c r="D3457" s="103" t="s">
        <v>3633</v>
      </c>
      <c r="E3457" s="104" t="s">
        <v>94</v>
      </c>
      <c r="F3457" s="103" t="s">
        <v>94</v>
      </c>
      <c r="G3457" s="103"/>
      <c r="H3457" s="106">
        <v>92895</v>
      </c>
      <c r="I3457" s="103" t="s">
        <v>4205</v>
      </c>
      <c r="J3457" s="100" t="s">
        <v>34</v>
      </c>
      <c r="K3457" s="105">
        <v>69.84</v>
      </c>
      <c r="L3457" s="168">
        <v>82.25</v>
      </c>
    </row>
    <row r="3458" spans="1:12">
      <c r="A3458" s="103" t="s">
        <v>3502</v>
      </c>
      <c r="B3458" s="103" t="s">
        <v>3503</v>
      </c>
      <c r="C3458" s="103" t="s">
        <v>2840</v>
      </c>
      <c r="D3458" s="103" t="s">
        <v>3633</v>
      </c>
      <c r="E3458" s="104" t="s">
        <v>94</v>
      </c>
      <c r="F3458" s="103" t="s">
        <v>94</v>
      </c>
      <c r="G3458" s="103"/>
      <c r="H3458" s="106">
        <v>92896</v>
      </c>
      <c r="I3458" s="103" t="s">
        <v>4206</v>
      </c>
      <c r="J3458" s="100" t="s">
        <v>34</v>
      </c>
      <c r="K3458" s="105">
        <v>105.73</v>
      </c>
      <c r="L3458" s="168">
        <v>124.41</v>
      </c>
    </row>
    <row r="3459" spans="1:12">
      <c r="A3459" s="103" t="s">
        <v>3502</v>
      </c>
      <c r="B3459" s="103" t="s">
        <v>3503</v>
      </c>
      <c r="C3459" s="103" t="s">
        <v>2840</v>
      </c>
      <c r="D3459" s="103" t="s">
        <v>3633</v>
      </c>
      <c r="E3459" s="104" t="s">
        <v>94</v>
      </c>
      <c r="F3459" s="103" t="s">
        <v>94</v>
      </c>
      <c r="G3459" s="103"/>
      <c r="H3459" s="106">
        <v>92897</v>
      </c>
      <c r="I3459" s="103" t="s">
        <v>4207</v>
      </c>
      <c r="J3459" s="100" t="s">
        <v>34</v>
      </c>
      <c r="K3459" s="105">
        <v>154.47</v>
      </c>
      <c r="L3459" s="168">
        <v>181.64</v>
      </c>
    </row>
    <row r="3460" spans="1:12">
      <c r="A3460" s="103" t="s">
        <v>3502</v>
      </c>
      <c r="B3460" s="103" t="s">
        <v>3503</v>
      </c>
      <c r="C3460" s="103" t="s">
        <v>2840</v>
      </c>
      <c r="D3460" s="103" t="s">
        <v>3633</v>
      </c>
      <c r="E3460" s="104" t="s">
        <v>94</v>
      </c>
      <c r="F3460" s="103" t="s">
        <v>94</v>
      </c>
      <c r="G3460" s="103"/>
      <c r="H3460" s="106">
        <v>92898</v>
      </c>
      <c r="I3460" s="103" t="s">
        <v>4208</v>
      </c>
      <c r="J3460" s="100" t="s">
        <v>34</v>
      </c>
      <c r="K3460" s="105">
        <v>25.52</v>
      </c>
      <c r="L3460" s="168">
        <v>30.11</v>
      </c>
    </row>
    <row r="3461" spans="1:12">
      <c r="A3461" s="103" t="s">
        <v>3502</v>
      </c>
      <c r="B3461" s="103" t="s">
        <v>3503</v>
      </c>
      <c r="C3461" s="103" t="s">
        <v>2840</v>
      </c>
      <c r="D3461" s="103" t="s">
        <v>3633</v>
      </c>
      <c r="E3461" s="104" t="s">
        <v>94</v>
      </c>
      <c r="F3461" s="103" t="s">
        <v>94</v>
      </c>
      <c r="G3461" s="103"/>
      <c r="H3461" s="106">
        <v>92899</v>
      </c>
      <c r="I3461" s="103" t="s">
        <v>4209</v>
      </c>
      <c r="J3461" s="100" t="s">
        <v>34</v>
      </c>
      <c r="K3461" s="105">
        <v>37.200000000000003</v>
      </c>
      <c r="L3461" s="168">
        <v>43.82</v>
      </c>
    </row>
    <row r="3462" spans="1:12">
      <c r="A3462" s="103" t="s">
        <v>3502</v>
      </c>
      <c r="B3462" s="103" t="s">
        <v>3503</v>
      </c>
      <c r="C3462" s="103" t="s">
        <v>2840</v>
      </c>
      <c r="D3462" s="103" t="s">
        <v>3633</v>
      </c>
      <c r="E3462" s="104" t="s">
        <v>94</v>
      </c>
      <c r="F3462" s="103" t="s">
        <v>94</v>
      </c>
      <c r="G3462" s="103"/>
      <c r="H3462" s="106">
        <v>92900</v>
      </c>
      <c r="I3462" s="103" t="s">
        <v>4210</v>
      </c>
      <c r="J3462" s="100" t="s">
        <v>34</v>
      </c>
      <c r="K3462" s="105">
        <v>44.57</v>
      </c>
      <c r="L3462" s="168">
        <v>52.49</v>
      </c>
    </row>
    <row r="3463" spans="1:12">
      <c r="A3463" s="103" t="s">
        <v>3502</v>
      </c>
      <c r="B3463" s="103" t="s">
        <v>3503</v>
      </c>
      <c r="C3463" s="103" t="s">
        <v>2840</v>
      </c>
      <c r="D3463" s="103" t="s">
        <v>3633</v>
      </c>
      <c r="E3463" s="104" t="s">
        <v>94</v>
      </c>
      <c r="F3463" s="103" t="s">
        <v>94</v>
      </c>
      <c r="G3463" s="103"/>
      <c r="H3463" s="106">
        <v>92901</v>
      </c>
      <c r="I3463" s="103" t="s">
        <v>4211</v>
      </c>
      <c r="J3463" s="100" t="s">
        <v>34</v>
      </c>
      <c r="K3463" s="105">
        <v>61.56</v>
      </c>
      <c r="L3463" s="168">
        <v>72.42</v>
      </c>
    </row>
    <row r="3464" spans="1:12">
      <c r="A3464" s="103" t="s">
        <v>3502</v>
      </c>
      <c r="B3464" s="103" t="s">
        <v>3503</v>
      </c>
      <c r="C3464" s="103" t="s">
        <v>2840</v>
      </c>
      <c r="D3464" s="103" t="s">
        <v>3633</v>
      </c>
      <c r="E3464" s="104" t="s">
        <v>94</v>
      </c>
      <c r="F3464" s="103" t="s">
        <v>94</v>
      </c>
      <c r="G3464" s="103"/>
      <c r="H3464" s="106">
        <v>92902</v>
      </c>
      <c r="I3464" s="103" t="s">
        <v>4212</v>
      </c>
      <c r="J3464" s="100" t="s">
        <v>34</v>
      </c>
      <c r="K3464" s="105">
        <v>95.81</v>
      </c>
      <c r="L3464" s="168">
        <v>112.63</v>
      </c>
    </row>
    <row r="3465" spans="1:12">
      <c r="A3465" s="103" t="s">
        <v>3502</v>
      </c>
      <c r="B3465" s="103" t="s">
        <v>3503</v>
      </c>
      <c r="C3465" s="103" t="s">
        <v>2840</v>
      </c>
      <c r="D3465" s="103" t="s">
        <v>3633</v>
      </c>
      <c r="E3465" s="104" t="s">
        <v>94</v>
      </c>
      <c r="F3465" s="103" t="s">
        <v>94</v>
      </c>
      <c r="G3465" s="103"/>
      <c r="H3465" s="106">
        <v>92903</v>
      </c>
      <c r="I3465" s="103" t="s">
        <v>4213</v>
      </c>
      <c r="J3465" s="100" t="s">
        <v>34</v>
      </c>
      <c r="K3465" s="105">
        <v>142.94</v>
      </c>
      <c r="L3465" s="168">
        <v>167.95</v>
      </c>
    </row>
    <row r="3466" spans="1:12">
      <c r="A3466" s="103" t="s">
        <v>3502</v>
      </c>
      <c r="B3466" s="103" t="s">
        <v>3503</v>
      </c>
      <c r="C3466" s="103" t="s">
        <v>2840</v>
      </c>
      <c r="D3466" s="103" t="s">
        <v>3633</v>
      </c>
      <c r="E3466" s="104" t="s">
        <v>94</v>
      </c>
      <c r="F3466" s="103" t="s">
        <v>94</v>
      </c>
      <c r="G3466" s="103"/>
      <c r="H3466" s="106">
        <v>92904</v>
      </c>
      <c r="I3466" s="103" t="s">
        <v>4214</v>
      </c>
      <c r="J3466" s="100" t="s">
        <v>34</v>
      </c>
      <c r="K3466" s="105">
        <v>17.23</v>
      </c>
      <c r="L3466" s="168">
        <v>20.329999999999998</v>
      </c>
    </row>
    <row r="3467" spans="1:12">
      <c r="A3467" s="103" t="s">
        <v>3502</v>
      </c>
      <c r="B3467" s="103" t="s">
        <v>3503</v>
      </c>
      <c r="C3467" s="103" t="s">
        <v>2840</v>
      </c>
      <c r="D3467" s="103" t="s">
        <v>3633</v>
      </c>
      <c r="E3467" s="104" t="s">
        <v>94</v>
      </c>
      <c r="F3467" s="103" t="s">
        <v>94</v>
      </c>
      <c r="G3467" s="103"/>
      <c r="H3467" s="106">
        <v>92905</v>
      </c>
      <c r="I3467" s="103" t="s">
        <v>4215</v>
      </c>
      <c r="J3467" s="100" t="s">
        <v>34</v>
      </c>
      <c r="K3467" s="105">
        <v>24.84</v>
      </c>
      <c r="L3467" s="168">
        <v>29.28</v>
      </c>
    </row>
    <row r="3468" spans="1:12">
      <c r="A3468" s="103" t="s">
        <v>3502</v>
      </c>
      <c r="B3468" s="103" t="s">
        <v>3503</v>
      </c>
      <c r="C3468" s="103" t="s">
        <v>2840</v>
      </c>
      <c r="D3468" s="103" t="s">
        <v>3633</v>
      </c>
      <c r="E3468" s="104" t="s">
        <v>94</v>
      </c>
      <c r="F3468" s="103" t="s">
        <v>94</v>
      </c>
      <c r="G3468" s="103"/>
      <c r="H3468" s="106">
        <v>92906</v>
      </c>
      <c r="I3468" s="103" t="s">
        <v>4216</v>
      </c>
      <c r="J3468" s="100" t="s">
        <v>34</v>
      </c>
      <c r="K3468" s="105">
        <v>30.83</v>
      </c>
      <c r="L3468" s="168">
        <v>36.4</v>
      </c>
    </row>
    <row r="3469" spans="1:12">
      <c r="A3469" s="103" t="s">
        <v>3502</v>
      </c>
      <c r="B3469" s="103" t="s">
        <v>3503</v>
      </c>
      <c r="C3469" s="103" t="s">
        <v>2840</v>
      </c>
      <c r="D3469" s="103" t="s">
        <v>3633</v>
      </c>
      <c r="E3469" s="104" t="s">
        <v>94</v>
      </c>
      <c r="F3469" s="103" t="s">
        <v>94</v>
      </c>
      <c r="G3469" s="103"/>
      <c r="H3469" s="106">
        <v>92907</v>
      </c>
      <c r="I3469" s="103" t="s">
        <v>4217</v>
      </c>
      <c r="J3469" s="100" t="s">
        <v>34</v>
      </c>
      <c r="K3469" s="105">
        <v>38.65</v>
      </c>
      <c r="L3469" s="168">
        <v>45.66</v>
      </c>
    </row>
    <row r="3470" spans="1:12">
      <c r="A3470" s="103" t="s">
        <v>3502</v>
      </c>
      <c r="B3470" s="103" t="s">
        <v>3503</v>
      </c>
      <c r="C3470" s="103" t="s">
        <v>2840</v>
      </c>
      <c r="D3470" s="103" t="s">
        <v>3633</v>
      </c>
      <c r="E3470" s="104" t="s">
        <v>94</v>
      </c>
      <c r="F3470" s="103" t="s">
        <v>94</v>
      </c>
      <c r="G3470" s="103"/>
      <c r="H3470" s="106">
        <v>92908</v>
      </c>
      <c r="I3470" s="103" t="s">
        <v>4218</v>
      </c>
      <c r="J3470" s="100" t="s">
        <v>34</v>
      </c>
      <c r="K3470" s="105">
        <v>38.65</v>
      </c>
      <c r="L3470" s="168">
        <v>45.66</v>
      </c>
    </row>
    <row r="3471" spans="1:12">
      <c r="A3471" s="103" t="s">
        <v>3502</v>
      </c>
      <c r="B3471" s="103" t="s">
        <v>3503</v>
      </c>
      <c r="C3471" s="103" t="s">
        <v>2840</v>
      </c>
      <c r="D3471" s="103" t="s">
        <v>3633</v>
      </c>
      <c r="E3471" s="104" t="s">
        <v>94</v>
      </c>
      <c r="F3471" s="103" t="s">
        <v>94</v>
      </c>
      <c r="G3471" s="103"/>
      <c r="H3471" s="106">
        <v>92909</v>
      </c>
      <c r="I3471" s="103" t="s">
        <v>4219</v>
      </c>
      <c r="J3471" s="100" t="s">
        <v>34</v>
      </c>
      <c r="K3471" s="105">
        <v>38.65</v>
      </c>
      <c r="L3471" s="168">
        <v>45.66</v>
      </c>
    </row>
    <row r="3472" spans="1:12">
      <c r="A3472" s="103" t="s">
        <v>3502</v>
      </c>
      <c r="B3472" s="103" t="s">
        <v>3503</v>
      </c>
      <c r="C3472" s="103" t="s">
        <v>2840</v>
      </c>
      <c r="D3472" s="103" t="s">
        <v>3633</v>
      </c>
      <c r="E3472" s="104" t="s">
        <v>94</v>
      </c>
      <c r="F3472" s="103" t="s">
        <v>94</v>
      </c>
      <c r="G3472" s="103"/>
      <c r="H3472" s="106">
        <v>92910</v>
      </c>
      <c r="I3472" s="103" t="s">
        <v>4220</v>
      </c>
      <c r="J3472" s="100" t="s">
        <v>34</v>
      </c>
      <c r="K3472" s="105">
        <v>55.02</v>
      </c>
      <c r="L3472" s="168">
        <v>64.900000000000006</v>
      </c>
    </row>
    <row r="3473" spans="1:12">
      <c r="A3473" s="103" t="s">
        <v>3502</v>
      </c>
      <c r="B3473" s="103" t="s">
        <v>3503</v>
      </c>
      <c r="C3473" s="103" t="s">
        <v>2840</v>
      </c>
      <c r="D3473" s="103" t="s">
        <v>3633</v>
      </c>
      <c r="E3473" s="104" t="s">
        <v>94</v>
      </c>
      <c r="F3473" s="103" t="s">
        <v>94</v>
      </c>
      <c r="G3473" s="103"/>
      <c r="H3473" s="106">
        <v>92911</v>
      </c>
      <c r="I3473" s="103" t="s">
        <v>4221</v>
      </c>
      <c r="J3473" s="100" t="s">
        <v>34</v>
      </c>
      <c r="K3473" s="105">
        <v>55.02</v>
      </c>
      <c r="L3473" s="168">
        <v>64.900000000000006</v>
      </c>
    </row>
    <row r="3474" spans="1:12">
      <c r="A3474" s="103" t="s">
        <v>3502</v>
      </c>
      <c r="B3474" s="103" t="s">
        <v>3503</v>
      </c>
      <c r="C3474" s="103" t="s">
        <v>2840</v>
      </c>
      <c r="D3474" s="103" t="s">
        <v>3633</v>
      </c>
      <c r="E3474" s="104" t="s">
        <v>94</v>
      </c>
      <c r="F3474" s="103" t="s">
        <v>94</v>
      </c>
      <c r="G3474" s="103"/>
      <c r="H3474" s="106">
        <v>92912</v>
      </c>
      <c r="I3474" s="103" t="s">
        <v>4222</v>
      </c>
      <c r="J3474" s="100" t="s">
        <v>34</v>
      </c>
      <c r="K3474" s="105">
        <v>72.81</v>
      </c>
      <c r="L3474" s="168">
        <v>85.77</v>
      </c>
    </row>
    <row r="3475" spans="1:12">
      <c r="A3475" s="103" t="s">
        <v>3502</v>
      </c>
      <c r="B3475" s="103" t="s">
        <v>3503</v>
      </c>
      <c r="C3475" s="103" t="s">
        <v>2840</v>
      </c>
      <c r="D3475" s="103" t="s">
        <v>3633</v>
      </c>
      <c r="E3475" s="104" t="s">
        <v>94</v>
      </c>
      <c r="F3475" s="103" t="s">
        <v>94</v>
      </c>
      <c r="G3475" s="103"/>
      <c r="H3475" s="106">
        <v>92913</v>
      </c>
      <c r="I3475" s="103" t="s">
        <v>4223</v>
      </c>
      <c r="J3475" s="100" t="s">
        <v>34</v>
      </c>
      <c r="K3475" s="105">
        <v>74.510000000000005</v>
      </c>
      <c r="L3475" s="168">
        <v>87.82</v>
      </c>
    </row>
    <row r="3476" spans="1:12">
      <c r="A3476" s="103" t="s">
        <v>3502</v>
      </c>
      <c r="B3476" s="103" t="s">
        <v>3503</v>
      </c>
      <c r="C3476" s="103" t="s">
        <v>2840</v>
      </c>
      <c r="D3476" s="103" t="s">
        <v>3633</v>
      </c>
      <c r="E3476" s="104" t="s">
        <v>94</v>
      </c>
      <c r="F3476" s="103" t="s">
        <v>94</v>
      </c>
      <c r="G3476" s="103"/>
      <c r="H3476" s="106">
        <v>92914</v>
      </c>
      <c r="I3476" s="103" t="s">
        <v>4224</v>
      </c>
      <c r="J3476" s="100" t="s">
        <v>34</v>
      </c>
      <c r="K3476" s="105">
        <v>74.510000000000005</v>
      </c>
      <c r="L3476" s="168">
        <v>87.82</v>
      </c>
    </row>
    <row r="3477" spans="1:12">
      <c r="A3477" s="103" t="s">
        <v>3502</v>
      </c>
      <c r="B3477" s="103" t="s">
        <v>3503</v>
      </c>
      <c r="C3477" s="103" t="s">
        <v>2840</v>
      </c>
      <c r="D3477" s="103" t="s">
        <v>3633</v>
      </c>
      <c r="E3477" s="104" t="s">
        <v>94</v>
      </c>
      <c r="F3477" s="103" t="s">
        <v>94</v>
      </c>
      <c r="G3477" s="103"/>
      <c r="H3477" s="106">
        <v>92918</v>
      </c>
      <c r="I3477" s="103" t="s">
        <v>4225</v>
      </c>
      <c r="J3477" s="100" t="s">
        <v>34</v>
      </c>
      <c r="K3477" s="105">
        <v>21.13</v>
      </c>
      <c r="L3477" s="168">
        <v>25.02</v>
      </c>
    </row>
    <row r="3478" spans="1:12">
      <c r="A3478" s="103" t="s">
        <v>3502</v>
      </c>
      <c r="B3478" s="103" t="s">
        <v>3503</v>
      </c>
      <c r="C3478" s="103" t="s">
        <v>2840</v>
      </c>
      <c r="D3478" s="103" t="s">
        <v>3633</v>
      </c>
      <c r="E3478" s="104" t="s">
        <v>94</v>
      </c>
      <c r="F3478" s="103" t="s">
        <v>94</v>
      </c>
      <c r="G3478" s="103"/>
      <c r="H3478" s="106">
        <v>92920</v>
      </c>
      <c r="I3478" s="103" t="s">
        <v>4226</v>
      </c>
      <c r="J3478" s="100" t="s">
        <v>34</v>
      </c>
      <c r="K3478" s="105">
        <v>21.26</v>
      </c>
      <c r="L3478" s="168">
        <v>25.17</v>
      </c>
    </row>
    <row r="3479" spans="1:12">
      <c r="A3479" s="103" t="s">
        <v>3502</v>
      </c>
      <c r="B3479" s="103" t="s">
        <v>3503</v>
      </c>
      <c r="C3479" s="103" t="s">
        <v>2840</v>
      </c>
      <c r="D3479" s="103" t="s">
        <v>3633</v>
      </c>
      <c r="E3479" s="104" t="s">
        <v>94</v>
      </c>
      <c r="F3479" s="103" t="s">
        <v>94</v>
      </c>
      <c r="G3479" s="103"/>
      <c r="H3479" s="106">
        <v>92925</v>
      </c>
      <c r="I3479" s="103" t="s">
        <v>4227</v>
      </c>
      <c r="J3479" s="100" t="s">
        <v>34</v>
      </c>
      <c r="K3479" s="105">
        <v>25.86</v>
      </c>
      <c r="L3479" s="168">
        <v>30.6</v>
      </c>
    </row>
    <row r="3480" spans="1:12">
      <c r="A3480" s="103" t="s">
        <v>3502</v>
      </c>
      <c r="B3480" s="103" t="s">
        <v>3503</v>
      </c>
      <c r="C3480" s="103" t="s">
        <v>2840</v>
      </c>
      <c r="D3480" s="103" t="s">
        <v>3633</v>
      </c>
      <c r="E3480" s="104" t="s">
        <v>94</v>
      </c>
      <c r="F3480" s="103" t="s">
        <v>94</v>
      </c>
      <c r="G3480" s="103"/>
      <c r="H3480" s="106">
        <v>92926</v>
      </c>
      <c r="I3480" s="103" t="s">
        <v>4228</v>
      </c>
      <c r="J3480" s="100" t="s">
        <v>34</v>
      </c>
      <c r="K3480" s="105">
        <v>25.85</v>
      </c>
      <c r="L3480" s="168">
        <v>30.6</v>
      </c>
    </row>
    <row r="3481" spans="1:12">
      <c r="A3481" s="103" t="s">
        <v>3502</v>
      </c>
      <c r="B3481" s="103" t="s">
        <v>3503</v>
      </c>
      <c r="C3481" s="103" t="s">
        <v>2840</v>
      </c>
      <c r="D3481" s="103" t="s">
        <v>3633</v>
      </c>
      <c r="E3481" s="104" t="s">
        <v>94</v>
      </c>
      <c r="F3481" s="103" t="s">
        <v>94</v>
      </c>
      <c r="G3481" s="103"/>
      <c r="H3481" s="106">
        <v>92927</v>
      </c>
      <c r="I3481" s="103" t="s">
        <v>4229</v>
      </c>
      <c r="J3481" s="100" t="s">
        <v>34</v>
      </c>
      <c r="K3481" s="105">
        <v>25.85</v>
      </c>
      <c r="L3481" s="168">
        <v>30.6</v>
      </c>
    </row>
    <row r="3482" spans="1:12">
      <c r="A3482" s="103" t="s">
        <v>3502</v>
      </c>
      <c r="B3482" s="103" t="s">
        <v>3503</v>
      </c>
      <c r="C3482" s="103" t="s">
        <v>2840</v>
      </c>
      <c r="D3482" s="103" t="s">
        <v>3633</v>
      </c>
      <c r="E3482" s="104" t="s">
        <v>94</v>
      </c>
      <c r="F3482" s="103" t="s">
        <v>94</v>
      </c>
      <c r="G3482" s="103"/>
      <c r="H3482" s="106">
        <v>92928</v>
      </c>
      <c r="I3482" s="103" t="s">
        <v>4230</v>
      </c>
      <c r="J3482" s="100" t="s">
        <v>34</v>
      </c>
      <c r="K3482" s="105">
        <v>29.47</v>
      </c>
      <c r="L3482" s="168">
        <v>34.840000000000003</v>
      </c>
    </row>
    <row r="3483" spans="1:12">
      <c r="A3483" s="103" t="s">
        <v>3502</v>
      </c>
      <c r="B3483" s="103" t="s">
        <v>3503</v>
      </c>
      <c r="C3483" s="103" t="s">
        <v>2840</v>
      </c>
      <c r="D3483" s="103" t="s">
        <v>3633</v>
      </c>
      <c r="E3483" s="104" t="s">
        <v>94</v>
      </c>
      <c r="F3483" s="103" t="s">
        <v>94</v>
      </c>
      <c r="G3483" s="103"/>
      <c r="H3483" s="106">
        <v>92929</v>
      </c>
      <c r="I3483" s="103" t="s">
        <v>4231</v>
      </c>
      <c r="J3483" s="100" t="s">
        <v>34</v>
      </c>
      <c r="K3483" s="105">
        <v>29.47</v>
      </c>
      <c r="L3483" s="168">
        <v>34.840000000000003</v>
      </c>
    </row>
    <row r="3484" spans="1:12">
      <c r="A3484" s="103" t="s">
        <v>3502</v>
      </c>
      <c r="B3484" s="103" t="s">
        <v>3503</v>
      </c>
      <c r="C3484" s="103" t="s">
        <v>2840</v>
      </c>
      <c r="D3484" s="103" t="s">
        <v>3633</v>
      </c>
      <c r="E3484" s="104" t="s">
        <v>94</v>
      </c>
      <c r="F3484" s="103" t="s">
        <v>94</v>
      </c>
      <c r="G3484" s="103"/>
      <c r="H3484" s="106">
        <v>92930</v>
      </c>
      <c r="I3484" s="103" t="s">
        <v>4232</v>
      </c>
      <c r="J3484" s="100" t="s">
        <v>34</v>
      </c>
      <c r="K3484" s="105">
        <v>29.47</v>
      </c>
      <c r="L3484" s="168">
        <v>34.840000000000003</v>
      </c>
    </row>
    <row r="3485" spans="1:12">
      <c r="A3485" s="103" t="s">
        <v>3502</v>
      </c>
      <c r="B3485" s="103" t="s">
        <v>3503</v>
      </c>
      <c r="C3485" s="103" t="s">
        <v>2840</v>
      </c>
      <c r="D3485" s="103" t="s">
        <v>3633</v>
      </c>
      <c r="E3485" s="104" t="s">
        <v>94</v>
      </c>
      <c r="F3485" s="103" t="s">
        <v>94</v>
      </c>
      <c r="G3485" s="103"/>
      <c r="H3485" s="106">
        <v>92931</v>
      </c>
      <c r="I3485" s="103" t="s">
        <v>4233</v>
      </c>
      <c r="J3485" s="100" t="s">
        <v>34</v>
      </c>
      <c r="K3485" s="105">
        <v>38.619999999999997</v>
      </c>
      <c r="L3485" s="168">
        <v>45.63</v>
      </c>
    </row>
    <row r="3486" spans="1:12">
      <c r="A3486" s="103" t="s">
        <v>3502</v>
      </c>
      <c r="B3486" s="103" t="s">
        <v>3503</v>
      </c>
      <c r="C3486" s="103" t="s">
        <v>2840</v>
      </c>
      <c r="D3486" s="103" t="s">
        <v>3633</v>
      </c>
      <c r="E3486" s="104" t="s">
        <v>94</v>
      </c>
      <c r="F3486" s="103" t="s">
        <v>94</v>
      </c>
      <c r="G3486" s="103"/>
      <c r="H3486" s="106">
        <v>92932</v>
      </c>
      <c r="I3486" s="103" t="s">
        <v>4234</v>
      </c>
      <c r="J3486" s="100" t="s">
        <v>34</v>
      </c>
      <c r="K3486" s="105">
        <v>38.619999999999997</v>
      </c>
      <c r="L3486" s="168">
        <v>45.63</v>
      </c>
    </row>
    <row r="3487" spans="1:12">
      <c r="A3487" s="103" t="s">
        <v>3502</v>
      </c>
      <c r="B3487" s="103" t="s">
        <v>3503</v>
      </c>
      <c r="C3487" s="103" t="s">
        <v>2840</v>
      </c>
      <c r="D3487" s="103" t="s">
        <v>3633</v>
      </c>
      <c r="E3487" s="104" t="s">
        <v>94</v>
      </c>
      <c r="F3487" s="103" t="s">
        <v>94</v>
      </c>
      <c r="G3487" s="103"/>
      <c r="H3487" s="106">
        <v>92933</v>
      </c>
      <c r="I3487" s="103" t="s">
        <v>4235</v>
      </c>
      <c r="J3487" s="100" t="s">
        <v>34</v>
      </c>
      <c r="K3487" s="105">
        <v>38.619999999999997</v>
      </c>
      <c r="L3487" s="168">
        <v>45.63</v>
      </c>
    </row>
    <row r="3488" spans="1:12">
      <c r="A3488" s="103" t="s">
        <v>3502</v>
      </c>
      <c r="B3488" s="103" t="s">
        <v>3503</v>
      </c>
      <c r="C3488" s="103" t="s">
        <v>2840</v>
      </c>
      <c r="D3488" s="103" t="s">
        <v>3633</v>
      </c>
      <c r="E3488" s="104" t="s">
        <v>94</v>
      </c>
      <c r="F3488" s="103" t="s">
        <v>94</v>
      </c>
      <c r="G3488" s="103"/>
      <c r="H3488" s="106">
        <v>92934</v>
      </c>
      <c r="I3488" s="103" t="s">
        <v>4236</v>
      </c>
      <c r="J3488" s="100" t="s">
        <v>34</v>
      </c>
      <c r="K3488" s="105">
        <v>56.01</v>
      </c>
      <c r="L3488" s="168">
        <v>66.09</v>
      </c>
    </row>
    <row r="3489" spans="1:12">
      <c r="A3489" s="103" t="s">
        <v>3502</v>
      </c>
      <c r="B3489" s="103" t="s">
        <v>3503</v>
      </c>
      <c r="C3489" s="103" t="s">
        <v>2840</v>
      </c>
      <c r="D3489" s="103" t="s">
        <v>3633</v>
      </c>
      <c r="E3489" s="104" t="s">
        <v>94</v>
      </c>
      <c r="F3489" s="103" t="s">
        <v>94</v>
      </c>
      <c r="G3489" s="103"/>
      <c r="H3489" s="106">
        <v>92935</v>
      </c>
      <c r="I3489" s="103" t="s">
        <v>4237</v>
      </c>
      <c r="J3489" s="100" t="s">
        <v>34</v>
      </c>
      <c r="K3489" s="105">
        <v>56.01</v>
      </c>
      <c r="L3489" s="168">
        <v>66.09</v>
      </c>
    </row>
    <row r="3490" spans="1:12">
      <c r="A3490" s="103" t="s">
        <v>3502</v>
      </c>
      <c r="B3490" s="103" t="s">
        <v>3503</v>
      </c>
      <c r="C3490" s="103" t="s">
        <v>2840</v>
      </c>
      <c r="D3490" s="103" t="s">
        <v>3633</v>
      </c>
      <c r="E3490" s="104" t="s">
        <v>94</v>
      </c>
      <c r="F3490" s="103" t="s">
        <v>94</v>
      </c>
      <c r="G3490" s="103"/>
      <c r="H3490" s="106">
        <v>92936</v>
      </c>
      <c r="I3490" s="103" t="s">
        <v>4238</v>
      </c>
      <c r="J3490" s="100" t="s">
        <v>34</v>
      </c>
      <c r="K3490" s="105">
        <v>76.569999999999993</v>
      </c>
      <c r="L3490" s="168">
        <v>90.26</v>
      </c>
    </row>
    <row r="3491" spans="1:12">
      <c r="A3491" s="103" t="s">
        <v>3502</v>
      </c>
      <c r="B3491" s="103" t="s">
        <v>3503</v>
      </c>
      <c r="C3491" s="103" t="s">
        <v>2840</v>
      </c>
      <c r="D3491" s="103" t="s">
        <v>3633</v>
      </c>
      <c r="E3491" s="104" t="s">
        <v>94</v>
      </c>
      <c r="F3491" s="103" t="s">
        <v>94</v>
      </c>
      <c r="G3491" s="103"/>
      <c r="H3491" s="106">
        <v>92937</v>
      </c>
      <c r="I3491" s="103" t="s">
        <v>4239</v>
      </c>
      <c r="J3491" s="100" t="s">
        <v>34</v>
      </c>
      <c r="K3491" s="105">
        <v>76.569999999999993</v>
      </c>
      <c r="L3491" s="168">
        <v>90.26</v>
      </c>
    </row>
    <row r="3492" spans="1:12">
      <c r="A3492" s="103" t="s">
        <v>3502</v>
      </c>
      <c r="B3492" s="103" t="s">
        <v>3503</v>
      </c>
      <c r="C3492" s="103" t="s">
        <v>2840</v>
      </c>
      <c r="D3492" s="103" t="s">
        <v>3633</v>
      </c>
      <c r="E3492" s="104" t="s">
        <v>94</v>
      </c>
      <c r="F3492" s="103" t="s">
        <v>94</v>
      </c>
      <c r="G3492" s="103"/>
      <c r="H3492" s="106">
        <v>92938</v>
      </c>
      <c r="I3492" s="103" t="s">
        <v>4240</v>
      </c>
      <c r="J3492" s="100" t="s">
        <v>34</v>
      </c>
      <c r="K3492" s="105">
        <v>15.58</v>
      </c>
      <c r="L3492" s="168">
        <v>18.45</v>
      </c>
    </row>
    <row r="3493" spans="1:12">
      <c r="A3493" s="103" t="s">
        <v>3502</v>
      </c>
      <c r="B3493" s="103" t="s">
        <v>3503</v>
      </c>
      <c r="C3493" s="103" t="s">
        <v>2840</v>
      </c>
      <c r="D3493" s="103" t="s">
        <v>3633</v>
      </c>
      <c r="E3493" s="104" t="s">
        <v>94</v>
      </c>
      <c r="F3493" s="103" t="s">
        <v>94</v>
      </c>
      <c r="G3493" s="103"/>
      <c r="H3493" s="106">
        <v>92939</v>
      </c>
      <c r="I3493" s="103" t="s">
        <v>4241</v>
      </c>
      <c r="J3493" s="100" t="s">
        <v>34</v>
      </c>
      <c r="K3493" s="105">
        <v>15.71</v>
      </c>
      <c r="L3493" s="168">
        <v>18.600000000000001</v>
      </c>
    </row>
    <row r="3494" spans="1:12">
      <c r="A3494" s="103" t="s">
        <v>3502</v>
      </c>
      <c r="B3494" s="103" t="s">
        <v>3503</v>
      </c>
      <c r="C3494" s="103" t="s">
        <v>2840</v>
      </c>
      <c r="D3494" s="103" t="s">
        <v>3633</v>
      </c>
      <c r="E3494" s="104" t="s">
        <v>94</v>
      </c>
      <c r="F3494" s="103" t="s">
        <v>94</v>
      </c>
      <c r="G3494" s="103"/>
      <c r="H3494" s="106">
        <v>92940</v>
      </c>
      <c r="I3494" s="103" t="s">
        <v>4242</v>
      </c>
      <c r="J3494" s="100" t="s">
        <v>34</v>
      </c>
      <c r="K3494" s="105">
        <v>19.55</v>
      </c>
      <c r="L3494" s="168">
        <v>23.11</v>
      </c>
    </row>
    <row r="3495" spans="1:12">
      <c r="A3495" s="103" t="s">
        <v>3502</v>
      </c>
      <c r="B3495" s="103" t="s">
        <v>3503</v>
      </c>
      <c r="C3495" s="103" t="s">
        <v>2840</v>
      </c>
      <c r="D3495" s="103" t="s">
        <v>3633</v>
      </c>
      <c r="E3495" s="104" t="s">
        <v>94</v>
      </c>
      <c r="F3495" s="103" t="s">
        <v>94</v>
      </c>
      <c r="G3495" s="103"/>
      <c r="H3495" s="106">
        <v>92941</v>
      </c>
      <c r="I3495" s="103" t="s">
        <v>4243</v>
      </c>
      <c r="J3495" s="100" t="s">
        <v>34</v>
      </c>
      <c r="K3495" s="105">
        <v>19.54</v>
      </c>
      <c r="L3495" s="168">
        <v>23.11</v>
      </c>
    </row>
    <row r="3496" spans="1:12">
      <c r="A3496" s="103" t="s">
        <v>3502</v>
      </c>
      <c r="B3496" s="103" t="s">
        <v>3503</v>
      </c>
      <c r="C3496" s="103" t="s">
        <v>2840</v>
      </c>
      <c r="D3496" s="103" t="s">
        <v>3633</v>
      </c>
      <c r="E3496" s="104" t="s">
        <v>94</v>
      </c>
      <c r="F3496" s="103" t="s">
        <v>94</v>
      </c>
      <c r="G3496" s="103"/>
      <c r="H3496" s="106">
        <v>92942</v>
      </c>
      <c r="I3496" s="103" t="s">
        <v>4244</v>
      </c>
      <c r="J3496" s="100" t="s">
        <v>34</v>
      </c>
      <c r="K3496" s="105">
        <v>19.54</v>
      </c>
      <c r="L3496" s="168">
        <v>23.11</v>
      </c>
    </row>
    <row r="3497" spans="1:12">
      <c r="A3497" s="103" t="s">
        <v>3502</v>
      </c>
      <c r="B3497" s="103" t="s">
        <v>3503</v>
      </c>
      <c r="C3497" s="103" t="s">
        <v>2840</v>
      </c>
      <c r="D3497" s="103" t="s">
        <v>3633</v>
      </c>
      <c r="E3497" s="104" t="s">
        <v>94</v>
      </c>
      <c r="F3497" s="103" t="s">
        <v>94</v>
      </c>
      <c r="G3497" s="103"/>
      <c r="H3497" s="106">
        <v>92943</v>
      </c>
      <c r="I3497" s="103" t="s">
        <v>4245</v>
      </c>
      <c r="J3497" s="100" t="s">
        <v>34</v>
      </c>
      <c r="K3497" s="105">
        <v>22.27</v>
      </c>
      <c r="L3497" s="168">
        <v>26.32</v>
      </c>
    </row>
    <row r="3498" spans="1:12">
      <c r="A3498" s="103" t="s">
        <v>3502</v>
      </c>
      <c r="B3498" s="103" t="s">
        <v>3503</v>
      </c>
      <c r="C3498" s="103" t="s">
        <v>2840</v>
      </c>
      <c r="D3498" s="103" t="s">
        <v>3633</v>
      </c>
      <c r="E3498" s="104" t="s">
        <v>94</v>
      </c>
      <c r="F3498" s="103" t="s">
        <v>94</v>
      </c>
      <c r="G3498" s="103"/>
      <c r="H3498" s="106">
        <v>92944</v>
      </c>
      <c r="I3498" s="103" t="s">
        <v>4246</v>
      </c>
      <c r="J3498" s="100" t="s">
        <v>34</v>
      </c>
      <c r="K3498" s="105">
        <v>22.27</v>
      </c>
      <c r="L3498" s="168">
        <v>26.32</v>
      </c>
    </row>
    <row r="3499" spans="1:12">
      <c r="A3499" s="103" t="s">
        <v>3502</v>
      </c>
      <c r="B3499" s="103" t="s">
        <v>3503</v>
      </c>
      <c r="C3499" s="103" t="s">
        <v>2840</v>
      </c>
      <c r="D3499" s="103" t="s">
        <v>3633</v>
      </c>
      <c r="E3499" s="104" t="s">
        <v>94</v>
      </c>
      <c r="F3499" s="103" t="s">
        <v>94</v>
      </c>
      <c r="G3499" s="103"/>
      <c r="H3499" s="106">
        <v>92945</v>
      </c>
      <c r="I3499" s="103" t="s">
        <v>4247</v>
      </c>
      <c r="J3499" s="100" t="s">
        <v>34</v>
      </c>
      <c r="K3499" s="105">
        <v>22.27</v>
      </c>
      <c r="L3499" s="168">
        <v>26.32</v>
      </c>
    </row>
    <row r="3500" spans="1:12">
      <c r="A3500" s="103" t="s">
        <v>3502</v>
      </c>
      <c r="B3500" s="103" t="s">
        <v>3503</v>
      </c>
      <c r="C3500" s="103" t="s">
        <v>2840</v>
      </c>
      <c r="D3500" s="103" t="s">
        <v>3633</v>
      </c>
      <c r="E3500" s="104" t="s">
        <v>94</v>
      </c>
      <c r="F3500" s="103" t="s">
        <v>94</v>
      </c>
      <c r="G3500" s="103"/>
      <c r="H3500" s="106">
        <v>92946</v>
      </c>
      <c r="I3500" s="103" t="s">
        <v>4248</v>
      </c>
      <c r="J3500" s="100" t="s">
        <v>34</v>
      </c>
      <c r="K3500" s="105">
        <v>30.34</v>
      </c>
      <c r="L3500" s="168">
        <v>35.799999999999997</v>
      </c>
    </row>
    <row r="3501" spans="1:12">
      <c r="A3501" s="103" t="s">
        <v>3502</v>
      </c>
      <c r="B3501" s="103" t="s">
        <v>3503</v>
      </c>
      <c r="C3501" s="103" t="s">
        <v>2840</v>
      </c>
      <c r="D3501" s="103" t="s">
        <v>3633</v>
      </c>
      <c r="E3501" s="104" t="s">
        <v>94</v>
      </c>
      <c r="F3501" s="103" t="s">
        <v>94</v>
      </c>
      <c r="G3501" s="103"/>
      <c r="H3501" s="106">
        <v>92947</v>
      </c>
      <c r="I3501" s="103" t="s">
        <v>4249</v>
      </c>
      <c r="J3501" s="100" t="s">
        <v>34</v>
      </c>
      <c r="K3501" s="105">
        <v>30.34</v>
      </c>
      <c r="L3501" s="168">
        <v>35.799999999999997</v>
      </c>
    </row>
    <row r="3502" spans="1:12">
      <c r="A3502" s="103" t="s">
        <v>3502</v>
      </c>
      <c r="B3502" s="103" t="s">
        <v>3503</v>
      </c>
      <c r="C3502" s="103" t="s">
        <v>2840</v>
      </c>
      <c r="D3502" s="103" t="s">
        <v>3633</v>
      </c>
      <c r="E3502" s="104" t="s">
        <v>94</v>
      </c>
      <c r="F3502" s="103" t="s">
        <v>94</v>
      </c>
      <c r="G3502" s="103"/>
      <c r="H3502" s="106">
        <v>92948</v>
      </c>
      <c r="I3502" s="103" t="s">
        <v>4250</v>
      </c>
      <c r="J3502" s="100" t="s">
        <v>34</v>
      </c>
      <c r="K3502" s="105">
        <v>30.34</v>
      </c>
      <c r="L3502" s="168">
        <v>35.799999999999997</v>
      </c>
    </row>
    <row r="3503" spans="1:12">
      <c r="A3503" s="103" t="s">
        <v>3502</v>
      </c>
      <c r="B3503" s="103" t="s">
        <v>3503</v>
      </c>
      <c r="C3503" s="103" t="s">
        <v>2840</v>
      </c>
      <c r="D3503" s="103" t="s">
        <v>3633</v>
      </c>
      <c r="E3503" s="104" t="s">
        <v>94</v>
      </c>
      <c r="F3503" s="103" t="s">
        <v>94</v>
      </c>
      <c r="G3503" s="103"/>
      <c r="H3503" s="106">
        <v>92949</v>
      </c>
      <c r="I3503" s="103" t="s">
        <v>4251</v>
      </c>
      <c r="J3503" s="100" t="s">
        <v>34</v>
      </c>
      <c r="K3503" s="105">
        <v>46.09</v>
      </c>
      <c r="L3503" s="168">
        <v>54.31</v>
      </c>
    </row>
    <row r="3504" spans="1:12">
      <c r="A3504" s="103" t="s">
        <v>3502</v>
      </c>
      <c r="B3504" s="103" t="s">
        <v>3503</v>
      </c>
      <c r="C3504" s="103" t="s">
        <v>2840</v>
      </c>
      <c r="D3504" s="103" t="s">
        <v>3633</v>
      </c>
      <c r="E3504" s="104" t="s">
        <v>94</v>
      </c>
      <c r="F3504" s="103" t="s">
        <v>94</v>
      </c>
      <c r="G3504" s="103"/>
      <c r="H3504" s="106">
        <v>92950</v>
      </c>
      <c r="I3504" s="103" t="s">
        <v>4252</v>
      </c>
      <c r="J3504" s="100" t="s">
        <v>34</v>
      </c>
      <c r="K3504" s="105">
        <v>46.09</v>
      </c>
      <c r="L3504" s="168">
        <v>54.31</v>
      </c>
    </row>
    <row r="3505" spans="1:12">
      <c r="A3505" s="103" t="s">
        <v>3502</v>
      </c>
      <c r="B3505" s="103" t="s">
        <v>3503</v>
      </c>
      <c r="C3505" s="103" t="s">
        <v>2840</v>
      </c>
      <c r="D3505" s="103" t="s">
        <v>3633</v>
      </c>
      <c r="E3505" s="104" t="s">
        <v>94</v>
      </c>
      <c r="F3505" s="103" t="s">
        <v>94</v>
      </c>
      <c r="G3505" s="103"/>
      <c r="H3505" s="106">
        <v>92951</v>
      </c>
      <c r="I3505" s="103" t="s">
        <v>4253</v>
      </c>
      <c r="J3505" s="100" t="s">
        <v>34</v>
      </c>
      <c r="K3505" s="105">
        <v>65.040000000000006</v>
      </c>
      <c r="L3505" s="168">
        <v>76.569999999999993</v>
      </c>
    </row>
    <row r="3506" spans="1:12">
      <c r="A3506" s="103" t="s">
        <v>3502</v>
      </c>
      <c r="B3506" s="103" t="s">
        <v>3503</v>
      </c>
      <c r="C3506" s="103" t="s">
        <v>2840</v>
      </c>
      <c r="D3506" s="103" t="s">
        <v>3633</v>
      </c>
      <c r="E3506" s="104" t="s">
        <v>94</v>
      </c>
      <c r="F3506" s="103" t="s">
        <v>94</v>
      </c>
      <c r="G3506" s="103"/>
      <c r="H3506" s="106">
        <v>92952</v>
      </c>
      <c r="I3506" s="103" t="s">
        <v>4254</v>
      </c>
      <c r="J3506" s="100" t="s">
        <v>34</v>
      </c>
      <c r="K3506" s="105">
        <v>65.040000000000006</v>
      </c>
      <c r="L3506" s="168">
        <v>76.569999999999993</v>
      </c>
    </row>
    <row r="3507" spans="1:12">
      <c r="A3507" s="103" t="s">
        <v>3502</v>
      </c>
      <c r="B3507" s="103" t="s">
        <v>3503</v>
      </c>
      <c r="C3507" s="103" t="s">
        <v>2840</v>
      </c>
      <c r="D3507" s="103" t="s">
        <v>3633</v>
      </c>
      <c r="E3507" s="104" t="s">
        <v>94</v>
      </c>
      <c r="F3507" s="103" t="s">
        <v>94</v>
      </c>
      <c r="G3507" s="103"/>
      <c r="H3507" s="106">
        <v>92953</v>
      </c>
      <c r="I3507" s="103" t="s">
        <v>4255</v>
      </c>
      <c r="J3507" s="100" t="s">
        <v>34</v>
      </c>
      <c r="K3507" s="105">
        <v>13.62</v>
      </c>
      <c r="L3507" s="168">
        <v>16.13</v>
      </c>
    </row>
    <row r="3508" spans="1:12">
      <c r="A3508" s="103" t="s">
        <v>3502</v>
      </c>
      <c r="B3508" s="103" t="s">
        <v>3503</v>
      </c>
      <c r="C3508" s="103" t="s">
        <v>2840</v>
      </c>
      <c r="D3508" s="103" t="s">
        <v>3633</v>
      </c>
      <c r="E3508" s="104" t="s">
        <v>94</v>
      </c>
      <c r="F3508" s="103" t="s">
        <v>94</v>
      </c>
      <c r="G3508" s="103"/>
      <c r="H3508" s="106">
        <v>93050</v>
      </c>
      <c r="I3508" s="103" t="s">
        <v>4256</v>
      </c>
      <c r="J3508" s="100" t="s">
        <v>34</v>
      </c>
      <c r="K3508" s="105">
        <v>6.63</v>
      </c>
      <c r="L3508" s="168">
        <v>7.92</v>
      </c>
    </row>
    <row r="3509" spans="1:12">
      <c r="A3509" s="103" t="s">
        <v>3502</v>
      </c>
      <c r="B3509" s="103" t="s">
        <v>3503</v>
      </c>
      <c r="C3509" s="103" t="s">
        <v>2840</v>
      </c>
      <c r="D3509" s="103" t="s">
        <v>3633</v>
      </c>
      <c r="E3509" s="104" t="s">
        <v>94</v>
      </c>
      <c r="F3509" s="103" t="s">
        <v>94</v>
      </c>
      <c r="G3509" s="103"/>
      <c r="H3509" s="106">
        <v>93051</v>
      </c>
      <c r="I3509" s="103" t="s">
        <v>4257</v>
      </c>
      <c r="J3509" s="100" t="s">
        <v>34</v>
      </c>
      <c r="K3509" s="105">
        <v>6.16</v>
      </c>
      <c r="L3509" s="168">
        <v>7.32</v>
      </c>
    </row>
    <row r="3510" spans="1:12">
      <c r="A3510" s="103" t="s">
        <v>3502</v>
      </c>
      <c r="B3510" s="103" t="s">
        <v>3503</v>
      </c>
      <c r="C3510" s="103" t="s">
        <v>2840</v>
      </c>
      <c r="D3510" s="103" t="s">
        <v>3633</v>
      </c>
      <c r="E3510" s="104" t="s">
        <v>94</v>
      </c>
      <c r="F3510" s="103" t="s">
        <v>94</v>
      </c>
      <c r="G3510" s="103"/>
      <c r="H3510" s="106">
        <v>93052</v>
      </c>
      <c r="I3510" s="103" t="s">
        <v>4258</v>
      </c>
      <c r="J3510" s="100" t="s">
        <v>34</v>
      </c>
      <c r="K3510" s="105">
        <v>270.2</v>
      </c>
      <c r="L3510" s="168">
        <v>343.1</v>
      </c>
    </row>
    <row r="3511" spans="1:12">
      <c r="A3511" s="103" t="s">
        <v>3502</v>
      </c>
      <c r="B3511" s="103" t="s">
        <v>3503</v>
      </c>
      <c r="C3511" s="103" t="s">
        <v>2840</v>
      </c>
      <c r="D3511" s="103" t="s">
        <v>3633</v>
      </c>
      <c r="E3511" s="104" t="s">
        <v>94</v>
      </c>
      <c r="F3511" s="103" t="s">
        <v>94</v>
      </c>
      <c r="G3511" s="103"/>
      <c r="H3511" s="106">
        <v>93054</v>
      </c>
      <c r="I3511" s="103" t="s">
        <v>4259</v>
      </c>
      <c r="J3511" s="100" t="s">
        <v>34</v>
      </c>
      <c r="K3511" s="105">
        <v>12.12</v>
      </c>
      <c r="L3511" s="168">
        <v>14.91</v>
      </c>
    </row>
    <row r="3512" spans="1:12">
      <c r="A3512" s="103" t="s">
        <v>3502</v>
      </c>
      <c r="B3512" s="103" t="s">
        <v>3503</v>
      </c>
      <c r="C3512" s="103" t="s">
        <v>2840</v>
      </c>
      <c r="D3512" s="103" t="s">
        <v>3633</v>
      </c>
      <c r="E3512" s="104" t="s">
        <v>94</v>
      </c>
      <c r="F3512" s="103" t="s">
        <v>94</v>
      </c>
      <c r="G3512" s="103"/>
      <c r="H3512" s="106">
        <v>93055</v>
      </c>
      <c r="I3512" s="103" t="s">
        <v>4260</v>
      </c>
      <c r="J3512" s="100" t="s">
        <v>34</v>
      </c>
      <c r="K3512" s="105">
        <v>24.08</v>
      </c>
      <c r="L3512" s="168">
        <v>30.12</v>
      </c>
    </row>
    <row r="3513" spans="1:12">
      <c r="A3513" s="103" t="s">
        <v>3502</v>
      </c>
      <c r="B3513" s="103" t="s">
        <v>3503</v>
      </c>
      <c r="C3513" s="103" t="s">
        <v>2840</v>
      </c>
      <c r="D3513" s="103" t="s">
        <v>3633</v>
      </c>
      <c r="E3513" s="104" t="s">
        <v>94</v>
      </c>
      <c r="F3513" s="103" t="s">
        <v>94</v>
      </c>
      <c r="G3513" s="103"/>
      <c r="H3513" s="106">
        <v>93056</v>
      </c>
      <c r="I3513" s="103" t="s">
        <v>4261</v>
      </c>
      <c r="J3513" s="100" t="s">
        <v>34</v>
      </c>
      <c r="K3513" s="105">
        <v>9.5299999999999994</v>
      </c>
      <c r="L3513" s="168">
        <v>11.51</v>
      </c>
    </row>
    <row r="3514" spans="1:12">
      <c r="A3514" s="103" t="s">
        <v>3502</v>
      </c>
      <c r="B3514" s="103" t="s">
        <v>3503</v>
      </c>
      <c r="C3514" s="103" t="s">
        <v>2840</v>
      </c>
      <c r="D3514" s="103" t="s">
        <v>3633</v>
      </c>
      <c r="E3514" s="104" t="s">
        <v>94</v>
      </c>
      <c r="F3514" s="103" t="s">
        <v>94</v>
      </c>
      <c r="G3514" s="103"/>
      <c r="H3514" s="106">
        <v>93057</v>
      </c>
      <c r="I3514" s="103" t="s">
        <v>4262</v>
      </c>
      <c r="J3514" s="100" t="s">
        <v>34</v>
      </c>
      <c r="K3514" s="105">
        <v>8.42</v>
      </c>
      <c r="L3514" s="168">
        <v>10.09</v>
      </c>
    </row>
    <row r="3515" spans="1:12">
      <c r="A3515" s="103" t="s">
        <v>3502</v>
      </c>
      <c r="B3515" s="103" t="s">
        <v>3503</v>
      </c>
      <c r="C3515" s="103" t="s">
        <v>2840</v>
      </c>
      <c r="D3515" s="103" t="s">
        <v>3633</v>
      </c>
      <c r="E3515" s="104" t="s">
        <v>94</v>
      </c>
      <c r="F3515" s="103" t="s">
        <v>94</v>
      </c>
      <c r="G3515" s="103"/>
      <c r="H3515" s="106">
        <v>93058</v>
      </c>
      <c r="I3515" s="103" t="s">
        <v>4263</v>
      </c>
      <c r="J3515" s="100" t="s">
        <v>34</v>
      </c>
      <c r="K3515" s="105">
        <v>297.19</v>
      </c>
      <c r="L3515" s="168">
        <v>377.33</v>
      </c>
    </row>
    <row r="3516" spans="1:12">
      <c r="A3516" s="103" t="s">
        <v>3502</v>
      </c>
      <c r="B3516" s="103" t="s">
        <v>3503</v>
      </c>
      <c r="C3516" s="103" t="s">
        <v>2840</v>
      </c>
      <c r="D3516" s="103" t="s">
        <v>3633</v>
      </c>
      <c r="E3516" s="104" t="s">
        <v>94</v>
      </c>
      <c r="F3516" s="103" t="s">
        <v>94</v>
      </c>
      <c r="G3516" s="103"/>
      <c r="H3516" s="106">
        <v>93059</v>
      </c>
      <c r="I3516" s="103" t="s">
        <v>4264</v>
      </c>
      <c r="J3516" s="100" t="s">
        <v>34</v>
      </c>
      <c r="K3516" s="105">
        <v>16.54</v>
      </c>
      <c r="L3516" s="168">
        <v>20.420000000000002</v>
      </c>
    </row>
    <row r="3517" spans="1:12">
      <c r="A3517" s="103" t="s">
        <v>3502</v>
      </c>
      <c r="B3517" s="103" t="s">
        <v>3503</v>
      </c>
      <c r="C3517" s="103" t="s">
        <v>2840</v>
      </c>
      <c r="D3517" s="103" t="s">
        <v>3633</v>
      </c>
      <c r="E3517" s="104" t="s">
        <v>94</v>
      </c>
      <c r="F3517" s="103" t="s">
        <v>94</v>
      </c>
      <c r="G3517" s="103"/>
      <c r="H3517" s="106">
        <v>93060</v>
      </c>
      <c r="I3517" s="103" t="s">
        <v>4265</v>
      </c>
      <c r="J3517" s="100" t="s">
        <v>34</v>
      </c>
      <c r="K3517" s="105">
        <v>41.63</v>
      </c>
      <c r="L3517" s="168">
        <v>52.33</v>
      </c>
    </row>
    <row r="3518" spans="1:12">
      <c r="A3518" s="103" t="s">
        <v>3502</v>
      </c>
      <c r="B3518" s="103" t="s">
        <v>3503</v>
      </c>
      <c r="C3518" s="103" t="s">
        <v>2840</v>
      </c>
      <c r="D3518" s="103" t="s">
        <v>3633</v>
      </c>
      <c r="E3518" s="104" t="s">
        <v>94</v>
      </c>
      <c r="F3518" s="103" t="s">
        <v>94</v>
      </c>
      <c r="G3518" s="103"/>
      <c r="H3518" s="106">
        <v>93061</v>
      </c>
      <c r="I3518" s="103" t="s">
        <v>4266</v>
      </c>
      <c r="J3518" s="100" t="s">
        <v>34</v>
      </c>
      <c r="K3518" s="105">
        <v>17.34</v>
      </c>
      <c r="L3518" s="168">
        <v>21.3</v>
      </c>
    </row>
    <row r="3519" spans="1:12">
      <c r="A3519" s="103" t="s">
        <v>3502</v>
      </c>
      <c r="B3519" s="103" t="s">
        <v>3503</v>
      </c>
      <c r="C3519" s="103" t="s">
        <v>2840</v>
      </c>
      <c r="D3519" s="103" t="s">
        <v>3633</v>
      </c>
      <c r="E3519" s="104" t="s">
        <v>94</v>
      </c>
      <c r="F3519" s="103" t="s">
        <v>94</v>
      </c>
      <c r="G3519" s="103"/>
      <c r="H3519" s="106">
        <v>93062</v>
      </c>
      <c r="I3519" s="103" t="s">
        <v>4267</v>
      </c>
      <c r="J3519" s="100" t="s">
        <v>34</v>
      </c>
      <c r="K3519" s="105">
        <v>15.16</v>
      </c>
      <c r="L3519" s="168">
        <v>18.54</v>
      </c>
    </row>
    <row r="3520" spans="1:12">
      <c r="A3520" s="103" t="s">
        <v>3502</v>
      </c>
      <c r="B3520" s="103" t="s">
        <v>3503</v>
      </c>
      <c r="C3520" s="103" t="s">
        <v>2840</v>
      </c>
      <c r="D3520" s="103" t="s">
        <v>3633</v>
      </c>
      <c r="E3520" s="104" t="s">
        <v>94</v>
      </c>
      <c r="F3520" s="103" t="s">
        <v>94</v>
      </c>
      <c r="G3520" s="103"/>
      <c r="H3520" s="106">
        <v>93063</v>
      </c>
      <c r="I3520" s="103" t="s">
        <v>4268</v>
      </c>
      <c r="J3520" s="100" t="s">
        <v>34</v>
      </c>
      <c r="K3520" s="105">
        <v>340.42</v>
      </c>
      <c r="L3520" s="168">
        <v>432.17</v>
      </c>
    </row>
    <row r="3521" spans="1:12">
      <c r="A3521" s="103" t="s">
        <v>3502</v>
      </c>
      <c r="B3521" s="103" t="s">
        <v>3503</v>
      </c>
      <c r="C3521" s="103" t="s">
        <v>2840</v>
      </c>
      <c r="D3521" s="103" t="s">
        <v>3633</v>
      </c>
      <c r="E3521" s="104" t="s">
        <v>94</v>
      </c>
      <c r="F3521" s="103" t="s">
        <v>94</v>
      </c>
      <c r="G3521" s="103"/>
      <c r="H3521" s="106">
        <v>93064</v>
      </c>
      <c r="I3521" s="103" t="s">
        <v>4269</v>
      </c>
      <c r="J3521" s="100" t="s">
        <v>34</v>
      </c>
      <c r="K3521" s="105">
        <v>26.33</v>
      </c>
      <c r="L3521" s="168">
        <v>32.76</v>
      </c>
    </row>
    <row r="3522" spans="1:12">
      <c r="A3522" s="103" t="s">
        <v>3502</v>
      </c>
      <c r="B3522" s="103" t="s">
        <v>3503</v>
      </c>
      <c r="C3522" s="103" t="s">
        <v>2840</v>
      </c>
      <c r="D3522" s="103" t="s">
        <v>3633</v>
      </c>
      <c r="E3522" s="104" t="s">
        <v>94</v>
      </c>
      <c r="F3522" s="103" t="s">
        <v>94</v>
      </c>
      <c r="G3522" s="103"/>
      <c r="H3522" s="106">
        <v>93065</v>
      </c>
      <c r="I3522" s="103" t="s">
        <v>4270</v>
      </c>
      <c r="J3522" s="100" t="s">
        <v>34</v>
      </c>
      <c r="K3522" s="105">
        <v>24.72</v>
      </c>
      <c r="L3522" s="168">
        <v>30.72</v>
      </c>
    </row>
    <row r="3523" spans="1:12">
      <c r="A3523" s="103" t="s">
        <v>3502</v>
      </c>
      <c r="B3523" s="103" t="s">
        <v>3503</v>
      </c>
      <c r="C3523" s="103" t="s">
        <v>2840</v>
      </c>
      <c r="D3523" s="103" t="s">
        <v>3633</v>
      </c>
      <c r="E3523" s="104" t="s">
        <v>94</v>
      </c>
      <c r="F3523" s="103" t="s">
        <v>94</v>
      </c>
      <c r="G3523" s="103"/>
      <c r="H3523" s="106">
        <v>93066</v>
      </c>
      <c r="I3523" s="103" t="s">
        <v>4271</v>
      </c>
      <c r="J3523" s="100" t="s">
        <v>34</v>
      </c>
      <c r="K3523" s="105">
        <v>427.15</v>
      </c>
      <c r="L3523" s="168">
        <v>542.49</v>
      </c>
    </row>
    <row r="3524" spans="1:12">
      <c r="A3524" s="103" t="s">
        <v>3502</v>
      </c>
      <c r="B3524" s="103" t="s">
        <v>3503</v>
      </c>
      <c r="C3524" s="103" t="s">
        <v>2840</v>
      </c>
      <c r="D3524" s="103" t="s">
        <v>3633</v>
      </c>
      <c r="E3524" s="104" t="s">
        <v>94</v>
      </c>
      <c r="F3524" s="103" t="s">
        <v>94</v>
      </c>
      <c r="G3524" s="103"/>
      <c r="H3524" s="106">
        <v>93067</v>
      </c>
      <c r="I3524" s="103" t="s">
        <v>4272</v>
      </c>
      <c r="J3524" s="100" t="s">
        <v>34</v>
      </c>
      <c r="K3524" s="105">
        <v>38.76</v>
      </c>
      <c r="L3524" s="168">
        <v>48.45</v>
      </c>
    </row>
    <row r="3525" spans="1:12">
      <c r="A3525" s="103" t="s">
        <v>3502</v>
      </c>
      <c r="B3525" s="103" t="s">
        <v>3503</v>
      </c>
      <c r="C3525" s="103" t="s">
        <v>2840</v>
      </c>
      <c r="D3525" s="103" t="s">
        <v>3633</v>
      </c>
      <c r="E3525" s="104" t="s">
        <v>94</v>
      </c>
      <c r="F3525" s="103" t="s">
        <v>94</v>
      </c>
      <c r="G3525" s="103"/>
      <c r="H3525" s="106">
        <v>93068</v>
      </c>
      <c r="I3525" s="103" t="s">
        <v>4273</v>
      </c>
      <c r="J3525" s="100" t="s">
        <v>34</v>
      </c>
      <c r="K3525" s="105">
        <v>34.06</v>
      </c>
      <c r="L3525" s="168">
        <v>42.47</v>
      </c>
    </row>
    <row r="3526" spans="1:12">
      <c r="A3526" s="103" t="s">
        <v>3502</v>
      </c>
      <c r="B3526" s="103" t="s">
        <v>3503</v>
      </c>
      <c r="C3526" s="103" t="s">
        <v>2840</v>
      </c>
      <c r="D3526" s="103" t="s">
        <v>3633</v>
      </c>
      <c r="E3526" s="104" t="s">
        <v>94</v>
      </c>
      <c r="F3526" s="103" t="s">
        <v>94</v>
      </c>
      <c r="G3526" s="103"/>
      <c r="H3526" s="106">
        <v>93069</v>
      </c>
      <c r="I3526" s="103" t="s">
        <v>4274</v>
      </c>
      <c r="J3526" s="100" t="s">
        <v>34</v>
      </c>
      <c r="K3526" s="105">
        <v>591.79999999999995</v>
      </c>
      <c r="L3526" s="168">
        <v>751.74</v>
      </c>
    </row>
    <row r="3527" spans="1:12">
      <c r="A3527" s="103" t="s">
        <v>3502</v>
      </c>
      <c r="B3527" s="103" t="s">
        <v>3503</v>
      </c>
      <c r="C3527" s="103" t="s">
        <v>2840</v>
      </c>
      <c r="D3527" s="103" t="s">
        <v>3633</v>
      </c>
      <c r="E3527" s="104" t="s">
        <v>94</v>
      </c>
      <c r="F3527" s="103" t="s">
        <v>94</v>
      </c>
      <c r="G3527" s="103"/>
      <c r="H3527" s="106">
        <v>93070</v>
      </c>
      <c r="I3527" s="103" t="s">
        <v>4275</v>
      </c>
      <c r="J3527" s="100" t="s">
        <v>34</v>
      </c>
      <c r="K3527" s="105">
        <v>96.32</v>
      </c>
      <c r="L3527" s="168">
        <v>121.5</v>
      </c>
    </row>
    <row r="3528" spans="1:12">
      <c r="A3528" s="103" t="s">
        <v>3502</v>
      </c>
      <c r="B3528" s="103" t="s">
        <v>3503</v>
      </c>
      <c r="C3528" s="103" t="s">
        <v>2840</v>
      </c>
      <c r="D3528" s="103" t="s">
        <v>3633</v>
      </c>
      <c r="E3528" s="104" t="s">
        <v>94</v>
      </c>
      <c r="F3528" s="103" t="s">
        <v>94</v>
      </c>
      <c r="G3528" s="103"/>
      <c r="H3528" s="106">
        <v>93071</v>
      </c>
      <c r="I3528" s="103" t="s">
        <v>4276</v>
      </c>
      <c r="J3528" s="100" t="s">
        <v>34</v>
      </c>
      <c r="K3528" s="105">
        <v>89.54</v>
      </c>
      <c r="L3528" s="168">
        <v>112.87</v>
      </c>
    </row>
    <row r="3529" spans="1:12">
      <c r="A3529" s="103" t="s">
        <v>3502</v>
      </c>
      <c r="B3529" s="103" t="s">
        <v>3503</v>
      </c>
      <c r="C3529" s="103" t="s">
        <v>2840</v>
      </c>
      <c r="D3529" s="103" t="s">
        <v>3633</v>
      </c>
      <c r="E3529" s="104" t="s">
        <v>94</v>
      </c>
      <c r="F3529" s="103" t="s">
        <v>94</v>
      </c>
      <c r="G3529" s="103"/>
      <c r="H3529" s="106">
        <v>93072</v>
      </c>
      <c r="I3529" s="103" t="s">
        <v>4277</v>
      </c>
      <c r="J3529" s="100" t="s">
        <v>34</v>
      </c>
      <c r="K3529" s="105">
        <v>780.66</v>
      </c>
      <c r="L3529" s="168">
        <v>991.77</v>
      </c>
    </row>
    <row r="3530" spans="1:12">
      <c r="A3530" s="103" t="s">
        <v>3502</v>
      </c>
      <c r="B3530" s="103" t="s">
        <v>3503</v>
      </c>
      <c r="C3530" s="103" t="s">
        <v>2840</v>
      </c>
      <c r="D3530" s="103" t="s">
        <v>3633</v>
      </c>
      <c r="E3530" s="104" t="s">
        <v>94</v>
      </c>
      <c r="F3530" s="103" t="s">
        <v>94</v>
      </c>
      <c r="G3530" s="103"/>
      <c r="H3530" s="106">
        <v>93073</v>
      </c>
      <c r="I3530" s="103" t="s">
        <v>4278</v>
      </c>
      <c r="J3530" s="100" t="s">
        <v>34</v>
      </c>
      <c r="K3530" s="105">
        <v>44.24</v>
      </c>
      <c r="L3530" s="168">
        <v>55.11</v>
      </c>
    </row>
    <row r="3531" spans="1:12">
      <c r="A3531" s="103" t="s">
        <v>3502</v>
      </c>
      <c r="B3531" s="103" t="s">
        <v>3503</v>
      </c>
      <c r="C3531" s="103" t="s">
        <v>2840</v>
      </c>
      <c r="D3531" s="103" t="s">
        <v>3633</v>
      </c>
      <c r="E3531" s="104" t="s">
        <v>94</v>
      </c>
      <c r="F3531" s="103" t="s">
        <v>94</v>
      </c>
      <c r="G3531" s="103"/>
      <c r="H3531" s="106">
        <v>93074</v>
      </c>
      <c r="I3531" s="103" t="s">
        <v>4279</v>
      </c>
      <c r="J3531" s="100" t="s">
        <v>34</v>
      </c>
      <c r="K3531" s="105">
        <v>8</v>
      </c>
      <c r="L3531" s="168">
        <v>8.86</v>
      </c>
    </row>
    <row r="3532" spans="1:12">
      <c r="A3532" s="103" t="s">
        <v>3502</v>
      </c>
      <c r="B3532" s="103" t="s">
        <v>3503</v>
      </c>
      <c r="C3532" s="103" t="s">
        <v>2840</v>
      </c>
      <c r="D3532" s="103" t="s">
        <v>3633</v>
      </c>
      <c r="E3532" s="104" t="s">
        <v>94</v>
      </c>
      <c r="F3532" s="103" t="s">
        <v>94</v>
      </c>
      <c r="G3532" s="103"/>
      <c r="H3532" s="106">
        <v>93075</v>
      </c>
      <c r="I3532" s="103" t="s">
        <v>4280</v>
      </c>
      <c r="J3532" s="100" t="s">
        <v>34</v>
      </c>
      <c r="K3532" s="105">
        <v>12.48</v>
      </c>
      <c r="L3532" s="168">
        <v>14.56</v>
      </c>
    </row>
    <row r="3533" spans="1:12">
      <c r="A3533" s="103" t="s">
        <v>3502</v>
      </c>
      <c r="B3533" s="103" t="s">
        <v>3503</v>
      </c>
      <c r="C3533" s="103" t="s">
        <v>2840</v>
      </c>
      <c r="D3533" s="103" t="s">
        <v>3633</v>
      </c>
      <c r="E3533" s="104" t="s">
        <v>94</v>
      </c>
      <c r="F3533" s="103" t="s">
        <v>94</v>
      </c>
      <c r="G3533" s="103"/>
      <c r="H3533" s="106">
        <v>93076</v>
      </c>
      <c r="I3533" s="103" t="s">
        <v>4281</v>
      </c>
      <c r="J3533" s="100" t="s">
        <v>34</v>
      </c>
      <c r="K3533" s="105">
        <v>12.3</v>
      </c>
      <c r="L3533" s="168">
        <v>14.17</v>
      </c>
    </row>
    <row r="3534" spans="1:12">
      <c r="A3534" s="103" t="s">
        <v>3502</v>
      </c>
      <c r="B3534" s="103" t="s">
        <v>3503</v>
      </c>
      <c r="C3534" s="103" t="s">
        <v>2840</v>
      </c>
      <c r="D3534" s="103" t="s">
        <v>3633</v>
      </c>
      <c r="E3534" s="104" t="s">
        <v>94</v>
      </c>
      <c r="F3534" s="103" t="s">
        <v>94</v>
      </c>
      <c r="G3534" s="103"/>
      <c r="H3534" s="106">
        <v>93077</v>
      </c>
      <c r="I3534" s="103" t="s">
        <v>4282</v>
      </c>
      <c r="J3534" s="100" t="s">
        <v>34</v>
      </c>
      <c r="K3534" s="105">
        <v>17.329999999999998</v>
      </c>
      <c r="L3534" s="168">
        <v>20.57</v>
      </c>
    </row>
    <row r="3535" spans="1:12">
      <c r="A3535" s="103" t="s">
        <v>3502</v>
      </c>
      <c r="B3535" s="103" t="s">
        <v>3503</v>
      </c>
      <c r="C3535" s="103" t="s">
        <v>2840</v>
      </c>
      <c r="D3535" s="103" t="s">
        <v>3633</v>
      </c>
      <c r="E3535" s="104" t="s">
        <v>94</v>
      </c>
      <c r="F3535" s="103" t="s">
        <v>94</v>
      </c>
      <c r="G3535" s="103"/>
      <c r="H3535" s="106">
        <v>93078</v>
      </c>
      <c r="I3535" s="103" t="s">
        <v>4283</v>
      </c>
      <c r="J3535" s="100" t="s">
        <v>34</v>
      </c>
      <c r="K3535" s="105">
        <v>18.649999999999999</v>
      </c>
      <c r="L3535" s="168">
        <v>22.24</v>
      </c>
    </row>
    <row r="3536" spans="1:12">
      <c r="A3536" s="103" t="s">
        <v>3502</v>
      </c>
      <c r="B3536" s="103" t="s">
        <v>3503</v>
      </c>
      <c r="C3536" s="103" t="s">
        <v>2840</v>
      </c>
      <c r="D3536" s="103" t="s">
        <v>3633</v>
      </c>
      <c r="E3536" s="104" t="s">
        <v>94</v>
      </c>
      <c r="F3536" s="103" t="s">
        <v>94</v>
      </c>
      <c r="G3536" s="103"/>
      <c r="H3536" s="106">
        <v>93079</v>
      </c>
      <c r="I3536" s="103" t="s">
        <v>4284</v>
      </c>
      <c r="J3536" s="100" t="s">
        <v>34</v>
      </c>
      <c r="K3536" s="105">
        <v>16.760000000000002</v>
      </c>
      <c r="L3536" s="168">
        <v>19.71</v>
      </c>
    </row>
    <row r="3537" spans="1:12">
      <c r="A3537" s="103" t="s">
        <v>3502</v>
      </c>
      <c r="B3537" s="103" t="s">
        <v>3503</v>
      </c>
      <c r="C3537" s="103" t="s">
        <v>2840</v>
      </c>
      <c r="D3537" s="103" t="s">
        <v>3633</v>
      </c>
      <c r="E3537" s="104" t="s">
        <v>94</v>
      </c>
      <c r="F3537" s="103" t="s">
        <v>94</v>
      </c>
      <c r="G3537" s="103"/>
      <c r="H3537" s="106">
        <v>93080</v>
      </c>
      <c r="I3537" s="103" t="s">
        <v>4285</v>
      </c>
      <c r="J3537" s="100" t="s">
        <v>34</v>
      </c>
      <c r="K3537" s="105">
        <v>5.23</v>
      </c>
      <c r="L3537" s="168">
        <v>5.79</v>
      </c>
    </row>
    <row r="3538" spans="1:12">
      <c r="A3538" s="103" t="s">
        <v>3502</v>
      </c>
      <c r="B3538" s="103" t="s">
        <v>3503</v>
      </c>
      <c r="C3538" s="103" t="s">
        <v>2840</v>
      </c>
      <c r="D3538" s="103" t="s">
        <v>3633</v>
      </c>
      <c r="E3538" s="104" t="s">
        <v>94</v>
      </c>
      <c r="F3538" s="103" t="s">
        <v>94</v>
      </c>
      <c r="G3538" s="103"/>
      <c r="H3538" s="106">
        <v>93081</v>
      </c>
      <c r="I3538" s="103" t="s">
        <v>4286</v>
      </c>
      <c r="J3538" s="100" t="s">
        <v>34</v>
      </c>
      <c r="K3538" s="105">
        <v>10.91</v>
      </c>
      <c r="L3538" s="168">
        <v>13.01</v>
      </c>
    </row>
    <row r="3539" spans="1:12">
      <c r="A3539" s="103" t="s">
        <v>3502</v>
      </c>
      <c r="B3539" s="103" t="s">
        <v>3503</v>
      </c>
      <c r="C3539" s="103" t="s">
        <v>2840</v>
      </c>
      <c r="D3539" s="103" t="s">
        <v>3633</v>
      </c>
      <c r="E3539" s="104" t="s">
        <v>94</v>
      </c>
      <c r="F3539" s="103" t="s">
        <v>94</v>
      </c>
      <c r="G3539" s="103"/>
      <c r="H3539" s="106">
        <v>93082</v>
      </c>
      <c r="I3539" s="103" t="s">
        <v>4287</v>
      </c>
      <c r="J3539" s="100" t="s">
        <v>34</v>
      </c>
      <c r="K3539" s="105">
        <v>13.17</v>
      </c>
      <c r="L3539" s="168">
        <v>15.89</v>
      </c>
    </row>
    <row r="3540" spans="1:12">
      <c r="A3540" s="103" t="s">
        <v>3502</v>
      </c>
      <c r="B3540" s="103" t="s">
        <v>3503</v>
      </c>
      <c r="C3540" s="103" t="s">
        <v>2840</v>
      </c>
      <c r="D3540" s="103" t="s">
        <v>3633</v>
      </c>
      <c r="E3540" s="104" t="s">
        <v>94</v>
      </c>
      <c r="F3540" s="103" t="s">
        <v>94</v>
      </c>
      <c r="G3540" s="103"/>
      <c r="H3540" s="106">
        <v>93083</v>
      </c>
      <c r="I3540" s="103" t="s">
        <v>4288</v>
      </c>
      <c r="J3540" s="100" t="s">
        <v>34</v>
      </c>
      <c r="K3540" s="105">
        <v>234.01</v>
      </c>
      <c r="L3540" s="168">
        <v>296.72000000000003</v>
      </c>
    </row>
    <row r="3541" spans="1:12">
      <c r="A3541" s="103" t="s">
        <v>3502</v>
      </c>
      <c r="B3541" s="103" t="s">
        <v>3503</v>
      </c>
      <c r="C3541" s="103" t="s">
        <v>2840</v>
      </c>
      <c r="D3541" s="103" t="s">
        <v>3633</v>
      </c>
      <c r="E3541" s="104" t="s">
        <v>94</v>
      </c>
      <c r="F3541" s="103" t="s">
        <v>94</v>
      </c>
      <c r="G3541" s="103"/>
      <c r="H3541" s="106">
        <v>93084</v>
      </c>
      <c r="I3541" s="103" t="s">
        <v>4289</v>
      </c>
      <c r="J3541" s="100" t="s">
        <v>34</v>
      </c>
      <c r="K3541" s="105">
        <v>8.14</v>
      </c>
      <c r="L3541" s="168">
        <v>9.39</v>
      </c>
    </row>
    <row r="3542" spans="1:12">
      <c r="A3542" s="103" t="s">
        <v>3502</v>
      </c>
      <c r="B3542" s="103" t="s">
        <v>3503</v>
      </c>
      <c r="C3542" s="103" t="s">
        <v>2840</v>
      </c>
      <c r="D3542" s="103" t="s">
        <v>3633</v>
      </c>
      <c r="E3542" s="104" t="s">
        <v>94</v>
      </c>
      <c r="F3542" s="103" t="s">
        <v>94</v>
      </c>
      <c r="G3542" s="103"/>
      <c r="H3542" s="106">
        <v>93085</v>
      </c>
      <c r="I3542" s="103" t="s">
        <v>4290</v>
      </c>
      <c r="J3542" s="100" t="s">
        <v>34</v>
      </c>
      <c r="K3542" s="105">
        <v>7.67</v>
      </c>
      <c r="L3542" s="168">
        <v>8.7899999999999991</v>
      </c>
    </row>
    <row r="3543" spans="1:12">
      <c r="A3543" s="103" t="s">
        <v>3502</v>
      </c>
      <c r="B3543" s="103" t="s">
        <v>3503</v>
      </c>
      <c r="C3543" s="103" t="s">
        <v>2840</v>
      </c>
      <c r="D3543" s="103" t="s">
        <v>3633</v>
      </c>
      <c r="E3543" s="104" t="s">
        <v>94</v>
      </c>
      <c r="F3543" s="103" t="s">
        <v>94</v>
      </c>
      <c r="G3543" s="103"/>
      <c r="H3543" s="106">
        <v>93086</v>
      </c>
      <c r="I3543" s="103" t="s">
        <v>4291</v>
      </c>
      <c r="J3543" s="100" t="s">
        <v>34</v>
      </c>
      <c r="K3543" s="105">
        <v>271.70999999999998</v>
      </c>
      <c r="L3543" s="168">
        <v>344.57</v>
      </c>
    </row>
    <row r="3544" spans="1:12">
      <c r="A3544" s="103" t="s">
        <v>3502</v>
      </c>
      <c r="B3544" s="103" t="s">
        <v>3503</v>
      </c>
      <c r="C3544" s="103" t="s">
        <v>2840</v>
      </c>
      <c r="D3544" s="103" t="s">
        <v>3633</v>
      </c>
      <c r="E3544" s="104" t="s">
        <v>94</v>
      </c>
      <c r="F3544" s="103" t="s">
        <v>94</v>
      </c>
      <c r="G3544" s="103"/>
      <c r="H3544" s="106">
        <v>93087</v>
      </c>
      <c r="I3544" s="103" t="s">
        <v>4292</v>
      </c>
      <c r="J3544" s="100" t="s">
        <v>34</v>
      </c>
      <c r="K3544" s="105">
        <v>11.88</v>
      </c>
      <c r="L3544" s="168">
        <v>14.15</v>
      </c>
    </row>
    <row r="3545" spans="1:12">
      <c r="A3545" s="103" t="s">
        <v>3502</v>
      </c>
      <c r="B3545" s="103" t="s">
        <v>3503</v>
      </c>
      <c r="C3545" s="103" t="s">
        <v>2840</v>
      </c>
      <c r="D3545" s="103" t="s">
        <v>3633</v>
      </c>
      <c r="E3545" s="104" t="s">
        <v>94</v>
      </c>
      <c r="F3545" s="103" t="s">
        <v>94</v>
      </c>
      <c r="G3545" s="103"/>
      <c r="H3545" s="106">
        <v>93088</v>
      </c>
      <c r="I3545" s="103" t="s">
        <v>4293</v>
      </c>
      <c r="J3545" s="100" t="s">
        <v>34</v>
      </c>
      <c r="K3545" s="105">
        <v>13.63</v>
      </c>
      <c r="L3545" s="168">
        <v>16.510000000000002</v>
      </c>
    </row>
    <row r="3546" spans="1:12">
      <c r="A3546" s="103" t="s">
        <v>3502</v>
      </c>
      <c r="B3546" s="103" t="s">
        <v>3503</v>
      </c>
      <c r="C3546" s="103" t="s">
        <v>2840</v>
      </c>
      <c r="D3546" s="103" t="s">
        <v>3633</v>
      </c>
      <c r="E3546" s="104" t="s">
        <v>94</v>
      </c>
      <c r="F3546" s="103" t="s">
        <v>94</v>
      </c>
      <c r="G3546" s="103"/>
      <c r="H3546" s="106">
        <v>93089</v>
      </c>
      <c r="I3546" s="103" t="s">
        <v>4294</v>
      </c>
      <c r="J3546" s="100" t="s">
        <v>34</v>
      </c>
      <c r="K3546" s="105">
        <v>25.59</v>
      </c>
      <c r="L3546" s="168">
        <v>31.59</v>
      </c>
    </row>
    <row r="3547" spans="1:12">
      <c r="A3547" s="103" t="s">
        <v>3502</v>
      </c>
      <c r="B3547" s="103" t="s">
        <v>3503</v>
      </c>
      <c r="C3547" s="103" t="s">
        <v>2840</v>
      </c>
      <c r="D3547" s="103" t="s">
        <v>3633</v>
      </c>
      <c r="E3547" s="104" t="s">
        <v>94</v>
      </c>
      <c r="F3547" s="103" t="s">
        <v>94</v>
      </c>
      <c r="G3547" s="103"/>
      <c r="H3547" s="106">
        <v>93090</v>
      </c>
      <c r="I3547" s="103" t="s">
        <v>4295</v>
      </c>
      <c r="J3547" s="100" t="s">
        <v>34</v>
      </c>
      <c r="K3547" s="105">
        <v>11.02</v>
      </c>
      <c r="L3547" s="168">
        <v>12.98</v>
      </c>
    </row>
    <row r="3548" spans="1:12">
      <c r="A3548" s="103" t="s">
        <v>3502</v>
      </c>
      <c r="B3548" s="103" t="s">
        <v>3503</v>
      </c>
      <c r="C3548" s="103" t="s">
        <v>2840</v>
      </c>
      <c r="D3548" s="103" t="s">
        <v>3633</v>
      </c>
      <c r="E3548" s="104" t="s">
        <v>94</v>
      </c>
      <c r="F3548" s="103" t="s">
        <v>94</v>
      </c>
      <c r="G3548" s="103"/>
      <c r="H3548" s="106">
        <v>93091</v>
      </c>
      <c r="I3548" s="103" t="s">
        <v>4296</v>
      </c>
      <c r="J3548" s="100" t="s">
        <v>34</v>
      </c>
      <c r="K3548" s="105">
        <v>9.91</v>
      </c>
      <c r="L3548" s="168">
        <v>11.56</v>
      </c>
    </row>
    <row r="3549" spans="1:12">
      <c r="A3549" s="103" t="s">
        <v>3502</v>
      </c>
      <c r="B3549" s="103" t="s">
        <v>3503</v>
      </c>
      <c r="C3549" s="103" t="s">
        <v>2840</v>
      </c>
      <c r="D3549" s="103" t="s">
        <v>3633</v>
      </c>
      <c r="E3549" s="104" t="s">
        <v>94</v>
      </c>
      <c r="F3549" s="103" t="s">
        <v>94</v>
      </c>
      <c r="G3549" s="103"/>
      <c r="H3549" s="106">
        <v>93092</v>
      </c>
      <c r="I3549" s="103" t="s">
        <v>4297</v>
      </c>
      <c r="J3549" s="100" t="s">
        <v>34</v>
      </c>
      <c r="K3549" s="105">
        <v>298.68</v>
      </c>
      <c r="L3549" s="168">
        <v>378.8</v>
      </c>
    </row>
    <row r="3550" spans="1:12">
      <c r="A3550" s="103" t="s">
        <v>3502</v>
      </c>
      <c r="B3550" s="103" t="s">
        <v>3503</v>
      </c>
      <c r="C3550" s="103" t="s">
        <v>2840</v>
      </c>
      <c r="D3550" s="103" t="s">
        <v>3633</v>
      </c>
      <c r="E3550" s="104" t="s">
        <v>94</v>
      </c>
      <c r="F3550" s="103" t="s">
        <v>94</v>
      </c>
      <c r="G3550" s="103"/>
      <c r="H3550" s="106">
        <v>93093</v>
      </c>
      <c r="I3550" s="103" t="s">
        <v>4298</v>
      </c>
      <c r="J3550" s="100" t="s">
        <v>34</v>
      </c>
      <c r="K3550" s="105">
        <v>18.03</v>
      </c>
      <c r="L3550" s="168">
        <v>21.89</v>
      </c>
    </row>
    <row r="3551" spans="1:12">
      <c r="A3551" s="103" t="s">
        <v>3502</v>
      </c>
      <c r="B3551" s="103" t="s">
        <v>3503</v>
      </c>
      <c r="C3551" s="103" t="s">
        <v>2840</v>
      </c>
      <c r="D3551" s="103" t="s">
        <v>3633</v>
      </c>
      <c r="E3551" s="104" t="s">
        <v>94</v>
      </c>
      <c r="F3551" s="103" t="s">
        <v>94</v>
      </c>
      <c r="G3551" s="103"/>
      <c r="H3551" s="106">
        <v>93094</v>
      </c>
      <c r="I3551" s="103" t="s">
        <v>4299</v>
      </c>
      <c r="J3551" s="100" t="s">
        <v>34</v>
      </c>
      <c r="K3551" s="105">
        <v>43.12</v>
      </c>
      <c r="L3551" s="168">
        <v>53.8</v>
      </c>
    </row>
    <row r="3552" spans="1:12">
      <c r="A3552" s="103" t="s">
        <v>3502</v>
      </c>
      <c r="B3552" s="103" t="s">
        <v>3503</v>
      </c>
      <c r="C3552" s="103" t="s">
        <v>2840</v>
      </c>
      <c r="D3552" s="103" t="s">
        <v>3633</v>
      </c>
      <c r="E3552" s="104" t="s">
        <v>94</v>
      </c>
      <c r="F3552" s="103" t="s">
        <v>94</v>
      </c>
      <c r="G3552" s="103"/>
      <c r="H3552" s="106">
        <v>93095</v>
      </c>
      <c r="I3552" s="103" t="s">
        <v>4300</v>
      </c>
      <c r="J3552" s="100" t="s">
        <v>34</v>
      </c>
      <c r="K3552" s="105">
        <v>33.450000000000003</v>
      </c>
      <c r="L3552" s="168">
        <v>40.799999999999997</v>
      </c>
    </row>
    <row r="3553" spans="1:12">
      <c r="A3553" s="103" t="s">
        <v>3502</v>
      </c>
      <c r="B3553" s="103" t="s">
        <v>3503</v>
      </c>
      <c r="C3553" s="103" t="s">
        <v>2840</v>
      </c>
      <c r="D3553" s="103" t="s">
        <v>3633</v>
      </c>
      <c r="E3553" s="104" t="s">
        <v>94</v>
      </c>
      <c r="F3553" s="103" t="s">
        <v>94</v>
      </c>
      <c r="G3553" s="103"/>
      <c r="H3553" s="106">
        <v>93096</v>
      </c>
      <c r="I3553" s="103" t="s">
        <v>4301</v>
      </c>
      <c r="J3553" s="100" t="s">
        <v>34</v>
      </c>
      <c r="K3553" s="105">
        <v>47.16</v>
      </c>
      <c r="L3553" s="168">
        <v>58.03</v>
      </c>
    </row>
    <row r="3554" spans="1:12">
      <c r="A3554" s="103" t="s">
        <v>3502</v>
      </c>
      <c r="B3554" s="103" t="s">
        <v>3503</v>
      </c>
      <c r="C3554" s="103" t="s">
        <v>2840</v>
      </c>
      <c r="D3554" s="103" t="s">
        <v>3633</v>
      </c>
      <c r="E3554" s="104" t="s">
        <v>94</v>
      </c>
      <c r="F3554" s="103" t="s">
        <v>94</v>
      </c>
      <c r="G3554" s="103"/>
      <c r="H3554" s="106">
        <v>93097</v>
      </c>
      <c r="I3554" s="103" t="s">
        <v>4302</v>
      </c>
      <c r="J3554" s="100" t="s">
        <v>34</v>
      </c>
      <c r="K3554" s="105">
        <v>8.16</v>
      </c>
      <c r="L3554" s="168">
        <v>9.0299999999999994</v>
      </c>
    </row>
    <row r="3555" spans="1:12">
      <c r="A3555" s="103" t="s">
        <v>3502</v>
      </c>
      <c r="B3555" s="103" t="s">
        <v>3503</v>
      </c>
      <c r="C3555" s="103" t="s">
        <v>2840</v>
      </c>
      <c r="D3555" s="103" t="s">
        <v>3633</v>
      </c>
      <c r="E3555" s="104" t="s">
        <v>94</v>
      </c>
      <c r="F3555" s="103" t="s">
        <v>94</v>
      </c>
      <c r="G3555" s="103"/>
      <c r="H3555" s="106">
        <v>93098</v>
      </c>
      <c r="I3555" s="103" t="s">
        <v>4303</v>
      </c>
      <c r="J3555" s="100" t="s">
        <v>34</v>
      </c>
      <c r="K3555" s="105">
        <v>12.64</v>
      </c>
      <c r="L3555" s="168">
        <v>14.73</v>
      </c>
    </row>
    <row r="3556" spans="1:12">
      <c r="A3556" s="103" t="s">
        <v>3502</v>
      </c>
      <c r="B3556" s="103" t="s">
        <v>3503</v>
      </c>
      <c r="C3556" s="103" t="s">
        <v>2840</v>
      </c>
      <c r="D3556" s="103" t="s">
        <v>3633</v>
      </c>
      <c r="E3556" s="104" t="s">
        <v>94</v>
      </c>
      <c r="F3556" s="103" t="s">
        <v>94</v>
      </c>
      <c r="G3556" s="103"/>
      <c r="H3556" s="106">
        <v>93099</v>
      </c>
      <c r="I3556" s="103" t="s">
        <v>4304</v>
      </c>
      <c r="J3556" s="100" t="s">
        <v>34</v>
      </c>
      <c r="K3556" s="105">
        <v>14.33</v>
      </c>
      <c r="L3556" s="168">
        <v>16.190000000000001</v>
      </c>
    </row>
    <row r="3557" spans="1:12">
      <c r="A3557" s="103" t="s">
        <v>3502</v>
      </c>
      <c r="B3557" s="103" t="s">
        <v>3503</v>
      </c>
      <c r="C3557" s="103" t="s">
        <v>2840</v>
      </c>
      <c r="D3557" s="103" t="s">
        <v>3633</v>
      </c>
      <c r="E3557" s="104" t="s">
        <v>94</v>
      </c>
      <c r="F3557" s="103" t="s">
        <v>94</v>
      </c>
      <c r="G3557" s="103"/>
      <c r="H3557" s="106">
        <v>93100</v>
      </c>
      <c r="I3557" s="103" t="s">
        <v>4305</v>
      </c>
      <c r="J3557" s="100" t="s">
        <v>34</v>
      </c>
      <c r="K3557" s="105">
        <v>19.36</v>
      </c>
      <c r="L3557" s="168">
        <v>22.59</v>
      </c>
    </row>
    <row r="3558" spans="1:12">
      <c r="A3558" s="103" t="s">
        <v>3502</v>
      </c>
      <c r="B3558" s="103" t="s">
        <v>3503</v>
      </c>
      <c r="C3558" s="103" t="s">
        <v>2840</v>
      </c>
      <c r="D3558" s="103" t="s">
        <v>3633</v>
      </c>
      <c r="E3558" s="104" t="s">
        <v>94</v>
      </c>
      <c r="F3558" s="103" t="s">
        <v>94</v>
      </c>
      <c r="G3558" s="103"/>
      <c r="H3558" s="106">
        <v>93101</v>
      </c>
      <c r="I3558" s="103" t="s">
        <v>4306</v>
      </c>
      <c r="J3558" s="100" t="s">
        <v>34</v>
      </c>
      <c r="K3558" s="105">
        <v>20.68</v>
      </c>
      <c r="L3558" s="168">
        <v>24.26</v>
      </c>
    </row>
    <row r="3559" spans="1:12">
      <c r="A3559" s="103" t="s">
        <v>3502</v>
      </c>
      <c r="B3559" s="103" t="s">
        <v>3503</v>
      </c>
      <c r="C3559" s="103" t="s">
        <v>2840</v>
      </c>
      <c r="D3559" s="103" t="s">
        <v>3633</v>
      </c>
      <c r="E3559" s="104" t="s">
        <v>94</v>
      </c>
      <c r="F3559" s="103" t="s">
        <v>94</v>
      </c>
      <c r="G3559" s="103"/>
      <c r="H3559" s="106">
        <v>93102</v>
      </c>
      <c r="I3559" s="103" t="s">
        <v>4307</v>
      </c>
      <c r="J3559" s="100" t="s">
        <v>34</v>
      </c>
      <c r="K3559" s="105">
        <v>18.899999999999999</v>
      </c>
      <c r="L3559" s="168">
        <v>21.55</v>
      </c>
    </row>
    <row r="3560" spans="1:12">
      <c r="A3560" s="103" t="s">
        <v>3502</v>
      </c>
      <c r="B3560" s="103" t="s">
        <v>3503</v>
      </c>
      <c r="C3560" s="103" t="s">
        <v>2840</v>
      </c>
      <c r="D3560" s="103" t="s">
        <v>3633</v>
      </c>
      <c r="E3560" s="104" t="s">
        <v>94</v>
      </c>
      <c r="F3560" s="103" t="s">
        <v>94</v>
      </c>
      <c r="G3560" s="103"/>
      <c r="H3560" s="106">
        <v>93103</v>
      </c>
      <c r="I3560" s="103" t="s">
        <v>4308</v>
      </c>
      <c r="J3560" s="100" t="s">
        <v>34</v>
      </c>
      <c r="K3560" s="105">
        <v>5.37</v>
      </c>
      <c r="L3560" s="168">
        <v>5.93</v>
      </c>
    </row>
    <row r="3561" spans="1:12">
      <c r="A3561" s="103" t="s">
        <v>3502</v>
      </c>
      <c r="B3561" s="103" t="s">
        <v>3503</v>
      </c>
      <c r="C3561" s="103" t="s">
        <v>2840</v>
      </c>
      <c r="D3561" s="103" t="s">
        <v>3633</v>
      </c>
      <c r="E3561" s="104" t="s">
        <v>94</v>
      </c>
      <c r="F3561" s="103" t="s">
        <v>94</v>
      </c>
      <c r="G3561" s="103"/>
      <c r="H3561" s="106">
        <v>93104</v>
      </c>
      <c r="I3561" s="103" t="s">
        <v>4309</v>
      </c>
      <c r="J3561" s="100" t="s">
        <v>34</v>
      </c>
      <c r="K3561" s="105">
        <v>11.05</v>
      </c>
      <c r="L3561" s="168">
        <v>13.15</v>
      </c>
    </row>
    <row r="3562" spans="1:12">
      <c r="A3562" s="103" t="s">
        <v>3502</v>
      </c>
      <c r="B3562" s="103" t="s">
        <v>3503</v>
      </c>
      <c r="C3562" s="103" t="s">
        <v>2840</v>
      </c>
      <c r="D3562" s="103" t="s">
        <v>3633</v>
      </c>
      <c r="E3562" s="104" t="s">
        <v>94</v>
      </c>
      <c r="F3562" s="103" t="s">
        <v>94</v>
      </c>
      <c r="G3562" s="103"/>
      <c r="H3562" s="106">
        <v>93105</v>
      </c>
      <c r="I3562" s="103" t="s">
        <v>4310</v>
      </c>
      <c r="J3562" s="100" t="s">
        <v>34</v>
      </c>
      <c r="K3562" s="105">
        <v>13.31</v>
      </c>
      <c r="L3562" s="168">
        <v>16.03</v>
      </c>
    </row>
    <row r="3563" spans="1:12">
      <c r="A3563" s="103" t="s">
        <v>3502</v>
      </c>
      <c r="B3563" s="103" t="s">
        <v>3503</v>
      </c>
      <c r="C3563" s="103" t="s">
        <v>2840</v>
      </c>
      <c r="D3563" s="103" t="s">
        <v>3633</v>
      </c>
      <c r="E3563" s="104" t="s">
        <v>94</v>
      </c>
      <c r="F3563" s="103" t="s">
        <v>94</v>
      </c>
      <c r="G3563" s="103"/>
      <c r="H3563" s="106">
        <v>93106</v>
      </c>
      <c r="I3563" s="103" t="s">
        <v>4311</v>
      </c>
      <c r="J3563" s="100" t="s">
        <v>34</v>
      </c>
      <c r="K3563" s="105">
        <v>234.15</v>
      </c>
      <c r="L3563" s="168">
        <v>296.86</v>
      </c>
    </row>
    <row r="3564" spans="1:12">
      <c r="A3564" s="103" t="s">
        <v>3502</v>
      </c>
      <c r="B3564" s="103" t="s">
        <v>3503</v>
      </c>
      <c r="C3564" s="103" t="s">
        <v>2840</v>
      </c>
      <c r="D3564" s="103" t="s">
        <v>3633</v>
      </c>
      <c r="E3564" s="104" t="s">
        <v>94</v>
      </c>
      <c r="F3564" s="103" t="s">
        <v>94</v>
      </c>
      <c r="G3564" s="103"/>
      <c r="H3564" s="106">
        <v>93107</v>
      </c>
      <c r="I3564" s="103" t="s">
        <v>4312</v>
      </c>
      <c r="J3564" s="100" t="s">
        <v>34</v>
      </c>
      <c r="K3564" s="105">
        <v>9.4700000000000006</v>
      </c>
      <c r="L3564" s="168">
        <v>10.71</v>
      </c>
    </row>
    <row r="3565" spans="1:12">
      <c r="A3565" s="103" t="s">
        <v>3502</v>
      </c>
      <c r="B3565" s="103" t="s">
        <v>3503</v>
      </c>
      <c r="C3565" s="103" t="s">
        <v>2840</v>
      </c>
      <c r="D3565" s="103" t="s">
        <v>3633</v>
      </c>
      <c r="E3565" s="104" t="s">
        <v>94</v>
      </c>
      <c r="F3565" s="103" t="s">
        <v>94</v>
      </c>
      <c r="G3565" s="103"/>
      <c r="H3565" s="106">
        <v>93108</v>
      </c>
      <c r="I3565" s="103" t="s">
        <v>4313</v>
      </c>
      <c r="J3565" s="100" t="s">
        <v>34</v>
      </c>
      <c r="K3565" s="105">
        <v>9</v>
      </c>
      <c r="L3565" s="168">
        <v>10.11</v>
      </c>
    </row>
    <row r="3566" spans="1:12">
      <c r="A3566" s="103" t="s">
        <v>3502</v>
      </c>
      <c r="B3566" s="103" t="s">
        <v>3503</v>
      </c>
      <c r="C3566" s="103" t="s">
        <v>2840</v>
      </c>
      <c r="D3566" s="103" t="s">
        <v>3633</v>
      </c>
      <c r="E3566" s="104" t="s">
        <v>94</v>
      </c>
      <c r="F3566" s="103" t="s">
        <v>94</v>
      </c>
      <c r="G3566" s="103"/>
      <c r="H3566" s="106">
        <v>93109</v>
      </c>
      <c r="I3566" s="103" t="s">
        <v>4314</v>
      </c>
      <c r="J3566" s="100" t="s">
        <v>34</v>
      </c>
      <c r="K3566" s="105">
        <v>273.04000000000002</v>
      </c>
      <c r="L3566" s="168">
        <v>345.89</v>
      </c>
    </row>
    <row r="3567" spans="1:12">
      <c r="A3567" s="103" t="s">
        <v>3502</v>
      </c>
      <c r="B3567" s="103" t="s">
        <v>3503</v>
      </c>
      <c r="C3567" s="103" t="s">
        <v>2840</v>
      </c>
      <c r="D3567" s="103" t="s">
        <v>3633</v>
      </c>
      <c r="E3567" s="104" t="s">
        <v>94</v>
      </c>
      <c r="F3567" s="103" t="s">
        <v>94</v>
      </c>
      <c r="G3567" s="103"/>
      <c r="H3567" s="106">
        <v>93110</v>
      </c>
      <c r="I3567" s="103" t="s">
        <v>4315</v>
      </c>
      <c r="J3567" s="100" t="s">
        <v>34</v>
      </c>
      <c r="K3567" s="105">
        <v>13.21</v>
      </c>
      <c r="L3567" s="168">
        <v>15.47</v>
      </c>
    </row>
    <row r="3568" spans="1:12">
      <c r="A3568" s="103" t="s">
        <v>3502</v>
      </c>
      <c r="B3568" s="103" t="s">
        <v>3503</v>
      </c>
      <c r="C3568" s="103" t="s">
        <v>2840</v>
      </c>
      <c r="D3568" s="103" t="s">
        <v>3633</v>
      </c>
      <c r="E3568" s="104" t="s">
        <v>94</v>
      </c>
      <c r="F3568" s="103" t="s">
        <v>94</v>
      </c>
      <c r="G3568" s="103"/>
      <c r="H3568" s="106">
        <v>93111</v>
      </c>
      <c r="I3568" s="103" t="s">
        <v>4316</v>
      </c>
      <c r="J3568" s="100" t="s">
        <v>34</v>
      </c>
      <c r="K3568" s="105">
        <v>14.96</v>
      </c>
      <c r="L3568" s="168">
        <v>17.7</v>
      </c>
    </row>
    <row r="3569" spans="1:12">
      <c r="A3569" s="103" t="s">
        <v>3502</v>
      </c>
      <c r="B3569" s="103" t="s">
        <v>3503</v>
      </c>
      <c r="C3569" s="103" t="s">
        <v>2840</v>
      </c>
      <c r="D3569" s="103" t="s">
        <v>3633</v>
      </c>
      <c r="E3569" s="104" t="s">
        <v>94</v>
      </c>
      <c r="F3569" s="103" t="s">
        <v>94</v>
      </c>
      <c r="G3569" s="103"/>
      <c r="H3569" s="106">
        <v>93112</v>
      </c>
      <c r="I3569" s="103" t="s">
        <v>4317</v>
      </c>
      <c r="J3569" s="100" t="s">
        <v>34</v>
      </c>
      <c r="K3569" s="105">
        <v>26.92</v>
      </c>
      <c r="L3569" s="168">
        <v>32.909999999999997</v>
      </c>
    </row>
    <row r="3570" spans="1:12">
      <c r="A3570" s="103" t="s">
        <v>3502</v>
      </c>
      <c r="B3570" s="103" t="s">
        <v>3503</v>
      </c>
      <c r="C3570" s="103" t="s">
        <v>2840</v>
      </c>
      <c r="D3570" s="103" t="s">
        <v>3633</v>
      </c>
      <c r="E3570" s="104" t="s">
        <v>94</v>
      </c>
      <c r="F3570" s="103" t="s">
        <v>94</v>
      </c>
      <c r="G3570" s="103"/>
      <c r="H3570" s="106">
        <v>93113</v>
      </c>
      <c r="I3570" s="103" t="s">
        <v>4318</v>
      </c>
      <c r="J3570" s="100" t="s">
        <v>34</v>
      </c>
      <c r="K3570" s="105">
        <v>13.42</v>
      </c>
      <c r="L3570" s="168">
        <v>15.37</v>
      </c>
    </row>
    <row r="3571" spans="1:12">
      <c r="A3571" s="103" t="s">
        <v>3502</v>
      </c>
      <c r="B3571" s="103" t="s">
        <v>3503</v>
      </c>
      <c r="C3571" s="103" t="s">
        <v>2840</v>
      </c>
      <c r="D3571" s="103" t="s">
        <v>3633</v>
      </c>
      <c r="E3571" s="104" t="s">
        <v>94</v>
      </c>
      <c r="F3571" s="103" t="s">
        <v>94</v>
      </c>
      <c r="G3571" s="103"/>
      <c r="H3571" s="106">
        <v>93114</v>
      </c>
      <c r="I3571" s="103" t="s">
        <v>4319</v>
      </c>
      <c r="J3571" s="100" t="s">
        <v>34</v>
      </c>
      <c r="K3571" s="105">
        <v>20.43</v>
      </c>
      <c r="L3571" s="168">
        <v>24.28</v>
      </c>
    </row>
    <row r="3572" spans="1:12">
      <c r="A3572" s="103" t="s">
        <v>3502</v>
      </c>
      <c r="B3572" s="103" t="s">
        <v>3503</v>
      </c>
      <c r="C3572" s="103" t="s">
        <v>2840</v>
      </c>
      <c r="D3572" s="103" t="s">
        <v>3633</v>
      </c>
      <c r="E3572" s="104" t="s">
        <v>94</v>
      </c>
      <c r="F3572" s="103" t="s">
        <v>94</v>
      </c>
      <c r="G3572" s="103"/>
      <c r="H3572" s="106">
        <v>93115</v>
      </c>
      <c r="I3572" s="103" t="s">
        <v>4320</v>
      </c>
      <c r="J3572" s="100" t="s">
        <v>34</v>
      </c>
      <c r="K3572" s="105">
        <v>45.52</v>
      </c>
      <c r="L3572" s="168">
        <v>56.19</v>
      </c>
    </row>
    <row r="3573" spans="1:12">
      <c r="A3573" s="103" t="s">
        <v>3502</v>
      </c>
      <c r="B3573" s="103" t="s">
        <v>3503</v>
      </c>
      <c r="C3573" s="103" t="s">
        <v>2840</v>
      </c>
      <c r="D3573" s="103" t="s">
        <v>3633</v>
      </c>
      <c r="E3573" s="104" t="s">
        <v>94</v>
      </c>
      <c r="F3573" s="103" t="s">
        <v>94</v>
      </c>
      <c r="G3573" s="103"/>
      <c r="H3573" s="106">
        <v>93116</v>
      </c>
      <c r="I3573" s="103" t="s">
        <v>4321</v>
      </c>
      <c r="J3573" s="100" t="s">
        <v>34</v>
      </c>
      <c r="K3573" s="105">
        <v>301.08</v>
      </c>
      <c r="L3573" s="168">
        <v>381.19</v>
      </c>
    </row>
    <row r="3574" spans="1:12">
      <c r="A3574" s="103" t="s">
        <v>3502</v>
      </c>
      <c r="B3574" s="103" t="s">
        <v>3503</v>
      </c>
      <c r="C3574" s="103" t="s">
        <v>2840</v>
      </c>
      <c r="D3574" s="103" t="s">
        <v>3633</v>
      </c>
      <c r="E3574" s="104" t="s">
        <v>94</v>
      </c>
      <c r="F3574" s="103" t="s">
        <v>94</v>
      </c>
      <c r="G3574" s="103"/>
      <c r="H3574" s="106">
        <v>93117</v>
      </c>
      <c r="I3574" s="103" t="s">
        <v>4322</v>
      </c>
      <c r="J3574" s="100" t="s">
        <v>34</v>
      </c>
      <c r="K3574" s="105">
        <v>33.659999999999997</v>
      </c>
      <c r="L3574" s="168">
        <v>41.01</v>
      </c>
    </row>
    <row r="3575" spans="1:12">
      <c r="A3575" s="103" t="s">
        <v>3502</v>
      </c>
      <c r="B3575" s="103" t="s">
        <v>3503</v>
      </c>
      <c r="C3575" s="103" t="s">
        <v>2840</v>
      </c>
      <c r="D3575" s="103" t="s">
        <v>3633</v>
      </c>
      <c r="E3575" s="104" t="s">
        <v>94</v>
      </c>
      <c r="F3575" s="103" t="s">
        <v>94</v>
      </c>
      <c r="G3575" s="103"/>
      <c r="H3575" s="106">
        <v>93118</v>
      </c>
      <c r="I3575" s="103" t="s">
        <v>4323</v>
      </c>
      <c r="J3575" s="100" t="s">
        <v>34</v>
      </c>
      <c r="K3575" s="105">
        <v>49.84</v>
      </c>
      <c r="L3575" s="168">
        <v>60.68</v>
      </c>
    </row>
    <row r="3576" spans="1:12">
      <c r="A3576" s="103" t="s">
        <v>3502</v>
      </c>
      <c r="B3576" s="103" t="s">
        <v>3503</v>
      </c>
      <c r="C3576" s="103" t="s">
        <v>2840</v>
      </c>
      <c r="D3576" s="103" t="s">
        <v>3633</v>
      </c>
      <c r="E3576" s="104" t="s">
        <v>94</v>
      </c>
      <c r="F3576" s="103" t="s">
        <v>94</v>
      </c>
      <c r="G3576" s="103"/>
      <c r="H3576" s="106">
        <v>93119</v>
      </c>
      <c r="I3576" s="103" t="s">
        <v>4324</v>
      </c>
      <c r="J3576" s="100" t="s">
        <v>34</v>
      </c>
      <c r="K3576" s="105">
        <v>10.09</v>
      </c>
      <c r="L3576" s="168">
        <v>12</v>
      </c>
    </row>
    <row r="3577" spans="1:12">
      <c r="A3577" s="103" t="s">
        <v>3502</v>
      </c>
      <c r="B3577" s="103" t="s">
        <v>3503</v>
      </c>
      <c r="C3577" s="103" t="s">
        <v>2840</v>
      </c>
      <c r="D3577" s="103" t="s">
        <v>3633</v>
      </c>
      <c r="E3577" s="104" t="s">
        <v>94</v>
      </c>
      <c r="F3577" s="103" t="s">
        <v>94</v>
      </c>
      <c r="G3577" s="103"/>
      <c r="H3577" s="106">
        <v>93120</v>
      </c>
      <c r="I3577" s="103" t="s">
        <v>4325</v>
      </c>
      <c r="J3577" s="100" t="s">
        <v>34</v>
      </c>
      <c r="K3577" s="105">
        <v>15.12</v>
      </c>
      <c r="L3577" s="168">
        <v>18.399999999999999</v>
      </c>
    </row>
    <row r="3578" spans="1:12">
      <c r="A3578" s="103" t="s">
        <v>3502</v>
      </c>
      <c r="B3578" s="103" t="s">
        <v>3503</v>
      </c>
      <c r="C3578" s="103" t="s">
        <v>2840</v>
      </c>
      <c r="D3578" s="103" t="s">
        <v>3633</v>
      </c>
      <c r="E3578" s="104" t="s">
        <v>94</v>
      </c>
      <c r="F3578" s="103" t="s">
        <v>94</v>
      </c>
      <c r="G3578" s="103"/>
      <c r="H3578" s="106">
        <v>93121</v>
      </c>
      <c r="I3578" s="103" t="s">
        <v>4326</v>
      </c>
      <c r="J3578" s="100" t="s">
        <v>34</v>
      </c>
      <c r="K3578" s="105">
        <v>16.440000000000001</v>
      </c>
      <c r="L3578" s="168">
        <v>20.07</v>
      </c>
    </row>
    <row r="3579" spans="1:12">
      <c r="A3579" s="103" t="s">
        <v>3502</v>
      </c>
      <c r="B3579" s="103" t="s">
        <v>3503</v>
      </c>
      <c r="C3579" s="103" t="s">
        <v>2840</v>
      </c>
      <c r="D3579" s="103" t="s">
        <v>3633</v>
      </c>
      <c r="E3579" s="104" t="s">
        <v>94</v>
      </c>
      <c r="F3579" s="103" t="s">
        <v>94</v>
      </c>
      <c r="G3579" s="103"/>
      <c r="H3579" s="106">
        <v>93122</v>
      </c>
      <c r="I3579" s="103" t="s">
        <v>4327</v>
      </c>
      <c r="J3579" s="100" t="s">
        <v>34</v>
      </c>
      <c r="K3579" s="105">
        <v>14.59</v>
      </c>
      <c r="L3579" s="168">
        <v>17.55</v>
      </c>
    </row>
    <row r="3580" spans="1:12">
      <c r="A3580" s="103" t="s">
        <v>3502</v>
      </c>
      <c r="B3580" s="103" t="s">
        <v>3503</v>
      </c>
      <c r="C3580" s="103" t="s">
        <v>2840</v>
      </c>
      <c r="D3580" s="103" t="s">
        <v>3633</v>
      </c>
      <c r="E3580" s="104" t="s">
        <v>94</v>
      </c>
      <c r="F3580" s="103" t="s">
        <v>94</v>
      </c>
      <c r="G3580" s="103"/>
      <c r="H3580" s="106">
        <v>93123</v>
      </c>
      <c r="I3580" s="103" t="s">
        <v>4328</v>
      </c>
      <c r="J3580" s="100" t="s">
        <v>34</v>
      </c>
      <c r="K3580" s="105">
        <v>31.07</v>
      </c>
      <c r="L3580" s="168">
        <v>38.31</v>
      </c>
    </row>
    <row r="3581" spans="1:12">
      <c r="A3581" s="103" t="s">
        <v>3502</v>
      </c>
      <c r="B3581" s="103" t="s">
        <v>3503</v>
      </c>
      <c r="C3581" s="103" t="s">
        <v>2840</v>
      </c>
      <c r="D3581" s="103" t="s">
        <v>3633</v>
      </c>
      <c r="E3581" s="104" t="s">
        <v>94</v>
      </c>
      <c r="F3581" s="103" t="s">
        <v>94</v>
      </c>
      <c r="G3581" s="103"/>
      <c r="H3581" s="106">
        <v>93124</v>
      </c>
      <c r="I3581" s="103" t="s">
        <v>4329</v>
      </c>
      <c r="J3581" s="100" t="s">
        <v>34</v>
      </c>
      <c r="K3581" s="105">
        <v>48.24</v>
      </c>
      <c r="L3581" s="168">
        <v>60.13</v>
      </c>
    </row>
    <row r="3582" spans="1:12">
      <c r="A3582" s="103" t="s">
        <v>3502</v>
      </c>
      <c r="B3582" s="103" t="s">
        <v>3503</v>
      </c>
      <c r="C3582" s="103" t="s">
        <v>2840</v>
      </c>
      <c r="D3582" s="103" t="s">
        <v>3633</v>
      </c>
      <c r="E3582" s="104" t="s">
        <v>94</v>
      </c>
      <c r="F3582" s="103" t="s">
        <v>94</v>
      </c>
      <c r="G3582" s="103"/>
      <c r="H3582" s="106">
        <v>93125</v>
      </c>
      <c r="I3582" s="103" t="s">
        <v>4330</v>
      </c>
      <c r="J3582" s="100" t="s">
        <v>34</v>
      </c>
      <c r="K3582" s="105">
        <v>69.86</v>
      </c>
      <c r="L3582" s="168">
        <v>87.36</v>
      </c>
    </row>
    <row r="3583" spans="1:12">
      <c r="A3583" s="103" t="s">
        <v>3502</v>
      </c>
      <c r="B3583" s="103" t="s">
        <v>3503</v>
      </c>
      <c r="C3583" s="103" t="s">
        <v>2840</v>
      </c>
      <c r="D3583" s="103" t="s">
        <v>3633</v>
      </c>
      <c r="E3583" s="104" t="s">
        <v>94</v>
      </c>
      <c r="F3583" s="103" t="s">
        <v>94</v>
      </c>
      <c r="G3583" s="103"/>
      <c r="H3583" s="106">
        <v>93126</v>
      </c>
      <c r="I3583" s="103" t="s">
        <v>4331</v>
      </c>
      <c r="J3583" s="100" t="s">
        <v>34</v>
      </c>
      <c r="K3583" s="105">
        <v>153.22</v>
      </c>
      <c r="L3583" s="168">
        <v>193.1</v>
      </c>
    </row>
    <row r="3584" spans="1:12">
      <c r="A3584" s="103" t="s">
        <v>3502</v>
      </c>
      <c r="B3584" s="103" t="s">
        <v>3503</v>
      </c>
      <c r="C3584" s="103" t="s">
        <v>2840</v>
      </c>
      <c r="D3584" s="103" t="s">
        <v>3633</v>
      </c>
      <c r="E3584" s="104" t="s">
        <v>94</v>
      </c>
      <c r="F3584" s="103" t="s">
        <v>94</v>
      </c>
      <c r="G3584" s="103"/>
      <c r="H3584" s="106">
        <v>93133</v>
      </c>
      <c r="I3584" s="103" t="s">
        <v>4332</v>
      </c>
      <c r="J3584" s="100" t="s">
        <v>34</v>
      </c>
      <c r="K3584" s="105">
        <v>590.79999999999995</v>
      </c>
      <c r="L3584" s="168">
        <v>13.95</v>
      </c>
    </row>
    <row r="3585" spans="1:12">
      <c r="A3585" s="103" t="s">
        <v>3502</v>
      </c>
      <c r="B3585" s="103" t="s">
        <v>3503</v>
      </c>
      <c r="C3585" s="103" t="s">
        <v>2840</v>
      </c>
      <c r="D3585" s="103" t="s">
        <v>3633</v>
      </c>
      <c r="E3585" s="104" t="s">
        <v>94</v>
      </c>
      <c r="F3585" s="103" t="s">
        <v>94</v>
      </c>
      <c r="G3585" s="103"/>
      <c r="H3585" s="106">
        <v>94465</v>
      </c>
      <c r="I3585" s="103" t="s">
        <v>4333</v>
      </c>
      <c r="J3585" s="100" t="s">
        <v>34</v>
      </c>
      <c r="K3585" s="105">
        <v>27.97</v>
      </c>
      <c r="L3585" s="168">
        <v>33.01</v>
      </c>
    </row>
    <row r="3586" spans="1:12">
      <c r="A3586" s="103" t="s">
        <v>3502</v>
      </c>
      <c r="B3586" s="103" t="s">
        <v>3503</v>
      </c>
      <c r="C3586" s="103" t="s">
        <v>2840</v>
      </c>
      <c r="D3586" s="103" t="s">
        <v>3633</v>
      </c>
      <c r="E3586" s="104" t="s">
        <v>94</v>
      </c>
      <c r="F3586" s="103" t="s">
        <v>94</v>
      </c>
      <c r="G3586" s="103"/>
      <c r="H3586" s="106">
        <v>94466</v>
      </c>
      <c r="I3586" s="103" t="s">
        <v>4334</v>
      </c>
      <c r="J3586" s="100" t="s">
        <v>34</v>
      </c>
      <c r="K3586" s="105">
        <v>27.99</v>
      </c>
      <c r="L3586" s="168">
        <v>33.03</v>
      </c>
    </row>
    <row r="3587" spans="1:12">
      <c r="A3587" s="103" t="s">
        <v>3502</v>
      </c>
      <c r="B3587" s="103" t="s">
        <v>3503</v>
      </c>
      <c r="C3587" s="103" t="s">
        <v>2840</v>
      </c>
      <c r="D3587" s="103" t="s">
        <v>3633</v>
      </c>
      <c r="E3587" s="104" t="s">
        <v>94</v>
      </c>
      <c r="F3587" s="103" t="s">
        <v>94</v>
      </c>
      <c r="G3587" s="103"/>
      <c r="H3587" s="106">
        <v>94467</v>
      </c>
      <c r="I3587" s="103" t="s">
        <v>4335</v>
      </c>
      <c r="J3587" s="100" t="s">
        <v>34</v>
      </c>
      <c r="K3587" s="105">
        <v>42.35</v>
      </c>
      <c r="L3587" s="168">
        <v>49.88</v>
      </c>
    </row>
    <row r="3588" spans="1:12">
      <c r="A3588" s="103" t="s">
        <v>3502</v>
      </c>
      <c r="B3588" s="103" t="s">
        <v>3503</v>
      </c>
      <c r="C3588" s="103" t="s">
        <v>2840</v>
      </c>
      <c r="D3588" s="103" t="s">
        <v>3633</v>
      </c>
      <c r="E3588" s="104" t="s">
        <v>94</v>
      </c>
      <c r="F3588" s="103" t="s">
        <v>94</v>
      </c>
      <c r="G3588" s="103"/>
      <c r="H3588" s="106">
        <v>94468</v>
      </c>
      <c r="I3588" s="103" t="s">
        <v>4336</v>
      </c>
      <c r="J3588" s="100" t="s">
        <v>34</v>
      </c>
      <c r="K3588" s="105">
        <v>37.25</v>
      </c>
      <c r="L3588" s="168">
        <v>43.9</v>
      </c>
    </row>
    <row r="3589" spans="1:12">
      <c r="A3589" s="103" t="s">
        <v>3502</v>
      </c>
      <c r="B3589" s="103" t="s">
        <v>3503</v>
      </c>
      <c r="C3589" s="103" t="s">
        <v>2840</v>
      </c>
      <c r="D3589" s="103" t="s">
        <v>3633</v>
      </c>
      <c r="E3589" s="104" t="s">
        <v>94</v>
      </c>
      <c r="F3589" s="103" t="s">
        <v>94</v>
      </c>
      <c r="G3589" s="103"/>
      <c r="H3589" s="106">
        <v>94469</v>
      </c>
      <c r="I3589" s="103" t="s">
        <v>4337</v>
      </c>
      <c r="J3589" s="100" t="s">
        <v>34</v>
      </c>
      <c r="K3589" s="105">
        <v>61.19</v>
      </c>
      <c r="L3589" s="168">
        <v>72.05</v>
      </c>
    </row>
    <row r="3590" spans="1:12">
      <c r="A3590" s="103" t="s">
        <v>3502</v>
      </c>
      <c r="B3590" s="103" t="s">
        <v>3503</v>
      </c>
      <c r="C3590" s="103" t="s">
        <v>2840</v>
      </c>
      <c r="D3590" s="103" t="s">
        <v>3633</v>
      </c>
      <c r="E3590" s="104" t="s">
        <v>94</v>
      </c>
      <c r="F3590" s="103" t="s">
        <v>94</v>
      </c>
      <c r="G3590" s="103"/>
      <c r="H3590" s="106">
        <v>94470</v>
      </c>
      <c r="I3590" s="103" t="s">
        <v>4338</v>
      </c>
      <c r="J3590" s="100" t="s">
        <v>34</v>
      </c>
      <c r="K3590" s="105">
        <v>56.65</v>
      </c>
      <c r="L3590" s="168">
        <v>66.72</v>
      </c>
    </row>
    <row r="3591" spans="1:12">
      <c r="A3591" s="103" t="s">
        <v>3502</v>
      </c>
      <c r="B3591" s="103" t="s">
        <v>3503</v>
      </c>
      <c r="C3591" s="103" t="s">
        <v>2840</v>
      </c>
      <c r="D3591" s="103" t="s">
        <v>3633</v>
      </c>
      <c r="E3591" s="104" t="s">
        <v>94</v>
      </c>
      <c r="F3591" s="103" t="s">
        <v>94</v>
      </c>
      <c r="G3591" s="103"/>
      <c r="H3591" s="106">
        <v>94471</v>
      </c>
      <c r="I3591" s="103" t="s">
        <v>4339</v>
      </c>
      <c r="J3591" s="100" t="s">
        <v>34</v>
      </c>
      <c r="K3591" s="105">
        <v>40.409999999999997</v>
      </c>
      <c r="L3591" s="168">
        <v>47.68</v>
      </c>
    </row>
    <row r="3592" spans="1:12">
      <c r="A3592" s="103" t="s">
        <v>3502</v>
      </c>
      <c r="B3592" s="103" t="s">
        <v>3503</v>
      </c>
      <c r="C3592" s="103" t="s">
        <v>2840</v>
      </c>
      <c r="D3592" s="103" t="s">
        <v>3633</v>
      </c>
      <c r="E3592" s="104" t="s">
        <v>94</v>
      </c>
      <c r="F3592" s="103" t="s">
        <v>94</v>
      </c>
      <c r="G3592" s="103"/>
      <c r="H3592" s="106">
        <v>94472</v>
      </c>
      <c r="I3592" s="103" t="s">
        <v>4340</v>
      </c>
      <c r="J3592" s="100" t="s">
        <v>34</v>
      </c>
      <c r="K3592" s="105">
        <v>41.55</v>
      </c>
      <c r="L3592" s="168">
        <v>49.01</v>
      </c>
    </row>
    <row r="3593" spans="1:12">
      <c r="A3593" s="103" t="s">
        <v>3502</v>
      </c>
      <c r="B3593" s="103" t="s">
        <v>3503</v>
      </c>
      <c r="C3593" s="103" t="s">
        <v>2840</v>
      </c>
      <c r="D3593" s="103" t="s">
        <v>3633</v>
      </c>
      <c r="E3593" s="104" t="s">
        <v>94</v>
      </c>
      <c r="F3593" s="103" t="s">
        <v>94</v>
      </c>
      <c r="G3593" s="103"/>
      <c r="H3593" s="106">
        <v>94473</v>
      </c>
      <c r="I3593" s="103" t="s">
        <v>4341</v>
      </c>
      <c r="J3593" s="100" t="s">
        <v>34</v>
      </c>
      <c r="K3593" s="105">
        <v>60.73</v>
      </c>
      <c r="L3593" s="168">
        <v>71.52</v>
      </c>
    </row>
    <row r="3594" spans="1:12">
      <c r="A3594" s="103" t="s">
        <v>3502</v>
      </c>
      <c r="B3594" s="103" t="s">
        <v>3503</v>
      </c>
      <c r="C3594" s="103" t="s">
        <v>2840</v>
      </c>
      <c r="D3594" s="103" t="s">
        <v>3633</v>
      </c>
      <c r="E3594" s="104" t="s">
        <v>94</v>
      </c>
      <c r="F3594" s="103" t="s">
        <v>94</v>
      </c>
      <c r="G3594" s="103"/>
      <c r="H3594" s="106">
        <v>94474</v>
      </c>
      <c r="I3594" s="103" t="s">
        <v>4342</v>
      </c>
      <c r="J3594" s="100" t="s">
        <v>34</v>
      </c>
      <c r="K3594" s="105">
        <v>65.73</v>
      </c>
      <c r="L3594" s="168">
        <v>77.38</v>
      </c>
    </row>
    <row r="3595" spans="1:12">
      <c r="A3595" s="103" t="s">
        <v>3502</v>
      </c>
      <c r="B3595" s="103" t="s">
        <v>3503</v>
      </c>
      <c r="C3595" s="103" t="s">
        <v>2840</v>
      </c>
      <c r="D3595" s="103" t="s">
        <v>3633</v>
      </c>
      <c r="E3595" s="104" t="s">
        <v>94</v>
      </c>
      <c r="F3595" s="103" t="s">
        <v>94</v>
      </c>
      <c r="G3595" s="103"/>
      <c r="H3595" s="106">
        <v>94475</v>
      </c>
      <c r="I3595" s="103" t="s">
        <v>4343</v>
      </c>
      <c r="J3595" s="100" t="s">
        <v>34</v>
      </c>
      <c r="K3595" s="105">
        <v>83.16</v>
      </c>
      <c r="L3595" s="168">
        <v>97.92</v>
      </c>
    </row>
    <row r="3596" spans="1:12">
      <c r="A3596" s="103" t="s">
        <v>3502</v>
      </c>
      <c r="B3596" s="103" t="s">
        <v>3503</v>
      </c>
      <c r="C3596" s="103" t="s">
        <v>2840</v>
      </c>
      <c r="D3596" s="103" t="s">
        <v>3633</v>
      </c>
      <c r="E3596" s="104" t="s">
        <v>94</v>
      </c>
      <c r="F3596" s="103" t="s">
        <v>94</v>
      </c>
      <c r="G3596" s="103"/>
      <c r="H3596" s="106">
        <v>94476</v>
      </c>
      <c r="I3596" s="103" t="s">
        <v>4344</v>
      </c>
      <c r="J3596" s="100" t="s">
        <v>34</v>
      </c>
      <c r="K3596" s="105">
        <v>92.78</v>
      </c>
      <c r="L3596" s="168">
        <v>109.22</v>
      </c>
    </row>
    <row r="3597" spans="1:12">
      <c r="A3597" s="103" t="s">
        <v>3502</v>
      </c>
      <c r="B3597" s="103" t="s">
        <v>3503</v>
      </c>
      <c r="C3597" s="103" t="s">
        <v>2840</v>
      </c>
      <c r="D3597" s="103" t="s">
        <v>3633</v>
      </c>
      <c r="E3597" s="104" t="s">
        <v>94</v>
      </c>
      <c r="F3597" s="103" t="s">
        <v>94</v>
      </c>
      <c r="G3597" s="103"/>
      <c r="H3597" s="106">
        <v>94477</v>
      </c>
      <c r="I3597" s="103" t="s">
        <v>4345</v>
      </c>
      <c r="J3597" s="100" t="s">
        <v>34</v>
      </c>
      <c r="K3597" s="105">
        <v>53.8</v>
      </c>
      <c r="L3597" s="168">
        <v>63.49</v>
      </c>
    </row>
    <row r="3598" spans="1:12">
      <c r="A3598" s="103" t="s">
        <v>3502</v>
      </c>
      <c r="B3598" s="103" t="s">
        <v>3503</v>
      </c>
      <c r="C3598" s="103" t="s">
        <v>2840</v>
      </c>
      <c r="D3598" s="103" t="s">
        <v>3633</v>
      </c>
      <c r="E3598" s="104" t="s">
        <v>94</v>
      </c>
      <c r="F3598" s="103" t="s">
        <v>94</v>
      </c>
      <c r="G3598" s="103"/>
      <c r="H3598" s="106">
        <v>94478</v>
      </c>
      <c r="I3598" s="103" t="s">
        <v>4346</v>
      </c>
      <c r="J3598" s="100" t="s">
        <v>34</v>
      </c>
      <c r="K3598" s="105">
        <v>83.41</v>
      </c>
      <c r="L3598" s="168">
        <v>98.23</v>
      </c>
    </row>
    <row r="3599" spans="1:12">
      <c r="A3599" s="103" t="s">
        <v>3502</v>
      </c>
      <c r="B3599" s="103" t="s">
        <v>3503</v>
      </c>
      <c r="C3599" s="103" t="s">
        <v>2840</v>
      </c>
      <c r="D3599" s="103" t="s">
        <v>3633</v>
      </c>
      <c r="E3599" s="104" t="s">
        <v>94</v>
      </c>
      <c r="F3599" s="103" t="s">
        <v>94</v>
      </c>
      <c r="G3599" s="103"/>
      <c r="H3599" s="106">
        <v>94479</v>
      </c>
      <c r="I3599" s="103" t="s">
        <v>4347</v>
      </c>
      <c r="J3599" s="100" t="s">
        <v>34</v>
      </c>
      <c r="K3599" s="105">
        <v>109.9</v>
      </c>
      <c r="L3599" s="168">
        <v>129.41</v>
      </c>
    </row>
    <row r="3600" spans="1:12">
      <c r="A3600" s="103" t="s">
        <v>3502</v>
      </c>
      <c r="B3600" s="103" t="s">
        <v>3503</v>
      </c>
      <c r="C3600" s="103" t="s">
        <v>2840</v>
      </c>
      <c r="D3600" s="103" t="s">
        <v>3633</v>
      </c>
      <c r="E3600" s="104" t="s">
        <v>94</v>
      </c>
      <c r="F3600" s="103" t="s">
        <v>94</v>
      </c>
      <c r="G3600" s="103"/>
      <c r="H3600" s="106">
        <v>94606</v>
      </c>
      <c r="I3600" s="103" t="s">
        <v>4348</v>
      </c>
      <c r="J3600" s="100" t="s">
        <v>34</v>
      </c>
      <c r="K3600" s="105">
        <v>43.82</v>
      </c>
      <c r="L3600" s="168">
        <v>53.9</v>
      </c>
    </row>
    <row r="3601" spans="1:12">
      <c r="A3601" s="103" t="s">
        <v>3502</v>
      </c>
      <c r="B3601" s="103" t="s">
        <v>3503</v>
      </c>
      <c r="C3601" s="103" t="s">
        <v>2840</v>
      </c>
      <c r="D3601" s="103" t="s">
        <v>3633</v>
      </c>
      <c r="E3601" s="104" t="s">
        <v>94</v>
      </c>
      <c r="F3601" s="103" t="s">
        <v>94</v>
      </c>
      <c r="G3601" s="103"/>
      <c r="H3601" s="106">
        <v>94608</v>
      </c>
      <c r="I3601" s="103" t="s">
        <v>4349</v>
      </c>
      <c r="J3601" s="100" t="s">
        <v>34</v>
      </c>
      <c r="K3601" s="105">
        <v>103.46</v>
      </c>
      <c r="L3601" s="168">
        <v>129.76</v>
      </c>
    </row>
    <row r="3602" spans="1:12">
      <c r="A3602" s="103" t="s">
        <v>3502</v>
      </c>
      <c r="B3602" s="103" t="s">
        <v>3503</v>
      </c>
      <c r="C3602" s="103" t="s">
        <v>2840</v>
      </c>
      <c r="D3602" s="103" t="s">
        <v>3633</v>
      </c>
      <c r="E3602" s="104" t="s">
        <v>94</v>
      </c>
      <c r="F3602" s="103" t="s">
        <v>94</v>
      </c>
      <c r="G3602" s="103"/>
      <c r="H3602" s="106">
        <v>94610</v>
      </c>
      <c r="I3602" s="103" t="s">
        <v>4350</v>
      </c>
      <c r="J3602" s="100" t="s">
        <v>34</v>
      </c>
      <c r="K3602" s="105">
        <v>152.49</v>
      </c>
      <c r="L3602" s="168">
        <v>192.01</v>
      </c>
    </row>
    <row r="3603" spans="1:12">
      <c r="A3603" s="103" t="s">
        <v>3502</v>
      </c>
      <c r="B3603" s="103" t="s">
        <v>3503</v>
      </c>
      <c r="C3603" s="103" t="s">
        <v>2840</v>
      </c>
      <c r="D3603" s="103" t="s">
        <v>3633</v>
      </c>
      <c r="E3603" s="104" t="s">
        <v>94</v>
      </c>
      <c r="F3603" s="103" t="s">
        <v>94</v>
      </c>
      <c r="G3603" s="103"/>
      <c r="H3603" s="106">
        <v>94612</v>
      </c>
      <c r="I3603" s="103" t="s">
        <v>4351</v>
      </c>
      <c r="J3603" s="100" t="s">
        <v>34</v>
      </c>
      <c r="K3603" s="105">
        <v>212.7</v>
      </c>
      <c r="L3603" s="168">
        <v>268.58999999999997</v>
      </c>
    </row>
    <row r="3604" spans="1:12">
      <c r="A3604" s="103" t="s">
        <v>3502</v>
      </c>
      <c r="B3604" s="103" t="s">
        <v>3503</v>
      </c>
      <c r="C3604" s="103" t="s">
        <v>2840</v>
      </c>
      <c r="D3604" s="103" t="s">
        <v>3633</v>
      </c>
      <c r="E3604" s="104" t="s">
        <v>94</v>
      </c>
      <c r="F3604" s="103" t="s">
        <v>94</v>
      </c>
      <c r="G3604" s="103"/>
      <c r="H3604" s="106">
        <v>94614</v>
      </c>
      <c r="I3604" s="103" t="s">
        <v>4352</v>
      </c>
      <c r="J3604" s="100" t="s">
        <v>34</v>
      </c>
      <c r="K3604" s="105">
        <v>73.739999999999995</v>
      </c>
      <c r="L3604" s="168">
        <v>90.83</v>
      </c>
    </row>
    <row r="3605" spans="1:12">
      <c r="A3605" s="103" t="s">
        <v>3502</v>
      </c>
      <c r="B3605" s="103" t="s">
        <v>3503</v>
      </c>
      <c r="C3605" s="103" t="s">
        <v>2840</v>
      </c>
      <c r="D3605" s="103" t="s">
        <v>3633</v>
      </c>
      <c r="E3605" s="104" t="s">
        <v>94</v>
      </c>
      <c r="F3605" s="103" t="s">
        <v>94</v>
      </c>
      <c r="G3605" s="103"/>
      <c r="H3605" s="106">
        <v>94615</v>
      </c>
      <c r="I3605" s="103" t="s">
        <v>4353</v>
      </c>
      <c r="J3605" s="100" t="s">
        <v>34</v>
      </c>
      <c r="K3605" s="105">
        <v>83.1</v>
      </c>
      <c r="L3605" s="168">
        <v>102.74</v>
      </c>
    </row>
    <row r="3606" spans="1:12">
      <c r="A3606" s="103" t="s">
        <v>3502</v>
      </c>
      <c r="B3606" s="103" t="s">
        <v>3503</v>
      </c>
      <c r="C3606" s="103" t="s">
        <v>2840</v>
      </c>
      <c r="D3606" s="103" t="s">
        <v>3633</v>
      </c>
      <c r="E3606" s="104" t="s">
        <v>94</v>
      </c>
      <c r="F3606" s="103" t="s">
        <v>94</v>
      </c>
      <c r="G3606" s="103"/>
      <c r="H3606" s="106">
        <v>94616</v>
      </c>
      <c r="I3606" s="103" t="s">
        <v>4354</v>
      </c>
      <c r="J3606" s="100" t="s">
        <v>34</v>
      </c>
      <c r="K3606" s="105">
        <v>196.8</v>
      </c>
      <c r="L3606" s="168">
        <v>247.33</v>
      </c>
    </row>
    <row r="3607" spans="1:12">
      <c r="A3607" s="103" t="s">
        <v>3502</v>
      </c>
      <c r="B3607" s="103" t="s">
        <v>3503</v>
      </c>
      <c r="C3607" s="103" t="s">
        <v>2840</v>
      </c>
      <c r="D3607" s="103" t="s">
        <v>3633</v>
      </c>
      <c r="E3607" s="104" t="s">
        <v>94</v>
      </c>
      <c r="F3607" s="103" t="s">
        <v>94</v>
      </c>
      <c r="G3607" s="103"/>
      <c r="H3607" s="106">
        <v>94617</v>
      </c>
      <c r="I3607" s="103" t="s">
        <v>4355</v>
      </c>
      <c r="J3607" s="100" t="s">
        <v>34</v>
      </c>
      <c r="K3607" s="105">
        <v>164.25</v>
      </c>
      <c r="L3607" s="168">
        <v>205.93</v>
      </c>
    </row>
    <row r="3608" spans="1:12">
      <c r="A3608" s="103" t="s">
        <v>3502</v>
      </c>
      <c r="B3608" s="103" t="s">
        <v>3503</v>
      </c>
      <c r="C3608" s="103" t="s">
        <v>2840</v>
      </c>
      <c r="D3608" s="103" t="s">
        <v>3633</v>
      </c>
      <c r="E3608" s="104" t="s">
        <v>94</v>
      </c>
      <c r="F3608" s="103" t="s">
        <v>94</v>
      </c>
      <c r="G3608" s="103"/>
      <c r="H3608" s="106">
        <v>94618</v>
      </c>
      <c r="I3608" s="103" t="s">
        <v>4356</v>
      </c>
      <c r="J3608" s="100" t="s">
        <v>34</v>
      </c>
      <c r="K3608" s="105">
        <v>193.69</v>
      </c>
      <c r="L3608" s="168">
        <v>243.19</v>
      </c>
    </row>
    <row r="3609" spans="1:12">
      <c r="A3609" s="103" t="s">
        <v>3502</v>
      </c>
      <c r="B3609" s="103" t="s">
        <v>3503</v>
      </c>
      <c r="C3609" s="103" t="s">
        <v>2840</v>
      </c>
      <c r="D3609" s="103" t="s">
        <v>3633</v>
      </c>
      <c r="E3609" s="104" t="s">
        <v>94</v>
      </c>
      <c r="F3609" s="103" t="s">
        <v>94</v>
      </c>
      <c r="G3609" s="103"/>
      <c r="H3609" s="106">
        <v>94620</v>
      </c>
      <c r="I3609" s="103" t="s">
        <v>4357</v>
      </c>
      <c r="J3609" s="100" t="s">
        <v>34</v>
      </c>
      <c r="K3609" s="105">
        <v>437.22</v>
      </c>
      <c r="L3609" s="168">
        <v>552.89</v>
      </c>
    </row>
    <row r="3610" spans="1:12">
      <c r="A3610" s="103" t="s">
        <v>3502</v>
      </c>
      <c r="B3610" s="103" t="s">
        <v>3503</v>
      </c>
      <c r="C3610" s="103" t="s">
        <v>2840</v>
      </c>
      <c r="D3610" s="103" t="s">
        <v>3633</v>
      </c>
      <c r="E3610" s="104" t="s">
        <v>94</v>
      </c>
      <c r="F3610" s="103" t="s">
        <v>94</v>
      </c>
      <c r="G3610" s="103"/>
      <c r="H3610" s="106">
        <v>94622</v>
      </c>
      <c r="I3610" s="103" t="s">
        <v>4358</v>
      </c>
      <c r="J3610" s="100" t="s">
        <v>34</v>
      </c>
      <c r="K3610" s="105">
        <v>107.23</v>
      </c>
      <c r="L3610" s="168">
        <v>132.53</v>
      </c>
    </row>
    <row r="3611" spans="1:12">
      <c r="A3611" s="103" t="s">
        <v>3502</v>
      </c>
      <c r="B3611" s="103" t="s">
        <v>3503</v>
      </c>
      <c r="C3611" s="103" t="s">
        <v>2840</v>
      </c>
      <c r="D3611" s="103" t="s">
        <v>3633</v>
      </c>
      <c r="E3611" s="104" t="s">
        <v>94</v>
      </c>
      <c r="F3611" s="103" t="s">
        <v>94</v>
      </c>
      <c r="G3611" s="103"/>
      <c r="H3611" s="106">
        <v>94623</v>
      </c>
      <c r="I3611" s="103" t="s">
        <v>4359</v>
      </c>
      <c r="J3611" s="100" t="s">
        <v>34</v>
      </c>
      <c r="K3611" s="105">
        <v>244.12</v>
      </c>
      <c r="L3611" s="168">
        <v>306.60000000000002</v>
      </c>
    </row>
    <row r="3612" spans="1:12">
      <c r="A3612" s="103" t="s">
        <v>3502</v>
      </c>
      <c r="B3612" s="103" t="s">
        <v>3503</v>
      </c>
      <c r="C3612" s="103" t="s">
        <v>2840</v>
      </c>
      <c r="D3612" s="103" t="s">
        <v>3633</v>
      </c>
      <c r="E3612" s="104" t="s">
        <v>94</v>
      </c>
      <c r="F3612" s="103" t="s">
        <v>94</v>
      </c>
      <c r="G3612" s="103"/>
      <c r="H3612" s="106">
        <v>94624</v>
      </c>
      <c r="I3612" s="103" t="s">
        <v>4360</v>
      </c>
      <c r="J3612" s="100" t="s">
        <v>34</v>
      </c>
      <c r="K3612" s="105">
        <v>368.81</v>
      </c>
      <c r="L3612" s="168">
        <v>464.93</v>
      </c>
    </row>
    <row r="3613" spans="1:12">
      <c r="A3613" s="103" t="s">
        <v>3502</v>
      </c>
      <c r="B3613" s="103" t="s">
        <v>3503</v>
      </c>
      <c r="C3613" s="103" t="s">
        <v>2840</v>
      </c>
      <c r="D3613" s="103" t="s">
        <v>3633</v>
      </c>
      <c r="E3613" s="104" t="s">
        <v>94</v>
      </c>
      <c r="F3613" s="103" t="s">
        <v>94</v>
      </c>
      <c r="G3613" s="103"/>
      <c r="H3613" s="106">
        <v>94625</v>
      </c>
      <c r="I3613" s="103" t="s">
        <v>4361</v>
      </c>
      <c r="J3613" s="100" t="s">
        <v>34</v>
      </c>
      <c r="K3613" s="105">
        <v>760.5</v>
      </c>
      <c r="L3613" s="168">
        <v>963.05</v>
      </c>
    </row>
    <row r="3614" spans="1:12">
      <c r="A3614" s="103" t="s">
        <v>3502</v>
      </c>
      <c r="B3614" s="103" t="s">
        <v>3503</v>
      </c>
      <c r="C3614" s="103" t="s">
        <v>2840</v>
      </c>
      <c r="D3614" s="103" t="s">
        <v>3633</v>
      </c>
      <c r="E3614" s="104" t="s">
        <v>94</v>
      </c>
      <c r="F3614" s="103" t="s">
        <v>94</v>
      </c>
      <c r="G3614" s="103"/>
      <c r="H3614" s="106">
        <v>94656</v>
      </c>
      <c r="I3614" s="103" t="s">
        <v>4362</v>
      </c>
      <c r="J3614" s="100" t="s">
        <v>34</v>
      </c>
      <c r="K3614" s="105">
        <v>3.97</v>
      </c>
      <c r="L3614" s="168">
        <v>4.72</v>
      </c>
    </row>
    <row r="3615" spans="1:12">
      <c r="A3615" s="103" t="s">
        <v>3502</v>
      </c>
      <c r="B3615" s="103" t="s">
        <v>3503</v>
      </c>
      <c r="C3615" s="103" t="s">
        <v>2840</v>
      </c>
      <c r="D3615" s="103" t="s">
        <v>3633</v>
      </c>
      <c r="E3615" s="104" t="s">
        <v>94</v>
      </c>
      <c r="F3615" s="103" t="s">
        <v>94</v>
      </c>
      <c r="G3615" s="103"/>
      <c r="H3615" s="106">
        <v>94657</v>
      </c>
      <c r="I3615" s="103" t="s">
        <v>4363</v>
      </c>
      <c r="J3615" s="100" t="s">
        <v>34</v>
      </c>
      <c r="K3615" s="105">
        <v>3.85</v>
      </c>
      <c r="L3615" s="168">
        <v>4.6500000000000004</v>
      </c>
    </row>
    <row r="3616" spans="1:12">
      <c r="A3616" s="103" t="s">
        <v>3502</v>
      </c>
      <c r="B3616" s="103" t="s">
        <v>3503</v>
      </c>
      <c r="C3616" s="103" t="s">
        <v>2840</v>
      </c>
      <c r="D3616" s="103" t="s">
        <v>3633</v>
      </c>
      <c r="E3616" s="104" t="s">
        <v>94</v>
      </c>
      <c r="F3616" s="103" t="s">
        <v>94</v>
      </c>
      <c r="G3616" s="103"/>
      <c r="H3616" s="106">
        <v>94658</v>
      </c>
      <c r="I3616" s="103" t="s">
        <v>4364</v>
      </c>
      <c r="J3616" s="100" t="s">
        <v>34</v>
      </c>
      <c r="K3616" s="105">
        <v>4.58</v>
      </c>
      <c r="L3616" s="168">
        <v>5.42</v>
      </c>
    </row>
    <row r="3617" spans="1:12">
      <c r="A3617" s="103" t="s">
        <v>3502</v>
      </c>
      <c r="B3617" s="103" t="s">
        <v>3503</v>
      </c>
      <c r="C3617" s="103" t="s">
        <v>2840</v>
      </c>
      <c r="D3617" s="103" t="s">
        <v>3633</v>
      </c>
      <c r="E3617" s="104" t="s">
        <v>94</v>
      </c>
      <c r="F3617" s="103" t="s">
        <v>94</v>
      </c>
      <c r="G3617" s="103"/>
      <c r="H3617" s="106">
        <v>94659</v>
      </c>
      <c r="I3617" s="103" t="s">
        <v>4365</v>
      </c>
      <c r="J3617" s="100" t="s">
        <v>34</v>
      </c>
      <c r="K3617" s="105">
        <v>4.41</v>
      </c>
      <c r="L3617" s="168">
        <v>5.5</v>
      </c>
    </row>
    <row r="3618" spans="1:12">
      <c r="A3618" s="103" t="s">
        <v>3502</v>
      </c>
      <c r="B3618" s="103" t="s">
        <v>3503</v>
      </c>
      <c r="C3618" s="103" t="s">
        <v>2840</v>
      </c>
      <c r="D3618" s="103" t="s">
        <v>3633</v>
      </c>
      <c r="E3618" s="104" t="s">
        <v>94</v>
      </c>
      <c r="F3618" s="103" t="s">
        <v>94</v>
      </c>
      <c r="G3618" s="103"/>
      <c r="H3618" s="106">
        <v>94660</v>
      </c>
      <c r="I3618" s="103" t="s">
        <v>4366</v>
      </c>
      <c r="J3618" s="100" t="s">
        <v>34</v>
      </c>
      <c r="K3618" s="105">
        <v>7.38</v>
      </c>
      <c r="L3618" s="168">
        <v>8.85</v>
      </c>
    </row>
    <row r="3619" spans="1:12">
      <c r="A3619" s="103" t="s">
        <v>3502</v>
      </c>
      <c r="B3619" s="103" t="s">
        <v>3503</v>
      </c>
      <c r="C3619" s="103" t="s">
        <v>2840</v>
      </c>
      <c r="D3619" s="103" t="s">
        <v>3633</v>
      </c>
      <c r="E3619" s="104" t="s">
        <v>94</v>
      </c>
      <c r="F3619" s="103" t="s">
        <v>94</v>
      </c>
      <c r="G3619" s="103"/>
      <c r="H3619" s="106">
        <v>94661</v>
      </c>
      <c r="I3619" s="103" t="s">
        <v>4367</v>
      </c>
      <c r="J3619" s="100" t="s">
        <v>34</v>
      </c>
      <c r="K3619" s="105">
        <v>7.52</v>
      </c>
      <c r="L3619" s="168">
        <v>9.18</v>
      </c>
    </row>
    <row r="3620" spans="1:12">
      <c r="A3620" s="103" t="s">
        <v>3502</v>
      </c>
      <c r="B3620" s="103" t="s">
        <v>3503</v>
      </c>
      <c r="C3620" s="103" t="s">
        <v>2840</v>
      </c>
      <c r="D3620" s="103" t="s">
        <v>3633</v>
      </c>
      <c r="E3620" s="104" t="s">
        <v>94</v>
      </c>
      <c r="F3620" s="103" t="s">
        <v>94</v>
      </c>
      <c r="G3620" s="103"/>
      <c r="H3620" s="106">
        <v>94662</v>
      </c>
      <c r="I3620" s="103" t="s">
        <v>4368</v>
      </c>
      <c r="J3620" s="100" t="s">
        <v>34</v>
      </c>
      <c r="K3620" s="105">
        <v>7.9</v>
      </c>
      <c r="L3620" s="168">
        <v>9.5500000000000007</v>
      </c>
    </row>
    <row r="3621" spans="1:12">
      <c r="A3621" s="103" t="s">
        <v>3502</v>
      </c>
      <c r="B3621" s="103" t="s">
        <v>3503</v>
      </c>
      <c r="C3621" s="103" t="s">
        <v>2840</v>
      </c>
      <c r="D3621" s="103" t="s">
        <v>3633</v>
      </c>
      <c r="E3621" s="104" t="s">
        <v>94</v>
      </c>
      <c r="F3621" s="103" t="s">
        <v>94</v>
      </c>
      <c r="G3621" s="103"/>
      <c r="H3621" s="106">
        <v>94663</v>
      </c>
      <c r="I3621" s="103" t="s">
        <v>4369</v>
      </c>
      <c r="J3621" s="100" t="s">
        <v>34</v>
      </c>
      <c r="K3621" s="105">
        <v>7.93</v>
      </c>
      <c r="L3621" s="168">
        <v>9.68</v>
      </c>
    </row>
    <row r="3622" spans="1:12">
      <c r="A3622" s="103" t="s">
        <v>3502</v>
      </c>
      <c r="B3622" s="103" t="s">
        <v>3503</v>
      </c>
      <c r="C3622" s="103" t="s">
        <v>2840</v>
      </c>
      <c r="D3622" s="103" t="s">
        <v>3633</v>
      </c>
      <c r="E3622" s="104" t="s">
        <v>94</v>
      </c>
      <c r="F3622" s="103" t="s">
        <v>94</v>
      </c>
      <c r="G3622" s="103"/>
      <c r="H3622" s="106">
        <v>94664</v>
      </c>
      <c r="I3622" s="103" t="s">
        <v>4370</v>
      </c>
      <c r="J3622" s="100" t="s">
        <v>34</v>
      </c>
      <c r="K3622" s="105">
        <v>16.43</v>
      </c>
      <c r="L3622" s="168">
        <v>20.420000000000002</v>
      </c>
    </row>
    <row r="3623" spans="1:12">
      <c r="A3623" s="103" t="s">
        <v>3502</v>
      </c>
      <c r="B3623" s="103" t="s">
        <v>3503</v>
      </c>
      <c r="C3623" s="103" t="s">
        <v>2840</v>
      </c>
      <c r="D3623" s="103" t="s">
        <v>3633</v>
      </c>
      <c r="E3623" s="104" t="s">
        <v>94</v>
      </c>
      <c r="F3623" s="103" t="s">
        <v>94</v>
      </c>
      <c r="G3623" s="103"/>
      <c r="H3623" s="106">
        <v>94665</v>
      </c>
      <c r="I3623" s="103" t="s">
        <v>4371</v>
      </c>
      <c r="J3623" s="100" t="s">
        <v>34</v>
      </c>
      <c r="K3623" s="105">
        <v>17.04</v>
      </c>
      <c r="L3623" s="168">
        <v>20.41</v>
      </c>
    </row>
    <row r="3624" spans="1:12">
      <c r="A3624" s="103" t="s">
        <v>3502</v>
      </c>
      <c r="B3624" s="103" t="s">
        <v>3503</v>
      </c>
      <c r="C3624" s="103" t="s">
        <v>2840</v>
      </c>
      <c r="D3624" s="103" t="s">
        <v>3633</v>
      </c>
      <c r="E3624" s="104" t="s">
        <v>94</v>
      </c>
      <c r="F3624" s="103" t="s">
        <v>94</v>
      </c>
      <c r="G3624" s="103"/>
      <c r="H3624" s="106">
        <v>94666</v>
      </c>
      <c r="I3624" s="103" t="s">
        <v>4372</v>
      </c>
      <c r="J3624" s="100" t="s">
        <v>34</v>
      </c>
      <c r="K3624" s="105">
        <v>21.53</v>
      </c>
      <c r="L3624" s="168">
        <v>24.47</v>
      </c>
    </row>
    <row r="3625" spans="1:12">
      <c r="A3625" s="103" t="s">
        <v>3502</v>
      </c>
      <c r="B3625" s="103" t="s">
        <v>3503</v>
      </c>
      <c r="C3625" s="103" t="s">
        <v>2840</v>
      </c>
      <c r="D3625" s="103" t="s">
        <v>3633</v>
      </c>
      <c r="E3625" s="104" t="s">
        <v>94</v>
      </c>
      <c r="F3625" s="103" t="s">
        <v>94</v>
      </c>
      <c r="G3625" s="103"/>
      <c r="H3625" s="106">
        <v>94667</v>
      </c>
      <c r="I3625" s="103" t="s">
        <v>4373</v>
      </c>
      <c r="J3625" s="100" t="s">
        <v>34</v>
      </c>
      <c r="K3625" s="105">
        <v>20.83</v>
      </c>
      <c r="L3625" s="168">
        <v>26.99</v>
      </c>
    </row>
    <row r="3626" spans="1:12">
      <c r="A3626" s="103" t="s">
        <v>3502</v>
      </c>
      <c r="B3626" s="103" t="s">
        <v>3503</v>
      </c>
      <c r="C3626" s="103" t="s">
        <v>2840</v>
      </c>
      <c r="D3626" s="103" t="s">
        <v>3633</v>
      </c>
      <c r="E3626" s="104" t="s">
        <v>94</v>
      </c>
      <c r="F3626" s="103" t="s">
        <v>94</v>
      </c>
      <c r="G3626" s="103"/>
      <c r="H3626" s="106">
        <v>94668</v>
      </c>
      <c r="I3626" s="103" t="s">
        <v>4374</v>
      </c>
      <c r="J3626" s="100" t="s">
        <v>34</v>
      </c>
      <c r="K3626" s="105">
        <v>35.200000000000003</v>
      </c>
      <c r="L3626" s="168">
        <v>42.09</v>
      </c>
    </row>
    <row r="3627" spans="1:12">
      <c r="A3627" s="103" t="s">
        <v>3502</v>
      </c>
      <c r="B3627" s="103" t="s">
        <v>3503</v>
      </c>
      <c r="C3627" s="103" t="s">
        <v>2840</v>
      </c>
      <c r="D3627" s="103" t="s">
        <v>3633</v>
      </c>
      <c r="E3627" s="104" t="s">
        <v>94</v>
      </c>
      <c r="F3627" s="103" t="s">
        <v>94</v>
      </c>
      <c r="G3627" s="103"/>
      <c r="H3627" s="106">
        <v>94669</v>
      </c>
      <c r="I3627" s="103" t="s">
        <v>4375</v>
      </c>
      <c r="J3627" s="100" t="s">
        <v>34</v>
      </c>
      <c r="K3627" s="105">
        <v>43.02</v>
      </c>
      <c r="L3627" s="168">
        <v>56.25</v>
      </c>
    </row>
    <row r="3628" spans="1:12">
      <c r="A3628" s="103" t="s">
        <v>3502</v>
      </c>
      <c r="B3628" s="103" t="s">
        <v>3503</v>
      </c>
      <c r="C3628" s="103" t="s">
        <v>2840</v>
      </c>
      <c r="D3628" s="103" t="s">
        <v>3633</v>
      </c>
      <c r="E3628" s="104" t="s">
        <v>94</v>
      </c>
      <c r="F3628" s="103" t="s">
        <v>94</v>
      </c>
      <c r="G3628" s="103"/>
      <c r="H3628" s="106">
        <v>94670</v>
      </c>
      <c r="I3628" s="103" t="s">
        <v>4376</v>
      </c>
      <c r="J3628" s="100" t="s">
        <v>34</v>
      </c>
      <c r="K3628" s="105">
        <v>46.35</v>
      </c>
      <c r="L3628" s="168">
        <v>54.7</v>
      </c>
    </row>
    <row r="3629" spans="1:12">
      <c r="A3629" s="103" t="s">
        <v>3502</v>
      </c>
      <c r="B3629" s="103" t="s">
        <v>3503</v>
      </c>
      <c r="C3629" s="103" t="s">
        <v>2840</v>
      </c>
      <c r="D3629" s="103" t="s">
        <v>3633</v>
      </c>
      <c r="E3629" s="104" t="s">
        <v>94</v>
      </c>
      <c r="F3629" s="103" t="s">
        <v>94</v>
      </c>
      <c r="G3629" s="103"/>
      <c r="H3629" s="106">
        <v>94671</v>
      </c>
      <c r="I3629" s="103" t="s">
        <v>4377</v>
      </c>
      <c r="J3629" s="100" t="s">
        <v>34</v>
      </c>
      <c r="K3629" s="105">
        <v>61.32</v>
      </c>
      <c r="L3629" s="168">
        <v>78.3</v>
      </c>
    </row>
    <row r="3630" spans="1:12">
      <c r="A3630" s="103" t="s">
        <v>3502</v>
      </c>
      <c r="B3630" s="103" t="s">
        <v>3503</v>
      </c>
      <c r="C3630" s="103" t="s">
        <v>2840</v>
      </c>
      <c r="D3630" s="103" t="s">
        <v>3633</v>
      </c>
      <c r="E3630" s="104" t="s">
        <v>94</v>
      </c>
      <c r="F3630" s="103" t="s">
        <v>94</v>
      </c>
      <c r="G3630" s="103"/>
      <c r="H3630" s="106">
        <v>94672</v>
      </c>
      <c r="I3630" s="103" t="s">
        <v>4378</v>
      </c>
      <c r="J3630" s="100" t="s">
        <v>34</v>
      </c>
      <c r="K3630" s="105">
        <v>6.8</v>
      </c>
      <c r="L3630" s="168">
        <v>7.93</v>
      </c>
    </row>
    <row r="3631" spans="1:12">
      <c r="A3631" s="103" t="s">
        <v>3502</v>
      </c>
      <c r="B3631" s="103" t="s">
        <v>3503</v>
      </c>
      <c r="C3631" s="103" t="s">
        <v>2840</v>
      </c>
      <c r="D3631" s="103" t="s">
        <v>3633</v>
      </c>
      <c r="E3631" s="104" t="s">
        <v>94</v>
      </c>
      <c r="F3631" s="103" t="s">
        <v>94</v>
      </c>
      <c r="G3631" s="103"/>
      <c r="H3631" s="106">
        <v>94673</v>
      </c>
      <c r="I3631" s="103" t="s">
        <v>4379</v>
      </c>
      <c r="J3631" s="100" t="s">
        <v>34</v>
      </c>
      <c r="K3631" s="105">
        <v>6.4</v>
      </c>
      <c r="L3631" s="168">
        <v>7.74</v>
      </c>
    </row>
    <row r="3632" spans="1:12">
      <c r="A3632" s="103" t="s">
        <v>3502</v>
      </c>
      <c r="B3632" s="103" t="s">
        <v>3503</v>
      </c>
      <c r="C3632" s="103" t="s">
        <v>2840</v>
      </c>
      <c r="D3632" s="103" t="s">
        <v>3633</v>
      </c>
      <c r="E3632" s="104" t="s">
        <v>94</v>
      </c>
      <c r="F3632" s="103" t="s">
        <v>94</v>
      </c>
      <c r="G3632" s="103"/>
      <c r="H3632" s="106">
        <v>94674</v>
      </c>
      <c r="I3632" s="103" t="s">
        <v>4380</v>
      </c>
      <c r="J3632" s="100" t="s">
        <v>34</v>
      </c>
      <c r="K3632" s="105">
        <v>6.05</v>
      </c>
      <c r="L3632" s="168">
        <v>7.08</v>
      </c>
    </row>
    <row r="3633" spans="1:12">
      <c r="A3633" s="103" t="s">
        <v>3502</v>
      </c>
      <c r="B3633" s="103" t="s">
        <v>3503</v>
      </c>
      <c r="C3633" s="103" t="s">
        <v>2840</v>
      </c>
      <c r="D3633" s="103" t="s">
        <v>3633</v>
      </c>
      <c r="E3633" s="104" t="s">
        <v>94</v>
      </c>
      <c r="F3633" s="103" t="s">
        <v>94</v>
      </c>
      <c r="G3633" s="103"/>
      <c r="H3633" s="106">
        <v>94675</v>
      </c>
      <c r="I3633" s="103" t="s">
        <v>4381</v>
      </c>
      <c r="J3633" s="100" t="s">
        <v>34</v>
      </c>
      <c r="K3633" s="105">
        <v>8.32</v>
      </c>
      <c r="L3633" s="168">
        <v>10.65</v>
      </c>
    </row>
    <row r="3634" spans="1:12">
      <c r="A3634" s="103" t="s">
        <v>3502</v>
      </c>
      <c r="B3634" s="103" t="s">
        <v>3503</v>
      </c>
      <c r="C3634" s="103" t="s">
        <v>2840</v>
      </c>
      <c r="D3634" s="103" t="s">
        <v>3633</v>
      </c>
      <c r="E3634" s="104" t="s">
        <v>94</v>
      </c>
      <c r="F3634" s="103" t="s">
        <v>94</v>
      </c>
      <c r="G3634" s="103"/>
      <c r="H3634" s="106">
        <v>94676</v>
      </c>
      <c r="I3634" s="103" t="s">
        <v>4382</v>
      </c>
      <c r="J3634" s="100" t="s">
        <v>34</v>
      </c>
      <c r="K3634" s="105">
        <v>10.55</v>
      </c>
      <c r="L3634" s="168">
        <v>12.12</v>
      </c>
    </row>
    <row r="3635" spans="1:12">
      <c r="A3635" s="103" t="s">
        <v>3502</v>
      </c>
      <c r="B3635" s="103" t="s">
        <v>3503</v>
      </c>
      <c r="C3635" s="103" t="s">
        <v>2840</v>
      </c>
      <c r="D3635" s="103" t="s">
        <v>3633</v>
      </c>
      <c r="E3635" s="104" t="s">
        <v>94</v>
      </c>
      <c r="F3635" s="103" t="s">
        <v>94</v>
      </c>
      <c r="G3635" s="103"/>
      <c r="H3635" s="106">
        <v>94677</v>
      </c>
      <c r="I3635" s="103" t="s">
        <v>4383</v>
      </c>
      <c r="J3635" s="100" t="s">
        <v>34</v>
      </c>
      <c r="K3635" s="105">
        <v>13.72</v>
      </c>
      <c r="L3635" s="168">
        <v>17.489999999999998</v>
      </c>
    </row>
    <row r="3636" spans="1:12">
      <c r="A3636" s="103" t="s">
        <v>3502</v>
      </c>
      <c r="B3636" s="103" t="s">
        <v>3503</v>
      </c>
      <c r="C3636" s="103" t="s">
        <v>2840</v>
      </c>
      <c r="D3636" s="103" t="s">
        <v>3633</v>
      </c>
      <c r="E3636" s="104" t="s">
        <v>94</v>
      </c>
      <c r="F3636" s="103" t="s">
        <v>94</v>
      </c>
      <c r="G3636" s="103"/>
      <c r="H3636" s="106">
        <v>94678</v>
      </c>
      <c r="I3636" s="103" t="s">
        <v>4384</v>
      </c>
      <c r="J3636" s="100" t="s">
        <v>34</v>
      </c>
      <c r="K3636" s="105">
        <v>10.96</v>
      </c>
      <c r="L3636" s="168">
        <v>12.44</v>
      </c>
    </row>
    <row r="3637" spans="1:12">
      <c r="A3637" s="103" t="s">
        <v>3502</v>
      </c>
      <c r="B3637" s="103" t="s">
        <v>3503</v>
      </c>
      <c r="C3637" s="103" t="s">
        <v>2840</v>
      </c>
      <c r="D3637" s="103" t="s">
        <v>3633</v>
      </c>
      <c r="E3637" s="104" t="s">
        <v>94</v>
      </c>
      <c r="F3637" s="103" t="s">
        <v>94</v>
      </c>
      <c r="G3637" s="103"/>
      <c r="H3637" s="106">
        <v>94679</v>
      </c>
      <c r="I3637" s="103" t="s">
        <v>4385</v>
      </c>
      <c r="J3637" s="100" t="s">
        <v>34</v>
      </c>
      <c r="K3637" s="105">
        <v>14.43</v>
      </c>
      <c r="L3637" s="168">
        <v>19.510000000000002</v>
      </c>
    </row>
    <row r="3638" spans="1:12">
      <c r="A3638" s="103" t="s">
        <v>3502</v>
      </c>
      <c r="B3638" s="103" t="s">
        <v>3503</v>
      </c>
      <c r="C3638" s="103" t="s">
        <v>2840</v>
      </c>
      <c r="D3638" s="103" t="s">
        <v>3633</v>
      </c>
      <c r="E3638" s="104" t="s">
        <v>94</v>
      </c>
      <c r="F3638" s="103" t="s">
        <v>94</v>
      </c>
      <c r="G3638" s="103"/>
      <c r="H3638" s="106">
        <v>94680</v>
      </c>
      <c r="I3638" s="103" t="s">
        <v>4386</v>
      </c>
      <c r="J3638" s="100" t="s">
        <v>34</v>
      </c>
      <c r="K3638" s="105">
        <v>31.04</v>
      </c>
      <c r="L3638" s="168">
        <v>32.840000000000003</v>
      </c>
    </row>
    <row r="3639" spans="1:12">
      <c r="A3639" s="103" t="s">
        <v>3502</v>
      </c>
      <c r="B3639" s="103" t="s">
        <v>3503</v>
      </c>
      <c r="C3639" s="103" t="s">
        <v>2840</v>
      </c>
      <c r="D3639" s="103" t="s">
        <v>3633</v>
      </c>
      <c r="E3639" s="104" t="s">
        <v>94</v>
      </c>
      <c r="F3639" s="103" t="s">
        <v>94</v>
      </c>
      <c r="G3639" s="103"/>
      <c r="H3639" s="106">
        <v>94681</v>
      </c>
      <c r="I3639" s="103" t="s">
        <v>4387</v>
      </c>
      <c r="J3639" s="100" t="s">
        <v>34</v>
      </c>
      <c r="K3639" s="105">
        <v>29.68</v>
      </c>
      <c r="L3639" s="168">
        <v>42.53</v>
      </c>
    </row>
    <row r="3640" spans="1:12">
      <c r="A3640" s="103" t="s">
        <v>3502</v>
      </c>
      <c r="B3640" s="103" t="s">
        <v>3503</v>
      </c>
      <c r="C3640" s="103" t="s">
        <v>2840</v>
      </c>
      <c r="D3640" s="103" t="s">
        <v>3633</v>
      </c>
      <c r="E3640" s="104" t="s">
        <v>94</v>
      </c>
      <c r="F3640" s="103" t="s">
        <v>94</v>
      </c>
      <c r="G3640" s="103"/>
      <c r="H3640" s="106">
        <v>94682</v>
      </c>
      <c r="I3640" s="103" t="s">
        <v>4388</v>
      </c>
      <c r="J3640" s="100" t="s">
        <v>34</v>
      </c>
      <c r="K3640" s="105">
        <v>72.08</v>
      </c>
      <c r="L3640" s="168">
        <v>82.69</v>
      </c>
    </row>
    <row r="3641" spans="1:12">
      <c r="A3641" s="103" t="s">
        <v>3502</v>
      </c>
      <c r="B3641" s="103" t="s">
        <v>3503</v>
      </c>
      <c r="C3641" s="103" t="s">
        <v>2840</v>
      </c>
      <c r="D3641" s="103" t="s">
        <v>3633</v>
      </c>
      <c r="E3641" s="104" t="s">
        <v>94</v>
      </c>
      <c r="F3641" s="103" t="s">
        <v>94</v>
      </c>
      <c r="G3641" s="103"/>
      <c r="H3641" s="106">
        <v>94683</v>
      </c>
      <c r="I3641" s="103" t="s">
        <v>4389</v>
      </c>
      <c r="J3641" s="100" t="s">
        <v>34</v>
      </c>
      <c r="K3641" s="105">
        <v>42.46</v>
      </c>
      <c r="L3641" s="168">
        <v>54.24</v>
      </c>
    </row>
    <row r="3642" spans="1:12">
      <c r="A3642" s="103" t="s">
        <v>3502</v>
      </c>
      <c r="B3642" s="103" t="s">
        <v>3503</v>
      </c>
      <c r="C3642" s="103" t="s">
        <v>2840</v>
      </c>
      <c r="D3642" s="103" t="s">
        <v>3633</v>
      </c>
      <c r="E3642" s="104" t="s">
        <v>94</v>
      </c>
      <c r="F3642" s="103" t="s">
        <v>94</v>
      </c>
      <c r="G3642" s="103"/>
      <c r="H3642" s="106">
        <v>94684</v>
      </c>
      <c r="I3642" s="103" t="s">
        <v>4390</v>
      </c>
      <c r="J3642" s="100" t="s">
        <v>34</v>
      </c>
      <c r="K3642" s="105">
        <v>89.34</v>
      </c>
      <c r="L3642" s="168">
        <v>106.91</v>
      </c>
    </row>
    <row r="3643" spans="1:12">
      <c r="A3643" s="103" t="s">
        <v>3502</v>
      </c>
      <c r="B3643" s="103" t="s">
        <v>3503</v>
      </c>
      <c r="C3643" s="103" t="s">
        <v>2840</v>
      </c>
      <c r="D3643" s="103" t="s">
        <v>3633</v>
      </c>
      <c r="E3643" s="104" t="s">
        <v>94</v>
      </c>
      <c r="F3643" s="103" t="s">
        <v>94</v>
      </c>
      <c r="G3643" s="103"/>
      <c r="H3643" s="106">
        <v>94685</v>
      </c>
      <c r="I3643" s="103" t="s">
        <v>4391</v>
      </c>
      <c r="J3643" s="100" t="s">
        <v>34</v>
      </c>
      <c r="K3643" s="105">
        <v>58.16</v>
      </c>
      <c r="L3643" s="168">
        <v>83.23</v>
      </c>
    </row>
    <row r="3644" spans="1:12">
      <c r="A3644" s="103" t="s">
        <v>3502</v>
      </c>
      <c r="B3644" s="103" t="s">
        <v>3503</v>
      </c>
      <c r="C3644" s="103" t="s">
        <v>2840</v>
      </c>
      <c r="D3644" s="103" t="s">
        <v>3633</v>
      </c>
      <c r="E3644" s="104" t="s">
        <v>94</v>
      </c>
      <c r="F3644" s="103" t="s">
        <v>94</v>
      </c>
      <c r="G3644" s="103"/>
      <c r="H3644" s="106">
        <v>94686</v>
      </c>
      <c r="I3644" s="103" t="s">
        <v>4392</v>
      </c>
      <c r="J3644" s="100" t="s">
        <v>34</v>
      </c>
      <c r="K3644" s="105">
        <v>179.05</v>
      </c>
      <c r="L3644" s="168">
        <v>196.17</v>
      </c>
    </row>
    <row r="3645" spans="1:12">
      <c r="A3645" s="103" t="s">
        <v>3502</v>
      </c>
      <c r="B3645" s="103" t="s">
        <v>3503</v>
      </c>
      <c r="C3645" s="103" t="s">
        <v>2840</v>
      </c>
      <c r="D3645" s="103" t="s">
        <v>3633</v>
      </c>
      <c r="E3645" s="104" t="s">
        <v>94</v>
      </c>
      <c r="F3645" s="103" t="s">
        <v>94</v>
      </c>
      <c r="G3645" s="103"/>
      <c r="H3645" s="106">
        <v>94687</v>
      </c>
      <c r="I3645" s="103" t="s">
        <v>4393</v>
      </c>
      <c r="J3645" s="100" t="s">
        <v>34</v>
      </c>
      <c r="K3645" s="105">
        <v>98.55</v>
      </c>
      <c r="L3645" s="168">
        <v>160.47</v>
      </c>
    </row>
    <row r="3646" spans="1:12">
      <c r="A3646" s="103" t="s">
        <v>3502</v>
      </c>
      <c r="B3646" s="103" t="s">
        <v>3503</v>
      </c>
      <c r="C3646" s="103" t="s">
        <v>2840</v>
      </c>
      <c r="D3646" s="103" t="s">
        <v>3633</v>
      </c>
      <c r="E3646" s="104" t="s">
        <v>94</v>
      </c>
      <c r="F3646" s="103" t="s">
        <v>94</v>
      </c>
      <c r="G3646" s="103"/>
      <c r="H3646" s="106">
        <v>94688</v>
      </c>
      <c r="I3646" s="103" t="s">
        <v>4394</v>
      </c>
      <c r="J3646" s="100" t="s">
        <v>34</v>
      </c>
      <c r="K3646" s="105">
        <v>7.13</v>
      </c>
      <c r="L3646" s="168">
        <v>8.36</v>
      </c>
    </row>
    <row r="3647" spans="1:12">
      <c r="A3647" s="103" t="s">
        <v>3502</v>
      </c>
      <c r="B3647" s="103" t="s">
        <v>3503</v>
      </c>
      <c r="C3647" s="103" t="s">
        <v>2840</v>
      </c>
      <c r="D3647" s="103" t="s">
        <v>3633</v>
      </c>
      <c r="E3647" s="104" t="s">
        <v>94</v>
      </c>
      <c r="F3647" s="103" t="s">
        <v>94</v>
      </c>
      <c r="G3647" s="103"/>
      <c r="H3647" s="106">
        <v>94689</v>
      </c>
      <c r="I3647" s="103" t="s">
        <v>4395</v>
      </c>
      <c r="J3647" s="100" t="s">
        <v>34</v>
      </c>
      <c r="K3647" s="105">
        <v>8.9499999999999993</v>
      </c>
      <c r="L3647" s="168">
        <v>10.93</v>
      </c>
    </row>
    <row r="3648" spans="1:12">
      <c r="A3648" s="103" t="s">
        <v>3502</v>
      </c>
      <c r="B3648" s="103" t="s">
        <v>3503</v>
      </c>
      <c r="C3648" s="103" t="s">
        <v>2840</v>
      </c>
      <c r="D3648" s="103" t="s">
        <v>3633</v>
      </c>
      <c r="E3648" s="104" t="s">
        <v>94</v>
      </c>
      <c r="F3648" s="103" t="s">
        <v>94</v>
      </c>
      <c r="G3648" s="103"/>
      <c r="H3648" s="106">
        <v>94690</v>
      </c>
      <c r="I3648" s="103" t="s">
        <v>4396</v>
      </c>
      <c r="J3648" s="100" t="s">
        <v>34</v>
      </c>
      <c r="K3648" s="105">
        <v>8.6</v>
      </c>
      <c r="L3648" s="168">
        <v>10.51</v>
      </c>
    </row>
    <row r="3649" spans="1:12">
      <c r="A3649" s="103" t="s">
        <v>3502</v>
      </c>
      <c r="B3649" s="103" t="s">
        <v>3503</v>
      </c>
      <c r="C3649" s="103" t="s">
        <v>2840</v>
      </c>
      <c r="D3649" s="103" t="s">
        <v>3633</v>
      </c>
      <c r="E3649" s="104" t="s">
        <v>94</v>
      </c>
      <c r="F3649" s="103" t="s">
        <v>94</v>
      </c>
      <c r="G3649" s="103"/>
      <c r="H3649" s="106">
        <v>94691</v>
      </c>
      <c r="I3649" s="103" t="s">
        <v>4397</v>
      </c>
      <c r="J3649" s="100" t="s">
        <v>34</v>
      </c>
      <c r="K3649" s="105">
        <v>10.71</v>
      </c>
      <c r="L3649" s="168">
        <v>11.99</v>
      </c>
    </row>
    <row r="3650" spans="1:12">
      <c r="A3650" s="103" t="s">
        <v>3502</v>
      </c>
      <c r="B3650" s="103" t="s">
        <v>3503</v>
      </c>
      <c r="C3650" s="103" t="s">
        <v>2840</v>
      </c>
      <c r="D3650" s="103" t="s">
        <v>3633</v>
      </c>
      <c r="E3650" s="104" t="s">
        <v>94</v>
      </c>
      <c r="F3650" s="103" t="s">
        <v>94</v>
      </c>
      <c r="G3650" s="103"/>
      <c r="H3650" s="106">
        <v>94692</v>
      </c>
      <c r="I3650" s="103" t="s">
        <v>4398</v>
      </c>
      <c r="J3650" s="100" t="s">
        <v>34</v>
      </c>
      <c r="K3650" s="105">
        <v>15.72</v>
      </c>
      <c r="L3650" s="168">
        <v>18.12</v>
      </c>
    </row>
    <row r="3651" spans="1:12">
      <c r="A3651" s="103" t="s">
        <v>3502</v>
      </c>
      <c r="B3651" s="103" t="s">
        <v>3503</v>
      </c>
      <c r="C3651" s="103" t="s">
        <v>2840</v>
      </c>
      <c r="D3651" s="103" t="s">
        <v>3633</v>
      </c>
      <c r="E3651" s="104" t="s">
        <v>94</v>
      </c>
      <c r="F3651" s="103" t="s">
        <v>94</v>
      </c>
      <c r="G3651" s="103"/>
      <c r="H3651" s="106">
        <v>94693</v>
      </c>
      <c r="I3651" s="103" t="s">
        <v>4399</v>
      </c>
      <c r="J3651" s="100" t="s">
        <v>34</v>
      </c>
      <c r="K3651" s="105">
        <v>15.6</v>
      </c>
      <c r="L3651" s="168">
        <v>18.87</v>
      </c>
    </row>
    <row r="3652" spans="1:12">
      <c r="A3652" s="103" t="s">
        <v>3502</v>
      </c>
      <c r="B3652" s="103" t="s">
        <v>3503</v>
      </c>
      <c r="C3652" s="103" t="s">
        <v>2840</v>
      </c>
      <c r="D3652" s="103" t="s">
        <v>3633</v>
      </c>
      <c r="E3652" s="104" t="s">
        <v>94</v>
      </c>
      <c r="F3652" s="103" t="s">
        <v>94</v>
      </c>
      <c r="G3652" s="103"/>
      <c r="H3652" s="106">
        <v>94694</v>
      </c>
      <c r="I3652" s="103" t="s">
        <v>4400</v>
      </c>
      <c r="J3652" s="100" t="s">
        <v>34</v>
      </c>
      <c r="K3652" s="105">
        <v>16.54</v>
      </c>
      <c r="L3652" s="168">
        <v>18.91</v>
      </c>
    </row>
    <row r="3653" spans="1:12">
      <c r="A3653" s="103" t="s">
        <v>3502</v>
      </c>
      <c r="B3653" s="103" t="s">
        <v>3503</v>
      </c>
      <c r="C3653" s="103" t="s">
        <v>2840</v>
      </c>
      <c r="D3653" s="103" t="s">
        <v>3633</v>
      </c>
      <c r="E3653" s="104" t="s">
        <v>94</v>
      </c>
      <c r="F3653" s="103" t="s">
        <v>94</v>
      </c>
      <c r="G3653" s="103"/>
      <c r="H3653" s="106">
        <v>94695</v>
      </c>
      <c r="I3653" s="103" t="s">
        <v>4401</v>
      </c>
      <c r="J3653" s="100" t="s">
        <v>34</v>
      </c>
      <c r="K3653" s="105">
        <v>20.16</v>
      </c>
      <c r="L3653" s="168">
        <v>24.69</v>
      </c>
    </row>
    <row r="3654" spans="1:12">
      <c r="A3654" s="103" t="s">
        <v>3502</v>
      </c>
      <c r="B3654" s="103" t="s">
        <v>3503</v>
      </c>
      <c r="C3654" s="103" t="s">
        <v>2840</v>
      </c>
      <c r="D3654" s="103" t="s">
        <v>3633</v>
      </c>
      <c r="E3654" s="104" t="s">
        <v>94</v>
      </c>
      <c r="F3654" s="103" t="s">
        <v>94</v>
      </c>
      <c r="G3654" s="103"/>
      <c r="H3654" s="106">
        <v>94696</v>
      </c>
      <c r="I3654" s="103" t="s">
        <v>4402</v>
      </c>
      <c r="J3654" s="100" t="s">
        <v>34</v>
      </c>
      <c r="K3654" s="105">
        <v>37.380000000000003</v>
      </c>
      <c r="L3654" s="168">
        <v>42.95</v>
      </c>
    </row>
    <row r="3655" spans="1:12">
      <c r="A3655" s="103" t="s">
        <v>3502</v>
      </c>
      <c r="B3655" s="103" t="s">
        <v>3503</v>
      </c>
      <c r="C3655" s="103" t="s">
        <v>2840</v>
      </c>
      <c r="D3655" s="103" t="s">
        <v>3633</v>
      </c>
      <c r="E3655" s="104" t="s">
        <v>94</v>
      </c>
      <c r="F3655" s="103" t="s">
        <v>94</v>
      </c>
      <c r="G3655" s="103"/>
      <c r="H3655" s="106">
        <v>94697</v>
      </c>
      <c r="I3655" s="103" t="s">
        <v>4403</v>
      </c>
      <c r="J3655" s="100" t="s">
        <v>34</v>
      </c>
      <c r="K3655" s="105">
        <v>56.19</v>
      </c>
      <c r="L3655" s="168">
        <v>65.33</v>
      </c>
    </row>
    <row r="3656" spans="1:12">
      <c r="A3656" s="103" t="s">
        <v>3502</v>
      </c>
      <c r="B3656" s="103" t="s">
        <v>3503</v>
      </c>
      <c r="C3656" s="103" t="s">
        <v>2840</v>
      </c>
      <c r="D3656" s="103" t="s">
        <v>3633</v>
      </c>
      <c r="E3656" s="104" t="s">
        <v>94</v>
      </c>
      <c r="F3656" s="103" t="s">
        <v>94</v>
      </c>
      <c r="G3656" s="103"/>
      <c r="H3656" s="106">
        <v>94698</v>
      </c>
      <c r="I3656" s="103" t="s">
        <v>4404</v>
      </c>
      <c r="J3656" s="100" t="s">
        <v>34</v>
      </c>
      <c r="K3656" s="105">
        <v>48.97</v>
      </c>
      <c r="L3656" s="168">
        <v>57.46</v>
      </c>
    </row>
    <row r="3657" spans="1:12">
      <c r="A3657" s="103" t="s">
        <v>3502</v>
      </c>
      <c r="B3657" s="103" t="s">
        <v>3503</v>
      </c>
      <c r="C3657" s="103" t="s">
        <v>2840</v>
      </c>
      <c r="D3657" s="103" t="s">
        <v>3633</v>
      </c>
      <c r="E3657" s="104" t="s">
        <v>94</v>
      </c>
      <c r="F3657" s="103" t="s">
        <v>94</v>
      </c>
      <c r="G3657" s="103"/>
      <c r="H3657" s="106">
        <v>94699</v>
      </c>
      <c r="I3657" s="103" t="s">
        <v>4405</v>
      </c>
      <c r="J3657" s="100" t="s">
        <v>34</v>
      </c>
      <c r="K3657" s="105">
        <v>91.93</v>
      </c>
      <c r="L3657" s="168">
        <v>110.34</v>
      </c>
    </row>
    <row r="3658" spans="1:12">
      <c r="A3658" s="103" t="s">
        <v>3502</v>
      </c>
      <c r="B3658" s="103" t="s">
        <v>3503</v>
      </c>
      <c r="C3658" s="103" t="s">
        <v>2840</v>
      </c>
      <c r="D3658" s="103" t="s">
        <v>3633</v>
      </c>
      <c r="E3658" s="104" t="s">
        <v>94</v>
      </c>
      <c r="F3658" s="103" t="s">
        <v>94</v>
      </c>
      <c r="G3658" s="103"/>
      <c r="H3658" s="106">
        <v>94700</v>
      </c>
      <c r="I3658" s="103" t="s">
        <v>4406</v>
      </c>
      <c r="J3658" s="100" t="s">
        <v>34</v>
      </c>
      <c r="K3658" s="105">
        <v>81.2</v>
      </c>
      <c r="L3658" s="168">
        <v>94.23</v>
      </c>
    </row>
    <row r="3659" spans="1:12">
      <c r="A3659" s="103" t="s">
        <v>3502</v>
      </c>
      <c r="B3659" s="103" t="s">
        <v>3503</v>
      </c>
      <c r="C3659" s="103" t="s">
        <v>2840</v>
      </c>
      <c r="D3659" s="103" t="s">
        <v>3633</v>
      </c>
      <c r="E3659" s="104" t="s">
        <v>94</v>
      </c>
      <c r="F3659" s="103" t="s">
        <v>94</v>
      </c>
      <c r="G3659" s="103"/>
      <c r="H3659" s="106">
        <v>94701</v>
      </c>
      <c r="I3659" s="103" t="s">
        <v>4407</v>
      </c>
      <c r="J3659" s="100" t="s">
        <v>34</v>
      </c>
      <c r="K3659" s="105">
        <v>145.63999999999999</v>
      </c>
      <c r="L3659" s="168">
        <v>161.44</v>
      </c>
    </row>
    <row r="3660" spans="1:12">
      <c r="A3660" s="103" t="s">
        <v>3502</v>
      </c>
      <c r="B3660" s="103" t="s">
        <v>3503</v>
      </c>
      <c r="C3660" s="103" t="s">
        <v>2840</v>
      </c>
      <c r="D3660" s="103" t="s">
        <v>3633</v>
      </c>
      <c r="E3660" s="104" t="s">
        <v>94</v>
      </c>
      <c r="F3660" s="103" t="s">
        <v>94</v>
      </c>
      <c r="G3660" s="103"/>
      <c r="H3660" s="106">
        <v>94702</v>
      </c>
      <c r="I3660" s="103" t="s">
        <v>4408</v>
      </c>
      <c r="J3660" s="100" t="s">
        <v>34</v>
      </c>
      <c r="K3660" s="105">
        <v>115.45</v>
      </c>
      <c r="L3660" s="168">
        <v>153.19999999999999</v>
      </c>
    </row>
    <row r="3661" spans="1:12">
      <c r="A3661" s="103" t="s">
        <v>3502</v>
      </c>
      <c r="B3661" s="103" t="s">
        <v>3503</v>
      </c>
      <c r="C3661" s="103" t="s">
        <v>2840</v>
      </c>
      <c r="D3661" s="103" t="s">
        <v>3633</v>
      </c>
      <c r="E3661" s="104" t="s">
        <v>94</v>
      </c>
      <c r="F3661" s="103" t="s">
        <v>94</v>
      </c>
      <c r="G3661" s="103"/>
      <c r="H3661" s="106">
        <v>94703</v>
      </c>
      <c r="I3661" s="103" t="s">
        <v>4409</v>
      </c>
      <c r="J3661" s="100" t="s">
        <v>34</v>
      </c>
      <c r="K3661" s="105">
        <v>15.1</v>
      </c>
      <c r="L3661" s="168">
        <v>14.47</v>
      </c>
    </row>
    <row r="3662" spans="1:12">
      <c r="A3662" s="103" t="s">
        <v>3502</v>
      </c>
      <c r="B3662" s="103" t="s">
        <v>3503</v>
      </c>
      <c r="C3662" s="103" t="s">
        <v>2840</v>
      </c>
      <c r="D3662" s="103" t="s">
        <v>3633</v>
      </c>
      <c r="E3662" s="104" t="s">
        <v>94</v>
      </c>
      <c r="F3662" s="103" t="s">
        <v>94</v>
      </c>
      <c r="G3662" s="103"/>
      <c r="H3662" s="106">
        <v>94704</v>
      </c>
      <c r="I3662" s="103" t="s">
        <v>4410</v>
      </c>
      <c r="J3662" s="100" t="s">
        <v>34</v>
      </c>
      <c r="K3662" s="105">
        <v>17.690000000000001</v>
      </c>
      <c r="L3662" s="168">
        <v>16.95</v>
      </c>
    </row>
    <row r="3663" spans="1:12">
      <c r="A3663" s="103" t="s">
        <v>3502</v>
      </c>
      <c r="B3663" s="103" t="s">
        <v>3503</v>
      </c>
      <c r="C3663" s="103" t="s">
        <v>2840</v>
      </c>
      <c r="D3663" s="103" t="s">
        <v>3633</v>
      </c>
      <c r="E3663" s="104" t="s">
        <v>94</v>
      </c>
      <c r="F3663" s="103" t="s">
        <v>94</v>
      </c>
      <c r="G3663" s="103"/>
      <c r="H3663" s="106">
        <v>94705</v>
      </c>
      <c r="I3663" s="103" t="s">
        <v>4411</v>
      </c>
      <c r="J3663" s="100" t="s">
        <v>34</v>
      </c>
      <c r="K3663" s="105">
        <v>25.51</v>
      </c>
      <c r="L3663" s="168">
        <v>20.69</v>
      </c>
    </row>
    <row r="3664" spans="1:12">
      <c r="A3664" s="103" t="s">
        <v>3502</v>
      </c>
      <c r="B3664" s="103" t="s">
        <v>3503</v>
      </c>
      <c r="C3664" s="103" t="s">
        <v>2840</v>
      </c>
      <c r="D3664" s="103" t="s">
        <v>3633</v>
      </c>
      <c r="E3664" s="104" t="s">
        <v>94</v>
      </c>
      <c r="F3664" s="103" t="s">
        <v>94</v>
      </c>
      <c r="G3664" s="103"/>
      <c r="H3664" s="106">
        <v>94706</v>
      </c>
      <c r="I3664" s="103" t="s">
        <v>4412</v>
      </c>
      <c r="J3664" s="100" t="s">
        <v>34</v>
      </c>
      <c r="K3664" s="105">
        <v>33.869999999999997</v>
      </c>
      <c r="L3664" s="168">
        <v>30.33</v>
      </c>
    </row>
    <row r="3665" spans="1:12">
      <c r="A3665" s="103" t="s">
        <v>3502</v>
      </c>
      <c r="B3665" s="103" t="s">
        <v>3503</v>
      </c>
      <c r="C3665" s="103" t="s">
        <v>2840</v>
      </c>
      <c r="D3665" s="103" t="s">
        <v>3633</v>
      </c>
      <c r="E3665" s="104" t="s">
        <v>94</v>
      </c>
      <c r="F3665" s="103" t="s">
        <v>94</v>
      </c>
      <c r="G3665" s="103"/>
      <c r="H3665" s="106">
        <v>94707</v>
      </c>
      <c r="I3665" s="103" t="s">
        <v>4413</v>
      </c>
      <c r="J3665" s="100" t="s">
        <v>34</v>
      </c>
      <c r="K3665" s="105">
        <v>38.950000000000003</v>
      </c>
      <c r="L3665" s="168">
        <v>37.28</v>
      </c>
    </row>
    <row r="3666" spans="1:12">
      <c r="A3666" s="103" t="s">
        <v>3502</v>
      </c>
      <c r="B3666" s="103" t="s">
        <v>3503</v>
      </c>
      <c r="C3666" s="103" t="s">
        <v>2840</v>
      </c>
      <c r="D3666" s="103" t="s">
        <v>3633</v>
      </c>
      <c r="E3666" s="104" t="s">
        <v>94</v>
      </c>
      <c r="F3666" s="103" t="s">
        <v>94</v>
      </c>
      <c r="G3666" s="103"/>
      <c r="H3666" s="106">
        <v>94708</v>
      </c>
      <c r="I3666" s="103" t="s">
        <v>4414</v>
      </c>
      <c r="J3666" s="100" t="s">
        <v>34</v>
      </c>
      <c r="K3666" s="105">
        <v>16.39</v>
      </c>
      <c r="L3666" s="168">
        <v>18.829999999999998</v>
      </c>
    </row>
    <row r="3667" spans="1:12">
      <c r="A3667" s="103" t="s">
        <v>3502</v>
      </c>
      <c r="B3667" s="103" t="s">
        <v>3503</v>
      </c>
      <c r="C3667" s="103" t="s">
        <v>2840</v>
      </c>
      <c r="D3667" s="103" t="s">
        <v>3633</v>
      </c>
      <c r="E3667" s="104" t="s">
        <v>94</v>
      </c>
      <c r="F3667" s="103" t="s">
        <v>94</v>
      </c>
      <c r="G3667" s="103"/>
      <c r="H3667" s="106">
        <v>94709</v>
      </c>
      <c r="I3667" s="103" t="s">
        <v>4415</v>
      </c>
      <c r="J3667" s="100" t="s">
        <v>34</v>
      </c>
      <c r="K3667" s="105">
        <v>19.28</v>
      </c>
      <c r="L3667" s="168">
        <v>23.76</v>
      </c>
    </row>
    <row r="3668" spans="1:12">
      <c r="A3668" s="103" t="s">
        <v>3502</v>
      </c>
      <c r="B3668" s="103" t="s">
        <v>3503</v>
      </c>
      <c r="C3668" s="103" t="s">
        <v>2840</v>
      </c>
      <c r="D3668" s="103" t="s">
        <v>3633</v>
      </c>
      <c r="E3668" s="104" t="s">
        <v>94</v>
      </c>
      <c r="F3668" s="103" t="s">
        <v>94</v>
      </c>
      <c r="G3668" s="103"/>
      <c r="H3668" s="106">
        <v>94710</v>
      </c>
      <c r="I3668" s="103" t="s">
        <v>4416</v>
      </c>
      <c r="J3668" s="100" t="s">
        <v>34</v>
      </c>
      <c r="K3668" s="105">
        <v>24.74</v>
      </c>
      <c r="L3668" s="168">
        <v>35.99</v>
      </c>
    </row>
    <row r="3669" spans="1:12">
      <c r="A3669" s="103" t="s">
        <v>3502</v>
      </c>
      <c r="B3669" s="103" t="s">
        <v>3503</v>
      </c>
      <c r="C3669" s="103" t="s">
        <v>2840</v>
      </c>
      <c r="D3669" s="103" t="s">
        <v>3633</v>
      </c>
      <c r="E3669" s="104" t="s">
        <v>94</v>
      </c>
      <c r="F3669" s="103" t="s">
        <v>94</v>
      </c>
      <c r="G3669" s="103"/>
      <c r="H3669" s="106">
        <v>94711</v>
      </c>
      <c r="I3669" s="103" t="s">
        <v>4417</v>
      </c>
      <c r="J3669" s="100" t="s">
        <v>34</v>
      </c>
      <c r="K3669" s="105">
        <v>33.380000000000003</v>
      </c>
      <c r="L3669" s="168">
        <v>43.78</v>
      </c>
    </row>
    <row r="3670" spans="1:12">
      <c r="A3670" s="103" t="s">
        <v>3502</v>
      </c>
      <c r="B3670" s="103" t="s">
        <v>3503</v>
      </c>
      <c r="C3670" s="103" t="s">
        <v>2840</v>
      </c>
      <c r="D3670" s="103" t="s">
        <v>3633</v>
      </c>
      <c r="E3670" s="104" t="s">
        <v>94</v>
      </c>
      <c r="F3670" s="103" t="s">
        <v>94</v>
      </c>
      <c r="G3670" s="103"/>
      <c r="H3670" s="106">
        <v>94712</v>
      </c>
      <c r="I3670" s="103" t="s">
        <v>4418</v>
      </c>
      <c r="J3670" s="100" t="s">
        <v>34</v>
      </c>
      <c r="K3670" s="105">
        <v>42.7</v>
      </c>
      <c r="L3670" s="168">
        <v>57.83</v>
      </c>
    </row>
    <row r="3671" spans="1:12">
      <c r="A3671" s="103" t="s">
        <v>3502</v>
      </c>
      <c r="B3671" s="103" t="s">
        <v>3503</v>
      </c>
      <c r="C3671" s="103" t="s">
        <v>2840</v>
      </c>
      <c r="D3671" s="103" t="s">
        <v>3633</v>
      </c>
      <c r="E3671" s="104" t="s">
        <v>94</v>
      </c>
      <c r="F3671" s="103" t="s">
        <v>94</v>
      </c>
      <c r="G3671" s="103"/>
      <c r="H3671" s="106">
        <v>94713</v>
      </c>
      <c r="I3671" s="103" t="s">
        <v>4419</v>
      </c>
      <c r="J3671" s="100" t="s">
        <v>34</v>
      </c>
      <c r="K3671" s="105">
        <v>125.39</v>
      </c>
      <c r="L3671" s="168">
        <v>146.97</v>
      </c>
    </row>
    <row r="3672" spans="1:12">
      <c r="A3672" s="103" t="s">
        <v>3502</v>
      </c>
      <c r="B3672" s="103" t="s">
        <v>3503</v>
      </c>
      <c r="C3672" s="103" t="s">
        <v>2840</v>
      </c>
      <c r="D3672" s="103" t="s">
        <v>3633</v>
      </c>
      <c r="E3672" s="104" t="s">
        <v>94</v>
      </c>
      <c r="F3672" s="103" t="s">
        <v>94</v>
      </c>
      <c r="G3672" s="103"/>
      <c r="H3672" s="106">
        <v>94714</v>
      </c>
      <c r="I3672" s="103" t="s">
        <v>4420</v>
      </c>
      <c r="J3672" s="100" t="s">
        <v>34</v>
      </c>
      <c r="K3672" s="105">
        <v>164.02</v>
      </c>
      <c r="L3672" s="168">
        <v>198.37</v>
      </c>
    </row>
    <row r="3673" spans="1:12">
      <c r="A3673" s="103" t="s">
        <v>3502</v>
      </c>
      <c r="B3673" s="103" t="s">
        <v>3503</v>
      </c>
      <c r="C3673" s="103" t="s">
        <v>2840</v>
      </c>
      <c r="D3673" s="103" t="s">
        <v>3633</v>
      </c>
      <c r="E3673" s="104" t="s">
        <v>94</v>
      </c>
      <c r="F3673" s="103" t="s">
        <v>94</v>
      </c>
      <c r="G3673" s="103"/>
      <c r="H3673" s="106">
        <v>94715</v>
      </c>
      <c r="I3673" s="103" t="s">
        <v>4421</v>
      </c>
      <c r="J3673" s="100" t="s">
        <v>34</v>
      </c>
      <c r="K3673" s="105">
        <v>228.65</v>
      </c>
      <c r="L3673" s="168">
        <v>272.89999999999998</v>
      </c>
    </row>
    <row r="3674" spans="1:12">
      <c r="A3674" s="103" t="s">
        <v>3502</v>
      </c>
      <c r="B3674" s="103" t="s">
        <v>3503</v>
      </c>
      <c r="C3674" s="103" t="s">
        <v>2840</v>
      </c>
      <c r="D3674" s="103" t="s">
        <v>3633</v>
      </c>
      <c r="E3674" s="104" t="s">
        <v>94</v>
      </c>
      <c r="F3674" s="103" t="s">
        <v>94</v>
      </c>
      <c r="G3674" s="103"/>
      <c r="H3674" s="106">
        <v>94724</v>
      </c>
      <c r="I3674" s="103" t="s">
        <v>4422</v>
      </c>
      <c r="J3674" s="100" t="s">
        <v>34</v>
      </c>
      <c r="K3674" s="105">
        <v>17.510000000000002</v>
      </c>
      <c r="L3674" s="168">
        <v>22.83</v>
      </c>
    </row>
    <row r="3675" spans="1:12">
      <c r="A3675" s="103" t="s">
        <v>3502</v>
      </c>
      <c r="B3675" s="103" t="s">
        <v>3503</v>
      </c>
      <c r="C3675" s="103" t="s">
        <v>2840</v>
      </c>
      <c r="D3675" s="103" t="s">
        <v>3633</v>
      </c>
      <c r="E3675" s="104" t="s">
        <v>94</v>
      </c>
      <c r="F3675" s="103" t="s">
        <v>94</v>
      </c>
      <c r="G3675" s="103"/>
      <c r="H3675" s="106">
        <v>94725</v>
      </c>
      <c r="I3675" s="103" t="s">
        <v>4423</v>
      </c>
      <c r="J3675" s="100" t="s">
        <v>34</v>
      </c>
      <c r="K3675" s="105">
        <v>4.26</v>
      </c>
      <c r="L3675" s="168">
        <v>5.33</v>
      </c>
    </row>
    <row r="3676" spans="1:12">
      <c r="A3676" s="103" t="s">
        <v>3502</v>
      </c>
      <c r="B3676" s="103" t="s">
        <v>3503</v>
      </c>
      <c r="C3676" s="103" t="s">
        <v>2840</v>
      </c>
      <c r="D3676" s="103" t="s">
        <v>3633</v>
      </c>
      <c r="E3676" s="104" t="s">
        <v>94</v>
      </c>
      <c r="F3676" s="103" t="s">
        <v>94</v>
      </c>
      <c r="G3676" s="103"/>
      <c r="H3676" s="106">
        <v>94726</v>
      </c>
      <c r="I3676" s="103" t="s">
        <v>4424</v>
      </c>
      <c r="J3676" s="100" t="s">
        <v>34</v>
      </c>
      <c r="K3676" s="105">
        <v>26.98</v>
      </c>
      <c r="L3676" s="168">
        <v>35.35</v>
      </c>
    </row>
    <row r="3677" spans="1:12">
      <c r="A3677" s="103" t="s">
        <v>3502</v>
      </c>
      <c r="B3677" s="103" t="s">
        <v>3503</v>
      </c>
      <c r="C3677" s="103" t="s">
        <v>2840</v>
      </c>
      <c r="D3677" s="103" t="s">
        <v>3633</v>
      </c>
      <c r="E3677" s="104" t="s">
        <v>94</v>
      </c>
      <c r="F3677" s="103" t="s">
        <v>94</v>
      </c>
      <c r="G3677" s="103"/>
      <c r="H3677" s="106">
        <v>94727</v>
      </c>
      <c r="I3677" s="103" t="s">
        <v>4425</v>
      </c>
      <c r="J3677" s="100" t="s">
        <v>34</v>
      </c>
      <c r="K3677" s="105">
        <v>6.02</v>
      </c>
      <c r="L3677" s="168">
        <v>7.65</v>
      </c>
    </row>
    <row r="3678" spans="1:12">
      <c r="A3678" s="103" t="s">
        <v>3502</v>
      </c>
      <c r="B3678" s="103" t="s">
        <v>3503</v>
      </c>
      <c r="C3678" s="103" t="s">
        <v>2840</v>
      </c>
      <c r="D3678" s="103" t="s">
        <v>3633</v>
      </c>
      <c r="E3678" s="104" t="s">
        <v>94</v>
      </c>
      <c r="F3678" s="103" t="s">
        <v>94</v>
      </c>
      <c r="G3678" s="103"/>
      <c r="H3678" s="106">
        <v>94728</v>
      </c>
      <c r="I3678" s="103" t="s">
        <v>4426</v>
      </c>
      <c r="J3678" s="100" t="s">
        <v>34</v>
      </c>
      <c r="K3678" s="105">
        <v>101.87</v>
      </c>
      <c r="L3678" s="168">
        <v>134.19</v>
      </c>
    </row>
    <row r="3679" spans="1:12">
      <c r="A3679" s="103" t="s">
        <v>3502</v>
      </c>
      <c r="B3679" s="103" t="s">
        <v>3503</v>
      </c>
      <c r="C3679" s="103" t="s">
        <v>2840</v>
      </c>
      <c r="D3679" s="103" t="s">
        <v>3633</v>
      </c>
      <c r="E3679" s="104" t="s">
        <v>94</v>
      </c>
      <c r="F3679" s="103" t="s">
        <v>94</v>
      </c>
      <c r="G3679" s="103"/>
      <c r="H3679" s="106">
        <v>94729</v>
      </c>
      <c r="I3679" s="103" t="s">
        <v>4427</v>
      </c>
      <c r="J3679" s="100" t="s">
        <v>34</v>
      </c>
      <c r="K3679" s="105">
        <v>10.59</v>
      </c>
      <c r="L3679" s="168">
        <v>13.58</v>
      </c>
    </row>
    <row r="3680" spans="1:12">
      <c r="A3680" s="103" t="s">
        <v>3502</v>
      </c>
      <c r="B3680" s="103" t="s">
        <v>3503</v>
      </c>
      <c r="C3680" s="103" t="s">
        <v>2840</v>
      </c>
      <c r="D3680" s="103" t="s">
        <v>3633</v>
      </c>
      <c r="E3680" s="104" t="s">
        <v>94</v>
      </c>
      <c r="F3680" s="103" t="s">
        <v>94</v>
      </c>
      <c r="G3680" s="103"/>
      <c r="H3680" s="106">
        <v>94730</v>
      </c>
      <c r="I3680" s="103" t="s">
        <v>4428</v>
      </c>
      <c r="J3680" s="100" t="s">
        <v>34</v>
      </c>
      <c r="K3680" s="105">
        <v>123.73</v>
      </c>
      <c r="L3680" s="168">
        <v>163.06</v>
      </c>
    </row>
    <row r="3681" spans="1:12">
      <c r="A3681" s="103" t="s">
        <v>3502</v>
      </c>
      <c r="B3681" s="103" t="s">
        <v>3503</v>
      </c>
      <c r="C3681" s="103" t="s">
        <v>2840</v>
      </c>
      <c r="D3681" s="103" t="s">
        <v>3633</v>
      </c>
      <c r="E3681" s="104" t="s">
        <v>94</v>
      </c>
      <c r="F3681" s="103" t="s">
        <v>94</v>
      </c>
      <c r="G3681" s="103"/>
      <c r="H3681" s="106">
        <v>94731</v>
      </c>
      <c r="I3681" s="103" t="s">
        <v>4429</v>
      </c>
      <c r="J3681" s="100" t="s">
        <v>34</v>
      </c>
      <c r="K3681" s="105">
        <v>13.25</v>
      </c>
      <c r="L3681" s="168">
        <v>17.09</v>
      </c>
    </row>
    <row r="3682" spans="1:12">
      <c r="A3682" s="103" t="s">
        <v>3502</v>
      </c>
      <c r="B3682" s="103" t="s">
        <v>3503</v>
      </c>
      <c r="C3682" s="103" t="s">
        <v>2840</v>
      </c>
      <c r="D3682" s="103" t="s">
        <v>3633</v>
      </c>
      <c r="E3682" s="104" t="s">
        <v>94</v>
      </c>
      <c r="F3682" s="103" t="s">
        <v>94</v>
      </c>
      <c r="G3682" s="103"/>
      <c r="H3682" s="106">
        <v>94733</v>
      </c>
      <c r="I3682" s="103" t="s">
        <v>4430</v>
      </c>
      <c r="J3682" s="100" t="s">
        <v>34</v>
      </c>
      <c r="K3682" s="105">
        <v>25.66</v>
      </c>
      <c r="L3682" s="168">
        <v>33.21</v>
      </c>
    </row>
    <row r="3683" spans="1:12">
      <c r="A3683" s="103" t="s">
        <v>3502</v>
      </c>
      <c r="B3683" s="103" t="s">
        <v>3503</v>
      </c>
      <c r="C3683" s="103" t="s">
        <v>2840</v>
      </c>
      <c r="D3683" s="103" t="s">
        <v>3633</v>
      </c>
      <c r="E3683" s="104" t="s">
        <v>94</v>
      </c>
      <c r="F3683" s="103" t="s">
        <v>94</v>
      </c>
      <c r="G3683" s="103"/>
      <c r="H3683" s="106">
        <v>94737</v>
      </c>
      <c r="I3683" s="103" t="s">
        <v>4431</v>
      </c>
      <c r="J3683" s="100" t="s">
        <v>34</v>
      </c>
      <c r="K3683" s="105">
        <v>106.77</v>
      </c>
      <c r="L3683" s="168">
        <v>139.66999999999999</v>
      </c>
    </row>
    <row r="3684" spans="1:12">
      <c r="A3684" s="103" t="s">
        <v>3502</v>
      </c>
      <c r="B3684" s="103" t="s">
        <v>3503</v>
      </c>
      <c r="C3684" s="103" t="s">
        <v>2840</v>
      </c>
      <c r="D3684" s="103" t="s">
        <v>3633</v>
      </c>
      <c r="E3684" s="104" t="s">
        <v>94</v>
      </c>
      <c r="F3684" s="103" t="s">
        <v>94</v>
      </c>
      <c r="G3684" s="103"/>
      <c r="H3684" s="106">
        <v>94740</v>
      </c>
      <c r="I3684" s="103" t="s">
        <v>4432</v>
      </c>
      <c r="J3684" s="100" t="s">
        <v>34</v>
      </c>
      <c r="K3684" s="105">
        <v>6.7</v>
      </c>
      <c r="L3684" s="168">
        <v>8.41</v>
      </c>
    </row>
    <row r="3685" spans="1:12">
      <c r="A3685" s="103" t="s">
        <v>3502</v>
      </c>
      <c r="B3685" s="103" t="s">
        <v>3503</v>
      </c>
      <c r="C3685" s="103" t="s">
        <v>2840</v>
      </c>
      <c r="D3685" s="103" t="s">
        <v>3633</v>
      </c>
      <c r="E3685" s="104" t="s">
        <v>94</v>
      </c>
      <c r="F3685" s="103" t="s">
        <v>94</v>
      </c>
      <c r="G3685" s="103"/>
      <c r="H3685" s="106">
        <v>94741</v>
      </c>
      <c r="I3685" s="103" t="s">
        <v>4433</v>
      </c>
      <c r="J3685" s="100" t="s">
        <v>34</v>
      </c>
      <c r="K3685" s="105">
        <v>8.2899999999999991</v>
      </c>
      <c r="L3685" s="168">
        <v>10.52</v>
      </c>
    </row>
    <row r="3686" spans="1:12">
      <c r="A3686" s="103" t="s">
        <v>3502</v>
      </c>
      <c r="B3686" s="103" t="s">
        <v>3503</v>
      </c>
      <c r="C3686" s="103" t="s">
        <v>2840</v>
      </c>
      <c r="D3686" s="103" t="s">
        <v>3633</v>
      </c>
      <c r="E3686" s="104" t="s">
        <v>94</v>
      </c>
      <c r="F3686" s="103" t="s">
        <v>94</v>
      </c>
      <c r="G3686" s="103"/>
      <c r="H3686" s="106">
        <v>94742</v>
      </c>
      <c r="I3686" s="103" t="s">
        <v>4434</v>
      </c>
      <c r="J3686" s="100" t="s">
        <v>34</v>
      </c>
      <c r="K3686" s="105">
        <v>10.09</v>
      </c>
      <c r="L3686" s="168">
        <v>12.89</v>
      </c>
    </row>
    <row r="3687" spans="1:12">
      <c r="A3687" s="103" t="s">
        <v>3502</v>
      </c>
      <c r="B3687" s="103" t="s">
        <v>3503</v>
      </c>
      <c r="C3687" s="103" t="s">
        <v>2840</v>
      </c>
      <c r="D3687" s="103" t="s">
        <v>3633</v>
      </c>
      <c r="E3687" s="104" t="s">
        <v>94</v>
      </c>
      <c r="F3687" s="103" t="s">
        <v>94</v>
      </c>
      <c r="G3687" s="103"/>
      <c r="H3687" s="106">
        <v>94743</v>
      </c>
      <c r="I3687" s="103" t="s">
        <v>4435</v>
      </c>
      <c r="J3687" s="100" t="s">
        <v>34</v>
      </c>
      <c r="K3687" s="105">
        <v>11.09</v>
      </c>
      <c r="L3687" s="168">
        <v>14.22</v>
      </c>
    </row>
    <row r="3688" spans="1:12">
      <c r="A3688" s="103" t="s">
        <v>3502</v>
      </c>
      <c r="B3688" s="103" t="s">
        <v>3503</v>
      </c>
      <c r="C3688" s="103" t="s">
        <v>2840</v>
      </c>
      <c r="D3688" s="103" t="s">
        <v>3633</v>
      </c>
      <c r="E3688" s="104" t="s">
        <v>94</v>
      </c>
      <c r="F3688" s="103" t="s">
        <v>94</v>
      </c>
      <c r="G3688" s="103"/>
      <c r="H3688" s="106">
        <v>94744</v>
      </c>
      <c r="I3688" s="103" t="s">
        <v>4436</v>
      </c>
      <c r="J3688" s="100" t="s">
        <v>34</v>
      </c>
      <c r="K3688" s="105">
        <v>16.09</v>
      </c>
      <c r="L3688" s="168">
        <v>20.66</v>
      </c>
    </row>
    <row r="3689" spans="1:12">
      <c r="A3689" s="103" t="s">
        <v>3502</v>
      </c>
      <c r="B3689" s="103" t="s">
        <v>3503</v>
      </c>
      <c r="C3689" s="103" t="s">
        <v>2840</v>
      </c>
      <c r="D3689" s="103" t="s">
        <v>3633</v>
      </c>
      <c r="E3689" s="104" t="s">
        <v>94</v>
      </c>
      <c r="F3689" s="103" t="s">
        <v>94</v>
      </c>
      <c r="G3689" s="103"/>
      <c r="H3689" s="106">
        <v>94746</v>
      </c>
      <c r="I3689" s="103" t="s">
        <v>4437</v>
      </c>
      <c r="J3689" s="100" t="s">
        <v>34</v>
      </c>
      <c r="K3689" s="105">
        <v>22.83</v>
      </c>
      <c r="L3689" s="168">
        <v>29.57</v>
      </c>
    </row>
    <row r="3690" spans="1:12">
      <c r="A3690" s="103" t="s">
        <v>3502</v>
      </c>
      <c r="B3690" s="103" t="s">
        <v>3503</v>
      </c>
      <c r="C3690" s="103" t="s">
        <v>2840</v>
      </c>
      <c r="D3690" s="103" t="s">
        <v>3633</v>
      </c>
      <c r="E3690" s="104" t="s">
        <v>94</v>
      </c>
      <c r="F3690" s="103" t="s">
        <v>94</v>
      </c>
      <c r="G3690" s="103"/>
      <c r="H3690" s="106">
        <v>94748</v>
      </c>
      <c r="I3690" s="103" t="s">
        <v>4438</v>
      </c>
      <c r="J3690" s="100" t="s">
        <v>34</v>
      </c>
      <c r="K3690" s="105">
        <v>46.99</v>
      </c>
      <c r="L3690" s="168">
        <v>61.05</v>
      </c>
    </row>
    <row r="3691" spans="1:12">
      <c r="A3691" s="103" t="s">
        <v>3502</v>
      </c>
      <c r="B3691" s="103" t="s">
        <v>3503</v>
      </c>
      <c r="C3691" s="103" t="s">
        <v>2840</v>
      </c>
      <c r="D3691" s="103" t="s">
        <v>3633</v>
      </c>
      <c r="E3691" s="104" t="s">
        <v>94</v>
      </c>
      <c r="F3691" s="103" t="s">
        <v>94</v>
      </c>
      <c r="G3691" s="103"/>
      <c r="H3691" s="106">
        <v>94750</v>
      </c>
      <c r="I3691" s="103" t="s">
        <v>4439</v>
      </c>
      <c r="J3691" s="100" t="s">
        <v>34</v>
      </c>
      <c r="K3691" s="105">
        <v>110.8</v>
      </c>
      <c r="L3691" s="168">
        <v>145.36000000000001</v>
      </c>
    </row>
    <row r="3692" spans="1:12">
      <c r="A3692" s="103" t="s">
        <v>3502</v>
      </c>
      <c r="B3692" s="103" t="s">
        <v>3503</v>
      </c>
      <c r="C3692" s="103" t="s">
        <v>2840</v>
      </c>
      <c r="D3692" s="103" t="s">
        <v>3633</v>
      </c>
      <c r="E3692" s="104" t="s">
        <v>94</v>
      </c>
      <c r="F3692" s="103" t="s">
        <v>94</v>
      </c>
      <c r="G3692" s="103"/>
      <c r="H3692" s="106">
        <v>94752</v>
      </c>
      <c r="I3692" s="103" t="s">
        <v>4440</v>
      </c>
      <c r="J3692" s="100" t="s">
        <v>34</v>
      </c>
      <c r="K3692" s="105">
        <v>135.41</v>
      </c>
      <c r="L3692" s="168">
        <v>176.82</v>
      </c>
    </row>
    <row r="3693" spans="1:12">
      <c r="A3693" s="103" t="s">
        <v>3502</v>
      </c>
      <c r="B3693" s="103" t="s">
        <v>3503</v>
      </c>
      <c r="C3693" s="103" t="s">
        <v>2840</v>
      </c>
      <c r="D3693" s="103" t="s">
        <v>3633</v>
      </c>
      <c r="E3693" s="104" t="s">
        <v>94</v>
      </c>
      <c r="F3693" s="103" t="s">
        <v>94</v>
      </c>
      <c r="G3693" s="103"/>
      <c r="H3693" s="106">
        <v>94756</v>
      </c>
      <c r="I3693" s="103" t="s">
        <v>4441</v>
      </c>
      <c r="J3693" s="100" t="s">
        <v>34</v>
      </c>
      <c r="K3693" s="105">
        <v>8.5</v>
      </c>
      <c r="L3693" s="168">
        <v>10.63</v>
      </c>
    </row>
    <row r="3694" spans="1:12">
      <c r="A3694" s="103" t="s">
        <v>3502</v>
      </c>
      <c r="B3694" s="103" t="s">
        <v>3503</v>
      </c>
      <c r="C3694" s="103" t="s">
        <v>2840</v>
      </c>
      <c r="D3694" s="103" t="s">
        <v>3633</v>
      </c>
      <c r="E3694" s="104" t="s">
        <v>94</v>
      </c>
      <c r="F3694" s="103" t="s">
        <v>94</v>
      </c>
      <c r="G3694" s="103"/>
      <c r="H3694" s="106">
        <v>94757</v>
      </c>
      <c r="I3694" s="103" t="s">
        <v>4442</v>
      </c>
      <c r="J3694" s="100" t="s">
        <v>34</v>
      </c>
      <c r="K3694" s="105">
        <v>11.52</v>
      </c>
      <c r="L3694" s="168">
        <v>14.62</v>
      </c>
    </row>
    <row r="3695" spans="1:12">
      <c r="A3695" s="103" t="s">
        <v>3502</v>
      </c>
      <c r="B3695" s="103" t="s">
        <v>3503</v>
      </c>
      <c r="C3695" s="103" t="s">
        <v>2840</v>
      </c>
      <c r="D3695" s="103" t="s">
        <v>3633</v>
      </c>
      <c r="E3695" s="104" t="s">
        <v>94</v>
      </c>
      <c r="F3695" s="103" t="s">
        <v>94</v>
      </c>
      <c r="G3695" s="103"/>
      <c r="H3695" s="106">
        <v>94758</v>
      </c>
      <c r="I3695" s="103" t="s">
        <v>4443</v>
      </c>
      <c r="J3695" s="100" t="s">
        <v>34</v>
      </c>
      <c r="K3695" s="105">
        <v>29.19</v>
      </c>
      <c r="L3695" s="168">
        <v>37.76</v>
      </c>
    </row>
    <row r="3696" spans="1:12">
      <c r="A3696" s="103" t="s">
        <v>3502</v>
      </c>
      <c r="B3696" s="103" t="s">
        <v>3503</v>
      </c>
      <c r="C3696" s="103" t="s">
        <v>2840</v>
      </c>
      <c r="D3696" s="103" t="s">
        <v>3633</v>
      </c>
      <c r="E3696" s="104" t="s">
        <v>94</v>
      </c>
      <c r="F3696" s="103" t="s">
        <v>94</v>
      </c>
      <c r="G3696" s="103"/>
      <c r="H3696" s="106">
        <v>94759</v>
      </c>
      <c r="I3696" s="103" t="s">
        <v>4444</v>
      </c>
      <c r="J3696" s="100" t="s">
        <v>34</v>
      </c>
      <c r="K3696" s="105">
        <v>35.92</v>
      </c>
      <c r="L3696" s="168">
        <v>46.65</v>
      </c>
    </row>
    <row r="3697" spans="1:12">
      <c r="A3697" s="103" t="s">
        <v>3502</v>
      </c>
      <c r="B3697" s="103" t="s">
        <v>3503</v>
      </c>
      <c r="C3697" s="103" t="s">
        <v>2840</v>
      </c>
      <c r="D3697" s="103" t="s">
        <v>3633</v>
      </c>
      <c r="E3697" s="104" t="s">
        <v>94</v>
      </c>
      <c r="F3697" s="103" t="s">
        <v>94</v>
      </c>
      <c r="G3697" s="103"/>
      <c r="H3697" s="106">
        <v>94760</v>
      </c>
      <c r="I3697" s="103" t="s">
        <v>4445</v>
      </c>
      <c r="J3697" s="100" t="s">
        <v>34</v>
      </c>
      <c r="K3697" s="105">
        <v>59.03</v>
      </c>
      <c r="L3697" s="168">
        <v>76.61</v>
      </c>
    </row>
    <row r="3698" spans="1:12">
      <c r="A3698" s="103" t="s">
        <v>3502</v>
      </c>
      <c r="B3698" s="103" t="s">
        <v>3503</v>
      </c>
      <c r="C3698" s="103" t="s">
        <v>2840</v>
      </c>
      <c r="D3698" s="103" t="s">
        <v>3633</v>
      </c>
      <c r="E3698" s="104" t="s">
        <v>94</v>
      </c>
      <c r="F3698" s="103" t="s">
        <v>94</v>
      </c>
      <c r="G3698" s="103"/>
      <c r="H3698" s="106">
        <v>94761</v>
      </c>
      <c r="I3698" s="103" t="s">
        <v>4446</v>
      </c>
      <c r="J3698" s="100" t="s">
        <v>34</v>
      </c>
      <c r="K3698" s="105">
        <v>126.48</v>
      </c>
      <c r="L3698" s="168">
        <v>165.72</v>
      </c>
    </row>
    <row r="3699" spans="1:12">
      <c r="A3699" s="103" t="s">
        <v>3502</v>
      </c>
      <c r="B3699" s="103" t="s">
        <v>3503</v>
      </c>
      <c r="C3699" s="103" t="s">
        <v>2840</v>
      </c>
      <c r="D3699" s="103" t="s">
        <v>3633</v>
      </c>
      <c r="E3699" s="104" t="s">
        <v>94</v>
      </c>
      <c r="F3699" s="103" t="s">
        <v>94</v>
      </c>
      <c r="G3699" s="103"/>
      <c r="H3699" s="106">
        <v>94762</v>
      </c>
      <c r="I3699" s="103" t="s">
        <v>4447</v>
      </c>
      <c r="J3699" s="100" t="s">
        <v>34</v>
      </c>
      <c r="K3699" s="105">
        <v>162.19</v>
      </c>
      <c r="L3699" s="168">
        <v>211.5</v>
      </c>
    </row>
    <row r="3700" spans="1:12">
      <c r="A3700" s="103" t="s">
        <v>3502</v>
      </c>
      <c r="B3700" s="103" t="s">
        <v>3503</v>
      </c>
      <c r="C3700" s="103" t="s">
        <v>2840</v>
      </c>
      <c r="D3700" s="103" t="s">
        <v>3633</v>
      </c>
      <c r="E3700" s="104" t="s">
        <v>94</v>
      </c>
      <c r="F3700" s="103" t="s">
        <v>94</v>
      </c>
      <c r="G3700" s="103"/>
      <c r="H3700" s="106">
        <v>94783</v>
      </c>
      <c r="I3700" s="103" t="s">
        <v>4448</v>
      </c>
      <c r="J3700" s="100" t="s">
        <v>34</v>
      </c>
      <c r="K3700" s="105">
        <v>12.83</v>
      </c>
      <c r="L3700" s="168">
        <v>13.39</v>
      </c>
    </row>
    <row r="3701" spans="1:12">
      <c r="A3701" s="103" t="s">
        <v>3502</v>
      </c>
      <c r="B3701" s="103" t="s">
        <v>3503</v>
      </c>
      <c r="C3701" s="103" t="s">
        <v>2840</v>
      </c>
      <c r="D3701" s="103" t="s">
        <v>3633</v>
      </c>
      <c r="E3701" s="104" t="s">
        <v>94</v>
      </c>
      <c r="F3701" s="103" t="s">
        <v>94</v>
      </c>
      <c r="G3701" s="103"/>
      <c r="H3701" s="106">
        <v>94785</v>
      </c>
      <c r="I3701" s="103" t="s">
        <v>4449</v>
      </c>
      <c r="J3701" s="100" t="s">
        <v>34</v>
      </c>
      <c r="K3701" s="105">
        <v>23.19</v>
      </c>
      <c r="L3701" s="168">
        <v>24.11</v>
      </c>
    </row>
    <row r="3702" spans="1:12">
      <c r="A3702" s="103" t="s">
        <v>3502</v>
      </c>
      <c r="B3702" s="103" t="s">
        <v>3503</v>
      </c>
      <c r="C3702" s="103" t="s">
        <v>2840</v>
      </c>
      <c r="D3702" s="103" t="s">
        <v>3633</v>
      </c>
      <c r="E3702" s="104" t="s">
        <v>94</v>
      </c>
      <c r="F3702" s="103" t="s">
        <v>94</v>
      </c>
      <c r="G3702" s="103"/>
      <c r="H3702" s="106">
        <v>94786</v>
      </c>
      <c r="I3702" s="103" t="s">
        <v>4450</v>
      </c>
      <c r="J3702" s="100" t="s">
        <v>34</v>
      </c>
      <c r="K3702" s="105">
        <v>30.45</v>
      </c>
      <c r="L3702" s="168">
        <v>31.1</v>
      </c>
    </row>
    <row r="3703" spans="1:12">
      <c r="A3703" s="103" t="s">
        <v>3502</v>
      </c>
      <c r="B3703" s="103" t="s">
        <v>3503</v>
      </c>
      <c r="C3703" s="103" t="s">
        <v>2840</v>
      </c>
      <c r="D3703" s="103" t="s">
        <v>3633</v>
      </c>
      <c r="E3703" s="104" t="s">
        <v>94</v>
      </c>
      <c r="F3703" s="103" t="s">
        <v>94</v>
      </c>
      <c r="G3703" s="103"/>
      <c r="H3703" s="106">
        <v>94787</v>
      </c>
      <c r="I3703" s="103" t="s">
        <v>4451</v>
      </c>
      <c r="J3703" s="100" t="s">
        <v>34</v>
      </c>
      <c r="K3703" s="105">
        <v>39.93</v>
      </c>
      <c r="L3703" s="168">
        <v>41.93</v>
      </c>
    </row>
    <row r="3704" spans="1:12">
      <c r="A3704" s="103" t="s">
        <v>3502</v>
      </c>
      <c r="B3704" s="103" t="s">
        <v>3503</v>
      </c>
      <c r="C3704" s="103" t="s">
        <v>2840</v>
      </c>
      <c r="D3704" s="103" t="s">
        <v>3633</v>
      </c>
      <c r="E3704" s="104" t="s">
        <v>94</v>
      </c>
      <c r="F3704" s="103" t="s">
        <v>94</v>
      </c>
      <c r="G3704" s="103"/>
      <c r="H3704" s="106">
        <v>94788</v>
      </c>
      <c r="I3704" s="103" t="s">
        <v>4452</v>
      </c>
      <c r="J3704" s="100" t="s">
        <v>34</v>
      </c>
      <c r="K3704" s="105">
        <v>52.43</v>
      </c>
      <c r="L3704" s="168">
        <v>59.5</v>
      </c>
    </row>
    <row r="3705" spans="1:12">
      <c r="A3705" s="103" t="s">
        <v>3502</v>
      </c>
      <c r="B3705" s="103" t="s">
        <v>3503</v>
      </c>
      <c r="C3705" s="103" t="s">
        <v>2840</v>
      </c>
      <c r="D3705" s="103" t="s">
        <v>3633</v>
      </c>
      <c r="E3705" s="104" t="s">
        <v>94</v>
      </c>
      <c r="F3705" s="103" t="s">
        <v>94</v>
      </c>
      <c r="G3705" s="103"/>
      <c r="H3705" s="106">
        <v>94789</v>
      </c>
      <c r="I3705" s="103" t="s">
        <v>4453</v>
      </c>
      <c r="J3705" s="100" t="s">
        <v>34</v>
      </c>
      <c r="K3705" s="105">
        <v>163.28</v>
      </c>
      <c r="L3705" s="168">
        <v>181.42</v>
      </c>
    </row>
    <row r="3706" spans="1:12">
      <c r="A3706" s="103" t="s">
        <v>3502</v>
      </c>
      <c r="B3706" s="103" t="s">
        <v>3503</v>
      </c>
      <c r="C3706" s="103" t="s">
        <v>2840</v>
      </c>
      <c r="D3706" s="103" t="s">
        <v>3633</v>
      </c>
      <c r="E3706" s="104" t="s">
        <v>94</v>
      </c>
      <c r="F3706" s="103" t="s">
        <v>94</v>
      </c>
      <c r="G3706" s="103"/>
      <c r="H3706" s="106">
        <v>94790</v>
      </c>
      <c r="I3706" s="103" t="s">
        <v>4454</v>
      </c>
      <c r="J3706" s="100" t="s">
        <v>34</v>
      </c>
      <c r="K3706" s="105">
        <v>215.05</v>
      </c>
      <c r="L3706" s="168">
        <v>209.46</v>
      </c>
    </row>
    <row r="3707" spans="1:12">
      <c r="A3707" s="103" t="s">
        <v>3502</v>
      </c>
      <c r="B3707" s="103" t="s">
        <v>3503</v>
      </c>
      <c r="C3707" s="103" t="s">
        <v>2840</v>
      </c>
      <c r="D3707" s="103" t="s">
        <v>3633</v>
      </c>
      <c r="E3707" s="104" t="s">
        <v>94</v>
      </c>
      <c r="F3707" s="103" t="s">
        <v>94</v>
      </c>
      <c r="G3707" s="103"/>
      <c r="H3707" s="106">
        <v>94791</v>
      </c>
      <c r="I3707" s="103" t="s">
        <v>4455</v>
      </c>
      <c r="J3707" s="100" t="s">
        <v>34</v>
      </c>
      <c r="K3707" s="105">
        <v>320.58999999999997</v>
      </c>
      <c r="L3707" s="168">
        <v>292.42</v>
      </c>
    </row>
    <row r="3708" spans="1:12">
      <c r="A3708" s="103" t="s">
        <v>3502</v>
      </c>
      <c r="B3708" s="103" t="s">
        <v>3503</v>
      </c>
      <c r="C3708" s="103" t="s">
        <v>2840</v>
      </c>
      <c r="D3708" s="103" t="s">
        <v>3633</v>
      </c>
      <c r="E3708" s="104" t="s">
        <v>94</v>
      </c>
      <c r="F3708" s="103" t="s">
        <v>94</v>
      </c>
      <c r="G3708" s="103"/>
      <c r="H3708" s="106">
        <v>94863</v>
      </c>
      <c r="I3708" s="103" t="s">
        <v>4456</v>
      </c>
      <c r="J3708" s="100" t="s">
        <v>34</v>
      </c>
      <c r="K3708" s="105">
        <v>90.82</v>
      </c>
      <c r="L3708" s="168">
        <v>119.29</v>
      </c>
    </row>
    <row r="3709" spans="1:12">
      <c r="A3709" s="103" t="s">
        <v>3502</v>
      </c>
      <c r="B3709" s="103" t="s">
        <v>3503</v>
      </c>
      <c r="C3709" s="103" t="s">
        <v>2840</v>
      </c>
      <c r="D3709" s="103" t="s">
        <v>3633</v>
      </c>
      <c r="E3709" s="104" t="s">
        <v>94</v>
      </c>
      <c r="F3709" s="103" t="s">
        <v>94</v>
      </c>
      <c r="G3709" s="103"/>
      <c r="H3709" s="106">
        <v>95141</v>
      </c>
      <c r="I3709" s="103" t="s">
        <v>4457</v>
      </c>
      <c r="J3709" s="100" t="s">
        <v>34</v>
      </c>
      <c r="K3709" s="105">
        <v>20.61</v>
      </c>
      <c r="L3709" s="168">
        <v>22.59</v>
      </c>
    </row>
    <row r="3710" spans="1:12">
      <c r="A3710" s="103" t="s">
        <v>3502</v>
      </c>
      <c r="B3710" s="103" t="s">
        <v>3503</v>
      </c>
      <c r="C3710" s="103" t="s">
        <v>2840</v>
      </c>
      <c r="D3710" s="103" t="s">
        <v>3633</v>
      </c>
      <c r="E3710" s="104" t="s">
        <v>94</v>
      </c>
      <c r="F3710" s="103" t="s">
        <v>94</v>
      </c>
      <c r="G3710" s="103"/>
      <c r="H3710" s="106">
        <v>95237</v>
      </c>
      <c r="I3710" s="103" t="s">
        <v>4458</v>
      </c>
      <c r="J3710" s="100" t="s">
        <v>34</v>
      </c>
      <c r="K3710" s="105">
        <v>13.09</v>
      </c>
      <c r="L3710" s="168">
        <v>17.27</v>
      </c>
    </row>
    <row r="3711" spans="1:12">
      <c r="A3711" s="103" t="s">
        <v>3502</v>
      </c>
      <c r="B3711" s="103" t="s">
        <v>3503</v>
      </c>
      <c r="C3711" s="103" t="s">
        <v>2840</v>
      </c>
      <c r="D3711" s="103" t="s">
        <v>3633</v>
      </c>
      <c r="E3711" s="104" t="s">
        <v>94</v>
      </c>
      <c r="F3711" s="103" t="s">
        <v>94</v>
      </c>
      <c r="G3711" s="103"/>
      <c r="H3711" s="106">
        <v>95693</v>
      </c>
      <c r="I3711" s="103" t="s">
        <v>4459</v>
      </c>
      <c r="J3711" s="100" t="s">
        <v>34</v>
      </c>
      <c r="K3711" s="105">
        <v>29.95</v>
      </c>
      <c r="L3711" s="168">
        <v>35.840000000000003</v>
      </c>
    </row>
    <row r="3712" spans="1:12">
      <c r="A3712" s="103" t="s">
        <v>3502</v>
      </c>
      <c r="B3712" s="103" t="s">
        <v>3503</v>
      </c>
      <c r="C3712" s="103" t="s">
        <v>2840</v>
      </c>
      <c r="D3712" s="103" t="s">
        <v>3633</v>
      </c>
      <c r="E3712" s="104" t="s">
        <v>94</v>
      </c>
      <c r="F3712" s="103" t="s">
        <v>94</v>
      </c>
      <c r="G3712" s="103"/>
      <c r="H3712" s="106">
        <v>95694</v>
      </c>
      <c r="I3712" s="103" t="s">
        <v>4460</v>
      </c>
      <c r="J3712" s="100" t="s">
        <v>34</v>
      </c>
      <c r="K3712" s="105">
        <v>36.79</v>
      </c>
      <c r="L3712" s="168">
        <v>44.84</v>
      </c>
    </row>
    <row r="3713" spans="1:12">
      <c r="A3713" s="103" t="s">
        <v>3502</v>
      </c>
      <c r="B3713" s="103" t="s">
        <v>3503</v>
      </c>
      <c r="C3713" s="103" t="s">
        <v>2840</v>
      </c>
      <c r="D3713" s="103" t="s">
        <v>3633</v>
      </c>
      <c r="E3713" s="104" t="s">
        <v>94</v>
      </c>
      <c r="F3713" s="103" t="s">
        <v>94</v>
      </c>
      <c r="G3713" s="103"/>
      <c r="H3713" s="106">
        <v>95695</v>
      </c>
      <c r="I3713" s="103" t="s">
        <v>4461</v>
      </c>
      <c r="J3713" s="100" t="s">
        <v>34</v>
      </c>
      <c r="K3713" s="105">
        <v>35.619999999999997</v>
      </c>
      <c r="L3713" s="168">
        <v>43.45</v>
      </c>
    </row>
    <row r="3714" spans="1:12">
      <c r="A3714" s="103" t="s">
        <v>3502</v>
      </c>
      <c r="B3714" s="103" t="s">
        <v>3503</v>
      </c>
      <c r="C3714" s="103" t="s">
        <v>2840</v>
      </c>
      <c r="D3714" s="103" t="s">
        <v>3633</v>
      </c>
      <c r="E3714" s="104" t="s">
        <v>94</v>
      </c>
      <c r="F3714" s="103" t="s">
        <v>94</v>
      </c>
      <c r="G3714" s="103"/>
      <c r="H3714" s="106">
        <v>95696</v>
      </c>
      <c r="I3714" s="103" t="s">
        <v>4462</v>
      </c>
      <c r="J3714" s="100" t="s">
        <v>34</v>
      </c>
      <c r="K3714" s="105">
        <v>18.239999999999998</v>
      </c>
      <c r="L3714" s="168">
        <v>24.77</v>
      </c>
    </row>
    <row r="3715" spans="1:12">
      <c r="A3715" s="103" t="s">
        <v>3502</v>
      </c>
      <c r="B3715" s="103" t="s">
        <v>3503</v>
      </c>
      <c r="C3715" s="103" t="s">
        <v>4463</v>
      </c>
      <c r="D3715" s="103" t="s">
        <v>4464</v>
      </c>
      <c r="E3715" s="104" t="s">
        <v>94</v>
      </c>
      <c r="F3715" s="103" t="s">
        <v>94</v>
      </c>
      <c r="G3715" s="103"/>
      <c r="H3715" s="106">
        <v>6171</v>
      </c>
      <c r="I3715" s="103" t="s">
        <v>4465</v>
      </c>
      <c r="J3715" s="100" t="s">
        <v>34</v>
      </c>
      <c r="K3715" s="105">
        <v>18.600000000000001</v>
      </c>
      <c r="L3715" s="168">
        <v>22.42</v>
      </c>
    </row>
    <row r="3716" spans="1:12">
      <c r="A3716" s="103" t="s">
        <v>3502</v>
      </c>
      <c r="B3716" s="103" t="s">
        <v>3503</v>
      </c>
      <c r="C3716" s="103" t="s">
        <v>4463</v>
      </c>
      <c r="D3716" s="103" t="s">
        <v>4464</v>
      </c>
      <c r="E3716" s="104" t="s">
        <v>94</v>
      </c>
      <c r="F3716" s="103" t="s">
        <v>94</v>
      </c>
      <c r="G3716" s="103"/>
      <c r="H3716" s="106">
        <v>72289</v>
      </c>
      <c r="I3716" s="103" t="s">
        <v>4466</v>
      </c>
      <c r="J3716" s="100" t="s">
        <v>34</v>
      </c>
      <c r="K3716" s="105">
        <v>314.70999999999998</v>
      </c>
    </row>
    <row r="3717" spans="1:12">
      <c r="A3717" s="103" t="s">
        <v>3502</v>
      </c>
      <c r="B3717" s="103" t="s">
        <v>3503</v>
      </c>
      <c r="C3717" s="103" t="s">
        <v>4463</v>
      </c>
      <c r="D3717" s="103" t="s">
        <v>4464</v>
      </c>
      <c r="E3717" s="104" t="s">
        <v>94</v>
      </c>
      <c r="F3717" s="103" t="s">
        <v>94</v>
      </c>
      <c r="G3717" s="103"/>
      <c r="H3717" s="106">
        <v>72290</v>
      </c>
      <c r="I3717" s="103" t="s">
        <v>4467</v>
      </c>
      <c r="J3717" s="100" t="s">
        <v>34</v>
      </c>
      <c r="K3717" s="105">
        <v>354.59</v>
      </c>
    </row>
    <row r="3718" spans="1:12">
      <c r="A3718" s="103" t="s">
        <v>3502</v>
      </c>
      <c r="B3718" s="103" t="s">
        <v>3503</v>
      </c>
      <c r="C3718" s="103" t="s">
        <v>4463</v>
      </c>
      <c r="D3718" s="103" t="s">
        <v>4464</v>
      </c>
      <c r="E3718" s="104">
        <v>74051</v>
      </c>
      <c r="F3718" s="103" t="s">
        <v>4468</v>
      </c>
      <c r="G3718" s="103"/>
      <c r="H3718" s="103" t="s">
        <v>4469</v>
      </c>
      <c r="I3718" s="103" t="s">
        <v>4470</v>
      </c>
      <c r="J3718" s="100" t="s">
        <v>34</v>
      </c>
      <c r="K3718" s="105">
        <v>197.55</v>
      </c>
    </row>
    <row r="3719" spans="1:12">
      <c r="A3719" s="103" t="s">
        <v>3502</v>
      </c>
      <c r="B3719" s="103" t="s">
        <v>3503</v>
      </c>
      <c r="C3719" s="103" t="s">
        <v>4463</v>
      </c>
      <c r="D3719" s="103" t="s">
        <v>4464</v>
      </c>
      <c r="E3719" s="104">
        <v>74051</v>
      </c>
      <c r="F3719" s="103" t="s">
        <v>4468</v>
      </c>
      <c r="G3719" s="103"/>
      <c r="H3719" s="103" t="s">
        <v>4471</v>
      </c>
      <c r="I3719" s="103" t="s">
        <v>4472</v>
      </c>
      <c r="J3719" s="100" t="s">
        <v>34</v>
      </c>
      <c r="K3719" s="105">
        <v>123.59</v>
      </c>
    </row>
    <row r="3720" spans="1:12">
      <c r="A3720" s="103" t="s">
        <v>3502</v>
      </c>
      <c r="B3720" s="103" t="s">
        <v>3503</v>
      </c>
      <c r="C3720" s="103" t="s">
        <v>4463</v>
      </c>
      <c r="D3720" s="103" t="s">
        <v>4464</v>
      </c>
      <c r="E3720" s="104">
        <v>74104</v>
      </c>
      <c r="F3720" s="103" t="s">
        <v>4473</v>
      </c>
      <c r="G3720" s="103"/>
      <c r="H3720" s="103" t="s">
        <v>4474</v>
      </c>
      <c r="I3720" s="103" t="s">
        <v>4475</v>
      </c>
      <c r="J3720" s="100" t="s">
        <v>34</v>
      </c>
      <c r="K3720" s="105">
        <v>125.11</v>
      </c>
    </row>
    <row r="3721" spans="1:12">
      <c r="A3721" s="103" t="s">
        <v>3502</v>
      </c>
      <c r="B3721" s="103" t="s">
        <v>3503</v>
      </c>
      <c r="C3721" s="103" t="s">
        <v>4463</v>
      </c>
      <c r="D3721" s="103" t="s">
        <v>4464</v>
      </c>
      <c r="E3721" s="104">
        <v>74166</v>
      </c>
      <c r="F3721" s="103" t="s">
        <v>4476</v>
      </c>
      <c r="G3721" s="103"/>
      <c r="H3721" s="103" t="s">
        <v>4477</v>
      </c>
      <c r="I3721" s="103" t="s">
        <v>4478</v>
      </c>
      <c r="J3721" s="100" t="s">
        <v>34</v>
      </c>
      <c r="K3721" s="105">
        <v>194.31</v>
      </c>
      <c r="L3721" s="168">
        <v>203.36</v>
      </c>
    </row>
    <row r="3722" spans="1:12">
      <c r="A3722" s="103" t="s">
        <v>3502</v>
      </c>
      <c r="B3722" s="103" t="s">
        <v>3503</v>
      </c>
      <c r="C3722" s="103" t="s">
        <v>4463</v>
      </c>
      <c r="D3722" s="103" t="s">
        <v>4464</v>
      </c>
      <c r="E3722" s="104">
        <v>74166</v>
      </c>
      <c r="F3722" s="103" t="s">
        <v>4476</v>
      </c>
      <c r="G3722" s="103"/>
      <c r="H3722" s="103" t="s">
        <v>4479</v>
      </c>
      <c r="I3722" s="103" t="s">
        <v>4480</v>
      </c>
      <c r="J3722" s="100" t="s">
        <v>34</v>
      </c>
      <c r="K3722" s="105">
        <v>271.02</v>
      </c>
      <c r="L3722" s="168">
        <v>269.14999999999998</v>
      </c>
    </row>
    <row r="3723" spans="1:12">
      <c r="A3723" s="103" t="s">
        <v>3502</v>
      </c>
      <c r="B3723" s="103" t="s">
        <v>3503</v>
      </c>
      <c r="C3723" s="103" t="s">
        <v>4463</v>
      </c>
      <c r="D3723" s="103" t="s">
        <v>4464</v>
      </c>
      <c r="E3723" s="104" t="s">
        <v>94</v>
      </c>
      <c r="F3723" s="103" t="s">
        <v>94</v>
      </c>
      <c r="G3723" s="103"/>
      <c r="H3723" s="106">
        <v>88503</v>
      </c>
      <c r="I3723" s="103" t="s">
        <v>4481</v>
      </c>
      <c r="J3723" s="100" t="s">
        <v>34</v>
      </c>
      <c r="K3723" s="105">
        <v>659.78</v>
      </c>
      <c r="L3723" s="168">
        <v>740.7</v>
      </c>
    </row>
    <row r="3724" spans="1:12">
      <c r="A3724" s="103" t="s">
        <v>3502</v>
      </c>
      <c r="B3724" s="103" t="s">
        <v>3503</v>
      </c>
      <c r="C3724" s="103" t="s">
        <v>4463</v>
      </c>
      <c r="D3724" s="103" t="s">
        <v>4464</v>
      </c>
      <c r="E3724" s="104" t="s">
        <v>94</v>
      </c>
      <c r="F3724" s="103" t="s">
        <v>94</v>
      </c>
      <c r="G3724" s="103"/>
      <c r="H3724" s="106">
        <v>88504</v>
      </c>
      <c r="I3724" s="103" t="s">
        <v>4482</v>
      </c>
      <c r="J3724" s="100" t="s">
        <v>34</v>
      </c>
      <c r="K3724" s="105">
        <v>525.85</v>
      </c>
      <c r="L3724" s="168">
        <v>600.02</v>
      </c>
    </row>
    <row r="3725" spans="1:12">
      <c r="A3725" s="103" t="s">
        <v>3502</v>
      </c>
      <c r="B3725" s="103" t="s">
        <v>3503</v>
      </c>
      <c r="C3725" s="103" t="s">
        <v>4483</v>
      </c>
      <c r="D3725" s="103" t="s">
        <v>4484</v>
      </c>
      <c r="E3725" s="104" t="s">
        <v>94</v>
      </c>
      <c r="F3725" s="103" t="s">
        <v>94</v>
      </c>
      <c r="G3725" s="103"/>
      <c r="H3725" s="106">
        <v>89482</v>
      </c>
      <c r="I3725" s="103" t="s">
        <v>4485</v>
      </c>
      <c r="J3725" s="100" t="s">
        <v>34</v>
      </c>
      <c r="K3725" s="105">
        <v>17.809999999999999</v>
      </c>
      <c r="L3725" s="168">
        <v>22.37</v>
      </c>
    </row>
    <row r="3726" spans="1:12">
      <c r="A3726" s="103" t="s">
        <v>3502</v>
      </c>
      <c r="B3726" s="103" t="s">
        <v>3503</v>
      </c>
      <c r="C3726" s="103" t="s">
        <v>4483</v>
      </c>
      <c r="D3726" s="103" t="s">
        <v>4484</v>
      </c>
      <c r="E3726" s="104" t="s">
        <v>94</v>
      </c>
      <c r="F3726" s="103" t="s">
        <v>94</v>
      </c>
      <c r="G3726" s="103"/>
      <c r="H3726" s="106">
        <v>89491</v>
      </c>
      <c r="I3726" s="103" t="s">
        <v>4486</v>
      </c>
      <c r="J3726" s="100" t="s">
        <v>34</v>
      </c>
      <c r="K3726" s="105">
        <v>44.63</v>
      </c>
      <c r="L3726" s="168">
        <v>56.08</v>
      </c>
    </row>
    <row r="3727" spans="1:12">
      <c r="A3727" s="103" t="s">
        <v>3502</v>
      </c>
      <c r="B3727" s="103" t="s">
        <v>3503</v>
      </c>
      <c r="C3727" s="103" t="s">
        <v>4483</v>
      </c>
      <c r="D3727" s="103" t="s">
        <v>4484</v>
      </c>
      <c r="E3727" s="104" t="s">
        <v>94</v>
      </c>
      <c r="F3727" s="103" t="s">
        <v>94</v>
      </c>
      <c r="G3727" s="103"/>
      <c r="H3727" s="106">
        <v>89495</v>
      </c>
      <c r="I3727" s="103" t="s">
        <v>4487</v>
      </c>
      <c r="J3727" s="100" t="s">
        <v>34</v>
      </c>
      <c r="K3727" s="105">
        <v>7.25</v>
      </c>
      <c r="L3727" s="168">
        <v>9.07</v>
      </c>
    </row>
    <row r="3728" spans="1:12">
      <c r="A3728" s="103" t="s">
        <v>3502</v>
      </c>
      <c r="B3728" s="103" t="s">
        <v>3503</v>
      </c>
      <c r="C3728" s="103" t="s">
        <v>4483</v>
      </c>
      <c r="D3728" s="103" t="s">
        <v>4484</v>
      </c>
      <c r="E3728" s="104" t="s">
        <v>94</v>
      </c>
      <c r="F3728" s="103" t="s">
        <v>94</v>
      </c>
      <c r="G3728" s="103"/>
      <c r="H3728" s="106">
        <v>89707</v>
      </c>
      <c r="I3728" s="103" t="s">
        <v>4488</v>
      </c>
      <c r="J3728" s="100" t="s">
        <v>34</v>
      </c>
      <c r="K3728" s="105">
        <v>21.33</v>
      </c>
      <c r="L3728" s="168">
        <v>26.57</v>
      </c>
    </row>
    <row r="3729" spans="1:12">
      <c r="A3729" s="103" t="s">
        <v>3502</v>
      </c>
      <c r="B3729" s="103" t="s">
        <v>3503</v>
      </c>
      <c r="C3729" s="103" t="s">
        <v>4483</v>
      </c>
      <c r="D3729" s="103" t="s">
        <v>4484</v>
      </c>
      <c r="E3729" s="104" t="s">
        <v>94</v>
      </c>
      <c r="F3729" s="103" t="s">
        <v>94</v>
      </c>
      <c r="G3729" s="103"/>
      <c r="H3729" s="106">
        <v>89708</v>
      </c>
      <c r="I3729" s="103" t="s">
        <v>4489</v>
      </c>
      <c r="J3729" s="100" t="s">
        <v>34</v>
      </c>
      <c r="K3729" s="105">
        <v>49.46</v>
      </c>
      <c r="L3729" s="168">
        <v>61.74</v>
      </c>
    </row>
    <row r="3730" spans="1:12">
      <c r="A3730" s="103" t="s">
        <v>3502</v>
      </c>
      <c r="B3730" s="103" t="s">
        <v>3503</v>
      </c>
      <c r="C3730" s="103" t="s">
        <v>4483</v>
      </c>
      <c r="D3730" s="103" t="s">
        <v>4484</v>
      </c>
      <c r="E3730" s="104" t="s">
        <v>94</v>
      </c>
      <c r="F3730" s="103" t="s">
        <v>94</v>
      </c>
      <c r="G3730" s="103"/>
      <c r="H3730" s="106">
        <v>89709</v>
      </c>
      <c r="I3730" s="103" t="s">
        <v>4490</v>
      </c>
      <c r="J3730" s="100" t="s">
        <v>34</v>
      </c>
      <c r="K3730" s="105">
        <v>8.2899999999999991</v>
      </c>
      <c r="L3730" s="168">
        <v>10.3</v>
      </c>
    </row>
    <row r="3731" spans="1:12">
      <c r="A3731" s="103" t="s">
        <v>3502</v>
      </c>
      <c r="B3731" s="103" t="s">
        <v>3503</v>
      </c>
      <c r="C3731" s="103" t="s">
        <v>4483</v>
      </c>
      <c r="D3731" s="103" t="s">
        <v>4484</v>
      </c>
      <c r="E3731" s="104" t="s">
        <v>94</v>
      </c>
      <c r="F3731" s="103" t="s">
        <v>94</v>
      </c>
      <c r="G3731" s="103"/>
      <c r="H3731" s="106">
        <v>89710</v>
      </c>
      <c r="I3731" s="103" t="s">
        <v>4491</v>
      </c>
      <c r="J3731" s="100" t="s">
        <v>34</v>
      </c>
      <c r="K3731" s="105">
        <v>8.1199999999999992</v>
      </c>
      <c r="L3731" s="168">
        <v>10.08</v>
      </c>
    </row>
    <row r="3732" spans="1:12">
      <c r="A3732" s="103" t="s">
        <v>3502</v>
      </c>
      <c r="B3732" s="103" t="s">
        <v>3503</v>
      </c>
      <c r="C3732" s="103" t="s">
        <v>4492</v>
      </c>
      <c r="D3732" s="103" t="s">
        <v>4493</v>
      </c>
      <c r="E3732" s="104" t="s">
        <v>94</v>
      </c>
      <c r="F3732" s="103" t="s">
        <v>94</v>
      </c>
      <c r="G3732" s="103"/>
      <c r="H3732" s="106">
        <v>72739</v>
      </c>
      <c r="I3732" s="103" t="s">
        <v>4494</v>
      </c>
      <c r="J3732" s="100" t="s">
        <v>34</v>
      </c>
      <c r="K3732" s="105">
        <v>415.98</v>
      </c>
    </row>
    <row r="3733" spans="1:12">
      <c r="A3733" s="103" t="s">
        <v>3502</v>
      </c>
      <c r="B3733" s="103" t="s">
        <v>3503</v>
      </c>
      <c r="C3733" s="103" t="s">
        <v>4492</v>
      </c>
      <c r="D3733" s="103" t="s">
        <v>4493</v>
      </c>
      <c r="E3733" s="104">
        <v>74234</v>
      </c>
      <c r="F3733" s="103" t="s">
        <v>4495</v>
      </c>
      <c r="G3733" s="103"/>
      <c r="H3733" s="103" t="s">
        <v>4496</v>
      </c>
      <c r="I3733" s="103" t="s">
        <v>4497</v>
      </c>
      <c r="J3733" s="100" t="s">
        <v>34</v>
      </c>
      <c r="K3733" s="105">
        <v>481.8</v>
      </c>
    </row>
    <row r="3734" spans="1:12">
      <c r="A3734" s="103" t="s">
        <v>3502</v>
      </c>
      <c r="B3734" s="103" t="s">
        <v>3503</v>
      </c>
      <c r="C3734" s="103" t="s">
        <v>4492</v>
      </c>
      <c r="D3734" s="103" t="s">
        <v>4493</v>
      </c>
      <c r="E3734" s="104" t="s">
        <v>94</v>
      </c>
      <c r="F3734" s="103" t="s">
        <v>94</v>
      </c>
      <c r="G3734" s="103"/>
      <c r="H3734" s="106">
        <v>86872</v>
      </c>
      <c r="I3734" s="103" t="s">
        <v>4498</v>
      </c>
      <c r="J3734" s="100" t="s">
        <v>34</v>
      </c>
      <c r="K3734" s="105">
        <v>581.14</v>
      </c>
      <c r="L3734" s="168">
        <v>653.70000000000005</v>
      </c>
    </row>
    <row r="3735" spans="1:12">
      <c r="A3735" s="103" t="s">
        <v>3502</v>
      </c>
      <c r="B3735" s="103" t="s">
        <v>3503</v>
      </c>
      <c r="C3735" s="103" t="s">
        <v>4492</v>
      </c>
      <c r="D3735" s="103" t="s">
        <v>4493</v>
      </c>
      <c r="E3735" s="104" t="s">
        <v>94</v>
      </c>
      <c r="F3735" s="103" t="s">
        <v>94</v>
      </c>
      <c r="G3735" s="103"/>
      <c r="H3735" s="106">
        <v>86874</v>
      </c>
      <c r="I3735" s="103" t="s">
        <v>4499</v>
      </c>
      <c r="J3735" s="100" t="s">
        <v>34</v>
      </c>
      <c r="K3735" s="105">
        <v>355.85</v>
      </c>
      <c r="L3735" s="168">
        <v>401.13</v>
      </c>
    </row>
    <row r="3736" spans="1:12">
      <c r="A3736" s="103" t="s">
        <v>3502</v>
      </c>
      <c r="B3736" s="103" t="s">
        <v>3503</v>
      </c>
      <c r="C3736" s="103" t="s">
        <v>4492</v>
      </c>
      <c r="D3736" s="103" t="s">
        <v>4493</v>
      </c>
      <c r="E3736" s="104" t="s">
        <v>94</v>
      </c>
      <c r="F3736" s="103" t="s">
        <v>94</v>
      </c>
      <c r="G3736" s="103"/>
      <c r="H3736" s="106">
        <v>86875</v>
      </c>
      <c r="I3736" s="103" t="s">
        <v>4500</v>
      </c>
      <c r="J3736" s="100" t="s">
        <v>34</v>
      </c>
      <c r="K3736" s="105">
        <v>301.24</v>
      </c>
      <c r="L3736" s="168">
        <v>374.28</v>
      </c>
    </row>
    <row r="3737" spans="1:12">
      <c r="A3737" s="103" t="s">
        <v>3502</v>
      </c>
      <c r="B3737" s="103" t="s">
        <v>3503</v>
      </c>
      <c r="C3737" s="103" t="s">
        <v>4492</v>
      </c>
      <c r="D3737" s="103" t="s">
        <v>4493</v>
      </c>
      <c r="E3737" s="104" t="s">
        <v>94</v>
      </c>
      <c r="F3737" s="103" t="s">
        <v>94</v>
      </c>
      <c r="G3737" s="103"/>
      <c r="H3737" s="106">
        <v>86876</v>
      </c>
      <c r="I3737" s="103" t="s">
        <v>4501</v>
      </c>
      <c r="J3737" s="100" t="s">
        <v>34</v>
      </c>
      <c r="K3737" s="105">
        <v>169.21</v>
      </c>
      <c r="L3737" s="168">
        <v>212.64</v>
      </c>
    </row>
    <row r="3738" spans="1:12">
      <c r="A3738" s="103" t="s">
        <v>3502</v>
      </c>
      <c r="B3738" s="103" t="s">
        <v>3503</v>
      </c>
      <c r="C3738" s="103" t="s">
        <v>4492</v>
      </c>
      <c r="D3738" s="103" t="s">
        <v>4493</v>
      </c>
      <c r="E3738" s="104" t="s">
        <v>94</v>
      </c>
      <c r="F3738" s="103" t="s">
        <v>94</v>
      </c>
      <c r="G3738" s="103"/>
      <c r="H3738" s="106">
        <v>86877</v>
      </c>
      <c r="I3738" s="103" t="s">
        <v>4502</v>
      </c>
      <c r="J3738" s="100" t="s">
        <v>34</v>
      </c>
      <c r="K3738" s="105">
        <v>30.15</v>
      </c>
      <c r="L3738" s="168">
        <v>28.5</v>
      </c>
    </row>
    <row r="3739" spans="1:12">
      <c r="A3739" s="103" t="s">
        <v>3502</v>
      </c>
      <c r="B3739" s="103" t="s">
        <v>3503</v>
      </c>
      <c r="C3739" s="103" t="s">
        <v>4492</v>
      </c>
      <c r="D3739" s="103" t="s">
        <v>4493</v>
      </c>
      <c r="E3739" s="104" t="s">
        <v>94</v>
      </c>
      <c r="F3739" s="103" t="s">
        <v>94</v>
      </c>
      <c r="G3739" s="103"/>
      <c r="H3739" s="106">
        <v>86878</v>
      </c>
      <c r="I3739" s="103" t="s">
        <v>4503</v>
      </c>
      <c r="J3739" s="100" t="s">
        <v>34</v>
      </c>
      <c r="K3739" s="105">
        <v>57.92</v>
      </c>
      <c r="L3739" s="168">
        <v>69.87</v>
      </c>
    </row>
    <row r="3740" spans="1:12">
      <c r="A3740" s="103" t="s">
        <v>3502</v>
      </c>
      <c r="B3740" s="103" t="s">
        <v>3503</v>
      </c>
      <c r="C3740" s="103" t="s">
        <v>4492</v>
      </c>
      <c r="D3740" s="103" t="s">
        <v>4493</v>
      </c>
      <c r="E3740" s="104" t="s">
        <v>94</v>
      </c>
      <c r="F3740" s="103" t="s">
        <v>94</v>
      </c>
      <c r="G3740" s="103"/>
      <c r="H3740" s="106">
        <v>86879</v>
      </c>
      <c r="I3740" s="103" t="s">
        <v>4504</v>
      </c>
      <c r="J3740" s="100" t="s">
        <v>34</v>
      </c>
      <c r="K3740" s="105">
        <v>6.17</v>
      </c>
      <c r="L3740" s="168">
        <v>6.31</v>
      </c>
    </row>
    <row r="3741" spans="1:12">
      <c r="A3741" s="103" t="s">
        <v>3502</v>
      </c>
      <c r="B3741" s="103" t="s">
        <v>3503</v>
      </c>
      <c r="C3741" s="103" t="s">
        <v>4492</v>
      </c>
      <c r="D3741" s="103" t="s">
        <v>4493</v>
      </c>
      <c r="E3741" s="104" t="s">
        <v>94</v>
      </c>
      <c r="F3741" s="103" t="s">
        <v>94</v>
      </c>
      <c r="G3741" s="103"/>
      <c r="H3741" s="106">
        <v>86880</v>
      </c>
      <c r="I3741" s="103" t="s">
        <v>4505</v>
      </c>
      <c r="J3741" s="100" t="s">
        <v>34</v>
      </c>
      <c r="K3741" s="105">
        <v>20.34</v>
      </c>
      <c r="L3741" s="168">
        <v>18.649999999999999</v>
      </c>
    </row>
    <row r="3742" spans="1:12">
      <c r="A3742" s="103" t="s">
        <v>3502</v>
      </c>
      <c r="B3742" s="103" t="s">
        <v>3503</v>
      </c>
      <c r="C3742" s="103" t="s">
        <v>4492</v>
      </c>
      <c r="D3742" s="103" t="s">
        <v>4493</v>
      </c>
      <c r="E3742" s="104" t="s">
        <v>94</v>
      </c>
      <c r="F3742" s="103" t="s">
        <v>94</v>
      </c>
      <c r="G3742" s="103"/>
      <c r="H3742" s="106">
        <v>86881</v>
      </c>
      <c r="I3742" s="103" t="s">
        <v>4506</v>
      </c>
      <c r="J3742" s="100" t="s">
        <v>34</v>
      </c>
      <c r="K3742" s="105">
        <v>164.98</v>
      </c>
      <c r="L3742" s="168">
        <v>198.34</v>
      </c>
    </row>
    <row r="3743" spans="1:12">
      <c r="A3743" s="103" t="s">
        <v>3502</v>
      </c>
      <c r="B3743" s="103" t="s">
        <v>3503</v>
      </c>
      <c r="C3743" s="103" t="s">
        <v>4492</v>
      </c>
      <c r="D3743" s="103" t="s">
        <v>4493</v>
      </c>
      <c r="E3743" s="104" t="s">
        <v>94</v>
      </c>
      <c r="F3743" s="103" t="s">
        <v>94</v>
      </c>
      <c r="G3743" s="103"/>
      <c r="H3743" s="106">
        <v>86882</v>
      </c>
      <c r="I3743" s="103" t="s">
        <v>4507</v>
      </c>
      <c r="J3743" s="100" t="s">
        <v>34</v>
      </c>
      <c r="K3743" s="105">
        <v>20.89</v>
      </c>
      <c r="L3743" s="168">
        <v>19.100000000000001</v>
      </c>
    </row>
    <row r="3744" spans="1:12">
      <c r="A3744" s="103" t="s">
        <v>3502</v>
      </c>
      <c r="B3744" s="103" t="s">
        <v>3503</v>
      </c>
      <c r="C3744" s="103" t="s">
        <v>4492</v>
      </c>
      <c r="D3744" s="103" t="s">
        <v>4493</v>
      </c>
      <c r="E3744" s="104" t="s">
        <v>94</v>
      </c>
      <c r="F3744" s="103" t="s">
        <v>94</v>
      </c>
      <c r="G3744" s="103"/>
      <c r="H3744" s="106">
        <v>86883</v>
      </c>
      <c r="I3744" s="103" t="s">
        <v>4508</v>
      </c>
      <c r="J3744" s="100" t="s">
        <v>34</v>
      </c>
      <c r="K3744" s="105">
        <v>11.81</v>
      </c>
      <c r="L3744" s="168">
        <v>10.88</v>
      </c>
    </row>
    <row r="3745" spans="1:12">
      <c r="A3745" s="103" t="s">
        <v>3502</v>
      </c>
      <c r="B3745" s="103" t="s">
        <v>3503</v>
      </c>
      <c r="C3745" s="103" t="s">
        <v>4492</v>
      </c>
      <c r="D3745" s="103" t="s">
        <v>4493</v>
      </c>
      <c r="E3745" s="104" t="s">
        <v>94</v>
      </c>
      <c r="F3745" s="103" t="s">
        <v>94</v>
      </c>
      <c r="G3745" s="103"/>
      <c r="H3745" s="106">
        <v>86884</v>
      </c>
      <c r="I3745" s="103" t="s">
        <v>4509</v>
      </c>
      <c r="J3745" s="100" t="s">
        <v>34</v>
      </c>
      <c r="K3745" s="105">
        <v>7.63</v>
      </c>
      <c r="L3745" s="168">
        <v>7.78</v>
      </c>
    </row>
    <row r="3746" spans="1:12">
      <c r="A3746" s="103" t="s">
        <v>3502</v>
      </c>
      <c r="B3746" s="103" t="s">
        <v>3503</v>
      </c>
      <c r="C3746" s="103" t="s">
        <v>4492</v>
      </c>
      <c r="D3746" s="103" t="s">
        <v>4493</v>
      </c>
      <c r="E3746" s="104" t="s">
        <v>94</v>
      </c>
      <c r="F3746" s="103" t="s">
        <v>94</v>
      </c>
      <c r="G3746" s="103"/>
      <c r="H3746" s="106">
        <v>86885</v>
      </c>
      <c r="I3746" s="103" t="s">
        <v>4510</v>
      </c>
      <c r="J3746" s="100" t="s">
        <v>34</v>
      </c>
      <c r="K3746" s="105">
        <v>10.83</v>
      </c>
      <c r="L3746" s="168">
        <v>10.55</v>
      </c>
    </row>
    <row r="3747" spans="1:12">
      <c r="A3747" s="103" t="s">
        <v>3502</v>
      </c>
      <c r="B3747" s="103" t="s">
        <v>3503</v>
      </c>
      <c r="C3747" s="103" t="s">
        <v>4492</v>
      </c>
      <c r="D3747" s="103" t="s">
        <v>4493</v>
      </c>
      <c r="E3747" s="104" t="s">
        <v>94</v>
      </c>
      <c r="F3747" s="103" t="s">
        <v>94</v>
      </c>
      <c r="G3747" s="103"/>
      <c r="H3747" s="106">
        <v>86886</v>
      </c>
      <c r="I3747" s="103" t="s">
        <v>4511</v>
      </c>
      <c r="J3747" s="100" t="s">
        <v>34</v>
      </c>
      <c r="K3747" s="105">
        <v>39.659999999999997</v>
      </c>
      <c r="L3747" s="168">
        <v>47.77</v>
      </c>
    </row>
    <row r="3748" spans="1:12">
      <c r="A3748" s="103" t="s">
        <v>3502</v>
      </c>
      <c r="B3748" s="103" t="s">
        <v>3503</v>
      </c>
      <c r="C3748" s="103" t="s">
        <v>4492</v>
      </c>
      <c r="D3748" s="103" t="s">
        <v>4493</v>
      </c>
      <c r="E3748" s="104" t="s">
        <v>94</v>
      </c>
      <c r="F3748" s="103" t="s">
        <v>94</v>
      </c>
      <c r="G3748" s="103"/>
      <c r="H3748" s="106">
        <v>86887</v>
      </c>
      <c r="I3748" s="103" t="s">
        <v>4512</v>
      </c>
      <c r="J3748" s="100" t="s">
        <v>34</v>
      </c>
      <c r="K3748" s="105">
        <v>43.11</v>
      </c>
      <c r="L3748" s="168">
        <v>51.92</v>
      </c>
    </row>
    <row r="3749" spans="1:12">
      <c r="A3749" s="103" t="s">
        <v>3502</v>
      </c>
      <c r="B3749" s="103" t="s">
        <v>3503</v>
      </c>
      <c r="C3749" s="103" t="s">
        <v>4492</v>
      </c>
      <c r="D3749" s="103" t="s">
        <v>4493</v>
      </c>
      <c r="E3749" s="104" t="s">
        <v>94</v>
      </c>
      <c r="F3749" s="103" t="s">
        <v>94</v>
      </c>
      <c r="G3749" s="103"/>
      <c r="H3749" s="106">
        <v>86888</v>
      </c>
      <c r="I3749" s="103" t="s">
        <v>4513</v>
      </c>
      <c r="J3749" s="100" t="s">
        <v>34</v>
      </c>
      <c r="K3749" s="105">
        <v>349.69</v>
      </c>
      <c r="L3749" s="168">
        <v>387.23</v>
      </c>
    </row>
    <row r="3750" spans="1:12">
      <c r="A3750" s="103" t="s">
        <v>3502</v>
      </c>
      <c r="B3750" s="103" t="s">
        <v>3503</v>
      </c>
      <c r="C3750" s="103" t="s">
        <v>4492</v>
      </c>
      <c r="D3750" s="103" t="s">
        <v>4493</v>
      </c>
      <c r="E3750" s="104" t="s">
        <v>94</v>
      </c>
      <c r="F3750" s="103" t="s">
        <v>94</v>
      </c>
      <c r="G3750" s="103"/>
      <c r="H3750" s="106">
        <v>86889</v>
      </c>
      <c r="I3750" s="103" t="s">
        <v>4514</v>
      </c>
      <c r="J3750" s="100" t="s">
        <v>34</v>
      </c>
      <c r="K3750" s="105">
        <v>607.19000000000005</v>
      </c>
      <c r="L3750" s="168">
        <v>602.39</v>
      </c>
    </row>
    <row r="3751" spans="1:12">
      <c r="A3751" s="103" t="s">
        <v>3502</v>
      </c>
      <c r="B3751" s="103" t="s">
        <v>3503</v>
      </c>
      <c r="C3751" s="103" t="s">
        <v>4492</v>
      </c>
      <c r="D3751" s="103" t="s">
        <v>4493</v>
      </c>
      <c r="E3751" s="104" t="s">
        <v>94</v>
      </c>
      <c r="F3751" s="103" t="s">
        <v>94</v>
      </c>
      <c r="G3751" s="103"/>
      <c r="H3751" s="106">
        <v>86893</v>
      </c>
      <c r="I3751" s="103" t="s">
        <v>4515</v>
      </c>
      <c r="J3751" s="100" t="s">
        <v>34</v>
      </c>
      <c r="K3751" s="105">
        <v>565.95000000000005</v>
      </c>
      <c r="L3751" s="168">
        <v>460.81</v>
      </c>
    </row>
    <row r="3752" spans="1:12">
      <c r="A3752" s="103" t="s">
        <v>3502</v>
      </c>
      <c r="B3752" s="103" t="s">
        <v>3503</v>
      </c>
      <c r="C3752" s="103" t="s">
        <v>4492</v>
      </c>
      <c r="D3752" s="103" t="s">
        <v>4493</v>
      </c>
      <c r="E3752" s="104" t="s">
        <v>94</v>
      </c>
      <c r="F3752" s="103" t="s">
        <v>94</v>
      </c>
      <c r="G3752" s="103"/>
      <c r="H3752" s="106">
        <v>86894</v>
      </c>
      <c r="I3752" s="103" t="s">
        <v>4516</v>
      </c>
      <c r="J3752" s="100" t="s">
        <v>34</v>
      </c>
      <c r="K3752" s="105">
        <v>212.17</v>
      </c>
      <c r="L3752" s="168">
        <v>214.03</v>
      </c>
    </row>
    <row r="3753" spans="1:12">
      <c r="A3753" s="103" t="s">
        <v>3502</v>
      </c>
      <c r="B3753" s="103" t="s">
        <v>3503</v>
      </c>
      <c r="C3753" s="103" t="s">
        <v>4492</v>
      </c>
      <c r="D3753" s="103" t="s">
        <v>4493</v>
      </c>
      <c r="E3753" s="104" t="s">
        <v>94</v>
      </c>
      <c r="F3753" s="103" t="s">
        <v>94</v>
      </c>
      <c r="G3753" s="103"/>
      <c r="H3753" s="106">
        <v>86895</v>
      </c>
      <c r="I3753" s="103" t="s">
        <v>4517</v>
      </c>
      <c r="J3753" s="100" t="s">
        <v>34</v>
      </c>
      <c r="K3753" s="105">
        <v>282.51</v>
      </c>
      <c r="L3753" s="168">
        <v>290.92</v>
      </c>
    </row>
    <row r="3754" spans="1:12">
      <c r="A3754" s="103" t="s">
        <v>3502</v>
      </c>
      <c r="B3754" s="103" t="s">
        <v>3503</v>
      </c>
      <c r="C3754" s="103" t="s">
        <v>4492</v>
      </c>
      <c r="D3754" s="103" t="s">
        <v>4493</v>
      </c>
      <c r="E3754" s="104" t="s">
        <v>94</v>
      </c>
      <c r="F3754" s="103" t="s">
        <v>94</v>
      </c>
      <c r="G3754" s="103"/>
      <c r="H3754" s="106">
        <v>86899</v>
      </c>
      <c r="I3754" s="103" t="s">
        <v>4518</v>
      </c>
      <c r="J3754" s="100" t="s">
        <v>34</v>
      </c>
      <c r="K3754" s="105">
        <v>267.04000000000002</v>
      </c>
      <c r="L3754" s="168">
        <v>237.81</v>
      </c>
    </row>
    <row r="3755" spans="1:12">
      <c r="A3755" s="103" t="s">
        <v>3502</v>
      </c>
      <c r="B3755" s="103" t="s">
        <v>3503</v>
      </c>
      <c r="C3755" s="103" t="s">
        <v>4492</v>
      </c>
      <c r="D3755" s="103" t="s">
        <v>4493</v>
      </c>
      <c r="E3755" s="104" t="s">
        <v>94</v>
      </c>
      <c r="F3755" s="103" t="s">
        <v>94</v>
      </c>
      <c r="G3755" s="103"/>
      <c r="H3755" s="106">
        <v>86900</v>
      </c>
      <c r="I3755" s="103" t="s">
        <v>4519</v>
      </c>
      <c r="J3755" s="100" t="s">
        <v>34</v>
      </c>
      <c r="K3755" s="105">
        <v>137.13999999999999</v>
      </c>
      <c r="L3755" s="168">
        <v>166.15</v>
      </c>
    </row>
    <row r="3756" spans="1:12">
      <c r="A3756" s="103" t="s">
        <v>3502</v>
      </c>
      <c r="B3756" s="103" t="s">
        <v>3503</v>
      </c>
      <c r="C3756" s="103" t="s">
        <v>4492</v>
      </c>
      <c r="D3756" s="103" t="s">
        <v>4493</v>
      </c>
      <c r="E3756" s="104" t="s">
        <v>94</v>
      </c>
      <c r="F3756" s="103" t="s">
        <v>94</v>
      </c>
      <c r="G3756" s="103"/>
      <c r="H3756" s="106">
        <v>86901</v>
      </c>
      <c r="I3756" s="103" t="s">
        <v>4520</v>
      </c>
      <c r="J3756" s="100" t="s">
        <v>34</v>
      </c>
      <c r="K3756" s="105">
        <v>107.42</v>
      </c>
      <c r="L3756" s="168">
        <v>122.87</v>
      </c>
    </row>
    <row r="3757" spans="1:12">
      <c r="A3757" s="103" t="s">
        <v>3502</v>
      </c>
      <c r="B3757" s="103" t="s">
        <v>3503</v>
      </c>
      <c r="C3757" s="103" t="s">
        <v>4492</v>
      </c>
      <c r="D3757" s="103" t="s">
        <v>4493</v>
      </c>
      <c r="E3757" s="104" t="s">
        <v>94</v>
      </c>
      <c r="F3757" s="103" t="s">
        <v>94</v>
      </c>
      <c r="G3757" s="103"/>
      <c r="H3757" s="106">
        <v>86902</v>
      </c>
      <c r="I3757" s="103" t="s">
        <v>4521</v>
      </c>
      <c r="J3757" s="100" t="s">
        <v>34</v>
      </c>
      <c r="K3757" s="105">
        <v>179.19</v>
      </c>
      <c r="L3757" s="168">
        <v>217.65</v>
      </c>
    </row>
    <row r="3758" spans="1:12">
      <c r="A3758" s="103" t="s">
        <v>3502</v>
      </c>
      <c r="B3758" s="103" t="s">
        <v>3503</v>
      </c>
      <c r="C3758" s="103" t="s">
        <v>4492</v>
      </c>
      <c r="D3758" s="103" t="s">
        <v>4493</v>
      </c>
      <c r="E3758" s="104" t="s">
        <v>94</v>
      </c>
      <c r="F3758" s="103" t="s">
        <v>94</v>
      </c>
      <c r="G3758" s="103"/>
      <c r="H3758" s="106">
        <v>86903</v>
      </c>
      <c r="I3758" s="103" t="s">
        <v>4522</v>
      </c>
      <c r="J3758" s="100" t="s">
        <v>34</v>
      </c>
      <c r="K3758" s="105">
        <v>243.8</v>
      </c>
      <c r="L3758" s="168">
        <v>289.22000000000003</v>
      </c>
    </row>
    <row r="3759" spans="1:12">
      <c r="A3759" s="103" t="s">
        <v>3502</v>
      </c>
      <c r="B3759" s="103" t="s">
        <v>3503</v>
      </c>
      <c r="C3759" s="103" t="s">
        <v>4492</v>
      </c>
      <c r="D3759" s="103" t="s">
        <v>4493</v>
      </c>
      <c r="E3759" s="104" t="s">
        <v>94</v>
      </c>
      <c r="F3759" s="103" t="s">
        <v>94</v>
      </c>
      <c r="G3759" s="103"/>
      <c r="H3759" s="106">
        <v>86904</v>
      </c>
      <c r="I3759" s="103" t="s">
        <v>4523</v>
      </c>
      <c r="J3759" s="100" t="s">
        <v>34</v>
      </c>
      <c r="K3759" s="105">
        <v>97.77</v>
      </c>
      <c r="L3759" s="168">
        <v>113.75</v>
      </c>
    </row>
    <row r="3760" spans="1:12">
      <c r="A3760" s="103" t="s">
        <v>3502</v>
      </c>
      <c r="B3760" s="103" t="s">
        <v>3503</v>
      </c>
      <c r="C3760" s="103" t="s">
        <v>4492</v>
      </c>
      <c r="D3760" s="103" t="s">
        <v>4493</v>
      </c>
      <c r="E3760" s="104" t="s">
        <v>94</v>
      </c>
      <c r="F3760" s="103" t="s">
        <v>94</v>
      </c>
      <c r="G3760" s="103"/>
      <c r="H3760" s="106">
        <v>86905</v>
      </c>
      <c r="I3760" s="103" t="s">
        <v>4524</v>
      </c>
      <c r="J3760" s="100" t="s">
        <v>34</v>
      </c>
      <c r="K3760" s="105">
        <v>260.66000000000003</v>
      </c>
      <c r="L3760" s="168">
        <v>237.89</v>
      </c>
    </row>
    <row r="3761" spans="1:12">
      <c r="A3761" s="103" t="s">
        <v>3502</v>
      </c>
      <c r="B3761" s="103" t="s">
        <v>3503</v>
      </c>
      <c r="C3761" s="103" t="s">
        <v>4492</v>
      </c>
      <c r="D3761" s="103" t="s">
        <v>4493</v>
      </c>
      <c r="E3761" s="104" t="s">
        <v>94</v>
      </c>
      <c r="F3761" s="103" t="s">
        <v>94</v>
      </c>
      <c r="G3761" s="103"/>
      <c r="H3761" s="106">
        <v>86906</v>
      </c>
      <c r="I3761" s="103" t="s">
        <v>4525</v>
      </c>
      <c r="J3761" s="100" t="s">
        <v>34</v>
      </c>
      <c r="K3761" s="105">
        <v>61.03</v>
      </c>
      <c r="L3761" s="168">
        <v>55.57</v>
      </c>
    </row>
    <row r="3762" spans="1:12">
      <c r="A3762" s="103" t="s">
        <v>3502</v>
      </c>
      <c r="B3762" s="103" t="s">
        <v>3503</v>
      </c>
      <c r="C3762" s="103" t="s">
        <v>4492</v>
      </c>
      <c r="D3762" s="103" t="s">
        <v>4493</v>
      </c>
      <c r="E3762" s="104" t="s">
        <v>94</v>
      </c>
      <c r="F3762" s="103" t="s">
        <v>94</v>
      </c>
      <c r="G3762" s="103"/>
      <c r="H3762" s="106">
        <v>86908</v>
      </c>
      <c r="I3762" s="103" t="s">
        <v>4526</v>
      </c>
      <c r="J3762" s="100" t="s">
        <v>34</v>
      </c>
      <c r="K3762" s="105">
        <v>316.20999999999998</v>
      </c>
      <c r="L3762" s="168">
        <v>286.33999999999997</v>
      </c>
    </row>
    <row r="3763" spans="1:12">
      <c r="A3763" s="103" t="s">
        <v>3502</v>
      </c>
      <c r="B3763" s="103" t="s">
        <v>3503</v>
      </c>
      <c r="C3763" s="103" t="s">
        <v>4492</v>
      </c>
      <c r="D3763" s="103" t="s">
        <v>4493</v>
      </c>
      <c r="E3763" s="104" t="s">
        <v>94</v>
      </c>
      <c r="F3763" s="103" t="s">
        <v>94</v>
      </c>
      <c r="G3763" s="103"/>
      <c r="H3763" s="106">
        <v>86909</v>
      </c>
      <c r="I3763" s="103" t="s">
        <v>4527</v>
      </c>
      <c r="J3763" s="100" t="s">
        <v>34</v>
      </c>
      <c r="K3763" s="105">
        <v>122.34</v>
      </c>
      <c r="L3763" s="168">
        <v>111.3</v>
      </c>
    </row>
    <row r="3764" spans="1:12">
      <c r="A3764" s="103" t="s">
        <v>3502</v>
      </c>
      <c r="B3764" s="103" t="s">
        <v>3503</v>
      </c>
      <c r="C3764" s="103" t="s">
        <v>4492</v>
      </c>
      <c r="D3764" s="103" t="s">
        <v>4493</v>
      </c>
      <c r="E3764" s="104" t="s">
        <v>94</v>
      </c>
      <c r="F3764" s="103" t="s">
        <v>94</v>
      </c>
      <c r="G3764" s="103"/>
      <c r="H3764" s="106">
        <v>86910</v>
      </c>
      <c r="I3764" s="103" t="s">
        <v>4528</v>
      </c>
      <c r="J3764" s="100" t="s">
        <v>34</v>
      </c>
      <c r="K3764" s="105">
        <v>116.96</v>
      </c>
      <c r="L3764" s="168">
        <v>105.19</v>
      </c>
    </row>
    <row r="3765" spans="1:12">
      <c r="A3765" s="103" t="s">
        <v>3502</v>
      </c>
      <c r="B3765" s="103" t="s">
        <v>3503</v>
      </c>
      <c r="C3765" s="103" t="s">
        <v>4492</v>
      </c>
      <c r="D3765" s="103" t="s">
        <v>4493</v>
      </c>
      <c r="E3765" s="104" t="s">
        <v>94</v>
      </c>
      <c r="F3765" s="103" t="s">
        <v>94</v>
      </c>
      <c r="G3765" s="103"/>
      <c r="H3765" s="106">
        <v>86911</v>
      </c>
      <c r="I3765" s="103" t="s">
        <v>4529</v>
      </c>
      <c r="J3765" s="100" t="s">
        <v>34</v>
      </c>
      <c r="K3765" s="105">
        <v>51.35</v>
      </c>
      <c r="L3765" s="168">
        <v>46.95</v>
      </c>
    </row>
    <row r="3766" spans="1:12">
      <c r="A3766" s="103" t="s">
        <v>3502</v>
      </c>
      <c r="B3766" s="103" t="s">
        <v>3503</v>
      </c>
      <c r="C3766" s="103" t="s">
        <v>4492</v>
      </c>
      <c r="D3766" s="103" t="s">
        <v>4493</v>
      </c>
      <c r="E3766" s="104" t="s">
        <v>94</v>
      </c>
      <c r="F3766" s="103" t="s">
        <v>94</v>
      </c>
      <c r="G3766" s="103"/>
      <c r="H3766" s="106">
        <v>86912</v>
      </c>
      <c r="I3766" s="103" t="s">
        <v>4530</v>
      </c>
      <c r="J3766" s="100" t="s">
        <v>34</v>
      </c>
      <c r="K3766" s="105">
        <v>51.35</v>
      </c>
    </row>
    <row r="3767" spans="1:12">
      <c r="A3767" s="103" t="s">
        <v>3502</v>
      </c>
      <c r="B3767" s="103" t="s">
        <v>3503</v>
      </c>
      <c r="C3767" s="103" t="s">
        <v>4492</v>
      </c>
      <c r="D3767" s="103" t="s">
        <v>4493</v>
      </c>
      <c r="E3767" s="104" t="s">
        <v>94</v>
      </c>
      <c r="F3767" s="103" t="s">
        <v>94</v>
      </c>
      <c r="G3767" s="103"/>
      <c r="H3767" s="106">
        <v>86913</v>
      </c>
      <c r="I3767" s="103" t="s">
        <v>4531</v>
      </c>
      <c r="J3767" s="100" t="s">
        <v>34</v>
      </c>
      <c r="K3767" s="105">
        <v>21.81</v>
      </c>
      <c r="L3767" s="168">
        <v>20.68</v>
      </c>
    </row>
    <row r="3768" spans="1:12">
      <c r="A3768" s="103" t="s">
        <v>3502</v>
      </c>
      <c r="B3768" s="103" t="s">
        <v>3503</v>
      </c>
      <c r="C3768" s="103" t="s">
        <v>4492</v>
      </c>
      <c r="D3768" s="103" t="s">
        <v>4493</v>
      </c>
      <c r="E3768" s="104" t="s">
        <v>94</v>
      </c>
      <c r="F3768" s="103" t="s">
        <v>94</v>
      </c>
      <c r="G3768" s="103"/>
      <c r="H3768" s="106">
        <v>86914</v>
      </c>
      <c r="I3768" s="103" t="s">
        <v>4532</v>
      </c>
      <c r="J3768" s="100" t="s">
        <v>34</v>
      </c>
      <c r="K3768" s="105">
        <v>46.23</v>
      </c>
      <c r="L3768" s="168">
        <v>42.67</v>
      </c>
    </row>
    <row r="3769" spans="1:12">
      <c r="A3769" s="103" t="s">
        <v>3502</v>
      </c>
      <c r="B3769" s="103" t="s">
        <v>3503</v>
      </c>
      <c r="C3769" s="103" t="s">
        <v>4492</v>
      </c>
      <c r="D3769" s="103" t="s">
        <v>4493</v>
      </c>
      <c r="E3769" s="104" t="s">
        <v>94</v>
      </c>
      <c r="F3769" s="103" t="s">
        <v>94</v>
      </c>
      <c r="G3769" s="103"/>
      <c r="H3769" s="106">
        <v>86915</v>
      </c>
      <c r="I3769" s="103" t="s">
        <v>4533</v>
      </c>
      <c r="J3769" s="100" t="s">
        <v>34</v>
      </c>
      <c r="K3769" s="105">
        <v>103.49</v>
      </c>
      <c r="L3769" s="168">
        <v>93.82</v>
      </c>
    </row>
    <row r="3770" spans="1:12">
      <c r="A3770" s="103" t="s">
        <v>3502</v>
      </c>
      <c r="B3770" s="103" t="s">
        <v>3503</v>
      </c>
      <c r="C3770" s="103" t="s">
        <v>4492</v>
      </c>
      <c r="D3770" s="103" t="s">
        <v>4493</v>
      </c>
      <c r="E3770" s="104" t="s">
        <v>94</v>
      </c>
      <c r="F3770" s="103" t="s">
        <v>94</v>
      </c>
      <c r="G3770" s="103"/>
      <c r="H3770" s="106">
        <v>86916</v>
      </c>
      <c r="I3770" s="103" t="s">
        <v>4534</v>
      </c>
      <c r="J3770" s="100" t="s">
        <v>34</v>
      </c>
      <c r="K3770" s="105">
        <v>37.24</v>
      </c>
      <c r="L3770" s="168">
        <v>33.450000000000003</v>
      </c>
    </row>
    <row r="3771" spans="1:12">
      <c r="A3771" s="103" t="s">
        <v>3502</v>
      </c>
      <c r="B3771" s="103" t="s">
        <v>3503</v>
      </c>
      <c r="C3771" s="103" t="s">
        <v>4492</v>
      </c>
      <c r="D3771" s="103" t="s">
        <v>4493</v>
      </c>
      <c r="E3771" s="104" t="s">
        <v>94</v>
      </c>
      <c r="F3771" s="103" t="s">
        <v>94</v>
      </c>
      <c r="G3771" s="103"/>
      <c r="H3771" s="106">
        <v>86919</v>
      </c>
      <c r="I3771" s="103" t="s">
        <v>4535</v>
      </c>
      <c r="J3771" s="100" t="s">
        <v>34</v>
      </c>
      <c r="K3771" s="105">
        <v>669.33</v>
      </c>
      <c r="L3771" s="168">
        <v>735.75</v>
      </c>
    </row>
    <row r="3772" spans="1:12">
      <c r="A3772" s="103" t="s">
        <v>3502</v>
      </c>
      <c r="B3772" s="103" t="s">
        <v>3503</v>
      </c>
      <c r="C3772" s="103" t="s">
        <v>4492</v>
      </c>
      <c r="D3772" s="103" t="s">
        <v>4493</v>
      </c>
      <c r="E3772" s="104" t="s">
        <v>94</v>
      </c>
      <c r="F3772" s="103" t="s">
        <v>94</v>
      </c>
      <c r="G3772" s="103"/>
      <c r="H3772" s="106">
        <v>86920</v>
      </c>
      <c r="I3772" s="103" t="s">
        <v>4536</v>
      </c>
      <c r="J3772" s="100" t="s">
        <v>34</v>
      </c>
      <c r="K3772" s="105">
        <v>620.92999999999995</v>
      </c>
      <c r="L3772" s="168">
        <v>691.57</v>
      </c>
    </row>
    <row r="3773" spans="1:12">
      <c r="A3773" s="103" t="s">
        <v>3502</v>
      </c>
      <c r="B3773" s="103" t="s">
        <v>3503</v>
      </c>
      <c r="C3773" s="103" t="s">
        <v>4492</v>
      </c>
      <c r="D3773" s="103" t="s">
        <v>4493</v>
      </c>
      <c r="E3773" s="104" t="s">
        <v>94</v>
      </c>
      <c r="F3773" s="103" t="s">
        <v>94</v>
      </c>
      <c r="G3773" s="103"/>
      <c r="H3773" s="106">
        <v>86921</v>
      </c>
      <c r="I3773" s="103" t="s">
        <v>4537</v>
      </c>
      <c r="J3773" s="100" t="s">
        <v>34</v>
      </c>
      <c r="K3773" s="105">
        <v>636.36</v>
      </c>
      <c r="L3773" s="168">
        <v>704.34</v>
      </c>
    </row>
    <row r="3774" spans="1:12">
      <c r="A3774" s="103" t="s">
        <v>3502</v>
      </c>
      <c r="B3774" s="103" t="s">
        <v>3503</v>
      </c>
      <c r="C3774" s="103" t="s">
        <v>4492</v>
      </c>
      <c r="D3774" s="103" t="s">
        <v>4493</v>
      </c>
      <c r="E3774" s="104" t="s">
        <v>94</v>
      </c>
      <c r="F3774" s="103" t="s">
        <v>94</v>
      </c>
      <c r="G3774" s="103"/>
      <c r="H3774" s="106">
        <v>86922</v>
      </c>
      <c r="I3774" s="103" t="s">
        <v>4538</v>
      </c>
      <c r="J3774" s="100" t="s">
        <v>34</v>
      </c>
      <c r="K3774" s="105">
        <v>597.21</v>
      </c>
      <c r="L3774" s="168">
        <v>670.64</v>
      </c>
    </row>
    <row r="3775" spans="1:12">
      <c r="A3775" s="103" t="s">
        <v>3502</v>
      </c>
      <c r="B3775" s="103" t="s">
        <v>3503</v>
      </c>
      <c r="C3775" s="103" t="s">
        <v>4492</v>
      </c>
      <c r="D3775" s="103" t="s">
        <v>4493</v>
      </c>
      <c r="E3775" s="104" t="s">
        <v>94</v>
      </c>
      <c r="F3775" s="103" t="s">
        <v>94</v>
      </c>
      <c r="G3775" s="103"/>
      <c r="H3775" s="106">
        <v>86923</v>
      </c>
      <c r="I3775" s="103" t="s">
        <v>4539</v>
      </c>
      <c r="J3775" s="100" t="s">
        <v>34</v>
      </c>
      <c r="K3775" s="105">
        <v>404.72</v>
      </c>
      <c r="L3775" s="168">
        <v>447.22</v>
      </c>
    </row>
    <row r="3776" spans="1:12">
      <c r="A3776" s="103" t="s">
        <v>3502</v>
      </c>
      <c r="B3776" s="103" t="s">
        <v>3503</v>
      </c>
      <c r="C3776" s="103" t="s">
        <v>4492</v>
      </c>
      <c r="D3776" s="103" t="s">
        <v>4493</v>
      </c>
      <c r="E3776" s="104" t="s">
        <v>94</v>
      </c>
      <c r="F3776" s="103" t="s">
        <v>94</v>
      </c>
      <c r="G3776" s="103"/>
      <c r="H3776" s="106">
        <v>86924</v>
      </c>
      <c r="I3776" s="103" t="s">
        <v>4540</v>
      </c>
      <c r="J3776" s="100" t="s">
        <v>34</v>
      </c>
      <c r="K3776" s="105">
        <v>420.15</v>
      </c>
      <c r="L3776" s="168">
        <v>459.99</v>
      </c>
    </row>
    <row r="3777" spans="1:12">
      <c r="A3777" s="103" t="s">
        <v>3502</v>
      </c>
      <c r="B3777" s="103" t="s">
        <v>3503</v>
      </c>
      <c r="C3777" s="103" t="s">
        <v>4492</v>
      </c>
      <c r="D3777" s="103" t="s">
        <v>4493</v>
      </c>
      <c r="E3777" s="104" t="s">
        <v>94</v>
      </c>
      <c r="F3777" s="103" t="s">
        <v>94</v>
      </c>
      <c r="G3777" s="103"/>
      <c r="H3777" s="106">
        <v>86925</v>
      </c>
      <c r="I3777" s="103" t="s">
        <v>4541</v>
      </c>
      <c r="J3777" s="100" t="s">
        <v>34</v>
      </c>
      <c r="K3777" s="105">
        <v>341.03</v>
      </c>
      <c r="L3777" s="168">
        <v>412.15</v>
      </c>
    </row>
    <row r="3778" spans="1:12">
      <c r="A3778" s="103" t="s">
        <v>3502</v>
      </c>
      <c r="B3778" s="103" t="s">
        <v>3503</v>
      </c>
      <c r="C3778" s="103" t="s">
        <v>4492</v>
      </c>
      <c r="D3778" s="103" t="s">
        <v>4493</v>
      </c>
      <c r="E3778" s="104" t="s">
        <v>94</v>
      </c>
      <c r="F3778" s="103" t="s">
        <v>94</v>
      </c>
      <c r="G3778" s="103"/>
      <c r="H3778" s="106">
        <v>86926</v>
      </c>
      <c r="I3778" s="103" t="s">
        <v>4542</v>
      </c>
      <c r="J3778" s="100" t="s">
        <v>34</v>
      </c>
      <c r="K3778" s="105">
        <v>356.46</v>
      </c>
      <c r="L3778" s="168">
        <v>424.92</v>
      </c>
    </row>
    <row r="3779" spans="1:12">
      <c r="A3779" s="103" t="s">
        <v>3502</v>
      </c>
      <c r="B3779" s="103" t="s">
        <v>3503</v>
      </c>
      <c r="C3779" s="103" t="s">
        <v>4492</v>
      </c>
      <c r="D3779" s="103" t="s">
        <v>4493</v>
      </c>
      <c r="E3779" s="104" t="s">
        <v>94</v>
      </c>
      <c r="F3779" s="103" t="s">
        <v>94</v>
      </c>
      <c r="G3779" s="103"/>
      <c r="H3779" s="106">
        <v>86927</v>
      </c>
      <c r="I3779" s="103" t="s">
        <v>4543</v>
      </c>
      <c r="J3779" s="100" t="s">
        <v>34</v>
      </c>
      <c r="K3779" s="105">
        <v>218.08</v>
      </c>
      <c r="L3779" s="168">
        <v>258.73</v>
      </c>
    </row>
    <row r="3780" spans="1:12">
      <c r="A3780" s="103" t="s">
        <v>3502</v>
      </c>
      <c r="B3780" s="103" t="s">
        <v>3503</v>
      </c>
      <c r="C3780" s="103" t="s">
        <v>4492</v>
      </c>
      <c r="D3780" s="103" t="s">
        <v>4493</v>
      </c>
      <c r="E3780" s="104" t="s">
        <v>94</v>
      </c>
      <c r="F3780" s="103" t="s">
        <v>94</v>
      </c>
      <c r="G3780" s="103"/>
      <c r="H3780" s="106">
        <v>86928</v>
      </c>
      <c r="I3780" s="103" t="s">
        <v>4544</v>
      </c>
      <c r="J3780" s="100" t="s">
        <v>34</v>
      </c>
      <c r="K3780" s="105">
        <v>233.51</v>
      </c>
      <c r="L3780" s="168">
        <v>271.5</v>
      </c>
    </row>
    <row r="3781" spans="1:12">
      <c r="A3781" s="103" t="s">
        <v>3502</v>
      </c>
      <c r="B3781" s="103" t="s">
        <v>3503</v>
      </c>
      <c r="C3781" s="103" t="s">
        <v>4492</v>
      </c>
      <c r="D3781" s="103" t="s">
        <v>4493</v>
      </c>
      <c r="E3781" s="104" t="s">
        <v>94</v>
      </c>
      <c r="F3781" s="103" t="s">
        <v>94</v>
      </c>
      <c r="G3781" s="103"/>
      <c r="H3781" s="106">
        <v>86929</v>
      </c>
      <c r="I3781" s="103" t="s">
        <v>4545</v>
      </c>
      <c r="J3781" s="100" t="s">
        <v>34</v>
      </c>
      <c r="K3781" s="105">
        <v>209</v>
      </c>
      <c r="L3781" s="168">
        <v>250.51</v>
      </c>
    </row>
    <row r="3782" spans="1:12">
      <c r="A3782" s="103" t="s">
        <v>3502</v>
      </c>
      <c r="B3782" s="103" t="s">
        <v>3503</v>
      </c>
      <c r="C3782" s="103" t="s">
        <v>4492</v>
      </c>
      <c r="D3782" s="103" t="s">
        <v>4493</v>
      </c>
      <c r="E3782" s="104" t="s">
        <v>94</v>
      </c>
      <c r="F3782" s="103" t="s">
        <v>94</v>
      </c>
      <c r="G3782" s="103"/>
      <c r="H3782" s="106">
        <v>86930</v>
      </c>
      <c r="I3782" s="103" t="s">
        <v>4546</v>
      </c>
      <c r="J3782" s="100" t="s">
        <v>34</v>
      </c>
      <c r="K3782" s="105">
        <v>224.43</v>
      </c>
      <c r="L3782" s="168">
        <v>263.27999999999997</v>
      </c>
    </row>
    <row r="3783" spans="1:12">
      <c r="A3783" s="103" t="s">
        <v>3502</v>
      </c>
      <c r="B3783" s="103" t="s">
        <v>3503</v>
      </c>
      <c r="C3783" s="103" t="s">
        <v>4492</v>
      </c>
      <c r="D3783" s="103" t="s">
        <v>4493</v>
      </c>
      <c r="E3783" s="104" t="s">
        <v>94</v>
      </c>
      <c r="F3783" s="103" t="s">
        <v>94</v>
      </c>
      <c r="G3783" s="103"/>
      <c r="H3783" s="106">
        <v>86931</v>
      </c>
      <c r="I3783" s="103" t="s">
        <v>4547</v>
      </c>
      <c r="J3783" s="100" t="s">
        <v>34</v>
      </c>
      <c r="K3783" s="105">
        <v>360.52</v>
      </c>
      <c r="L3783" s="168">
        <v>397.78</v>
      </c>
    </row>
    <row r="3784" spans="1:12">
      <c r="A3784" s="103" t="s">
        <v>3502</v>
      </c>
      <c r="B3784" s="103" t="s">
        <v>3503</v>
      </c>
      <c r="C3784" s="103" t="s">
        <v>4492</v>
      </c>
      <c r="D3784" s="103" t="s">
        <v>4493</v>
      </c>
      <c r="E3784" s="104" t="s">
        <v>94</v>
      </c>
      <c r="F3784" s="103" t="s">
        <v>94</v>
      </c>
      <c r="G3784" s="103"/>
      <c r="H3784" s="106">
        <v>86932</v>
      </c>
      <c r="I3784" s="103" t="s">
        <v>4548</v>
      </c>
      <c r="J3784" s="100" t="s">
        <v>34</v>
      </c>
      <c r="K3784" s="105">
        <v>392.8</v>
      </c>
      <c r="L3784" s="168">
        <v>439.15</v>
      </c>
    </row>
    <row r="3785" spans="1:12">
      <c r="A3785" s="103" t="s">
        <v>3502</v>
      </c>
      <c r="B3785" s="103" t="s">
        <v>3503</v>
      </c>
      <c r="C3785" s="103" t="s">
        <v>4492</v>
      </c>
      <c r="D3785" s="103" t="s">
        <v>4493</v>
      </c>
      <c r="E3785" s="104" t="s">
        <v>94</v>
      </c>
      <c r="F3785" s="103" t="s">
        <v>94</v>
      </c>
      <c r="G3785" s="103"/>
      <c r="H3785" s="106">
        <v>86933</v>
      </c>
      <c r="I3785" s="103" t="s">
        <v>4549</v>
      </c>
      <c r="J3785" s="100" t="s">
        <v>34</v>
      </c>
      <c r="K3785" s="105">
        <v>304.75</v>
      </c>
      <c r="L3785" s="168">
        <v>298.73</v>
      </c>
    </row>
    <row r="3786" spans="1:12">
      <c r="A3786" s="103" t="s">
        <v>3502</v>
      </c>
      <c r="B3786" s="103" t="s">
        <v>3503</v>
      </c>
      <c r="C3786" s="103" t="s">
        <v>4492</v>
      </c>
      <c r="D3786" s="103" t="s">
        <v>4493</v>
      </c>
      <c r="E3786" s="104" t="s">
        <v>94</v>
      </c>
      <c r="F3786" s="103" t="s">
        <v>94</v>
      </c>
      <c r="G3786" s="103"/>
      <c r="H3786" s="106">
        <v>86934</v>
      </c>
      <c r="I3786" s="103" t="s">
        <v>4550</v>
      </c>
      <c r="J3786" s="100" t="s">
        <v>34</v>
      </c>
      <c r="K3786" s="105">
        <v>295.67</v>
      </c>
      <c r="L3786" s="168">
        <v>290.51</v>
      </c>
    </row>
    <row r="3787" spans="1:12">
      <c r="A3787" s="103" t="s">
        <v>3502</v>
      </c>
      <c r="B3787" s="103" t="s">
        <v>3503</v>
      </c>
      <c r="C3787" s="103" t="s">
        <v>4492</v>
      </c>
      <c r="D3787" s="103" t="s">
        <v>4493</v>
      </c>
      <c r="E3787" s="104" t="s">
        <v>94</v>
      </c>
      <c r="F3787" s="103" t="s">
        <v>94</v>
      </c>
      <c r="G3787" s="103"/>
      <c r="H3787" s="106">
        <v>86935</v>
      </c>
      <c r="I3787" s="103" t="s">
        <v>4551</v>
      </c>
      <c r="J3787" s="100" t="s">
        <v>34</v>
      </c>
      <c r="K3787" s="105">
        <v>206.87</v>
      </c>
      <c r="L3787" s="168">
        <v>246.9</v>
      </c>
    </row>
    <row r="3788" spans="1:12">
      <c r="A3788" s="103" t="s">
        <v>3502</v>
      </c>
      <c r="B3788" s="103" t="s">
        <v>3503</v>
      </c>
      <c r="C3788" s="103" t="s">
        <v>4492</v>
      </c>
      <c r="D3788" s="103" t="s">
        <v>4493</v>
      </c>
      <c r="E3788" s="104" t="s">
        <v>94</v>
      </c>
      <c r="F3788" s="103" t="s">
        <v>94</v>
      </c>
      <c r="G3788" s="103"/>
      <c r="H3788" s="106">
        <v>86936</v>
      </c>
      <c r="I3788" s="103" t="s">
        <v>4552</v>
      </c>
      <c r="J3788" s="100" t="s">
        <v>34</v>
      </c>
      <c r="K3788" s="105">
        <v>360.04</v>
      </c>
      <c r="L3788" s="168">
        <v>434.36</v>
      </c>
    </row>
    <row r="3789" spans="1:12">
      <c r="A3789" s="103" t="s">
        <v>3502</v>
      </c>
      <c r="B3789" s="103" t="s">
        <v>3503</v>
      </c>
      <c r="C3789" s="103" t="s">
        <v>4492</v>
      </c>
      <c r="D3789" s="103" t="s">
        <v>4493</v>
      </c>
      <c r="E3789" s="104" t="s">
        <v>94</v>
      </c>
      <c r="F3789" s="103" t="s">
        <v>94</v>
      </c>
      <c r="G3789" s="103"/>
      <c r="H3789" s="106">
        <v>86937</v>
      </c>
      <c r="I3789" s="103" t="s">
        <v>4553</v>
      </c>
      <c r="J3789" s="100" t="s">
        <v>34</v>
      </c>
      <c r="K3789" s="105">
        <v>149.38</v>
      </c>
      <c r="L3789" s="168">
        <v>162.25</v>
      </c>
    </row>
    <row r="3790" spans="1:12">
      <c r="A3790" s="103" t="s">
        <v>3502</v>
      </c>
      <c r="B3790" s="103" t="s">
        <v>3503</v>
      </c>
      <c r="C3790" s="103" t="s">
        <v>4492</v>
      </c>
      <c r="D3790" s="103" t="s">
        <v>4493</v>
      </c>
      <c r="E3790" s="104" t="s">
        <v>94</v>
      </c>
      <c r="F3790" s="103" t="s">
        <v>94</v>
      </c>
      <c r="G3790" s="103"/>
      <c r="H3790" s="106">
        <v>86938</v>
      </c>
      <c r="I3790" s="103" t="s">
        <v>4554</v>
      </c>
      <c r="J3790" s="100" t="s">
        <v>34</v>
      </c>
      <c r="K3790" s="105">
        <v>302.55</v>
      </c>
      <c r="L3790" s="168">
        <v>349.71</v>
      </c>
    </row>
    <row r="3791" spans="1:12">
      <c r="A3791" s="103" t="s">
        <v>3502</v>
      </c>
      <c r="B3791" s="103" t="s">
        <v>3503</v>
      </c>
      <c r="C3791" s="103" t="s">
        <v>4492</v>
      </c>
      <c r="D3791" s="103" t="s">
        <v>4493</v>
      </c>
      <c r="E3791" s="104" t="s">
        <v>94</v>
      </c>
      <c r="F3791" s="103" t="s">
        <v>94</v>
      </c>
      <c r="G3791" s="103"/>
      <c r="H3791" s="106">
        <v>86939</v>
      </c>
      <c r="I3791" s="103" t="s">
        <v>4555</v>
      </c>
      <c r="J3791" s="100" t="s">
        <v>34</v>
      </c>
      <c r="K3791" s="105">
        <v>265.83</v>
      </c>
      <c r="L3791" s="168">
        <v>298.19</v>
      </c>
    </row>
    <row r="3792" spans="1:12">
      <c r="A3792" s="103" t="s">
        <v>3502</v>
      </c>
      <c r="B3792" s="103" t="s">
        <v>3503</v>
      </c>
      <c r="C3792" s="103" t="s">
        <v>4492</v>
      </c>
      <c r="D3792" s="103" t="s">
        <v>4493</v>
      </c>
      <c r="E3792" s="104" t="s">
        <v>94</v>
      </c>
      <c r="F3792" s="103" t="s">
        <v>94</v>
      </c>
      <c r="G3792" s="103"/>
      <c r="H3792" s="106">
        <v>86940</v>
      </c>
      <c r="I3792" s="103" t="s">
        <v>4556</v>
      </c>
      <c r="J3792" s="100" t="s">
        <v>34</v>
      </c>
      <c r="K3792" s="105">
        <v>785.81</v>
      </c>
      <c r="L3792" s="168">
        <v>857.79</v>
      </c>
    </row>
    <row r="3793" spans="1:12">
      <c r="A3793" s="103" t="s">
        <v>3502</v>
      </c>
      <c r="B3793" s="103" t="s">
        <v>3503</v>
      </c>
      <c r="C3793" s="103" t="s">
        <v>4492</v>
      </c>
      <c r="D3793" s="103" t="s">
        <v>4493</v>
      </c>
      <c r="E3793" s="104" t="s">
        <v>94</v>
      </c>
      <c r="F3793" s="103" t="s">
        <v>94</v>
      </c>
      <c r="G3793" s="103"/>
      <c r="H3793" s="106">
        <v>86941</v>
      </c>
      <c r="I3793" s="103" t="s">
        <v>4557</v>
      </c>
      <c r="J3793" s="100" t="s">
        <v>34</v>
      </c>
      <c r="K3793" s="105">
        <v>585.53</v>
      </c>
      <c r="L3793" s="168">
        <v>661.8</v>
      </c>
    </row>
    <row r="3794" spans="1:12">
      <c r="A3794" s="103" t="s">
        <v>3502</v>
      </c>
      <c r="B3794" s="103" t="s">
        <v>3503</v>
      </c>
      <c r="C3794" s="103" t="s">
        <v>4492</v>
      </c>
      <c r="D3794" s="103" t="s">
        <v>4493</v>
      </c>
      <c r="E3794" s="104" t="s">
        <v>94</v>
      </c>
      <c r="F3794" s="103" t="s">
        <v>94</v>
      </c>
      <c r="G3794" s="103"/>
      <c r="H3794" s="106">
        <v>86942</v>
      </c>
      <c r="I3794" s="103" t="s">
        <v>4558</v>
      </c>
      <c r="J3794" s="100" t="s">
        <v>34</v>
      </c>
      <c r="K3794" s="105">
        <v>193.49</v>
      </c>
      <c r="L3794" s="168">
        <v>202.51</v>
      </c>
    </row>
    <row r="3795" spans="1:12">
      <c r="A3795" s="103" t="s">
        <v>3502</v>
      </c>
      <c r="B3795" s="103" t="s">
        <v>3503</v>
      </c>
      <c r="C3795" s="103" t="s">
        <v>4492</v>
      </c>
      <c r="D3795" s="103" t="s">
        <v>4493</v>
      </c>
      <c r="E3795" s="104" t="s">
        <v>94</v>
      </c>
      <c r="F3795" s="103" t="s">
        <v>94</v>
      </c>
      <c r="G3795" s="103"/>
      <c r="H3795" s="106">
        <v>86943</v>
      </c>
      <c r="I3795" s="103" t="s">
        <v>4559</v>
      </c>
      <c r="J3795" s="100" t="s">
        <v>34</v>
      </c>
      <c r="K3795" s="105">
        <v>184.41</v>
      </c>
      <c r="L3795" s="168">
        <v>194.29</v>
      </c>
    </row>
    <row r="3796" spans="1:12">
      <c r="A3796" s="103" t="s">
        <v>3502</v>
      </c>
      <c r="B3796" s="103" t="s">
        <v>3503</v>
      </c>
      <c r="C3796" s="103" t="s">
        <v>4492</v>
      </c>
      <c r="D3796" s="103" t="s">
        <v>4493</v>
      </c>
      <c r="E3796" s="104" t="s">
        <v>94</v>
      </c>
      <c r="F3796" s="103" t="s">
        <v>94</v>
      </c>
      <c r="G3796" s="103"/>
      <c r="H3796" s="106">
        <v>86947</v>
      </c>
      <c r="I3796" s="103" t="s">
        <v>4560</v>
      </c>
      <c r="J3796" s="100" t="s">
        <v>34</v>
      </c>
      <c r="K3796" s="105">
        <v>916.47</v>
      </c>
      <c r="L3796" s="168">
        <v>929.25</v>
      </c>
    </row>
    <row r="3797" spans="1:12">
      <c r="A3797" s="103" t="s">
        <v>3502</v>
      </c>
      <c r="B3797" s="103" t="s">
        <v>3503</v>
      </c>
      <c r="C3797" s="103" t="s">
        <v>4492</v>
      </c>
      <c r="D3797" s="103" t="s">
        <v>4493</v>
      </c>
      <c r="E3797" s="104" t="s">
        <v>94</v>
      </c>
      <c r="F3797" s="103" t="s">
        <v>94</v>
      </c>
      <c r="G3797" s="103"/>
      <c r="H3797" s="106">
        <v>88571</v>
      </c>
      <c r="I3797" s="103" t="s">
        <v>4561</v>
      </c>
      <c r="J3797" s="100" t="s">
        <v>34</v>
      </c>
      <c r="K3797" s="105">
        <v>52.61</v>
      </c>
    </row>
    <row r="3798" spans="1:12">
      <c r="A3798" s="103" t="s">
        <v>3502</v>
      </c>
      <c r="B3798" s="103" t="s">
        <v>3503</v>
      </c>
      <c r="C3798" s="103" t="s">
        <v>4492</v>
      </c>
      <c r="D3798" s="103" t="s">
        <v>4493</v>
      </c>
      <c r="E3798" s="104" t="s">
        <v>94</v>
      </c>
      <c r="F3798" s="103" t="s">
        <v>94</v>
      </c>
      <c r="G3798" s="103"/>
      <c r="H3798" s="106">
        <v>93396</v>
      </c>
      <c r="I3798" s="103" t="s">
        <v>4562</v>
      </c>
      <c r="J3798" s="100" t="s">
        <v>34</v>
      </c>
      <c r="K3798" s="105">
        <v>500.55</v>
      </c>
      <c r="L3798" s="168">
        <v>516.52</v>
      </c>
    </row>
    <row r="3799" spans="1:12">
      <c r="A3799" s="103" t="s">
        <v>3502</v>
      </c>
      <c r="B3799" s="103" t="s">
        <v>3503</v>
      </c>
      <c r="C3799" s="103" t="s">
        <v>4492</v>
      </c>
      <c r="D3799" s="103" t="s">
        <v>4493</v>
      </c>
      <c r="E3799" s="104" t="s">
        <v>94</v>
      </c>
      <c r="F3799" s="103" t="s">
        <v>94</v>
      </c>
      <c r="G3799" s="103"/>
      <c r="H3799" s="106">
        <v>93441</v>
      </c>
      <c r="I3799" s="103" t="s">
        <v>4563</v>
      </c>
      <c r="J3799" s="100" t="s">
        <v>34</v>
      </c>
      <c r="K3799" s="105">
        <v>873.04</v>
      </c>
      <c r="L3799" s="168">
        <v>904.02</v>
      </c>
    </row>
    <row r="3800" spans="1:12">
      <c r="A3800" s="103" t="s">
        <v>3502</v>
      </c>
      <c r="B3800" s="103" t="s">
        <v>3503</v>
      </c>
      <c r="C3800" s="103" t="s">
        <v>4492</v>
      </c>
      <c r="D3800" s="103" t="s">
        <v>4493</v>
      </c>
      <c r="E3800" s="104" t="s">
        <v>94</v>
      </c>
      <c r="F3800" s="103" t="s">
        <v>94</v>
      </c>
      <c r="G3800" s="103"/>
      <c r="H3800" s="106">
        <v>93442</v>
      </c>
      <c r="I3800" s="103" t="s">
        <v>4564</v>
      </c>
      <c r="J3800" s="100" t="s">
        <v>34</v>
      </c>
      <c r="K3800" s="105">
        <v>1055.96</v>
      </c>
      <c r="L3800" s="169">
        <v>1014.25</v>
      </c>
    </row>
    <row r="3801" spans="1:12">
      <c r="A3801" s="103" t="s">
        <v>3502</v>
      </c>
      <c r="B3801" s="103" t="s">
        <v>3503</v>
      </c>
      <c r="C3801" s="103" t="s">
        <v>4492</v>
      </c>
      <c r="D3801" s="103" t="s">
        <v>4493</v>
      </c>
      <c r="E3801" s="104" t="s">
        <v>94</v>
      </c>
      <c r="F3801" s="103" t="s">
        <v>94</v>
      </c>
      <c r="G3801" s="103"/>
      <c r="H3801" s="106">
        <v>95469</v>
      </c>
      <c r="I3801" s="103" t="s">
        <v>4565</v>
      </c>
      <c r="J3801" s="100" t="s">
        <v>34</v>
      </c>
      <c r="K3801" s="105">
        <v>157.5</v>
      </c>
      <c r="L3801" s="168">
        <v>173.42</v>
      </c>
    </row>
    <row r="3802" spans="1:12">
      <c r="A3802" s="103" t="s">
        <v>3502</v>
      </c>
      <c r="B3802" s="103" t="s">
        <v>3503</v>
      </c>
      <c r="C3802" s="103" t="s">
        <v>4492</v>
      </c>
      <c r="D3802" s="103" t="s">
        <v>4493</v>
      </c>
      <c r="E3802" s="104" t="s">
        <v>94</v>
      </c>
      <c r="F3802" s="103" t="s">
        <v>94</v>
      </c>
      <c r="G3802" s="103"/>
      <c r="H3802" s="106">
        <v>95470</v>
      </c>
      <c r="I3802" s="103" t="s">
        <v>4566</v>
      </c>
      <c r="J3802" s="100" t="s">
        <v>34</v>
      </c>
      <c r="K3802" s="105">
        <v>162.25</v>
      </c>
      <c r="L3802" s="168">
        <v>179.87</v>
      </c>
    </row>
    <row r="3803" spans="1:12">
      <c r="A3803" s="103" t="s">
        <v>3502</v>
      </c>
      <c r="B3803" s="103" t="s">
        <v>3503</v>
      </c>
      <c r="C3803" s="103" t="s">
        <v>4492</v>
      </c>
      <c r="D3803" s="103" t="s">
        <v>4493</v>
      </c>
      <c r="E3803" s="104" t="s">
        <v>94</v>
      </c>
      <c r="F3803" s="103" t="s">
        <v>94</v>
      </c>
      <c r="G3803" s="103"/>
      <c r="H3803" s="106">
        <v>95471</v>
      </c>
      <c r="I3803" s="103" t="s">
        <v>4567</v>
      </c>
      <c r="J3803" s="100" t="s">
        <v>34</v>
      </c>
      <c r="K3803" s="105">
        <v>616.79999999999995</v>
      </c>
      <c r="L3803" s="168">
        <v>683.96</v>
      </c>
    </row>
    <row r="3804" spans="1:12">
      <c r="A3804" s="103" t="s">
        <v>3502</v>
      </c>
      <c r="B3804" s="103" t="s">
        <v>3503</v>
      </c>
      <c r="C3804" s="103" t="s">
        <v>4492</v>
      </c>
      <c r="D3804" s="103" t="s">
        <v>4493</v>
      </c>
      <c r="E3804" s="104" t="s">
        <v>94</v>
      </c>
      <c r="F3804" s="103" t="s">
        <v>94</v>
      </c>
      <c r="G3804" s="103"/>
      <c r="H3804" s="106">
        <v>95472</v>
      </c>
      <c r="I3804" s="103" t="s">
        <v>4568</v>
      </c>
      <c r="J3804" s="100" t="s">
        <v>34</v>
      </c>
      <c r="K3804" s="105">
        <v>621.54999999999995</v>
      </c>
      <c r="L3804" s="168">
        <v>690.41</v>
      </c>
    </row>
    <row r="3805" spans="1:12">
      <c r="A3805" s="103" t="s">
        <v>3502</v>
      </c>
      <c r="B3805" s="103" t="s">
        <v>3503</v>
      </c>
      <c r="C3805" s="103" t="s">
        <v>4492</v>
      </c>
      <c r="D3805" s="103" t="s">
        <v>4493</v>
      </c>
      <c r="E3805" s="104" t="s">
        <v>94</v>
      </c>
      <c r="F3805" s="103" t="s">
        <v>94</v>
      </c>
      <c r="G3805" s="103"/>
      <c r="H3805" s="106">
        <v>95542</v>
      </c>
      <c r="I3805" s="103" t="s">
        <v>4569</v>
      </c>
      <c r="J3805" s="100" t="s">
        <v>34</v>
      </c>
      <c r="K3805" s="105">
        <v>32.65</v>
      </c>
      <c r="L3805" s="168">
        <v>46.55</v>
      </c>
    </row>
    <row r="3806" spans="1:12">
      <c r="A3806" s="103" t="s">
        <v>3502</v>
      </c>
      <c r="B3806" s="103" t="s">
        <v>3503</v>
      </c>
      <c r="C3806" s="103" t="s">
        <v>4492</v>
      </c>
      <c r="D3806" s="103" t="s">
        <v>4493</v>
      </c>
      <c r="E3806" s="104" t="s">
        <v>94</v>
      </c>
      <c r="F3806" s="103" t="s">
        <v>94</v>
      </c>
      <c r="G3806" s="103"/>
      <c r="H3806" s="106">
        <v>95543</v>
      </c>
      <c r="I3806" s="103" t="s">
        <v>4570</v>
      </c>
      <c r="J3806" s="100" t="s">
        <v>34</v>
      </c>
      <c r="K3806" s="105">
        <v>52.14</v>
      </c>
      <c r="L3806" s="168">
        <v>75.98</v>
      </c>
    </row>
    <row r="3807" spans="1:12">
      <c r="A3807" s="103" t="s">
        <v>3502</v>
      </c>
      <c r="B3807" s="103" t="s">
        <v>3503</v>
      </c>
      <c r="C3807" s="103" t="s">
        <v>4492</v>
      </c>
      <c r="D3807" s="103" t="s">
        <v>4493</v>
      </c>
      <c r="E3807" s="104" t="s">
        <v>94</v>
      </c>
      <c r="F3807" s="103" t="s">
        <v>94</v>
      </c>
      <c r="G3807" s="103"/>
      <c r="H3807" s="106">
        <v>95544</v>
      </c>
      <c r="I3807" s="103" t="s">
        <v>4571</v>
      </c>
      <c r="J3807" s="100" t="s">
        <v>34</v>
      </c>
      <c r="K3807" s="105">
        <v>41.84</v>
      </c>
      <c r="L3807" s="168">
        <v>58.49</v>
      </c>
    </row>
    <row r="3808" spans="1:12">
      <c r="A3808" s="103" t="s">
        <v>3502</v>
      </c>
      <c r="B3808" s="103" t="s">
        <v>3503</v>
      </c>
      <c r="C3808" s="103" t="s">
        <v>4492</v>
      </c>
      <c r="D3808" s="103" t="s">
        <v>4493</v>
      </c>
      <c r="E3808" s="104" t="s">
        <v>94</v>
      </c>
      <c r="F3808" s="103" t="s">
        <v>94</v>
      </c>
      <c r="G3808" s="103"/>
      <c r="H3808" s="106">
        <v>95545</v>
      </c>
      <c r="I3808" s="103" t="s">
        <v>4572</v>
      </c>
      <c r="J3808" s="100" t="s">
        <v>34</v>
      </c>
      <c r="K3808" s="105">
        <v>40.86</v>
      </c>
      <c r="L3808" s="168">
        <v>57.22</v>
      </c>
    </row>
    <row r="3809" spans="1:12">
      <c r="A3809" s="103" t="s">
        <v>3502</v>
      </c>
      <c r="B3809" s="103" t="s">
        <v>3503</v>
      </c>
      <c r="C3809" s="103" t="s">
        <v>4492</v>
      </c>
      <c r="D3809" s="103" t="s">
        <v>4493</v>
      </c>
      <c r="E3809" s="104" t="s">
        <v>94</v>
      </c>
      <c r="F3809" s="103" t="s">
        <v>94</v>
      </c>
      <c r="G3809" s="103"/>
      <c r="H3809" s="106">
        <v>95546</v>
      </c>
      <c r="I3809" s="103" t="s">
        <v>4573</v>
      </c>
      <c r="J3809" s="100" t="s">
        <v>34</v>
      </c>
      <c r="K3809" s="105">
        <v>117.54</v>
      </c>
      <c r="L3809" s="168">
        <v>177.41</v>
      </c>
    </row>
    <row r="3810" spans="1:12">
      <c r="A3810" s="103" t="s">
        <v>3502</v>
      </c>
      <c r="B3810" s="103" t="s">
        <v>3503</v>
      </c>
      <c r="C3810" s="103" t="s">
        <v>4492</v>
      </c>
      <c r="D3810" s="103" t="s">
        <v>4493</v>
      </c>
      <c r="E3810" s="104" t="s">
        <v>94</v>
      </c>
      <c r="F3810" s="103" t="s">
        <v>94</v>
      </c>
      <c r="G3810" s="103"/>
      <c r="H3810" s="106">
        <v>95547</v>
      </c>
      <c r="I3810" s="103" t="s">
        <v>4574</v>
      </c>
      <c r="J3810" s="100" t="s">
        <v>34</v>
      </c>
      <c r="K3810" s="105">
        <v>39.64</v>
      </c>
      <c r="L3810" s="168">
        <v>44.34</v>
      </c>
    </row>
    <row r="3811" spans="1:12">
      <c r="A3811" s="103" t="s">
        <v>3502</v>
      </c>
      <c r="B3811" s="103" t="s">
        <v>3503</v>
      </c>
      <c r="C3811" s="103" t="s">
        <v>4575</v>
      </c>
      <c r="D3811" s="103" t="s">
        <v>4576</v>
      </c>
      <c r="E3811" s="104" t="s">
        <v>94</v>
      </c>
      <c r="F3811" s="103" t="s">
        <v>94</v>
      </c>
      <c r="G3811" s="103"/>
      <c r="H3811" s="106">
        <v>6087</v>
      </c>
      <c r="I3811" s="103" t="s">
        <v>4577</v>
      </c>
      <c r="J3811" s="100" t="s">
        <v>34</v>
      </c>
      <c r="K3811" s="105">
        <v>18.55</v>
      </c>
      <c r="L3811" s="168">
        <v>22.37</v>
      </c>
    </row>
    <row r="3812" spans="1:12">
      <c r="A3812" s="103" t="s">
        <v>3502</v>
      </c>
      <c r="B3812" s="103" t="s">
        <v>3503</v>
      </c>
      <c r="C3812" s="103" t="s">
        <v>4575</v>
      </c>
      <c r="D3812" s="103" t="s">
        <v>4576</v>
      </c>
      <c r="E3812" s="104">
        <v>74198</v>
      </c>
      <c r="F3812" s="103" t="s">
        <v>4578</v>
      </c>
      <c r="G3812" s="103"/>
      <c r="H3812" s="103" t="s">
        <v>4579</v>
      </c>
      <c r="I3812" s="103" t="s">
        <v>4580</v>
      </c>
      <c r="J3812" s="100" t="s">
        <v>34</v>
      </c>
      <c r="K3812" s="105">
        <v>1129.82</v>
      </c>
    </row>
    <row r="3813" spans="1:12">
      <c r="A3813" s="103" t="s">
        <v>3502</v>
      </c>
      <c r="B3813" s="103" t="s">
        <v>3503</v>
      </c>
      <c r="C3813" s="103" t="s">
        <v>4575</v>
      </c>
      <c r="D3813" s="103" t="s">
        <v>4576</v>
      </c>
      <c r="E3813" s="104">
        <v>74198</v>
      </c>
      <c r="F3813" s="103" t="s">
        <v>4578</v>
      </c>
      <c r="G3813" s="103"/>
      <c r="H3813" s="103" t="s">
        <v>4581</v>
      </c>
      <c r="I3813" s="103" t="s">
        <v>4582</v>
      </c>
      <c r="J3813" s="100" t="s">
        <v>34</v>
      </c>
      <c r="K3813" s="105">
        <v>1402.93</v>
      </c>
    </row>
    <row r="3814" spans="1:12">
      <c r="A3814" s="103" t="s">
        <v>3502</v>
      </c>
      <c r="B3814" s="103" t="s">
        <v>3503</v>
      </c>
      <c r="C3814" s="103" t="s">
        <v>4575</v>
      </c>
      <c r="D3814" s="103" t="s">
        <v>4576</v>
      </c>
      <c r="E3814" s="104" t="s">
        <v>94</v>
      </c>
      <c r="F3814" s="103" t="s">
        <v>94</v>
      </c>
      <c r="G3814" s="103"/>
      <c r="H3814" s="106">
        <v>95463</v>
      </c>
      <c r="I3814" s="103" t="s">
        <v>4583</v>
      </c>
      <c r="J3814" s="100" t="s">
        <v>34</v>
      </c>
      <c r="K3814" s="105">
        <v>1304.6400000000001</v>
      </c>
    </row>
    <row r="3815" spans="1:12">
      <c r="A3815" s="103" t="s">
        <v>3502</v>
      </c>
      <c r="B3815" s="103" t="s">
        <v>3503</v>
      </c>
      <c r="C3815" s="103" t="s">
        <v>4584</v>
      </c>
      <c r="D3815" s="103" t="s">
        <v>4585</v>
      </c>
      <c r="E3815" s="104" t="s">
        <v>94</v>
      </c>
      <c r="F3815" s="103" t="s">
        <v>94</v>
      </c>
      <c r="G3815" s="103"/>
      <c r="H3815" s="106">
        <v>89957</v>
      </c>
      <c r="I3815" s="103" t="s">
        <v>4586</v>
      </c>
      <c r="J3815" s="100" t="s">
        <v>34</v>
      </c>
      <c r="K3815" s="105">
        <v>89.95</v>
      </c>
      <c r="L3815" s="168">
        <v>104.29</v>
      </c>
    </row>
    <row r="3816" spans="1:12">
      <c r="A3816" s="103" t="s">
        <v>3502</v>
      </c>
      <c r="B3816" s="103" t="s">
        <v>3503</v>
      </c>
      <c r="C3816" s="103" t="s">
        <v>4584</v>
      </c>
      <c r="D3816" s="103" t="s">
        <v>4585</v>
      </c>
      <c r="E3816" s="104" t="s">
        <v>94</v>
      </c>
      <c r="F3816" s="103" t="s">
        <v>94</v>
      </c>
      <c r="G3816" s="103"/>
      <c r="H3816" s="106">
        <v>89959</v>
      </c>
      <c r="I3816" s="103" t="s">
        <v>4587</v>
      </c>
      <c r="J3816" s="100" t="s">
        <v>34</v>
      </c>
      <c r="K3816" s="105">
        <v>141.77000000000001</v>
      </c>
      <c r="L3816" s="168">
        <v>176.42</v>
      </c>
    </row>
    <row r="3817" spans="1:12">
      <c r="A3817" s="103" t="s">
        <v>3502</v>
      </c>
      <c r="B3817" s="103" t="s">
        <v>3503</v>
      </c>
      <c r="C3817" s="103" t="s">
        <v>4588</v>
      </c>
      <c r="D3817" s="103" t="s">
        <v>4589</v>
      </c>
      <c r="E3817" s="104" t="s">
        <v>94</v>
      </c>
      <c r="F3817" s="103" t="s">
        <v>94</v>
      </c>
      <c r="G3817" s="103"/>
      <c r="H3817" s="106">
        <v>40729</v>
      </c>
      <c r="I3817" s="103" t="s">
        <v>4590</v>
      </c>
      <c r="J3817" s="100" t="s">
        <v>34</v>
      </c>
      <c r="K3817" s="105">
        <v>202.72</v>
      </c>
    </row>
    <row r="3818" spans="1:12">
      <c r="A3818" s="103" t="s">
        <v>3502</v>
      </c>
      <c r="B3818" s="103" t="s">
        <v>3503</v>
      </c>
      <c r="C3818" s="103" t="s">
        <v>4588</v>
      </c>
      <c r="D3818" s="103" t="s">
        <v>4589</v>
      </c>
      <c r="E3818" s="104">
        <v>73795</v>
      </c>
      <c r="F3818" s="103" t="s">
        <v>4591</v>
      </c>
      <c r="G3818" s="103"/>
      <c r="H3818" s="103" t="s">
        <v>4592</v>
      </c>
      <c r="I3818" s="103" t="s">
        <v>4593</v>
      </c>
      <c r="J3818" s="100" t="s">
        <v>34</v>
      </c>
      <c r="K3818" s="105">
        <v>58.84</v>
      </c>
    </row>
    <row r="3819" spans="1:12">
      <c r="A3819" s="103" t="s">
        <v>3502</v>
      </c>
      <c r="B3819" s="103" t="s">
        <v>3503</v>
      </c>
      <c r="C3819" s="103" t="s">
        <v>4588</v>
      </c>
      <c r="D3819" s="103" t="s">
        <v>4589</v>
      </c>
      <c r="E3819" s="104">
        <v>73795</v>
      </c>
      <c r="F3819" s="103" t="s">
        <v>4591</v>
      </c>
      <c r="G3819" s="103"/>
      <c r="H3819" s="103" t="s">
        <v>4594</v>
      </c>
      <c r="I3819" s="103" t="s">
        <v>4595</v>
      </c>
      <c r="J3819" s="100" t="s">
        <v>34</v>
      </c>
      <c r="K3819" s="105">
        <v>62.7</v>
      </c>
    </row>
    <row r="3820" spans="1:12">
      <c r="A3820" s="103" t="s">
        <v>3502</v>
      </c>
      <c r="B3820" s="103" t="s">
        <v>3503</v>
      </c>
      <c r="C3820" s="103" t="s">
        <v>4588</v>
      </c>
      <c r="D3820" s="103" t="s">
        <v>4589</v>
      </c>
      <c r="E3820" s="104">
        <v>73795</v>
      </c>
      <c r="F3820" s="103" t="s">
        <v>4591</v>
      </c>
      <c r="G3820" s="103"/>
      <c r="H3820" s="103" t="s">
        <v>4596</v>
      </c>
      <c r="I3820" s="103" t="s">
        <v>4597</v>
      </c>
      <c r="J3820" s="100" t="s">
        <v>34</v>
      </c>
      <c r="K3820" s="105">
        <v>85.23</v>
      </c>
    </row>
    <row r="3821" spans="1:12">
      <c r="A3821" s="103" t="s">
        <v>3502</v>
      </c>
      <c r="B3821" s="103" t="s">
        <v>3503</v>
      </c>
      <c r="C3821" s="103" t="s">
        <v>4588</v>
      </c>
      <c r="D3821" s="103" t="s">
        <v>4589</v>
      </c>
      <c r="E3821" s="104">
        <v>73795</v>
      </c>
      <c r="F3821" s="103" t="s">
        <v>4591</v>
      </c>
      <c r="G3821" s="103"/>
      <c r="H3821" s="103" t="s">
        <v>4598</v>
      </c>
      <c r="I3821" s="103" t="s">
        <v>4599</v>
      </c>
      <c r="J3821" s="100" t="s">
        <v>34</v>
      </c>
      <c r="K3821" s="105">
        <v>98.51</v>
      </c>
    </row>
    <row r="3822" spans="1:12">
      <c r="A3822" s="103" t="s">
        <v>3502</v>
      </c>
      <c r="B3822" s="103" t="s">
        <v>3503</v>
      </c>
      <c r="C3822" s="103" t="s">
        <v>4588</v>
      </c>
      <c r="D3822" s="103" t="s">
        <v>4589</v>
      </c>
      <c r="E3822" s="104">
        <v>73795</v>
      </c>
      <c r="F3822" s="103" t="s">
        <v>4591</v>
      </c>
      <c r="G3822" s="103"/>
      <c r="H3822" s="103" t="s">
        <v>4600</v>
      </c>
      <c r="I3822" s="103" t="s">
        <v>4601</v>
      </c>
      <c r="J3822" s="100" t="s">
        <v>34</v>
      </c>
      <c r="K3822" s="105">
        <v>134.03</v>
      </c>
    </row>
    <row r="3823" spans="1:12">
      <c r="A3823" s="103" t="s">
        <v>3502</v>
      </c>
      <c r="B3823" s="103" t="s">
        <v>3503</v>
      </c>
      <c r="C3823" s="103" t="s">
        <v>4588</v>
      </c>
      <c r="D3823" s="103" t="s">
        <v>4589</v>
      </c>
      <c r="E3823" s="104">
        <v>73795</v>
      </c>
      <c r="F3823" s="103" t="s">
        <v>4591</v>
      </c>
      <c r="G3823" s="103"/>
      <c r="H3823" s="103" t="s">
        <v>4602</v>
      </c>
      <c r="I3823" s="103" t="s">
        <v>4603</v>
      </c>
      <c r="J3823" s="100" t="s">
        <v>34</v>
      </c>
      <c r="K3823" s="105">
        <v>271.45</v>
      </c>
    </row>
    <row r="3824" spans="1:12">
      <c r="A3824" s="103" t="s">
        <v>3502</v>
      </c>
      <c r="B3824" s="103" t="s">
        <v>3503</v>
      </c>
      <c r="C3824" s="103" t="s">
        <v>4588</v>
      </c>
      <c r="D3824" s="103" t="s">
        <v>4589</v>
      </c>
      <c r="E3824" s="104">
        <v>73795</v>
      </c>
      <c r="F3824" s="103" t="s">
        <v>4591</v>
      </c>
      <c r="G3824" s="103"/>
      <c r="H3824" s="103" t="s">
        <v>4604</v>
      </c>
      <c r="I3824" s="103" t="s">
        <v>4605</v>
      </c>
      <c r="J3824" s="100" t="s">
        <v>34</v>
      </c>
      <c r="K3824" s="105">
        <v>459.3</v>
      </c>
    </row>
    <row r="3825" spans="1:11">
      <c r="A3825" s="103" t="s">
        <v>3502</v>
      </c>
      <c r="B3825" s="103" t="s">
        <v>3503</v>
      </c>
      <c r="C3825" s="103" t="s">
        <v>4588</v>
      </c>
      <c r="D3825" s="103" t="s">
        <v>4589</v>
      </c>
      <c r="E3825" s="104">
        <v>73795</v>
      </c>
      <c r="F3825" s="103" t="s">
        <v>4591</v>
      </c>
      <c r="G3825" s="103"/>
      <c r="H3825" s="103" t="s">
        <v>4606</v>
      </c>
      <c r="I3825" s="103" t="s">
        <v>4607</v>
      </c>
      <c r="J3825" s="100" t="s">
        <v>34</v>
      </c>
      <c r="K3825" s="105">
        <v>81.819999999999993</v>
      </c>
    </row>
    <row r="3826" spans="1:11">
      <c r="A3826" s="103" t="s">
        <v>3502</v>
      </c>
      <c r="B3826" s="103" t="s">
        <v>3503</v>
      </c>
      <c r="C3826" s="103" t="s">
        <v>4588</v>
      </c>
      <c r="D3826" s="103" t="s">
        <v>4589</v>
      </c>
      <c r="E3826" s="104">
        <v>73795</v>
      </c>
      <c r="F3826" s="103" t="s">
        <v>4591</v>
      </c>
      <c r="G3826" s="103"/>
      <c r="H3826" s="103" t="s">
        <v>4608</v>
      </c>
      <c r="I3826" s="103" t="s">
        <v>4609</v>
      </c>
      <c r="J3826" s="100" t="s">
        <v>34</v>
      </c>
      <c r="K3826" s="105">
        <v>104.98</v>
      </c>
    </row>
    <row r="3827" spans="1:11">
      <c r="A3827" s="103" t="s">
        <v>3502</v>
      </c>
      <c r="B3827" s="103" t="s">
        <v>3503</v>
      </c>
      <c r="C3827" s="103" t="s">
        <v>4588</v>
      </c>
      <c r="D3827" s="103" t="s">
        <v>4589</v>
      </c>
      <c r="E3827" s="104">
        <v>73795</v>
      </c>
      <c r="F3827" s="103" t="s">
        <v>4591</v>
      </c>
      <c r="G3827" s="103"/>
      <c r="H3827" s="103" t="s">
        <v>4610</v>
      </c>
      <c r="I3827" s="103" t="s">
        <v>4611</v>
      </c>
      <c r="J3827" s="100" t="s">
        <v>34</v>
      </c>
      <c r="K3827" s="105">
        <v>148.21</v>
      </c>
    </row>
    <row r="3828" spans="1:11">
      <c r="A3828" s="103" t="s">
        <v>3502</v>
      </c>
      <c r="B3828" s="103" t="s">
        <v>3503</v>
      </c>
      <c r="C3828" s="103" t="s">
        <v>4588</v>
      </c>
      <c r="D3828" s="103" t="s">
        <v>4589</v>
      </c>
      <c r="E3828" s="104">
        <v>73795</v>
      </c>
      <c r="F3828" s="103" t="s">
        <v>4591</v>
      </c>
      <c r="G3828" s="103"/>
      <c r="H3828" s="103" t="s">
        <v>4612</v>
      </c>
      <c r="I3828" s="103" t="s">
        <v>4613</v>
      </c>
      <c r="J3828" s="100" t="s">
        <v>34</v>
      </c>
      <c r="K3828" s="105">
        <v>166.58</v>
      </c>
    </row>
    <row r="3829" spans="1:11">
      <c r="A3829" s="103" t="s">
        <v>3502</v>
      </c>
      <c r="B3829" s="103" t="s">
        <v>3503</v>
      </c>
      <c r="C3829" s="103" t="s">
        <v>4588</v>
      </c>
      <c r="D3829" s="103" t="s">
        <v>4589</v>
      </c>
      <c r="E3829" s="104">
        <v>73795</v>
      </c>
      <c r="F3829" s="103" t="s">
        <v>4591</v>
      </c>
      <c r="G3829" s="103"/>
      <c r="H3829" s="103" t="s">
        <v>4614</v>
      </c>
      <c r="I3829" s="103" t="s">
        <v>4615</v>
      </c>
      <c r="J3829" s="100" t="s">
        <v>34</v>
      </c>
      <c r="K3829" s="105">
        <v>225.05</v>
      </c>
    </row>
    <row r="3830" spans="1:11">
      <c r="A3830" s="103" t="s">
        <v>3502</v>
      </c>
      <c r="B3830" s="103" t="s">
        <v>3503</v>
      </c>
      <c r="C3830" s="103" t="s">
        <v>4588</v>
      </c>
      <c r="D3830" s="103" t="s">
        <v>4589</v>
      </c>
      <c r="E3830" s="104">
        <v>73795</v>
      </c>
      <c r="F3830" s="103" t="s">
        <v>4591</v>
      </c>
      <c r="G3830" s="103"/>
      <c r="H3830" s="103" t="s">
        <v>4616</v>
      </c>
      <c r="I3830" s="103" t="s">
        <v>4617</v>
      </c>
      <c r="J3830" s="100" t="s">
        <v>34</v>
      </c>
      <c r="K3830" s="105">
        <v>321.91000000000003</v>
      </c>
    </row>
    <row r="3831" spans="1:11">
      <c r="A3831" s="103" t="s">
        <v>3502</v>
      </c>
      <c r="B3831" s="103" t="s">
        <v>3503</v>
      </c>
      <c r="C3831" s="103" t="s">
        <v>4588</v>
      </c>
      <c r="D3831" s="103" t="s">
        <v>4589</v>
      </c>
      <c r="E3831" s="104">
        <v>73795</v>
      </c>
      <c r="F3831" s="103" t="s">
        <v>4591</v>
      </c>
      <c r="G3831" s="103"/>
      <c r="H3831" s="103" t="s">
        <v>4618</v>
      </c>
      <c r="I3831" s="103" t="s">
        <v>4619</v>
      </c>
      <c r="J3831" s="100" t="s">
        <v>34</v>
      </c>
      <c r="K3831" s="105">
        <v>427.18</v>
      </c>
    </row>
    <row r="3832" spans="1:11">
      <c r="A3832" s="103" t="s">
        <v>3502</v>
      </c>
      <c r="B3832" s="103" t="s">
        <v>3503</v>
      </c>
      <c r="C3832" s="103" t="s">
        <v>4588</v>
      </c>
      <c r="D3832" s="103" t="s">
        <v>4589</v>
      </c>
      <c r="E3832" s="104">
        <v>73795</v>
      </c>
      <c r="F3832" s="103" t="s">
        <v>4591</v>
      </c>
      <c r="G3832" s="103"/>
      <c r="H3832" s="103" t="s">
        <v>4620</v>
      </c>
      <c r="I3832" s="103" t="s">
        <v>4621</v>
      </c>
      <c r="J3832" s="100" t="s">
        <v>34</v>
      </c>
      <c r="K3832" s="105">
        <v>655.24</v>
      </c>
    </row>
    <row r="3833" spans="1:11">
      <c r="A3833" s="103" t="s">
        <v>3502</v>
      </c>
      <c r="B3833" s="103" t="s">
        <v>3503</v>
      </c>
      <c r="C3833" s="103" t="s">
        <v>4588</v>
      </c>
      <c r="D3833" s="103" t="s">
        <v>4589</v>
      </c>
      <c r="E3833" s="104">
        <v>73796</v>
      </c>
      <c r="F3833" s="103" t="s">
        <v>4622</v>
      </c>
      <c r="G3833" s="103"/>
      <c r="H3833" s="103" t="s">
        <v>4623</v>
      </c>
      <c r="I3833" s="103" t="s">
        <v>4624</v>
      </c>
      <c r="J3833" s="100" t="s">
        <v>34</v>
      </c>
      <c r="K3833" s="105">
        <v>57.86</v>
      </c>
    </row>
    <row r="3834" spans="1:11">
      <c r="A3834" s="103" t="s">
        <v>3502</v>
      </c>
      <c r="B3834" s="103" t="s">
        <v>3503</v>
      </c>
      <c r="C3834" s="103" t="s">
        <v>4588</v>
      </c>
      <c r="D3834" s="103" t="s">
        <v>4589</v>
      </c>
      <c r="E3834" s="104">
        <v>73796</v>
      </c>
      <c r="F3834" s="103" t="s">
        <v>4622</v>
      </c>
      <c r="G3834" s="103"/>
      <c r="H3834" s="103" t="s">
        <v>4625</v>
      </c>
      <c r="I3834" s="103" t="s">
        <v>4626</v>
      </c>
      <c r="J3834" s="100" t="s">
        <v>34</v>
      </c>
      <c r="K3834" s="105">
        <v>62.15</v>
      </c>
    </row>
    <row r="3835" spans="1:11">
      <c r="A3835" s="103" t="s">
        <v>3502</v>
      </c>
      <c r="B3835" s="103" t="s">
        <v>3503</v>
      </c>
      <c r="C3835" s="103" t="s">
        <v>4588</v>
      </c>
      <c r="D3835" s="103" t="s">
        <v>4589</v>
      </c>
      <c r="E3835" s="104">
        <v>73796</v>
      </c>
      <c r="F3835" s="103" t="s">
        <v>4622</v>
      </c>
      <c r="G3835" s="103"/>
      <c r="H3835" s="103" t="s">
        <v>4627</v>
      </c>
      <c r="I3835" s="103" t="s">
        <v>4628</v>
      </c>
      <c r="J3835" s="100" t="s">
        <v>34</v>
      </c>
      <c r="K3835" s="105">
        <v>96.04</v>
      </c>
    </row>
    <row r="3836" spans="1:11">
      <c r="A3836" s="103" t="s">
        <v>3502</v>
      </c>
      <c r="B3836" s="103" t="s">
        <v>3503</v>
      </c>
      <c r="C3836" s="103" t="s">
        <v>4588</v>
      </c>
      <c r="D3836" s="103" t="s">
        <v>4589</v>
      </c>
      <c r="E3836" s="104">
        <v>73796</v>
      </c>
      <c r="F3836" s="103" t="s">
        <v>4622</v>
      </c>
      <c r="G3836" s="103"/>
      <c r="H3836" s="103" t="s">
        <v>4629</v>
      </c>
      <c r="I3836" s="103" t="s">
        <v>4630</v>
      </c>
      <c r="J3836" s="100" t="s">
        <v>34</v>
      </c>
      <c r="K3836" s="105">
        <v>134.75</v>
      </c>
    </row>
    <row r="3837" spans="1:11">
      <c r="A3837" s="103" t="s">
        <v>3502</v>
      </c>
      <c r="B3837" s="103" t="s">
        <v>3503</v>
      </c>
      <c r="C3837" s="103" t="s">
        <v>4588</v>
      </c>
      <c r="D3837" s="103" t="s">
        <v>4589</v>
      </c>
      <c r="E3837" s="104">
        <v>73796</v>
      </c>
      <c r="F3837" s="103" t="s">
        <v>4622</v>
      </c>
      <c r="G3837" s="103"/>
      <c r="H3837" s="103" t="s">
        <v>4631</v>
      </c>
      <c r="I3837" s="103" t="s">
        <v>4632</v>
      </c>
      <c r="J3837" s="100" t="s">
        <v>34</v>
      </c>
      <c r="K3837" s="105">
        <v>233.36</v>
      </c>
    </row>
    <row r="3838" spans="1:11">
      <c r="A3838" s="103" t="s">
        <v>3502</v>
      </c>
      <c r="B3838" s="103" t="s">
        <v>3503</v>
      </c>
      <c r="C3838" s="103" t="s">
        <v>4588</v>
      </c>
      <c r="D3838" s="103" t="s">
        <v>4589</v>
      </c>
      <c r="E3838" s="104">
        <v>73796</v>
      </c>
      <c r="F3838" s="103" t="s">
        <v>4622</v>
      </c>
      <c r="G3838" s="103"/>
      <c r="H3838" s="103" t="s">
        <v>4633</v>
      </c>
      <c r="I3838" s="103" t="s">
        <v>4634</v>
      </c>
      <c r="J3838" s="100" t="s">
        <v>34</v>
      </c>
      <c r="K3838" s="105">
        <v>302.77999999999997</v>
      </c>
    </row>
    <row r="3839" spans="1:11">
      <c r="A3839" s="103" t="s">
        <v>3502</v>
      </c>
      <c r="B3839" s="103" t="s">
        <v>3503</v>
      </c>
      <c r="C3839" s="103" t="s">
        <v>4588</v>
      </c>
      <c r="D3839" s="103" t="s">
        <v>4589</v>
      </c>
      <c r="E3839" s="104">
        <v>73796</v>
      </c>
      <c r="F3839" s="103" t="s">
        <v>4622</v>
      </c>
      <c r="G3839" s="103"/>
      <c r="H3839" s="103" t="s">
        <v>4635</v>
      </c>
      <c r="I3839" s="103" t="s">
        <v>4636</v>
      </c>
      <c r="J3839" s="100" t="s">
        <v>34</v>
      </c>
      <c r="K3839" s="105">
        <v>520.45000000000005</v>
      </c>
    </row>
    <row r="3840" spans="1:11">
      <c r="A3840" s="103" t="s">
        <v>3502</v>
      </c>
      <c r="B3840" s="103" t="s">
        <v>3503</v>
      </c>
      <c r="C3840" s="103" t="s">
        <v>4588</v>
      </c>
      <c r="D3840" s="103" t="s">
        <v>4589</v>
      </c>
      <c r="E3840" s="104">
        <v>73870</v>
      </c>
      <c r="F3840" s="103" t="s">
        <v>4637</v>
      </c>
      <c r="G3840" s="103"/>
      <c r="H3840" s="103" t="s">
        <v>4638</v>
      </c>
      <c r="I3840" s="103" t="s">
        <v>4639</v>
      </c>
      <c r="J3840" s="100" t="s">
        <v>34</v>
      </c>
      <c r="K3840" s="105">
        <v>132.97</v>
      </c>
    </row>
    <row r="3841" spans="1:12">
      <c r="A3841" s="103" t="s">
        <v>3502</v>
      </c>
      <c r="B3841" s="103" t="s">
        <v>3503</v>
      </c>
      <c r="C3841" s="103" t="s">
        <v>4588</v>
      </c>
      <c r="D3841" s="103" t="s">
        <v>4589</v>
      </c>
      <c r="E3841" s="104">
        <v>74091</v>
      </c>
      <c r="F3841" s="103" t="s">
        <v>4640</v>
      </c>
      <c r="G3841" s="103"/>
      <c r="H3841" s="103" t="s">
        <v>4641</v>
      </c>
      <c r="I3841" s="103" t="s">
        <v>4642</v>
      </c>
      <c r="J3841" s="100" t="s">
        <v>34</v>
      </c>
      <c r="K3841" s="105">
        <v>206.99</v>
      </c>
    </row>
    <row r="3842" spans="1:12">
      <c r="A3842" s="103" t="s">
        <v>3502</v>
      </c>
      <c r="B3842" s="103" t="s">
        <v>3503</v>
      </c>
      <c r="C3842" s="103" t="s">
        <v>4588</v>
      </c>
      <c r="D3842" s="103" t="s">
        <v>4589</v>
      </c>
      <c r="E3842" s="104">
        <v>74093</v>
      </c>
      <c r="F3842" s="103" t="s">
        <v>4643</v>
      </c>
      <c r="G3842" s="103"/>
      <c r="H3842" s="103" t="s">
        <v>4644</v>
      </c>
      <c r="I3842" s="103" t="s">
        <v>4645</v>
      </c>
      <c r="J3842" s="100" t="s">
        <v>34</v>
      </c>
      <c r="K3842" s="105">
        <v>88.18</v>
      </c>
    </row>
    <row r="3843" spans="1:12">
      <c r="A3843" s="103" t="s">
        <v>3502</v>
      </c>
      <c r="B3843" s="103" t="s">
        <v>3503</v>
      </c>
      <c r="C3843" s="103" t="s">
        <v>4588</v>
      </c>
      <c r="D3843" s="103" t="s">
        <v>4589</v>
      </c>
      <c r="E3843" s="104">
        <v>74169</v>
      </c>
      <c r="F3843" s="103" t="s">
        <v>4646</v>
      </c>
      <c r="G3843" s="103"/>
      <c r="H3843" s="103" t="s">
        <v>4647</v>
      </c>
      <c r="I3843" s="103" t="s">
        <v>4648</v>
      </c>
      <c r="J3843" s="100" t="s">
        <v>34</v>
      </c>
      <c r="K3843" s="105">
        <v>179.61</v>
      </c>
    </row>
    <row r="3844" spans="1:12">
      <c r="A3844" s="103" t="s">
        <v>3502</v>
      </c>
      <c r="B3844" s="103" t="s">
        <v>3503</v>
      </c>
      <c r="C3844" s="103" t="s">
        <v>4588</v>
      </c>
      <c r="D3844" s="103" t="s">
        <v>4589</v>
      </c>
      <c r="E3844" s="104" t="s">
        <v>94</v>
      </c>
      <c r="F3844" s="103" t="s">
        <v>94</v>
      </c>
      <c r="G3844" s="103"/>
      <c r="H3844" s="106">
        <v>85117</v>
      </c>
      <c r="I3844" s="103" t="s">
        <v>4649</v>
      </c>
      <c r="J3844" s="100" t="s">
        <v>34</v>
      </c>
      <c r="K3844" s="105">
        <v>43.64</v>
      </c>
    </row>
    <row r="3845" spans="1:12">
      <c r="A3845" s="103" t="s">
        <v>3502</v>
      </c>
      <c r="B3845" s="103" t="s">
        <v>3503</v>
      </c>
      <c r="C3845" s="103" t="s">
        <v>4588</v>
      </c>
      <c r="D3845" s="103" t="s">
        <v>4589</v>
      </c>
      <c r="E3845" s="104" t="s">
        <v>94</v>
      </c>
      <c r="F3845" s="103" t="s">
        <v>94</v>
      </c>
      <c r="G3845" s="103"/>
      <c r="H3845" s="106">
        <v>89349</v>
      </c>
      <c r="I3845" s="103" t="s">
        <v>4650</v>
      </c>
      <c r="J3845" s="100" t="s">
        <v>34</v>
      </c>
      <c r="K3845" s="105">
        <v>29.39</v>
      </c>
      <c r="L3845" s="168">
        <v>29.13</v>
      </c>
    </row>
    <row r="3846" spans="1:12">
      <c r="A3846" s="103" t="s">
        <v>3502</v>
      </c>
      <c r="B3846" s="103" t="s">
        <v>3503</v>
      </c>
      <c r="C3846" s="103" t="s">
        <v>4588</v>
      </c>
      <c r="D3846" s="103" t="s">
        <v>4589</v>
      </c>
      <c r="E3846" s="104" t="s">
        <v>94</v>
      </c>
      <c r="F3846" s="103" t="s">
        <v>94</v>
      </c>
      <c r="G3846" s="103"/>
      <c r="H3846" s="106">
        <v>89351</v>
      </c>
      <c r="I3846" s="103" t="s">
        <v>4651</v>
      </c>
      <c r="J3846" s="100" t="s">
        <v>34</v>
      </c>
      <c r="K3846" s="105">
        <v>33.93</v>
      </c>
      <c r="L3846" s="168">
        <v>33.39</v>
      </c>
    </row>
    <row r="3847" spans="1:12">
      <c r="A3847" s="103" t="s">
        <v>3502</v>
      </c>
      <c r="B3847" s="103" t="s">
        <v>3503</v>
      </c>
      <c r="C3847" s="103" t="s">
        <v>4588</v>
      </c>
      <c r="D3847" s="103" t="s">
        <v>4589</v>
      </c>
      <c r="E3847" s="104" t="s">
        <v>94</v>
      </c>
      <c r="F3847" s="103" t="s">
        <v>94</v>
      </c>
      <c r="G3847" s="103"/>
      <c r="H3847" s="106">
        <v>89352</v>
      </c>
      <c r="I3847" s="103" t="s">
        <v>4652</v>
      </c>
      <c r="J3847" s="100" t="s">
        <v>34</v>
      </c>
      <c r="K3847" s="105">
        <v>39.01</v>
      </c>
      <c r="L3847" s="168">
        <v>38.17</v>
      </c>
    </row>
    <row r="3848" spans="1:12">
      <c r="A3848" s="103" t="s">
        <v>3502</v>
      </c>
      <c r="B3848" s="103" t="s">
        <v>3503</v>
      </c>
      <c r="C3848" s="103" t="s">
        <v>4588</v>
      </c>
      <c r="D3848" s="103" t="s">
        <v>4589</v>
      </c>
      <c r="E3848" s="104" t="s">
        <v>94</v>
      </c>
      <c r="F3848" s="103" t="s">
        <v>94</v>
      </c>
      <c r="G3848" s="103"/>
      <c r="H3848" s="106">
        <v>89353</v>
      </c>
      <c r="I3848" s="103" t="s">
        <v>4653</v>
      </c>
      <c r="J3848" s="100" t="s">
        <v>34</v>
      </c>
      <c r="K3848" s="105">
        <v>40.82</v>
      </c>
      <c r="L3848" s="168">
        <v>39.869999999999997</v>
      </c>
    </row>
    <row r="3849" spans="1:12">
      <c r="A3849" s="103" t="s">
        <v>3502</v>
      </c>
      <c r="B3849" s="103" t="s">
        <v>3503</v>
      </c>
      <c r="C3849" s="103" t="s">
        <v>4588</v>
      </c>
      <c r="D3849" s="103" t="s">
        <v>4589</v>
      </c>
      <c r="E3849" s="104" t="s">
        <v>94</v>
      </c>
      <c r="F3849" s="103" t="s">
        <v>94</v>
      </c>
      <c r="G3849" s="103"/>
      <c r="H3849" s="106">
        <v>89354</v>
      </c>
      <c r="I3849" s="103" t="s">
        <v>4654</v>
      </c>
      <c r="J3849" s="100" t="s">
        <v>34</v>
      </c>
      <c r="K3849" s="105">
        <v>295.14999999999998</v>
      </c>
      <c r="L3849" s="168">
        <v>269.36</v>
      </c>
    </row>
    <row r="3850" spans="1:12">
      <c r="A3850" s="103" t="s">
        <v>3502</v>
      </c>
      <c r="B3850" s="103" t="s">
        <v>3503</v>
      </c>
      <c r="C3850" s="103" t="s">
        <v>4588</v>
      </c>
      <c r="D3850" s="103" t="s">
        <v>4589</v>
      </c>
      <c r="E3850" s="104" t="s">
        <v>94</v>
      </c>
      <c r="F3850" s="103" t="s">
        <v>94</v>
      </c>
      <c r="G3850" s="103"/>
      <c r="H3850" s="106">
        <v>89969</v>
      </c>
      <c r="I3850" s="103" t="s">
        <v>4655</v>
      </c>
      <c r="J3850" s="100" t="s">
        <v>34</v>
      </c>
      <c r="K3850" s="105">
        <v>38.380000000000003</v>
      </c>
      <c r="L3850" s="168">
        <v>39.700000000000003</v>
      </c>
    </row>
    <row r="3851" spans="1:12">
      <c r="A3851" s="103" t="s">
        <v>3502</v>
      </c>
      <c r="B3851" s="103" t="s">
        <v>3503</v>
      </c>
      <c r="C3851" s="103" t="s">
        <v>4588</v>
      </c>
      <c r="D3851" s="103" t="s">
        <v>4589</v>
      </c>
      <c r="E3851" s="104" t="s">
        <v>94</v>
      </c>
      <c r="F3851" s="103" t="s">
        <v>94</v>
      </c>
      <c r="G3851" s="103"/>
      <c r="H3851" s="106">
        <v>89970</v>
      </c>
      <c r="I3851" s="103" t="s">
        <v>4656</v>
      </c>
      <c r="J3851" s="100" t="s">
        <v>34</v>
      </c>
      <c r="K3851" s="105">
        <v>42.76</v>
      </c>
      <c r="L3851" s="168">
        <v>44.01</v>
      </c>
    </row>
    <row r="3852" spans="1:12">
      <c r="A3852" s="103" t="s">
        <v>3502</v>
      </c>
      <c r="B3852" s="103" t="s">
        <v>3503</v>
      </c>
      <c r="C3852" s="103" t="s">
        <v>4588</v>
      </c>
      <c r="D3852" s="103" t="s">
        <v>4589</v>
      </c>
      <c r="E3852" s="104" t="s">
        <v>94</v>
      </c>
      <c r="F3852" s="103" t="s">
        <v>94</v>
      </c>
      <c r="G3852" s="103"/>
      <c r="H3852" s="106">
        <v>89971</v>
      </c>
      <c r="I3852" s="103" t="s">
        <v>4657</v>
      </c>
      <c r="J3852" s="100" t="s">
        <v>34</v>
      </c>
      <c r="K3852" s="105">
        <v>46.29</v>
      </c>
      <c r="L3852" s="168">
        <v>46.69</v>
      </c>
    </row>
    <row r="3853" spans="1:12">
      <c r="A3853" s="103" t="s">
        <v>3502</v>
      </c>
      <c r="B3853" s="103" t="s">
        <v>3503</v>
      </c>
      <c r="C3853" s="103" t="s">
        <v>4588</v>
      </c>
      <c r="D3853" s="103" t="s">
        <v>4589</v>
      </c>
      <c r="E3853" s="104" t="s">
        <v>94</v>
      </c>
      <c r="F3853" s="103" t="s">
        <v>94</v>
      </c>
      <c r="G3853" s="103"/>
      <c r="H3853" s="106">
        <v>89972</v>
      </c>
      <c r="I3853" s="103" t="s">
        <v>4658</v>
      </c>
      <c r="J3853" s="100" t="s">
        <v>34</v>
      </c>
      <c r="K3853" s="105">
        <v>49.36</v>
      </c>
      <c r="L3853" s="168">
        <v>49.93</v>
      </c>
    </row>
    <row r="3854" spans="1:12">
      <c r="A3854" s="103" t="s">
        <v>3502</v>
      </c>
      <c r="B3854" s="103" t="s">
        <v>3503</v>
      </c>
      <c r="C3854" s="103" t="s">
        <v>4588</v>
      </c>
      <c r="D3854" s="103" t="s">
        <v>4589</v>
      </c>
      <c r="E3854" s="104" t="s">
        <v>94</v>
      </c>
      <c r="F3854" s="103" t="s">
        <v>94</v>
      </c>
      <c r="G3854" s="103"/>
      <c r="H3854" s="106">
        <v>89973</v>
      </c>
      <c r="I3854" s="103" t="s">
        <v>4659</v>
      </c>
      <c r="J3854" s="100" t="s">
        <v>34</v>
      </c>
      <c r="K3854" s="105">
        <v>424.37</v>
      </c>
      <c r="L3854" s="168">
        <v>434.88</v>
      </c>
    </row>
    <row r="3855" spans="1:12">
      <c r="A3855" s="103" t="s">
        <v>3502</v>
      </c>
      <c r="B3855" s="103" t="s">
        <v>3503</v>
      </c>
      <c r="C3855" s="103" t="s">
        <v>4588</v>
      </c>
      <c r="D3855" s="103" t="s">
        <v>4589</v>
      </c>
      <c r="E3855" s="104" t="s">
        <v>94</v>
      </c>
      <c r="F3855" s="103" t="s">
        <v>94</v>
      </c>
      <c r="G3855" s="103"/>
      <c r="H3855" s="106">
        <v>89974</v>
      </c>
      <c r="I3855" s="103" t="s">
        <v>4660</v>
      </c>
      <c r="J3855" s="100" t="s">
        <v>34</v>
      </c>
      <c r="K3855" s="105">
        <v>207.88</v>
      </c>
      <c r="L3855" s="168">
        <v>246.27</v>
      </c>
    </row>
    <row r="3856" spans="1:12">
      <c r="A3856" s="103" t="s">
        <v>3502</v>
      </c>
      <c r="B3856" s="103" t="s">
        <v>3503</v>
      </c>
      <c r="C3856" s="103" t="s">
        <v>4588</v>
      </c>
      <c r="D3856" s="103" t="s">
        <v>4589</v>
      </c>
      <c r="E3856" s="104" t="s">
        <v>94</v>
      </c>
      <c r="F3856" s="103" t="s">
        <v>94</v>
      </c>
      <c r="G3856" s="103"/>
      <c r="H3856" s="106">
        <v>89984</v>
      </c>
      <c r="I3856" s="103" t="s">
        <v>4661</v>
      </c>
      <c r="J3856" s="100" t="s">
        <v>34</v>
      </c>
      <c r="K3856" s="105">
        <v>85.55</v>
      </c>
      <c r="L3856" s="168">
        <v>82.43</v>
      </c>
    </row>
    <row r="3857" spans="1:12">
      <c r="A3857" s="103" t="s">
        <v>3502</v>
      </c>
      <c r="B3857" s="103" t="s">
        <v>3503</v>
      </c>
      <c r="C3857" s="103" t="s">
        <v>4588</v>
      </c>
      <c r="D3857" s="103" t="s">
        <v>4589</v>
      </c>
      <c r="E3857" s="104" t="s">
        <v>94</v>
      </c>
      <c r="F3857" s="103" t="s">
        <v>94</v>
      </c>
      <c r="G3857" s="103"/>
      <c r="H3857" s="106">
        <v>89985</v>
      </c>
      <c r="I3857" s="103" t="s">
        <v>4662</v>
      </c>
      <c r="J3857" s="100" t="s">
        <v>34</v>
      </c>
      <c r="K3857" s="105">
        <v>88.17</v>
      </c>
      <c r="L3857" s="168">
        <v>84.88</v>
      </c>
    </row>
    <row r="3858" spans="1:12">
      <c r="A3858" s="103" t="s">
        <v>3502</v>
      </c>
      <c r="B3858" s="103" t="s">
        <v>3503</v>
      </c>
      <c r="C3858" s="103" t="s">
        <v>4588</v>
      </c>
      <c r="D3858" s="103" t="s">
        <v>4589</v>
      </c>
      <c r="E3858" s="104" t="s">
        <v>94</v>
      </c>
      <c r="F3858" s="103" t="s">
        <v>94</v>
      </c>
      <c r="G3858" s="103"/>
      <c r="H3858" s="106">
        <v>89986</v>
      </c>
      <c r="I3858" s="103" t="s">
        <v>4663</v>
      </c>
      <c r="J3858" s="100" t="s">
        <v>34</v>
      </c>
      <c r="K3858" s="105">
        <v>83.35</v>
      </c>
      <c r="L3858" s="168">
        <v>80.349999999999994</v>
      </c>
    </row>
    <row r="3859" spans="1:12">
      <c r="A3859" s="103" t="s">
        <v>3502</v>
      </c>
      <c r="B3859" s="103" t="s">
        <v>3503</v>
      </c>
      <c r="C3859" s="103" t="s">
        <v>4588</v>
      </c>
      <c r="D3859" s="103" t="s">
        <v>4589</v>
      </c>
      <c r="E3859" s="104" t="s">
        <v>94</v>
      </c>
      <c r="F3859" s="103" t="s">
        <v>94</v>
      </c>
      <c r="G3859" s="103"/>
      <c r="H3859" s="106">
        <v>89987</v>
      </c>
      <c r="I3859" s="103" t="s">
        <v>4664</v>
      </c>
      <c r="J3859" s="100" t="s">
        <v>34</v>
      </c>
      <c r="K3859" s="105">
        <v>93</v>
      </c>
      <c r="L3859" s="168">
        <v>89.42</v>
      </c>
    </row>
    <row r="3860" spans="1:12">
      <c r="A3860" s="103" t="s">
        <v>3502</v>
      </c>
      <c r="B3860" s="103" t="s">
        <v>3503</v>
      </c>
      <c r="C3860" s="103" t="s">
        <v>4588</v>
      </c>
      <c r="D3860" s="103" t="s">
        <v>4589</v>
      </c>
      <c r="E3860" s="104" t="s">
        <v>94</v>
      </c>
      <c r="F3860" s="103" t="s">
        <v>94</v>
      </c>
      <c r="G3860" s="103"/>
      <c r="H3860" s="106">
        <v>90371</v>
      </c>
      <c r="I3860" s="103" t="s">
        <v>4665</v>
      </c>
      <c r="J3860" s="100" t="s">
        <v>34</v>
      </c>
      <c r="K3860" s="105">
        <v>24.16</v>
      </c>
      <c r="L3860" s="168">
        <v>26.93</v>
      </c>
    </row>
    <row r="3861" spans="1:12">
      <c r="A3861" s="103" t="s">
        <v>3502</v>
      </c>
      <c r="B3861" s="103" t="s">
        <v>3503</v>
      </c>
      <c r="C3861" s="103" t="s">
        <v>4588</v>
      </c>
      <c r="D3861" s="103" t="s">
        <v>4589</v>
      </c>
      <c r="E3861" s="104" t="s">
        <v>94</v>
      </c>
      <c r="F3861" s="103" t="s">
        <v>94</v>
      </c>
      <c r="G3861" s="103"/>
      <c r="H3861" s="106">
        <v>94489</v>
      </c>
      <c r="I3861" s="103" t="s">
        <v>4666</v>
      </c>
      <c r="J3861" s="100" t="s">
        <v>34</v>
      </c>
      <c r="K3861" s="105">
        <v>21.47</v>
      </c>
      <c r="L3861" s="168">
        <v>23.81</v>
      </c>
    </row>
    <row r="3862" spans="1:12">
      <c r="A3862" s="103" t="s">
        <v>3502</v>
      </c>
      <c r="B3862" s="103" t="s">
        <v>3503</v>
      </c>
      <c r="C3862" s="103" t="s">
        <v>4588</v>
      </c>
      <c r="D3862" s="103" t="s">
        <v>4589</v>
      </c>
      <c r="E3862" s="104" t="s">
        <v>94</v>
      </c>
      <c r="F3862" s="103" t="s">
        <v>94</v>
      </c>
      <c r="G3862" s="103"/>
      <c r="H3862" s="106">
        <v>94490</v>
      </c>
      <c r="I3862" s="103" t="s">
        <v>4667</v>
      </c>
      <c r="J3862" s="100" t="s">
        <v>34</v>
      </c>
      <c r="K3862" s="105">
        <v>35.42</v>
      </c>
      <c r="L3862" s="168">
        <v>39.31</v>
      </c>
    </row>
    <row r="3863" spans="1:12">
      <c r="A3863" s="103" t="s">
        <v>3502</v>
      </c>
      <c r="B3863" s="103" t="s">
        <v>3503</v>
      </c>
      <c r="C3863" s="103" t="s">
        <v>4588</v>
      </c>
      <c r="D3863" s="103" t="s">
        <v>4589</v>
      </c>
      <c r="E3863" s="104" t="s">
        <v>94</v>
      </c>
      <c r="F3863" s="103" t="s">
        <v>94</v>
      </c>
      <c r="G3863" s="103"/>
      <c r="H3863" s="106">
        <v>94491</v>
      </c>
      <c r="I3863" s="103" t="s">
        <v>4668</v>
      </c>
      <c r="J3863" s="100" t="s">
        <v>34</v>
      </c>
      <c r="K3863" s="105">
        <v>48.54</v>
      </c>
      <c r="L3863" s="168">
        <v>54.02</v>
      </c>
    </row>
    <row r="3864" spans="1:12">
      <c r="A3864" s="103" t="s">
        <v>3502</v>
      </c>
      <c r="B3864" s="103" t="s">
        <v>3503</v>
      </c>
      <c r="C3864" s="103" t="s">
        <v>4588</v>
      </c>
      <c r="D3864" s="103" t="s">
        <v>4589</v>
      </c>
      <c r="E3864" s="104" t="s">
        <v>94</v>
      </c>
      <c r="F3864" s="103" t="s">
        <v>94</v>
      </c>
      <c r="G3864" s="103"/>
      <c r="H3864" s="106">
        <v>94492</v>
      </c>
      <c r="I3864" s="103" t="s">
        <v>4669</v>
      </c>
      <c r="J3864" s="100" t="s">
        <v>34</v>
      </c>
      <c r="K3864" s="105">
        <v>49.82</v>
      </c>
      <c r="L3864" s="168">
        <v>55.42</v>
      </c>
    </row>
    <row r="3865" spans="1:12">
      <c r="A3865" s="103" t="s">
        <v>3502</v>
      </c>
      <c r="B3865" s="103" t="s">
        <v>3503</v>
      </c>
      <c r="C3865" s="103" t="s">
        <v>4588</v>
      </c>
      <c r="D3865" s="103" t="s">
        <v>4589</v>
      </c>
      <c r="E3865" s="104" t="s">
        <v>94</v>
      </c>
      <c r="F3865" s="103" t="s">
        <v>94</v>
      </c>
      <c r="G3865" s="103"/>
      <c r="H3865" s="106">
        <v>94493</v>
      </c>
      <c r="I3865" s="103" t="s">
        <v>4670</v>
      </c>
      <c r="J3865" s="100" t="s">
        <v>34</v>
      </c>
      <c r="K3865" s="105">
        <v>90.91</v>
      </c>
      <c r="L3865" s="168">
        <v>101.19</v>
      </c>
    </row>
    <row r="3866" spans="1:12">
      <c r="A3866" s="103" t="s">
        <v>3502</v>
      </c>
      <c r="B3866" s="103" t="s">
        <v>3503</v>
      </c>
      <c r="C3866" s="103" t="s">
        <v>4588</v>
      </c>
      <c r="D3866" s="103" t="s">
        <v>4589</v>
      </c>
      <c r="E3866" s="104" t="s">
        <v>94</v>
      </c>
      <c r="F3866" s="103" t="s">
        <v>94</v>
      </c>
      <c r="G3866" s="103"/>
      <c r="H3866" s="106">
        <v>94494</v>
      </c>
      <c r="I3866" s="103" t="s">
        <v>4671</v>
      </c>
      <c r="J3866" s="100" t="s">
        <v>34</v>
      </c>
      <c r="K3866" s="105">
        <v>57.65</v>
      </c>
      <c r="L3866" s="168">
        <v>59.82</v>
      </c>
    </row>
    <row r="3867" spans="1:12">
      <c r="A3867" s="103" t="s">
        <v>3502</v>
      </c>
      <c r="B3867" s="103" t="s">
        <v>3503</v>
      </c>
      <c r="C3867" s="103" t="s">
        <v>4588</v>
      </c>
      <c r="D3867" s="103" t="s">
        <v>4589</v>
      </c>
      <c r="E3867" s="104" t="s">
        <v>94</v>
      </c>
      <c r="F3867" s="103" t="s">
        <v>94</v>
      </c>
      <c r="G3867" s="103"/>
      <c r="H3867" s="106">
        <v>94495</v>
      </c>
      <c r="I3867" s="103" t="s">
        <v>4672</v>
      </c>
      <c r="J3867" s="100" t="s">
        <v>34</v>
      </c>
      <c r="K3867" s="105">
        <v>77.8</v>
      </c>
      <c r="L3867" s="168">
        <v>78.75</v>
      </c>
    </row>
    <row r="3868" spans="1:12">
      <c r="A3868" s="103" t="s">
        <v>3502</v>
      </c>
      <c r="B3868" s="103" t="s">
        <v>3503</v>
      </c>
      <c r="C3868" s="103" t="s">
        <v>4588</v>
      </c>
      <c r="D3868" s="103" t="s">
        <v>4589</v>
      </c>
      <c r="E3868" s="104" t="s">
        <v>94</v>
      </c>
      <c r="F3868" s="103" t="s">
        <v>94</v>
      </c>
      <c r="G3868" s="103"/>
      <c r="H3868" s="106">
        <v>94496</v>
      </c>
      <c r="I3868" s="103" t="s">
        <v>4673</v>
      </c>
      <c r="J3868" s="100" t="s">
        <v>34</v>
      </c>
      <c r="K3868" s="105">
        <v>98.28</v>
      </c>
      <c r="L3868" s="168">
        <v>98.14</v>
      </c>
    </row>
    <row r="3869" spans="1:12">
      <c r="A3869" s="103" t="s">
        <v>3502</v>
      </c>
      <c r="B3869" s="103" t="s">
        <v>3503</v>
      </c>
      <c r="C3869" s="103" t="s">
        <v>4588</v>
      </c>
      <c r="D3869" s="103" t="s">
        <v>4589</v>
      </c>
      <c r="E3869" s="104" t="s">
        <v>94</v>
      </c>
      <c r="F3869" s="103" t="s">
        <v>94</v>
      </c>
      <c r="G3869" s="103"/>
      <c r="H3869" s="106">
        <v>94497</v>
      </c>
      <c r="I3869" s="103" t="s">
        <v>4674</v>
      </c>
      <c r="J3869" s="100" t="s">
        <v>34</v>
      </c>
      <c r="K3869" s="105">
        <v>117.96</v>
      </c>
      <c r="L3869" s="168">
        <v>116.62</v>
      </c>
    </row>
    <row r="3870" spans="1:12">
      <c r="A3870" s="103" t="s">
        <v>3502</v>
      </c>
      <c r="B3870" s="103" t="s">
        <v>3503</v>
      </c>
      <c r="C3870" s="103" t="s">
        <v>4588</v>
      </c>
      <c r="D3870" s="103" t="s">
        <v>4589</v>
      </c>
      <c r="E3870" s="104" t="s">
        <v>94</v>
      </c>
      <c r="F3870" s="103" t="s">
        <v>94</v>
      </c>
      <c r="G3870" s="103"/>
      <c r="H3870" s="106">
        <v>94498</v>
      </c>
      <c r="I3870" s="103" t="s">
        <v>4675</v>
      </c>
      <c r="J3870" s="100" t="s">
        <v>34</v>
      </c>
      <c r="K3870" s="105">
        <v>156.18</v>
      </c>
      <c r="L3870" s="168">
        <v>152.84</v>
      </c>
    </row>
    <row r="3871" spans="1:12">
      <c r="A3871" s="103" t="s">
        <v>3502</v>
      </c>
      <c r="B3871" s="103" t="s">
        <v>3503</v>
      </c>
      <c r="C3871" s="103" t="s">
        <v>4588</v>
      </c>
      <c r="D3871" s="103" t="s">
        <v>4589</v>
      </c>
      <c r="E3871" s="104" t="s">
        <v>94</v>
      </c>
      <c r="F3871" s="103" t="s">
        <v>94</v>
      </c>
      <c r="G3871" s="103"/>
      <c r="H3871" s="106">
        <v>94499</v>
      </c>
      <c r="I3871" s="103" t="s">
        <v>4676</v>
      </c>
      <c r="J3871" s="100" t="s">
        <v>34</v>
      </c>
      <c r="K3871" s="105">
        <v>297.72000000000003</v>
      </c>
      <c r="L3871" s="168">
        <v>285.81</v>
      </c>
    </row>
    <row r="3872" spans="1:12">
      <c r="A3872" s="103" t="s">
        <v>3502</v>
      </c>
      <c r="B3872" s="103" t="s">
        <v>3503</v>
      </c>
      <c r="C3872" s="103" t="s">
        <v>4588</v>
      </c>
      <c r="D3872" s="103" t="s">
        <v>4589</v>
      </c>
      <c r="E3872" s="104" t="s">
        <v>94</v>
      </c>
      <c r="F3872" s="103" t="s">
        <v>94</v>
      </c>
      <c r="G3872" s="103"/>
      <c r="H3872" s="106">
        <v>94500</v>
      </c>
      <c r="I3872" s="103" t="s">
        <v>4677</v>
      </c>
      <c r="J3872" s="100" t="s">
        <v>34</v>
      </c>
      <c r="K3872" s="105">
        <v>356.34</v>
      </c>
      <c r="L3872" s="168">
        <v>341.17</v>
      </c>
    </row>
    <row r="3873" spans="1:12">
      <c r="A3873" s="103" t="s">
        <v>3502</v>
      </c>
      <c r="B3873" s="103" t="s">
        <v>3503</v>
      </c>
      <c r="C3873" s="103" t="s">
        <v>4588</v>
      </c>
      <c r="D3873" s="103" t="s">
        <v>4589</v>
      </c>
      <c r="E3873" s="104" t="s">
        <v>94</v>
      </c>
      <c r="F3873" s="103" t="s">
        <v>94</v>
      </c>
      <c r="G3873" s="103"/>
      <c r="H3873" s="106">
        <v>94501</v>
      </c>
      <c r="I3873" s="103" t="s">
        <v>4678</v>
      </c>
      <c r="J3873" s="100" t="s">
        <v>34</v>
      </c>
      <c r="K3873" s="105">
        <v>714.96</v>
      </c>
      <c r="L3873" s="168">
        <v>678.06</v>
      </c>
    </row>
    <row r="3874" spans="1:12">
      <c r="A3874" s="103" t="s">
        <v>3502</v>
      </c>
      <c r="B3874" s="103" t="s">
        <v>3503</v>
      </c>
      <c r="C3874" s="103" t="s">
        <v>4588</v>
      </c>
      <c r="D3874" s="103" t="s">
        <v>4589</v>
      </c>
      <c r="E3874" s="104" t="s">
        <v>94</v>
      </c>
      <c r="F3874" s="103" t="s">
        <v>94</v>
      </c>
      <c r="G3874" s="103"/>
      <c r="H3874" s="106">
        <v>94792</v>
      </c>
      <c r="I3874" s="103" t="s">
        <v>4679</v>
      </c>
      <c r="J3874" s="100" t="s">
        <v>34</v>
      </c>
      <c r="K3874" s="105">
        <v>126.86</v>
      </c>
      <c r="L3874" s="168">
        <v>124.84</v>
      </c>
    </row>
    <row r="3875" spans="1:12">
      <c r="A3875" s="103" t="s">
        <v>3502</v>
      </c>
      <c r="B3875" s="103" t="s">
        <v>3503</v>
      </c>
      <c r="C3875" s="103" t="s">
        <v>4588</v>
      </c>
      <c r="D3875" s="103" t="s">
        <v>4589</v>
      </c>
      <c r="E3875" s="104" t="s">
        <v>94</v>
      </c>
      <c r="F3875" s="103" t="s">
        <v>94</v>
      </c>
      <c r="G3875" s="103"/>
      <c r="H3875" s="106">
        <v>94793</v>
      </c>
      <c r="I3875" s="103" t="s">
        <v>4680</v>
      </c>
      <c r="J3875" s="100" t="s">
        <v>34</v>
      </c>
      <c r="K3875" s="105">
        <v>168</v>
      </c>
      <c r="L3875" s="168">
        <v>163.63</v>
      </c>
    </row>
    <row r="3876" spans="1:12">
      <c r="A3876" s="103" t="s">
        <v>3502</v>
      </c>
      <c r="B3876" s="103" t="s">
        <v>3503</v>
      </c>
      <c r="C3876" s="103" t="s">
        <v>4588</v>
      </c>
      <c r="D3876" s="103" t="s">
        <v>4589</v>
      </c>
      <c r="E3876" s="104" t="s">
        <v>94</v>
      </c>
      <c r="F3876" s="103" t="s">
        <v>94</v>
      </c>
      <c r="G3876" s="103"/>
      <c r="H3876" s="106">
        <v>94794</v>
      </c>
      <c r="I3876" s="103" t="s">
        <v>4681</v>
      </c>
      <c r="J3876" s="100" t="s">
        <v>34</v>
      </c>
      <c r="K3876" s="105">
        <v>174.64</v>
      </c>
      <c r="L3876" s="168">
        <v>169.87</v>
      </c>
    </row>
    <row r="3877" spans="1:12">
      <c r="A3877" s="103" t="s">
        <v>3502</v>
      </c>
      <c r="B3877" s="103" t="s">
        <v>3503</v>
      </c>
      <c r="C3877" s="103" t="s">
        <v>4588</v>
      </c>
      <c r="D3877" s="103" t="s">
        <v>4589</v>
      </c>
      <c r="E3877" s="104" t="s">
        <v>94</v>
      </c>
      <c r="F3877" s="103" t="s">
        <v>94</v>
      </c>
      <c r="G3877" s="103"/>
      <c r="H3877" s="106">
        <v>94795</v>
      </c>
      <c r="I3877" s="103" t="s">
        <v>4682</v>
      </c>
      <c r="J3877" s="100" t="s">
        <v>34</v>
      </c>
      <c r="K3877" s="105">
        <v>44.87</v>
      </c>
      <c r="L3877" s="168">
        <v>40.21</v>
      </c>
    </row>
    <row r="3878" spans="1:12">
      <c r="A3878" s="103" t="s">
        <v>3502</v>
      </c>
      <c r="B3878" s="103" t="s">
        <v>3503</v>
      </c>
      <c r="C3878" s="103" t="s">
        <v>4588</v>
      </c>
      <c r="D3878" s="103" t="s">
        <v>4589</v>
      </c>
      <c r="E3878" s="104" t="s">
        <v>94</v>
      </c>
      <c r="F3878" s="103" t="s">
        <v>94</v>
      </c>
      <c r="G3878" s="103"/>
      <c r="H3878" s="106">
        <v>94796</v>
      </c>
      <c r="I3878" s="103" t="s">
        <v>4683</v>
      </c>
      <c r="J3878" s="100" t="s">
        <v>34</v>
      </c>
      <c r="K3878" s="105">
        <v>69.11</v>
      </c>
      <c r="L3878" s="168">
        <v>45.47</v>
      </c>
    </row>
    <row r="3879" spans="1:12">
      <c r="A3879" s="103" t="s">
        <v>3502</v>
      </c>
      <c r="B3879" s="103" t="s">
        <v>3503</v>
      </c>
      <c r="C3879" s="103" t="s">
        <v>4588</v>
      </c>
      <c r="D3879" s="103" t="s">
        <v>4589</v>
      </c>
      <c r="E3879" s="104" t="s">
        <v>94</v>
      </c>
      <c r="F3879" s="103" t="s">
        <v>94</v>
      </c>
      <c r="G3879" s="103"/>
      <c r="H3879" s="106">
        <v>94797</v>
      </c>
      <c r="I3879" s="103" t="s">
        <v>4684</v>
      </c>
      <c r="J3879" s="100" t="s">
        <v>34</v>
      </c>
      <c r="K3879" s="105">
        <v>62.88</v>
      </c>
      <c r="L3879" s="168">
        <v>70.33</v>
      </c>
    </row>
    <row r="3880" spans="1:12">
      <c r="A3880" s="103" t="s">
        <v>3502</v>
      </c>
      <c r="B3880" s="103" t="s">
        <v>3503</v>
      </c>
      <c r="C3880" s="103" t="s">
        <v>4588</v>
      </c>
      <c r="D3880" s="103" t="s">
        <v>4589</v>
      </c>
      <c r="E3880" s="104" t="s">
        <v>94</v>
      </c>
      <c r="F3880" s="103" t="s">
        <v>94</v>
      </c>
      <c r="G3880" s="103"/>
      <c r="H3880" s="106">
        <v>94798</v>
      </c>
      <c r="I3880" s="103" t="s">
        <v>4685</v>
      </c>
      <c r="J3880" s="100" t="s">
        <v>34</v>
      </c>
      <c r="K3880" s="105">
        <v>120.85</v>
      </c>
      <c r="L3880" s="168">
        <v>159.88999999999999</v>
      </c>
    </row>
    <row r="3881" spans="1:12">
      <c r="A3881" s="103" t="s">
        <v>3502</v>
      </c>
      <c r="B3881" s="103" t="s">
        <v>3503</v>
      </c>
      <c r="C3881" s="103" t="s">
        <v>4588</v>
      </c>
      <c r="D3881" s="103" t="s">
        <v>4589</v>
      </c>
      <c r="E3881" s="104" t="s">
        <v>94</v>
      </c>
      <c r="F3881" s="103" t="s">
        <v>94</v>
      </c>
      <c r="G3881" s="103"/>
      <c r="H3881" s="106">
        <v>94799</v>
      </c>
      <c r="I3881" s="103" t="s">
        <v>4686</v>
      </c>
      <c r="J3881" s="100" t="s">
        <v>34</v>
      </c>
      <c r="K3881" s="105">
        <v>114.63</v>
      </c>
      <c r="L3881" s="168">
        <v>152.84</v>
      </c>
    </row>
    <row r="3882" spans="1:12">
      <c r="A3882" s="103" t="s">
        <v>3502</v>
      </c>
      <c r="B3882" s="103" t="s">
        <v>3503</v>
      </c>
      <c r="C3882" s="103" t="s">
        <v>4588</v>
      </c>
      <c r="D3882" s="103" t="s">
        <v>4589</v>
      </c>
      <c r="E3882" s="104" t="s">
        <v>94</v>
      </c>
      <c r="F3882" s="103" t="s">
        <v>94</v>
      </c>
      <c r="G3882" s="103"/>
      <c r="H3882" s="106">
        <v>94800</v>
      </c>
      <c r="I3882" s="103" t="s">
        <v>4687</v>
      </c>
      <c r="J3882" s="100" t="s">
        <v>34</v>
      </c>
      <c r="K3882" s="105">
        <v>186.24</v>
      </c>
      <c r="L3882" s="168">
        <v>264.7</v>
      </c>
    </row>
    <row r="3883" spans="1:12">
      <c r="A3883" s="103" t="s">
        <v>3502</v>
      </c>
      <c r="B3883" s="103" t="s">
        <v>3503</v>
      </c>
      <c r="C3883" s="103" t="s">
        <v>4588</v>
      </c>
      <c r="D3883" s="103" t="s">
        <v>4589</v>
      </c>
      <c r="E3883" s="104" t="s">
        <v>94</v>
      </c>
      <c r="F3883" s="103" t="s">
        <v>94</v>
      </c>
      <c r="G3883" s="103"/>
      <c r="H3883" s="106">
        <v>95248</v>
      </c>
      <c r="I3883" s="103" t="s">
        <v>4688</v>
      </c>
      <c r="J3883" s="100" t="s">
        <v>34</v>
      </c>
      <c r="K3883" s="105">
        <v>72.319999999999993</v>
      </c>
      <c r="L3883" s="168">
        <v>73.599999999999994</v>
      </c>
    </row>
    <row r="3884" spans="1:12">
      <c r="A3884" s="103" t="s">
        <v>3502</v>
      </c>
      <c r="B3884" s="103" t="s">
        <v>3503</v>
      </c>
      <c r="C3884" s="103" t="s">
        <v>4588</v>
      </c>
      <c r="D3884" s="103" t="s">
        <v>4589</v>
      </c>
      <c r="E3884" s="104" t="s">
        <v>94</v>
      </c>
      <c r="F3884" s="103" t="s">
        <v>94</v>
      </c>
      <c r="G3884" s="103"/>
      <c r="H3884" s="106">
        <v>95249</v>
      </c>
      <c r="I3884" s="103" t="s">
        <v>4689</v>
      </c>
      <c r="J3884" s="100" t="s">
        <v>34</v>
      </c>
      <c r="K3884" s="105">
        <v>79.959999999999994</v>
      </c>
      <c r="L3884" s="168">
        <v>80.78</v>
      </c>
    </row>
    <row r="3885" spans="1:12">
      <c r="A3885" s="103" t="s">
        <v>3502</v>
      </c>
      <c r="B3885" s="103" t="s">
        <v>3503</v>
      </c>
      <c r="C3885" s="103" t="s">
        <v>4588</v>
      </c>
      <c r="D3885" s="103" t="s">
        <v>4589</v>
      </c>
      <c r="E3885" s="104" t="s">
        <v>94</v>
      </c>
      <c r="F3885" s="103" t="s">
        <v>94</v>
      </c>
      <c r="G3885" s="103"/>
      <c r="H3885" s="106">
        <v>95250</v>
      </c>
      <c r="I3885" s="103" t="s">
        <v>4690</v>
      </c>
      <c r="J3885" s="100" t="s">
        <v>34</v>
      </c>
      <c r="K3885" s="105">
        <v>99.97</v>
      </c>
      <c r="L3885" s="168">
        <v>99.57</v>
      </c>
    </row>
    <row r="3886" spans="1:12">
      <c r="A3886" s="103" t="s">
        <v>3502</v>
      </c>
      <c r="B3886" s="103" t="s">
        <v>3503</v>
      </c>
      <c r="C3886" s="103" t="s">
        <v>4588</v>
      </c>
      <c r="D3886" s="103" t="s">
        <v>4589</v>
      </c>
      <c r="E3886" s="104" t="s">
        <v>94</v>
      </c>
      <c r="F3886" s="103" t="s">
        <v>94</v>
      </c>
      <c r="G3886" s="103"/>
      <c r="H3886" s="106">
        <v>95251</v>
      </c>
      <c r="I3886" s="103" t="s">
        <v>4691</v>
      </c>
      <c r="J3886" s="100" t="s">
        <v>34</v>
      </c>
      <c r="K3886" s="105">
        <v>138.33000000000001</v>
      </c>
      <c r="L3886" s="168">
        <v>135.77000000000001</v>
      </c>
    </row>
    <row r="3887" spans="1:12">
      <c r="A3887" s="103" t="s">
        <v>3502</v>
      </c>
      <c r="B3887" s="103" t="s">
        <v>3503</v>
      </c>
      <c r="C3887" s="103" t="s">
        <v>4588</v>
      </c>
      <c r="D3887" s="103" t="s">
        <v>4589</v>
      </c>
      <c r="E3887" s="104" t="s">
        <v>94</v>
      </c>
      <c r="F3887" s="103" t="s">
        <v>94</v>
      </c>
      <c r="G3887" s="103"/>
      <c r="H3887" s="106">
        <v>95252</v>
      </c>
      <c r="I3887" s="103" t="s">
        <v>4692</v>
      </c>
      <c r="J3887" s="100" t="s">
        <v>34</v>
      </c>
      <c r="K3887" s="105">
        <v>161.91</v>
      </c>
      <c r="L3887" s="168">
        <v>157.91</v>
      </c>
    </row>
    <row r="3888" spans="1:12">
      <c r="A3888" s="103" t="s">
        <v>3502</v>
      </c>
      <c r="B3888" s="103" t="s">
        <v>3503</v>
      </c>
      <c r="C3888" s="103" t="s">
        <v>4588</v>
      </c>
      <c r="D3888" s="103" t="s">
        <v>4589</v>
      </c>
      <c r="E3888" s="104" t="s">
        <v>94</v>
      </c>
      <c r="F3888" s="103" t="s">
        <v>94</v>
      </c>
      <c r="G3888" s="103"/>
      <c r="H3888" s="106">
        <v>95253</v>
      </c>
      <c r="I3888" s="103" t="s">
        <v>4693</v>
      </c>
      <c r="J3888" s="100" t="s">
        <v>34</v>
      </c>
      <c r="K3888" s="105">
        <v>238.06</v>
      </c>
      <c r="L3888" s="168">
        <v>229.77</v>
      </c>
    </row>
    <row r="3889" spans="1:12">
      <c r="A3889" s="103" t="s">
        <v>3502</v>
      </c>
      <c r="B3889" s="103" t="s">
        <v>3503</v>
      </c>
      <c r="C3889" s="103" t="s">
        <v>4694</v>
      </c>
      <c r="D3889" s="103" t="s">
        <v>4695</v>
      </c>
      <c r="E3889" s="104" t="s">
        <v>94</v>
      </c>
      <c r="F3889" s="103" t="s">
        <v>94</v>
      </c>
      <c r="G3889" s="103"/>
      <c r="H3889" s="106">
        <v>95634</v>
      </c>
      <c r="I3889" s="103" t="s">
        <v>4696</v>
      </c>
      <c r="J3889" s="100" t="s">
        <v>34</v>
      </c>
      <c r="K3889" s="105">
        <v>87.17</v>
      </c>
      <c r="L3889" s="168">
        <v>117.23</v>
      </c>
    </row>
    <row r="3890" spans="1:12">
      <c r="A3890" s="103" t="s">
        <v>3502</v>
      </c>
      <c r="B3890" s="103" t="s">
        <v>3503</v>
      </c>
      <c r="C3890" s="103" t="s">
        <v>4694</v>
      </c>
      <c r="D3890" s="103" t="s">
        <v>4695</v>
      </c>
      <c r="E3890" s="104" t="s">
        <v>94</v>
      </c>
      <c r="F3890" s="103" t="s">
        <v>94</v>
      </c>
      <c r="G3890" s="103"/>
      <c r="H3890" s="106">
        <v>95635</v>
      </c>
      <c r="I3890" s="103" t="s">
        <v>4697</v>
      </c>
      <c r="J3890" s="100" t="s">
        <v>34</v>
      </c>
      <c r="K3890" s="105">
        <v>93.45</v>
      </c>
      <c r="L3890" s="168">
        <v>127.17</v>
      </c>
    </row>
    <row r="3891" spans="1:12">
      <c r="A3891" s="103" t="s">
        <v>3502</v>
      </c>
      <c r="B3891" s="103" t="s">
        <v>3503</v>
      </c>
      <c r="C3891" s="103" t="s">
        <v>4694</v>
      </c>
      <c r="D3891" s="103" t="s">
        <v>4695</v>
      </c>
      <c r="E3891" s="104" t="s">
        <v>94</v>
      </c>
      <c r="F3891" s="103" t="s">
        <v>94</v>
      </c>
      <c r="G3891" s="103"/>
      <c r="H3891" s="106">
        <v>95637</v>
      </c>
      <c r="I3891" s="103" t="s">
        <v>4698</v>
      </c>
      <c r="J3891" s="100" t="s">
        <v>34</v>
      </c>
      <c r="K3891" s="105">
        <v>350.5</v>
      </c>
      <c r="L3891" s="168">
        <v>397.64</v>
      </c>
    </row>
    <row r="3892" spans="1:12">
      <c r="A3892" s="103" t="s">
        <v>3502</v>
      </c>
      <c r="B3892" s="103" t="s">
        <v>3503</v>
      </c>
      <c r="C3892" s="103" t="s">
        <v>4694</v>
      </c>
      <c r="D3892" s="103" t="s">
        <v>4695</v>
      </c>
      <c r="E3892" s="104" t="s">
        <v>94</v>
      </c>
      <c r="F3892" s="103" t="s">
        <v>94</v>
      </c>
      <c r="G3892" s="103"/>
      <c r="H3892" s="106">
        <v>95638</v>
      </c>
      <c r="I3892" s="103" t="s">
        <v>4699</v>
      </c>
      <c r="J3892" s="100" t="s">
        <v>34</v>
      </c>
      <c r="K3892" s="105">
        <v>426.08</v>
      </c>
      <c r="L3892" s="168">
        <v>482.29</v>
      </c>
    </row>
    <row r="3893" spans="1:12">
      <c r="A3893" s="103" t="s">
        <v>3502</v>
      </c>
      <c r="B3893" s="103" t="s">
        <v>3503</v>
      </c>
      <c r="C3893" s="103" t="s">
        <v>4694</v>
      </c>
      <c r="D3893" s="103" t="s">
        <v>4695</v>
      </c>
      <c r="E3893" s="104" t="s">
        <v>94</v>
      </c>
      <c r="F3893" s="103" t="s">
        <v>94</v>
      </c>
      <c r="G3893" s="103"/>
      <c r="H3893" s="106">
        <v>95639</v>
      </c>
      <c r="I3893" s="103" t="s">
        <v>4700</v>
      </c>
      <c r="J3893" s="100" t="s">
        <v>34</v>
      </c>
      <c r="K3893" s="105">
        <v>542.33000000000004</v>
      </c>
      <c r="L3893" s="168">
        <v>610.88</v>
      </c>
    </row>
    <row r="3894" spans="1:12">
      <c r="A3894" s="103" t="s">
        <v>3502</v>
      </c>
      <c r="B3894" s="103" t="s">
        <v>3503</v>
      </c>
      <c r="C3894" s="103" t="s">
        <v>4694</v>
      </c>
      <c r="D3894" s="103" t="s">
        <v>4695</v>
      </c>
      <c r="E3894" s="104" t="s">
        <v>94</v>
      </c>
      <c r="F3894" s="103" t="s">
        <v>94</v>
      </c>
      <c r="G3894" s="103"/>
      <c r="H3894" s="106">
        <v>95641</v>
      </c>
      <c r="I3894" s="103" t="s">
        <v>4701</v>
      </c>
      <c r="J3894" s="100" t="s">
        <v>34</v>
      </c>
      <c r="K3894" s="105">
        <v>221.58</v>
      </c>
      <c r="L3894" s="168">
        <v>235.64</v>
      </c>
    </row>
    <row r="3895" spans="1:12">
      <c r="A3895" s="103" t="s">
        <v>3502</v>
      </c>
      <c r="B3895" s="103" t="s">
        <v>3503</v>
      </c>
      <c r="C3895" s="103" t="s">
        <v>4694</v>
      </c>
      <c r="D3895" s="103" t="s">
        <v>4695</v>
      </c>
      <c r="E3895" s="104" t="s">
        <v>94</v>
      </c>
      <c r="F3895" s="103" t="s">
        <v>94</v>
      </c>
      <c r="G3895" s="103"/>
      <c r="H3895" s="106">
        <v>95642</v>
      </c>
      <c r="I3895" s="103" t="s">
        <v>4702</v>
      </c>
      <c r="J3895" s="100" t="s">
        <v>34</v>
      </c>
      <c r="K3895" s="105">
        <v>327.71</v>
      </c>
      <c r="L3895" s="168">
        <v>348.81</v>
      </c>
    </row>
    <row r="3896" spans="1:12">
      <c r="A3896" s="103" t="s">
        <v>3502</v>
      </c>
      <c r="B3896" s="103" t="s">
        <v>3503</v>
      </c>
      <c r="C3896" s="103" t="s">
        <v>4694</v>
      </c>
      <c r="D3896" s="103" t="s">
        <v>4695</v>
      </c>
      <c r="E3896" s="104" t="s">
        <v>94</v>
      </c>
      <c r="F3896" s="103" t="s">
        <v>94</v>
      </c>
      <c r="G3896" s="103"/>
      <c r="H3896" s="106">
        <v>95643</v>
      </c>
      <c r="I3896" s="103" t="s">
        <v>4703</v>
      </c>
      <c r="J3896" s="100" t="s">
        <v>34</v>
      </c>
      <c r="K3896" s="105">
        <v>429.55</v>
      </c>
      <c r="L3896" s="168">
        <v>457.36</v>
      </c>
    </row>
    <row r="3897" spans="1:12">
      <c r="A3897" s="103" t="s">
        <v>3502</v>
      </c>
      <c r="B3897" s="103" t="s">
        <v>3503</v>
      </c>
      <c r="C3897" s="103" t="s">
        <v>4694</v>
      </c>
      <c r="D3897" s="103" t="s">
        <v>4695</v>
      </c>
      <c r="E3897" s="104" t="s">
        <v>94</v>
      </c>
      <c r="F3897" s="103" t="s">
        <v>94</v>
      </c>
      <c r="G3897" s="103"/>
      <c r="H3897" s="106">
        <v>95644</v>
      </c>
      <c r="I3897" s="103" t="s">
        <v>4704</v>
      </c>
      <c r="J3897" s="100" t="s">
        <v>34</v>
      </c>
      <c r="K3897" s="105">
        <v>163.52000000000001</v>
      </c>
      <c r="L3897" s="168">
        <v>171.79</v>
      </c>
    </row>
    <row r="3898" spans="1:12">
      <c r="A3898" s="103" t="s">
        <v>3502</v>
      </c>
      <c r="B3898" s="103" t="s">
        <v>3503</v>
      </c>
      <c r="C3898" s="103" t="s">
        <v>4694</v>
      </c>
      <c r="D3898" s="103" t="s">
        <v>4695</v>
      </c>
      <c r="E3898" s="104" t="s">
        <v>94</v>
      </c>
      <c r="F3898" s="103" t="s">
        <v>94</v>
      </c>
      <c r="G3898" s="103"/>
      <c r="H3898" s="106">
        <v>95645</v>
      </c>
      <c r="I3898" s="103" t="s">
        <v>4705</v>
      </c>
      <c r="J3898" s="100" t="s">
        <v>34</v>
      </c>
      <c r="K3898" s="105">
        <v>301.87</v>
      </c>
      <c r="L3898" s="168">
        <v>317.95999999999998</v>
      </c>
    </row>
    <row r="3899" spans="1:12">
      <c r="A3899" s="103" t="s">
        <v>3502</v>
      </c>
      <c r="B3899" s="103" t="s">
        <v>3503</v>
      </c>
      <c r="C3899" s="103" t="s">
        <v>4694</v>
      </c>
      <c r="D3899" s="103" t="s">
        <v>4695</v>
      </c>
      <c r="E3899" s="104" t="s">
        <v>94</v>
      </c>
      <c r="F3899" s="103" t="s">
        <v>94</v>
      </c>
      <c r="G3899" s="103"/>
      <c r="H3899" s="106">
        <v>95646</v>
      </c>
      <c r="I3899" s="103" t="s">
        <v>4706</v>
      </c>
      <c r="J3899" s="100" t="s">
        <v>34</v>
      </c>
      <c r="K3899" s="105">
        <v>449.89</v>
      </c>
      <c r="L3899" s="168">
        <v>474.04</v>
      </c>
    </row>
    <row r="3900" spans="1:12">
      <c r="A3900" s="103" t="s">
        <v>3502</v>
      </c>
      <c r="B3900" s="103" t="s">
        <v>3503</v>
      </c>
      <c r="C3900" s="103" t="s">
        <v>4694</v>
      </c>
      <c r="D3900" s="103" t="s">
        <v>4695</v>
      </c>
      <c r="E3900" s="104" t="s">
        <v>94</v>
      </c>
      <c r="F3900" s="103" t="s">
        <v>94</v>
      </c>
      <c r="G3900" s="103"/>
      <c r="H3900" s="106">
        <v>95647</v>
      </c>
      <c r="I3900" s="103" t="s">
        <v>4707</v>
      </c>
      <c r="J3900" s="100" t="s">
        <v>34</v>
      </c>
      <c r="K3900" s="105">
        <v>591.05999999999995</v>
      </c>
      <c r="L3900" s="168">
        <v>622.9</v>
      </c>
    </row>
    <row r="3901" spans="1:12">
      <c r="A3901" s="103" t="s">
        <v>3502</v>
      </c>
      <c r="B3901" s="103" t="s">
        <v>3503</v>
      </c>
      <c r="C3901" s="103" t="s">
        <v>4694</v>
      </c>
      <c r="D3901" s="103" t="s">
        <v>4695</v>
      </c>
      <c r="E3901" s="104" t="s">
        <v>94</v>
      </c>
      <c r="F3901" s="103" t="s">
        <v>94</v>
      </c>
      <c r="G3901" s="103"/>
      <c r="H3901" s="106">
        <v>95673</v>
      </c>
      <c r="I3901" s="103" t="s">
        <v>4708</v>
      </c>
      <c r="J3901" s="100" t="s">
        <v>34</v>
      </c>
      <c r="K3901" s="105">
        <v>116.23</v>
      </c>
      <c r="L3901" s="168">
        <v>136.04</v>
      </c>
    </row>
    <row r="3902" spans="1:12">
      <c r="A3902" s="103" t="s">
        <v>3502</v>
      </c>
      <c r="B3902" s="103" t="s">
        <v>3503</v>
      </c>
      <c r="C3902" s="103" t="s">
        <v>4694</v>
      </c>
      <c r="D3902" s="103" t="s">
        <v>4695</v>
      </c>
      <c r="E3902" s="104" t="s">
        <v>94</v>
      </c>
      <c r="F3902" s="103" t="s">
        <v>94</v>
      </c>
      <c r="G3902" s="103"/>
      <c r="H3902" s="106">
        <v>95674</v>
      </c>
      <c r="I3902" s="103" t="s">
        <v>4709</v>
      </c>
      <c r="J3902" s="100" t="s">
        <v>34</v>
      </c>
      <c r="K3902" s="105">
        <v>123.78</v>
      </c>
      <c r="L3902" s="168">
        <v>144.86000000000001</v>
      </c>
    </row>
    <row r="3903" spans="1:12">
      <c r="A3903" s="103" t="s">
        <v>3502</v>
      </c>
      <c r="B3903" s="103" t="s">
        <v>3503</v>
      </c>
      <c r="C3903" s="103" t="s">
        <v>4694</v>
      </c>
      <c r="D3903" s="103" t="s">
        <v>4695</v>
      </c>
      <c r="E3903" s="104" t="s">
        <v>94</v>
      </c>
      <c r="F3903" s="103" t="s">
        <v>94</v>
      </c>
      <c r="G3903" s="103"/>
      <c r="H3903" s="106">
        <v>95675</v>
      </c>
      <c r="I3903" s="103" t="s">
        <v>4710</v>
      </c>
      <c r="J3903" s="100" t="s">
        <v>34</v>
      </c>
      <c r="K3903" s="105">
        <v>151.61000000000001</v>
      </c>
      <c r="L3903" s="168">
        <v>177.4</v>
      </c>
    </row>
    <row r="3904" spans="1:12">
      <c r="A3904" s="103" t="s">
        <v>3502</v>
      </c>
      <c r="B3904" s="103" t="s">
        <v>3503</v>
      </c>
      <c r="C3904" s="103" t="s">
        <v>4694</v>
      </c>
      <c r="D3904" s="103" t="s">
        <v>4695</v>
      </c>
      <c r="E3904" s="104" t="s">
        <v>94</v>
      </c>
      <c r="F3904" s="103" t="s">
        <v>94</v>
      </c>
      <c r="G3904" s="103"/>
      <c r="H3904" s="106">
        <v>95676</v>
      </c>
      <c r="I3904" s="103" t="s">
        <v>4711</v>
      </c>
      <c r="J3904" s="100" t="s">
        <v>34</v>
      </c>
      <c r="K3904" s="105">
        <v>78.92</v>
      </c>
      <c r="L3904" s="168">
        <v>75.77</v>
      </c>
    </row>
    <row r="3905" spans="1:12">
      <c r="A3905" s="103" t="s">
        <v>3502</v>
      </c>
      <c r="B3905" s="103" t="s">
        <v>3503</v>
      </c>
      <c r="C3905" s="103" t="s">
        <v>3384</v>
      </c>
      <c r="D3905" s="103" t="s">
        <v>4712</v>
      </c>
      <c r="E3905" s="104" t="s">
        <v>94</v>
      </c>
      <c r="F3905" s="103" t="s">
        <v>94</v>
      </c>
      <c r="G3905" s="103"/>
      <c r="H3905" s="106">
        <v>72285</v>
      </c>
      <c r="I3905" s="103" t="s">
        <v>4713</v>
      </c>
      <c r="J3905" s="100" t="s">
        <v>34</v>
      </c>
      <c r="K3905" s="105">
        <v>71.53</v>
      </c>
      <c r="L3905" s="168">
        <v>83.23</v>
      </c>
    </row>
    <row r="3906" spans="1:12">
      <c r="A3906" s="103" t="s">
        <v>3502</v>
      </c>
      <c r="B3906" s="103" t="s">
        <v>3503</v>
      </c>
      <c r="C3906" s="103" t="s">
        <v>3384</v>
      </c>
      <c r="D3906" s="103" t="s">
        <v>4712</v>
      </c>
      <c r="E3906" s="104" t="s">
        <v>94</v>
      </c>
      <c r="F3906" s="103" t="s">
        <v>94</v>
      </c>
      <c r="G3906" s="103"/>
      <c r="H3906" s="106">
        <v>72286</v>
      </c>
      <c r="I3906" s="103" t="s">
        <v>4714</v>
      </c>
      <c r="J3906" s="100" t="s">
        <v>34</v>
      </c>
      <c r="K3906" s="105">
        <v>141.99</v>
      </c>
    </row>
    <row r="3907" spans="1:12">
      <c r="A3907" s="103" t="s">
        <v>3502</v>
      </c>
      <c r="B3907" s="103" t="s">
        <v>3503</v>
      </c>
      <c r="C3907" s="103" t="s">
        <v>3384</v>
      </c>
      <c r="D3907" s="103" t="s">
        <v>4712</v>
      </c>
      <c r="E3907" s="104" t="s">
        <v>94</v>
      </c>
      <c r="F3907" s="103" t="s">
        <v>94</v>
      </c>
      <c r="G3907" s="103"/>
      <c r="H3907" s="106">
        <v>90436</v>
      </c>
      <c r="I3907" s="103" t="s">
        <v>4715</v>
      </c>
      <c r="J3907" s="100" t="s">
        <v>34</v>
      </c>
      <c r="K3907" s="105">
        <v>9.02</v>
      </c>
      <c r="L3907" s="168">
        <v>10.91</v>
      </c>
    </row>
    <row r="3908" spans="1:12">
      <c r="A3908" s="103" t="s">
        <v>3502</v>
      </c>
      <c r="B3908" s="103" t="s">
        <v>3503</v>
      </c>
      <c r="C3908" s="103" t="s">
        <v>3384</v>
      </c>
      <c r="D3908" s="103" t="s">
        <v>4712</v>
      </c>
      <c r="E3908" s="104" t="s">
        <v>94</v>
      </c>
      <c r="F3908" s="103" t="s">
        <v>94</v>
      </c>
      <c r="G3908" s="103"/>
      <c r="H3908" s="106">
        <v>90437</v>
      </c>
      <c r="I3908" s="103" t="s">
        <v>4716</v>
      </c>
      <c r="J3908" s="100" t="s">
        <v>34</v>
      </c>
      <c r="K3908" s="105">
        <v>21.93</v>
      </c>
      <c r="L3908" s="168">
        <v>26.53</v>
      </c>
    </row>
    <row r="3909" spans="1:12">
      <c r="A3909" s="103" t="s">
        <v>3502</v>
      </c>
      <c r="B3909" s="103" t="s">
        <v>3503</v>
      </c>
      <c r="C3909" s="103" t="s">
        <v>3384</v>
      </c>
      <c r="D3909" s="103" t="s">
        <v>4712</v>
      </c>
      <c r="E3909" s="104" t="s">
        <v>94</v>
      </c>
      <c r="F3909" s="103" t="s">
        <v>94</v>
      </c>
      <c r="G3909" s="103"/>
      <c r="H3909" s="106">
        <v>90438</v>
      </c>
      <c r="I3909" s="103" t="s">
        <v>4717</v>
      </c>
      <c r="J3909" s="100" t="s">
        <v>34</v>
      </c>
      <c r="K3909" s="105">
        <v>31.43</v>
      </c>
      <c r="L3909" s="168">
        <v>38.020000000000003</v>
      </c>
    </row>
    <row r="3910" spans="1:12">
      <c r="A3910" s="103" t="s">
        <v>3502</v>
      </c>
      <c r="B3910" s="103" t="s">
        <v>3503</v>
      </c>
      <c r="C3910" s="103" t="s">
        <v>3384</v>
      </c>
      <c r="D3910" s="103" t="s">
        <v>4712</v>
      </c>
      <c r="E3910" s="104" t="s">
        <v>94</v>
      </c>
      <c r="F3910" s="103" t="s">
        <v>94</v>
      </c>
      <c r="G3910" s="103"/>
      <c r="H3910" s="106">
        <v>90439</v>
      </c>
      <c r="I3910" s="103" t="s">
        <v>4718</v>
      </c>
      <c r="J3910" s="100" t="s">
        <v>34</v>
      </c>
      <c r="K3910" s="105">
        <v>38.74</v>
      </c>
      <c r="L3910" s="168">
        <v>50.92</v>
      </c>
    </row>
    <row r="3911" spans="1:12">
      <c r="A3911" s="103" t="s">
        <v>3502</v>
      </c>
      <c r="B3911" s="103" t="s">
        <v>3503</v>
      </c>
      <c r="C3911" s="103" t="s">
        <v>3384</v>
      </c>
      <c r="D3911" s="103" t="s">
        <v>4712</v>
      </c>
      <c r="E3911" s="104" t="s">
        <v>94</v>
      </c>
      <c r="F3911" s="103" t="s">
        <v>94</v>
      </c>
      <c r="G3911" s="103"/>
      <c r="H3911" s="106">
        <v>90440</v>
      </c>
      <c r="I3911" s="103" t="s">
        <v>4719</v>
      </c>
      <c r="J3911" s="100" t="s">
        <v>34</v>
      </c>
      <c r="K3911" s="105">
        <v>62.07</v>
      </c>
      <c r="L3911" s="168">
        <v>81.540000000000006</v>
      </c>
    </row>
    <row r="3912" spans="1:12">
      <c r="A3912" s="103" t="s">
        <v>3502</v>
      </c>
      <c r="B3912" s="103" t="s">
        <v>3503</v>
      </c>
      <c r="C3912" s="103" t="s">
        <v>3384</v>
      </c>
      <c r="D3912" s="103" t="s">
        <v>4712</v>
      </c>
      <c r="E3912" s="104" t="s">
        <v>94</v>
      </c>
      <c r="F3912" s="103" t="s">
        <v>94</v>
      </c>
      <c r="G3912" s="103"/>
      <c r="H3912" s="106">
        <v>90441</v>
      </c>
      <c r="I3912" s="103" t="s">
        <v>4720</v>
      </c>
      <c r="J3912" s="100" t="s">
        <v>34</v>
      </c>
      <c r="K3912" s="105">
        <v>79.28</v>
      </c>
      <c r="L3912" s="168">
        <v>104.15</v>
      </c>
    </row>
    <row r="3913" spans="1:12">
      <c r="A3913" s="103" t="s">
        <v>3502</v>
      </c>
      <c r="B3913" s="103" t="s">
        <v>3503</v>
      </c>
      <c r="C3913" s="103" t="s">
        <v>3384</v>
      </c>
      <c r="D3913" s="103" t="s">
        <v>4712</v>
      </c>
      <c r="E3913" s="104" t="s">
        <v>94</v>
      </c>
      <c r="F3913" s="103" t="s">
        <v>94</v>
      </c>
      <c r="G3913" s="103"/>
      <c r="H3913" s="106">
        <v>90443</v>
      </c>
      <c r="I3913" s="103" t="s">
        <v>4721</v>
      </c>
      <c r="J3913" s="100" t="s">
        <v>32</v>
      </c>
      <c r="K3913" s="105">
        <v>8.1999999999999993</v>
      </c>
      <c r="L3913" s="168">
        <v>9.92</v>
      </c>
    </row>
    <row r="3914" spans="1:12">
      <c r="A3914" s="103" t="s">
        <v>3502</v>
      </c>
      <c r="B3914" s="103" t="s">
        <v>3503</v>
      </c>
      <c r="C3914" s="103" t="s">
        <v>3384</v>
      </c>
      <c r="D3914" s="103" t="s">
        <v>4712</v>
      </c>
      <c r="E3914" s="104" t="s">
        <v>94</v>
      </c>
      <c r="F3914" s="103" t="s">
        <v>94</v>
      </c>
      <c r="G3914" s="103"/>
      <c r="H3914" s="106">
        <v>90444</v>
      </c>
      <c r="I3914" s="103" t="s">
        <v>4722</v>
      </c>
      <c r="J3914" s="100" t="s">
        <v>32</v>
      </c>
      <c r="K3914" s="105">
        <v>16.62</v>
      </c>
      <c r="L3914" s="168">
        <v>21.84</v>
      </c>
    </row>
    <row r="3915" spans="1:12">
      <c r="A3915" s="103" t="s">
        <v>3502</v>
      </c>
      <c r="B3915" s="103" t="s">
        <v>3503</v>
      </c>
      <c r="C3915" s="103" t="s">
        <v>3384</v>
      </c>
      <c r="D3915" s="103" t="s">
        <v>4712</v>
      </c>
      <c r="E3915" s="104" t="s">
        <v>94</v>
      </c>
      <c r="F3915" s="103" t="s">
        <v>94</v>
      </c>
      <c r="G3915" s="103"/>
      <c r="H3915" s="106">
        <v>90445</v>
      </c>
      <c r="I3915" s="103" t="s">
        <v>4723</v>
      </c>
      <c r="J3915" s="100" t="s">
        <v>32</v>
      </c>
      <c r="K3915" s="105">
        <v>17.75</v>
      </c>
      <c r="L3915" s="168">
        <v>23.32</v>
      </c>
    </row>
    <row r="3916" spans="1:12">
      <c r="A3916" s="103" t="s">
        <v>3502</v>
      </c>
      <c r="B3916" s="103" t="s">
        <v>3503</v>
      </c>
      <c r="C3916" s="103" t="s">
        <v>3384</v>
      </c>
      <c r="D3916" s="103" t="s">
        <v>4712</v>
      </c>
      <c r="E3916" s="104" t="s">
        <v>94</v>
      </c>
      <c r="F3916" s="103" t="s">
        <v>94</v>
      </c>
      <c r="G3916" s="103"/>
      <c r="H3916" s="106">
        <v>90446</v>
      </c>
      <c r="I3916" s="103" t="s">
        <v>4724</v>
      </c>
      <c r="J3916" s="100" t="s">
        <v>32</v>
      </c>
      <c r="K3916" s="105">
        <v>19.28</v>
      </c>
      <c r="L3916" s="168">
        <v>25.33</v>
      </c>
    </row>
    <row r="3917" spans="1:12">
      <c r="A3917" s="103" t="s">
        <v>3502</v>
      </c>
      <c r="B3917" s="103" t="s">
        <v>3503</v>
      </c>
      <c r="C3917" s="103" t="s">
        <v>3384</v>
      </c>
      <c r="D3917" s="103" t="s">
        <v>4712</v>
      </c>
      <c r="E3917" s="104" t="s">
        <v>94</v>
      </c>
      <c r="F3917" s="103" t="s">
        <v>94</v>
      </c>
      <c r="G3917" s="103"/>
      <c r="H3917" s="106">
        <v>90447</v>
      </c>
      <c r="I3917" s="103" t="s">
        <v>4725</v>
      </c>
      <c r="J3917" s="100" t="s">
        <v>32</v>
      </c>
      <c r="K3917" s="105">
        <v>4.0199999999999996</v>
      </c>
      <c r="L3917" s="168">
        <v>5.32</v>
      </c>
    </row>
    <row r="3918" spans="1:12">
      <c r="A3918" s="103" t="s">
        <v>3502</v>
      </c>
      <c r="B3918" s="103" t="s">
        <v>3503</v>
      </c>
      <c r="C3918" s="103" t="s">
        <v>3384</v>
      </c>
      <c r="D3918" s="103" t="s">
        <v>4712</v>
      </c>
      <c r="E3918" s="104" t="s">
        <v>94</v>
      </c>
      <c r="F3918" s="103" t="s">
        <v>94</v>
      </c>
      <c r="G3918" s="103"/>
      <c r="H3918" s="106">
        <v>90451</v>
      </c>
      <c r="I3918" s="103" t="s">
        <v>4726</v>
      </c>
      <c r="J3918" s="100" t="s">
        <v>34</v>
      </c>
      <c r="K3918" s="105">
        <v>2.64</v>
      </c>
      <c r="L3918" s="168">
        <v>3.49</v>
      </c>
    </row>
    <row r="3919" spans="1:12">
      <c r="A3919" s="103" t="s">
        <v>3502</v>
      </c>
      <c r="B3919" s="103" t="s">
        <v>3503</v>
      </c>
      <c r="C3919" s="103" t="s">
        <v>3384</v>
      </c>
      <c r="D3919" s="103" t="s">
        <v>4712</v>
      </c>
      <c r="E3919" s="104" t="s">
        <v>94</v>
      </c>
      <c r="F3919" s="103" t="s">
        <v>94</v>
      </c>
      <c r="G3919" s="103"/>
      <c r="H3919" s="106">
        <v>90452</v>
      </c>
      <c r="I3919" s="103" t="s">
        <v>4727</v>
      </c>
      <c r="J3919" s="100" t="s">
        <v>34</v>
      </c>
      <c r="K3919" s="105">
        <v>10.34</v>
      </c>
      <c r="L3919" s="168">
        <v>16.63</v>
      </c>
    </row>
    <row r="3920" spans="1:12">
      <c r="A3920" s="103" t="s">
        <v>3502</v>
      </c>
      <c r="B3920" s="103" t="s">
        <v>3503</v>
      </c>
      <c r="C3920" s="103" t="s">
        <v>3384</v>
      </c>
      <c r="D3920" s="103" t="s">
        <v>4712</v>
      </c>
      <c r="E3920" s="104" t="s">
        <v>94</v>
      </c>
      <c r="F3920" s="103" t="s">
        <v>94</v>
      </c>
      <c r="G3920" s="103"/>
      <c r="H3920" s="106">
        <v>90453</v>
      </c>
      <c r="I3920" s="103" t="s">
        <v>4728</v>
      </c>
      <c r="J3920" s="100" t="s">
        <v>34</v>
      </c>
      <c r="K3920" s="105">
        <v>1.75</v>
      </c>
      <c r="L3920" s="168">
        <v>2.0099999999999998</v>
      </c>
    </row>
    <row r="3921" spans="1:12">
      <c r="A3921" s="103" t="s">
        <v>3502</v>
      </c>
      <c r="B3921" s="103" t="s">
        <v>3503</v>
      </c>
      <c r="C3921" s="103" t="s">
        <v>3384</v>
      </c>
      <c r="D3921" s="103" t="s">
        <v>4712</v>
      </c>
      <c r="E3921" s="104" t="s">
        <v>94</v>
      </c>
      <c r="F3921" s="103" t="s">
        <v>94</v>
      </c>
      <c r="G3921" s="103"/>
      <c r="H3921" s="106">
        <v>90454</v>
      </c>
      <c r="I3921" s="103" t="s">
        <v>4729</v>
      </c>
      <c r="J3921" s="100" t="s">
        <v>34</v>
      </c>
      <c r="K3921" s="105">
        <v>3.06</v>
      </c>
      <c r="L3921" s="168">
        <v>3.52</v>
      </c>
    </row>
    <row r="3922" spans="1:12">
      <c r="A3922" s="103" t="s">
        <v>3502</v>
      </c>
      <c r="B3922" s="103" t="s">
        <v>3503</v>
      </c>
      <c r="C3922" s="103" t="s">
        <v>3384</v>
      </c>
      <c r="D3922" s="103" t="s">
        <v>4712</v>
      </c>
      <c r="E3922" s="104" t="s">
        <v>94</v>
      </c>
      <c r="F3922" s="103" t="s">
        <v>94</v>
      </c>
      <c r="G3922" s="103"/>
      <c r="H3922" s="106">
        <v>90455</v>
      </c>
      <c r="I3922" s="103" t="s">
        <v>4730</v>
      </c>
      <c r="J3922" s="100" t="s">
        <v>34</v>
      </c>
      <c r="K3922" s="105">
        <v>4.08</v>
      </c>
      <c r="L3922" s="168">
        <v>4.6900000000000004</v>
      </c>
    </row>
    <row r="3923" spans="1:12">
      <c r="A3923" s="103" t="s">
        <v>3502</v>
      </c>
      <c r="B3923" s="103" t="s">
        <v>3503</v>
      </c>
      <c r="C3923" s="103" t="s">
        <v>3384</v>
      </c>
      <c r="D3923" s="103" t="s">
        <v>4712</v>
      </c>
      <c r="E3923" s="104" t="s">
        <v>94</v>
      </c>
      <c r="F3923" s="103" t="s">
        <v>94</v>
      </c>
      <c r="G3923" s="103"/>
      <c r="H3923" s="106">
        <v>90456</v>
      </c>
      <c r="I3923" s="103" t="s">
        <v>4731</v>
      </c>
      <c r="J3923" s="100" t="s">
        <v>34</v>
      </c>
      <c r="K3923" s="105">
        <v>2.63</v>
      </c>
      <c r="L3923" s="168">
        <v>3.18</v>
      </c>
    </row>
    <row r="3924" spans="1:12">
      <c r="A3924" s="103" t="s">
        <v>3502</v>
      </c>
      <c r="B3924" s="103" t="s">
        <v>3503</v>
      </c>
      <c r="C3924" s="103" t="s">
        <v>3384</v>
      </c>
      <c r="D3924" s="103" t="s">
        <v>4712</v>
      </c>
      <c r="E3924" s="104" t="s">
        <v>94</v>
      </c>
      <c r="F3924" s="103" t="s">
        <v>94</v>
      </c>
      <c r="G3924" s="103"/>
      <c r="H3924" s="106">
        <v>90457</v>
      </c>
      <c r="I3924" s="103" t="s">
        <v>4732</v>
      </c>
      <c r="J3924" s="100" t="s">
        <v>34</v>
      </c>
      <c r="K3924" s="105">
        <v>6</v>
      </c>
      <c r="L3924" s="168">
        <v>7.26</v>
      </c>
    </row>
    <row r="3925" spans="1:12">
      <c r="A3925" s="103" t="s">
        <v>3502</v>
      </c>
      <c r="B3925" s="103" t="s">
        <v>3503</v>
      </c>
      <c r="C3925" s="103" t="s">
        <v>3384</v>
      </c>
      <c r="D3925" s="103" t="s">
        <v>4712</v>
      </c>
      <c r="E3925" s="104" t="s">
        <v>94</v>
      </c>
      <c r="F3925" s="103" t="s">
        <v>94</v>
      </c>
      <c r="G3925" s="103"/>
      <c r="H3925" s="106">
        <v>90458</v>
      </c>
      <c r="I3925" s="103" t="s">
        <v>4733</v>
      </c>
      <c r="J3925" s="100" t="s">
        <v>34</v>
      </c>
      <c r="K3925" s="105">
        <v>17.04</v>
      </c>
      <c r="L3925" s="168">
        <v>20.61</v>
      </c>
    </row>
    <row r="3926" spans="1:12">
      <c r="A3926" s="103" t="s">
        <v>3502</v>
      </c>
      <c r="B3926" s="103" t="s">
        <v>3503</v>
      </c>
      <c r="C3926" s="103" t="s">
        <v>3384</v>
      </c>
      <c r="D3926" s="103" t="s">
        <v>4712</v>
      </c>
      <c r="E3926" s="104" t="s">
        <v>94</v>
      </c>
      <c r="F3926" s="103" t="s">
        <v>94</v>
      </c>
      <c r="G3926" s="103"/>
      <c r="H3926" s="106">
        <v>90459</v>
      </c>
      <c r="I3926" s="103" t="s">
        <v>4734</v>
      </c>
      <c r="J3926" s="100" t="s">
        <v>34</v>
      </c>
      <c r="K3926" s="105">
        <v>24.03</v>
      </c>
      <c r="L3926" s="168">
        <v>29.07</v>
      </c>
    </row>
    <row r="3927" spans="1:12">
      <c r="A3927" s="103" t="s">
        <v>3502</v>
      </c>
      <c r="B3927" s="103" t="s">
        <v>3503</v>
      </c>
      <c r="C3927" s="103" t="s">
        <v>3384</v>
      </c>
      <c r="D3927" s="103" t="s">
        <v>4712</v>
      </c>
      <c r="E3927" s="104" t="s">
        <v>94</v>
      </c>
      <c r="F3927" s="103" t="s">
        <v>94</v>
      </c>
      <c r="G3927" s="103"/>
      <c r="H3927" s="106">
        <v>90466</v>
      </c>
      <c r="I3927" s="103" t="s">
        <v>4735</v>
      </c>
      <c r="J3927" s="100" t="s">
        <v>32</v>
      </c>
      <c r="K3927" s="105">
        <v>8.2899999999999991</v>
      </c>
      <c r="L3927" s="168">
        <v>9.9600000000000009</v>
      </c>
    </row>
    <row r="3928" spans="1:12">
      <c r="A3928" s="103" t="s">
        <v>3502</v>
      </c>
      <c r="B3928" s="103" t="s">
        <v>3503</v>
      </c>
      <c r="C3928" s="103" t="s">
        <v>3384</v>
      </c>
      <c r="D3928" s="103" t="s">
        <v>4712</v>
      </c>
      <c r="E3928" s="104" t="s">
        <v>94</v>
      </c>
      <c r="F3928" s="103" t="s">
        <v>94</v>
      </c>
      <c r="G3928" s="103"/>
      <c r="H3928" s="106">
        <v>90467</v>
      </c>
      <c r="I3928" s="103" t="s">
        <v>4736</v>
      </c>
      <c r="J3928" s="100" t="s">
        <v>32</v>
      </c>
      <c r="K3928" s="105">
        <v>13.13</v>
      </c>
      <c r="L3928" s="168">
        <v>15.75</v>
      </c>
    </row>
    <row r="3929" spans="1:12">
      <c r="A3929" s="103" t="s">
        <v>3502</v>
      </c>
      <c r="B3929" s="103" t="s">
        <v>3503</v>
      </c>
      <c r="C3929" s="103" t="s">
        <v>3384</v>
      </c>
      <c r="D3929" s="103" t="s">
        <v>4712</v>
      </c>
      <c r="E3929" s="104" t="s">
        <v>94</v>
      </c>
      <c r="F3929" s="103" t="s">
        <v>94</v>
      </c>
      <c r="G3929" s="103"/>
      <c r="H3929" s="106">
        <v>90468</v>
      </c>
      <c r="I3929" s="103" t="s">
        <v>4737</v>
      </c>
      <c r="J3929" s="100" t="s">
        <v>32</v>
      </c>
      <c r="K3929" s="105">
        <v>3.69</v>
      </c>
      <c r="L3929" s="168">
        <v>4.3899999999999997</v>
      </c>
    </row>
    <row r="3930" spans="1:12">
      <c r="A3930" s="103" t="s">
        <v>3502</v>
      </c>
      <c r="B3930" s="103" t="s">
        <v>3503</v>
      </c>
      <c r="C3930" s="103" t="s">
        <v>3384</v>
      </c>
      <c r="D3930" s="103" t="s">
        <v>4712</v>
      </c>
      <c r="E3930" s="104" t="s">
        <v>94</v>
      </c>
      <c r="F3930" s="103" t="s">
        <v>94</v>
      </c>
      <c r="G3930" s="103"/>
      <c r="H3930" s="106">
        <v>90469</v>
      </c>
      <c r="I3930" s="103" t="s">
        <v>4738</v>
      </c>
      <c r="J3930" s="100" t="s">
        <v>32</v>
      </c>
      <c r="K3930" s="105">
        <v>5.94</v>
      </c>
      <c r="L3930" s="168">
        <v>7.05</v>
      </c>
    </row>
    <row r="3931" spans="1:12">
      <c r="A3931" s="103" t="s">
        <v>3502</v>
      </c>
      <c r="B3931" s="103" t="s">
        <v>3503</v>
      </c>
      <c r="C3931" s="103" t="s">
        <v>3384</v>
      </c>
      <c r="D3931" s="103" t="s">
        <v>4712</v>
      </c>
      <c r="E3931" s="104" t="s">
        <v>94</v>
      </c>
      <c r="F3931" s="103" t="s">
        <v>94</v>
      </c>
      <c r="G3931" s="103"/>
      <c r="H3931" s="106">
        <v>90470</v>
      </c>
      <c r="I3931" s="103" t="s">
        <v>4739</v>
      </c>
      <c r="J3931" s="100" t="s">
        <v>32</v>
      </c>
      <c r="K3931" s="105">
        <v>8.19</v>
      </c>
      <c r="L3931" s="168">
        <v>9.7100000000000009</v>
      </c>
    </row>
    <row r="3932" spans="1:12">
      <c r="A3932" s="103" t="s">
        <v>3502</v>
      </c>
      <c r="B3932" s="103" t="s">
        <v>3503</v>
      </c>
      <c r="C3932" s="103" t="s">
        <v>3384</v>
      </c>
      <c r="D3932" s="103" t="s">
        <v>4712</v>
      </c>
      <c r="E3932" s="104" t="s">
        <v>94</v>
      </c>
      <c r="F3932" s="103" t="s">
        <v>94</v>
      </c>
      <c r="G3932" s="103"/>
      <c r="H3932" s="106">
        <v>91166</v>
      </c>
      <c r="I3932" s="103" t="s">
        <v>4740</v>
      </c>
      <c r="J3932" s="100" t="s">
        <v>32</v>
      </c>
      <c r="K3932" s="105">
        <v>2.2400000000000002</v>
      </c>
      <c r="L3932" s="168">
        <v>2.92</v>
      </c>
    </row>
    <row r="3933" spans="1:12">
      <c r="A3933" s="103" t="s">
        <v>3502</v>
      </c>
      <c r="B3933" s="103" t="s">
        <v>3503</v>
      </c>
      <c r="C3933" s="103" t="s">
        <v>3384</v>
      </c>
      <c r="D3933" s="103" t="s">
        <v>4712</v>
      </c>
      <c r="E3933" s="104" t="s">
        <v>94</v>
      </c>
      <c r="F3933" s="103" t="s">
        <v>94</v>
      </c>
      <c r="G3933" s="103"/>
      <c r="H3933" s="106">
        <v>91167</v>
      </c>
      <c r="I3933" s="103" t="s">
        <v>4741</v>
      </c>
      <c r="J3933" s="100" t="s">
        <v>32</v>
      </c>
      <c r="K3933" s="105">
        <v>6.27</v>
      </c>
      <c r="L3933" s="168">
        <v>7.73</v>
      </c>
    </row>
    <row r="3934" spans="1:12">
      <c r="A3934" s="103" t="s">
        <v>3502</v>
      </c>
      <c r="B3934" s="103" t="s">
        <v>3503</v>
      </c>
      <c r="C3934" s="103" t="s">
        <v>3384</v>
      </c>
      <c r="D3934" s="103" t="s">
        <v>4712</v>
      </c>
      <c r="E3934" s="104" t="s">
        <v>94</v>
      </c>
      <c r="F3934" s="103" t="s">
        <v>94</v>
      </c>
      <c r="G3934" s="103"/>
      <c r="H3934" s="106">
        <v>91168</v>
      </c>
      <c r="I3934" s="103" t="s">
        <v>4742</v>
      </c>
      <c r="J3934" s="100" t="s">
        <v>32</v>
      </c>
      <c r="K3934" s="105">
        <v>4.6900000000000004</v>
      </c>
      <c r="L3934" s="168">
        <v>5.82</v>
      </c>
    </row>
    <row r="3935" spans="1:12">
      <c r="A3935" s="103" t="s">
        <v>3502</v>
      </c>
      <c r="B3935" s="103" t="s">
        <v>3503</v>
      </c>
      <c r="C3935" s="103" t="s">
        <v>3384</v>
      </c>
      <c r="D3935" s="103" t="s">
        <v>4712</v>
      </c>
      <c r="E3935" s="104" t="s">
        <v>94</v>
      </c>
      <c r="F3935" s="103" t="s">
        <v>94</v>
      </c>
      <c r="G3935" s="103"/>
      <c r="H3935" s="106">
        <v>91169</v>
      </c>
      <c r="I3935" s="103" t="s">
        <v>4743</v>
      </c>
      <c r="J3935" s="100" t="s">
        <v>32</v>
      </c>
      <c r="K3935" s="105">
        <v>5.59</v>
      </c>
      <c r="L3935" s="168">
        <v>6.91</v>
      </c>
    </row>
    <row r="3936" spans="1:12">
      <c r="A3936" s="103" t="s">
        <v>3502</v>
      </c>
      <c r="B3936" s="103" t="s">
        <v>3503</v>
      </c>
      <c r="C3936" s="103" t="s">
        <v>3384</v>
      </c>
      <c r="D3936" s="103" t="s">
        <v>4712</v>
      </c>
      <c r="E3936" s="104" t="s">
        <v>94</v>
      </c>
      <c r="F3936" s="103" t="s">
        <v>94</v>
      </c>
      <c r="G3936" s="103"/>
      <c r="H3936" s="106">
        <v>91170</v>
      </c>
      <c r="I3936" s="103" t="s">
        <v>4744</v>
      </c>
      <c r="J3936" s="100" t="s">
        <v>32</v>
      </c>
      <c r="K3936" s="105">
        <v>1.62</v>
      </c>
      <c r="L3936" s="168">
        <v>1.99</v>
      </c>
    </row>
    <row r="3937" spans="1:12">
      <c r="A3937" s="103" t="s">
        <v>3502</v>
      </c>
      <c r="B3937" s="103" t="s">
        <v>3503</v>
      </c>
      <c r="C3937" s="103" t="s">
        <v>3384</v>
      </c>
      <c r="D3937" s="103" t="s">
        <v>4712</v>
      </c>
      <c r="E3937" s="104" t="s">
        <v>94</v>
      </c>
      <c r="F3937" s="103" t="s">
        <v>94</v>
      </c>
      <c r="G3937" s="103"/>
      <c r="H3937" s="106">
        <v>91171</v>
      </c>
      <c r="I3937" s="103" t="s">
        <v>4745</v>
      </c>
      <c r="J3937" s="100" t="s">
        <v>32</v>
      </c>
      <c r="K3937" s="105">
        <v>1.99</v>
      </c>
      <c r="L3937" s="168">
        <v>2.48</v>
      </c>
    </row>
    <row r="3938" spans="1:12">
      <c r="A3938" s="103" t="s">
        <v>3502</v>
      </c>
      <c r="B3938" s="103" t="s">
        <v>3503</v>
      </c>
      <c r="C3938" s="103" t="s">
        <v>3384</v>
      </c>
      <c r="D3938" s="103" t="s">
        <v>4712</v>
      </c>
      <c r="E3938" s="104" t="s">
        <v>94</v>
      </c>
      <c r="F3938" s="103" t="s">
        <v>94</v>
      </c>
      <c r="G3938" s="103"/>
      <c r="H3938" s="106">
        <v>91172</v>
      </c>
      <c r="I3938" s="103" t="s">
        <v>4746</v>
      </c>
      <c r="J3938" s="100" t="s">
        <v>32</v>
      </c>
      <c r="K3938" s="105">
        <v>2.95</v>
      </c>
      <c r="L3938" s="168">
        <v>3.65</v>
      </c>
    </row>
    <row r="3939" spans="1:12">
      <c r="A3939" s="103" t="s">
        <v>3502</v>
      </c>
      <c r="B3939" s="103" t="s">
        <v>3503</v>
      </c>
      <c r="C3939" s="103" t="s">
        <v>3384</v>
      </c>
      <c r="D3939" s="103" t="s">
        <v>4712</v>
      </c>
      <c r="E3939" s="104" t="s">
        <v>94</v>
      </c>
      <c r="F3939" s="103" t="s">
        <v>94</v>
      </c>
      <c r="G3939" s="103"/>
      <c r="H3939" s="106">
        <v>91173</v>
      </c>
      <c r="I3939" s="103" t="s">
        <v>4747</v>
      </c>
      <c r="J3939" s="100" t="s">
        <v>32</v>
      </c>
      <c r="K3939" s="105">
        <v>0.8</v>
      </c>
      <c r="L3939" s="168">
        <v>1</v>
      </c>
    </row>
    <row r="3940" spans="1:12">
      <c r="A3940" s="103" t="s">
        <v>3502</v>
      </c>
      <c r="B3940" s="103" t="s">
        <v>3503</v>
      </c>
      <c r="C3940" s="103" t="s">
        <v>3384</v>
      </c>
      <c r="D3940" s="103" t="s">
        <v>4712</v>
      </c>
      <c r="E3940" s="104" t="s">
        <v>94</v>
      </c>
      <c r="F3940" s="103" t="s">
        <v>94</v>
      </c>
      <c r="G3940" s="103"/>
      <c r="H3940" s="106">
        <v>91174</v>
      </c>
      <c r="I3940" s="103" t="s">
        <v>4748</v>
      </c>
      <c r="J3940" s="100" t="s">
        <v>32</v>
      </c>
      <c r="K3940" s="105">
        <v>1.57</v>
      </c>
      <c r="L3940" s="168">
        <v>1.96</v>
      </c>
    </row>
    <row r="3941" spans="1:12">
      <c r="A3941" s="103" t="s">
        <v>3502</v>
      </c>
      <c r="B3941" s="103" t="s">
        <v>3503</v>
      </c>
      <c r="C3941" s="103" t="s">
        <v>3384</v>
      </c>
      <c r="D3941" s="103" t="s">
        <v>4712</v>
      </c>
      <c r="E3941" s="104" t="s">
        <v>94</v>
      </c>
      <c r="F3941" s="103" t="s">
        <v>94</v>
      </c>
      <c r="G3941" s="103"/>
      <c r="H3941" s="106">
        <v>91175</v>
      </c>
      <c r="I3941" s="103" t="s">
        <v>4749</v>
      </c>
      <c r="J3941" s="100" t="s">
        <v>32</v>
      </c>
      <c r="K3941" s="105">
        <v>2.58</v>
      </c>
      <c r="L3941" s="168">
        <v>3.21</v>
      </c>
    </row>
    <row r="3942" spans="1:12">
      <c r="A3942" s="103" t="s">
        <v>3502</v>
      </c>
      <c r="B3942" s="103" t="s">
        <v>3503</v>
      </c>
      <c r="C3942" s="103" t="s">
        <v>3384</v>
      </c>
      <c r="D3942" s="103" t="s">
        <v>4712</v>
      </c>
      <c r="E3942" s="104" t="s">
        <v>94</v>
      </c>
      <c r="F3942" s="103" t="s">
        <v>94</v>
      </c>
      <c r="G3942" s="103"/>
      <c r="H3942" s="106">
        <v>91182</v>
      </c>
      <c r="I3942" s="103" t="s">
        <v>4750</v>
      </c>
      <c r="J3942" s="100" t="s">
        <v>32</v>
      </c>
      <c r="K3942" s="105">
        <v>16.68</v>
      </c>
      <c r="L3942" s="168">
        <v>20.77</v>
      </c>
    </row>
    <row r="3943" spans="1:12">
      <c r="A3943" s="103" t="s">
        <v>3502</v>
      </c>
      <c r="B3943" s="103" t="s">
        <v>3503</v>
      </c>
      <c r="C3943" s="103" t="s">
        <v>3384</v>
      </c>
      <c r="D3943" s="103" t="s">
        <v>4712</v>
      </c>
      <c r="E3943" s="104" t="s">
        <v>94</v>
      </c>
      <c r="F3943" s="103" t="s">
        <v>94</v>
      </c>
      <c r="G3943" s="103"/>
      <c r="H3943" s="106">
        <v>91183</v>
      </c>
      <c r="I3943" s="103" t="s">
        <v>4751</v>
      </c>
      <c r="J3943" s="100" t="s">
        <v>32</v>
      </c>
      <c r="K3943" s="105">
        <v>8.31</v>
      </c>
      <c r="L3943" s="168">
        <v>10.25</v>
      </c>
    </row>
    <row r="3944" spans="1:12">
      <c r="A3944" s="103" t="s">
        <v>3502</v>
      </c>
      <c r="B3944" s="103" t="s">
        <v>3503</v>
      </c>
      <c r="C3944" s="103" t="s">
        <v>3384</v>
      </c>
      <c r="D3944" s="103" t="s">
        <v>4712</v>
      </c>
      <c r="E3944" s="104" t="s">
        <v>94</v>
      </c>
      <c r="F3944" s="103" t="s">
        <v>94</v>
      </c>
      <c r="G3944" s="103"/>
      <c r="H3944" s="106">
        <v>91184</v>
      </c>
      <c r="I3944" s="103" t="s">
        <v>4752</v>
      </c>
      <c r="J3944" s="100" t="s">
        <v>32</v>
      </c>
      <c r="K3944" s="105">
        <v>7.81</v>
      </c>
      <c r="L3944" s="168">
        <v>9.56</v>
      </c>
    </row>
    <row r="3945" spans="1:12">
      <c r="A3945" s="103" t="s">
        <v>3502</v>
      </c>
      <c r="B3945" s="103" t="s">
        <v>3503</v>
      </c>
      <c r="C3945" s="103" t="s">
        <v>3384</v>
      </c>
      <c r="D3945" s="103" t="s">
        <v>4712</v>
      </c>
      <c r="E3945" s="104" t="s">
        <v>94</v>
      </c>
      <c r="F3945" s="103" t="s">
        <v>94</v>
      </c>
      <c r="G3945" s="103"/>
      <c r="H3945" s="106">
        <v>91185</v>
      </c>
      <c r="I3945" s="103" t="s">
        <v>4753</v>
      </c>
      <c r="J3945" s="100" t="s">
        <v>32</v>
      </c>
      <c r="K3945" s="105">
        <v>4.28</v>
      </c>
      <c r="L3945" s="168">
        <v>5.32</v>
      </c>
    </row>
    <row r="3946" spans="1:12">
      <c r="A3946" s="103" t="s">
        <v>3502</v>
      </c>
      <c r="B3946" s="103" t="s">
        <v>3503</v>
      </c>
      <c r="C3946" s="103" t="s">
        <v>3384</v>
      </c>
      <c r="D3946" s="103" t="s">
        <v>4712</v>
      </c>
      <c r="E3946" s="104" t="s">
        <v>94</v>
      </c>
      <c r="F3946" s="103" t="s">
        <v>94</v>
      </c>
      <c r="G3946" s="103"/>
      <c r="H3946" s="106">
        <v>91186</v>
      </c>
      <c r="I3946" s="103" t="s">
        <v>4754</v>
      </c>
      <c r="J3946" s="100" t="s">
        <v>32</v>
      </c>
      <c r="K3946" s="105">
        <v>3.54</v>
      </c>
      <c r="L3946" s="168">
        <v>4.3600000000000003</v>
      </c>
    </row>
    <row r="3947" spans="1:12">
      <c r="A3947" s="103" t="s">
        <v>3502</v>
      </c>
      <c r="B3947" s="103" t="s">
        <v>3503</v>
      </c>
      <c r="C3947" s="103" t="s">
        <v>3384</v>
      </c>
      <c r="D3947" s="103" t="s">
        <v>4712</v>
      </c>
      <c r="E3947" s="104" t="s">
        <v>94</v>
      </c>
      <c r="F3947" s="103" t="s">
        <v>94</v>
      </c>
      <c r="G3947" s="103"/>
      <c r="H3947" s="106">
        <v>91187</v>
      </c>
      <c r="I3947" s="103" t="s">
        <v>4755</v>
      </c>
      <c r="J3947" s="100" t="s">
        <v>32</v>
      </c>
      <c r="K3947" s="105">
        <v>4.1100000000000003</v>
      </c>
      <c r="L3947" s="168">
        <v>5.05</v>
      </c>
    </row>
    <row r="3948" spans="1:12">
      <c r="A3948" s="103" t="s">
        <v>3502</v>
      </c>
      <c r="B3948" s="103" t="s">
        <v>3503</v>
      </c>
      <c r="C3948" s="103" t="s">
        <v>3384</v>
      </c>
      <c r="D3948" s="103" t="s">
        <v>4712</v>
      </c>
      <c r="E3948" s="104" t="s">
        <v>94</v>
      </c>
      <c r="F3948" s="103" t="s">
        <v>94</v>
      </c>
      <c r="G3948" s="103"/>
      <c r="H3948" s="106">
        <v>91188</v>
      </c>
      <c r="I3948" s="103" t="s">
        <v>4756</v>
      </c>
      <c r="J3948" s="100" t="s">
        <v>34</v>
      </c>
      <c r="K3948" s="105">
        <v>4.47</v>
      </c>
      <c r="L3948" s="168">
        <v>5.33</v>
      </c>
    </row>
    <row r="3949" spans="1:12">
      <c r="A3949" s="103" t="s">
        <v>3502</v>
      </c>
      <c r="B3949" s="103" t="s">
        <v>3503</v>
      </c>
      <c r="C3949" s="103" t="s">
        <v>3384</v>
      </c>
      <c r="D3949" s="103" t="s">
        <v>4712</v>
      </c>
      <c r="E3949" s="104" t="s">
        <v>94</v>
      </c>
      <c r="F3949" s="103" t="s">
        <v>94</v>
      </c>
      <c r="G3949" s="103"/>
      <c r="H3949" s="106">
        <v>91189</v>
      </c>
      <c r="I3949" s="103" t="s">
        <v>4757</v>
      </c>
      <c r="J3949" s="100" t="s">
        <v>34</v>
      </c>
      <c r="K3949" s="105">
        <v>30.6</v>
      </c>
      <c r="L3949" s="168">
        <v>35.9</v>
      </c>
    </row>
    <row r="3950" spans="1:12">
      <c r="A3950" s="103" t="s">
        <v>3502</v>
      </c>
      <c r="B3950" s="103" t="s">
        <v>3503</v>
      </c>
      <c r="C3950" s="103" t="s">
        <v>3384</v>
      </c>
      <c r="D3950" s="103" t="s">
        <v>4712</v>
      </c>
      <c r="E3950" s="104" t="s">
        <v>94</v>
      </c>
      <c r="F3950" s="103" t="s">
        <v>94</v>
      </c>
      <c r="G3950" s="103"/>
      <c r="H3950" s="106">
        <v>91190</v>
      </c>
      <c r="I3950" s="103" t="s">
        <v>4758</v>
      </c>
      <c r="J3950" s="100" t="s">
        <v>34</v>
      </c>
      <c r="K3950" s="105">
        <v>3.2</v>
      </c>
      <c r="L3950" s="168">
        <v>3.86</v>
      </c>
    </row>
    <row r="3951" spans="1:12">
      <c r="A3951" s="103" t="s">
        <v>3502</v>
      </c>
      <c r="B3951" s="103" t="s">
        <v>3503</v>
      </c>
      <c r="C3951" s="103" t="s">
        <v>3384</v>
      </c>
      <c r="D3951" s="103" t="s">
        <v>4712</v>
      </c>
      <c r="E3951" s="104" t="s">
        <v>94</v>
      </c>
      <c r="F3951" s="103" t="s">
        <v>94</v>
      </c>
      <c r="G3951" s="103"/>
      <c r="H3951" s="106">
        <v>91191</v>
      </c>
      <c r="I3951" s="103" t="s">
        <v>4759</v>
      </c>
      <c r="J3951" s="100" t="s">
        <v>34</v>
      </c>
      <c r="K3951" s="105">
        <v>3.4</v>
      </c>
      <c r="L3951" s="168">
        <v>4.09</v>
      </c>
    </row>
    <row r="3952" spans="1:12">
      <c r="A3952" s="103" t="s">
        <v>3502</v>
      </c>
      <c r="B3952" s="103" t="s">
        <v>3503</v>
      </c>
      <c r="C3952" s="103" t="s">
        <v>3384</v>
      </c>
      <c r="D3952" s="103" t="s">
        <v>4712</v>
      </c>
      <c r="E3952" s="104" t="s">
        <v>94</v>
      </c>
      <c r="F3952" s="103" t="s">
        <v>94</v>
      </c>
      <c r="G3952" s="103"/>
      <c r="H3952" s="106">
        <v>91192</v>
      </c>
      <c r="I3952" s="103" t="s">
        <v>4760</v>
      </c>
      <c r="J3952" s="100" t="s">
        <v>34</v>
      </c>
      <c r="K3952" s="105">
        <v>3.77</v>
      </c>
      <c r="L3952" s="168">
        <v>4.53</v>
      </c>
    </row>
    <row r="3953" spans="1:12">
      <c r="A3953" s="103" t="s">
        <v>3502</v>
      </c>
      <c r="B3953" s="103" t="s">
        <v>3503</v>
      </c>
      <c r="C3953" s="103" t="s">
        <v>3384</v>
      </c>
      <c r="D3953" s="103" t="s">
        <v>4712</v>
      </c>
      <c r="E3953" s="104" t="s">
        <v>94</v>
      </c>
      <c r="F3953" s="103" t="s">
        <v>94</v>
      </c>
      <c r="G3953" s="103"/>
      <c r="H3953" s="106">
        <v>91222</v>
      </c>
      <c r="I3953" s="103" t="s">
        <v>4761</v>
      </c>
      <c r="J3953" s="100" t="s">
        <v>32</v>
      </c>
      <c r="K3953" s="105">
        <v>8.83</v>
      </c>
      <c r="L3953" s="168">
        <v>10.68</v>
      </c>
    </row>
    <row r="3954" spans="1:12">
      <c r="A3954" s="103" t="s">
        <v>3502</v>
      </c>
      <c r="B3954" s="103" t="s">
        <v>3503</v>
      </c>
      <c r="C3954" s="103" t="s">
        <v>3384</v>
      </c>
      <c r="D3954" s="103" t="s">
        <v>4712</v>
      </c>
      <c r="E3954" s="104" t="s">
        <v>94</v>
      </c>
      <c r="F3954" s="103" t="s">
        <v>94</v>
      </c>
      <c r="G3954" s="103"/>
      <c r="H3954" s="106">
        <v>94480</v>
      </c>
      <c r="I3954" s="103" t="s">
        <v>4762</v>
      </c>
      <c r="J3954" s="100" t="s">
        <v>34</v>
      </c>
      <c r="K3954" s="105">
        <v>1738.51</v>
      </c>
      <c r="L3954" s="169">
        <v>1988.64</v>
      </c>
    </row>
    <row r="3955" spans="1:12">
      <c r="A3955" s="103" t="s">
        <v>3502</v>
      </c>
      <c r="B3955" s="103" t="s">
        <v>3503</v>
      </c>
      <c r="C3955" s="103" t="s">
        <v>3384</v>
      </c>
      <c r="D3955" s="103" t="s">
        <v>4712</v>
      </c>
      <c r="E3955" s="104" t="s">
        <v>94</v>
      </c>
      <c r="F3955" s="103" t="s">
        <v>94</v>
      </c>
      <c r="G3955" s="103"/>
      <c r="H3955" s="106">
        <v>94481</v>
      </c>
      <c r="I3955" s="103" t="s">
        <v>4763</v>
      </c>
      <c r="J3955" s="100" t="s">
        <v>34</v>
      </c>
      <c r="K3955" s="105">
        <v>1202.8</v>
      </c>
      <c r="L3955" s="169">
        <v>1387.11</v>
      </c>
    </row>
    <row r="3956" spans="1:12">
      <c r="A3956" s="103" t="s">
        <v>3502</v>
      </c>
      <c r="B3956" s="103" t="s">
        <v>3503</v>
      </c>
      <c r="C3956" s="103" t="s">
        <v>3384</v>
      </c>
      <c r="D3956" s="103" t="s">
        <v>4712</v>
      </c>
      <c r="E3956" s="104" t="s">
        <v>94</v>
      </c>
      <c r="F3956" s="103" t="s">
        <v>94</v>
      </c>
      <c r="G3956" s="103"/>
      <c r="H3956" s="106">
        <v>94482</v>
      </c>
      <c r="I3956" s="103" t="s">
        <v>4764</v>
      </c>
      <c r="J3956" s="100" t="s">
        <v>34</v>
      </c>
      <c r="K3956" s="105">
        <v>954.21</v>
      </c>
      <c r="L3956" s="169">
        <v>1102.48</v>
      </c>
    </row>
    <row r="3957" spans="1:12">
      <c r="A3957" s="103" t="s">
        <v>3502</v>
      </c>
      <c r="B3957" s="103" t="s">
        <v>3503</v>
      </c>
      <c r="C3957" s="103" t="s">
        <v>3384</v>
      </c>
      <c r="D3957" s="103" t="s">
        <v>4712</v>
      </c>
      <c r="E3957" s="104" t="s">
        <v>94</v>
      </c>
      <c r="F3957" s="103" t="s">
        <v>94</v>
      </c>
      <c r="G3957" s="103"/>
      <c r="H3957" s="106">
        <v>94483</v>
      </c>
      <c r="I3957" s="103" t="s">
        <v>4765</v>
      </c>
      <c r="J3957" s="100" t="s">
        <v>34</v>
      </c>
      <c r="K3957" s="105">
        <v>801.66</v>
      </c>
      <c r="L3957" s="168">
        <v>929.07</v>
      </c>
    </row>
    <row r="3958" spans="1:12">
      <c r="A3958" s="103" t="s">
        <v>3502</v>
      </c>
      <c r="B3958" s="103" t="s">
        <v>3503</v>
      </c>
      <c r="C3958" s="103" t="s">
        <v>3384</v>
      </c>
      <c r="D3958" s="103" t="s">
        <v>4712</v>
      </c>
      <c r="E3958" s="104" t="s">
        <v>94</v>
      </c>
      <c r="F3958" s="103" t="s">
        <v>94</v>
      </c>
      <c r="G3958" s="103"/>
      <c r="H3958" s="106">
        <v>95541</v>
      </c>
      <c r="I3958" s="103" t="s">
        <v>4766</v>
      </c>
      <c r="J3958" s="100" t="s">
        <v>34</v>
      </c>
      <c r="K3958" s="105">
        <v>2.92</v>
      </c>
      <c r="L3958" s="168">
        <v>3.54</v>
      </c>
    </row>
    <row r="3959" spans="1:12">
      <c r="A3959" s="103" t="s">
        <v>3502</v>
      </c>
      <c r="B3959" s="103" t="s">
        <v>3503</v>
      </c>
      <c r="C3959" s="103" t="s">
        <v>3384</v>
      </c>
      <c r="D3959" s="103" t="s">
        <v>4712</v>
      </c>
      <c r="E3959" s="104" t="s">
        <v>94</v>
      </c>
      <c r="F3959" s="103" t="s">
        <v>94</v>
      </c>
      <c r="G3959" s="103"/>
      <c r="H3959" s="106">
        <v>95573</v>
      </c>
      <c r="I3959" s="103" t="s">
        <v>4767</v>
      </c>
      <c r="J3959" s="100" t="s">
        <v>34</v>
      </c>
      <c r="K3959" s="105">
        <v>29.55</v>
      </c>
    </row>
    <row r="3960" spans="1:12">
      <c r="A3960" s="103" t="s">
        <v>3502</v>
      </c>
      <c r="B3960" s="103" t="s">
        <v>3503</v>
      </c>
      <c r="C3960" s="103" t="s">
        <v>3384</v>
      </c>
      <c r="D3960" s="103" t="s">
        <v>4712</v>
      </c>
      <c r="E3960" s="104" t="s">
        <v>94</v>
      </c>
      <c r="F3960" s="103" t="s">
        <v>94</v>
      </c>
      <c r="G3960" s="103"/>
      <c r="H3960" s="106">
        <v>95574</v>
      </c>
      <c r="I3960" s="103" t="s">
        <v>4768</v>
      </c>
      <c r="J3960" s="100" t="s">
        <v>34</v>
      </c>
      <c r="K3960" s="105">
        <v>22.73</v>
      </c>
    </row>
    <row r="3961" spans="1:12">
      <c r="A3961" s="103" t="s">
        <v>4769</v>
      </c>
      <c r="B3961" s="103" t="s">
        <v>4770</v>
      </c>
      <c r="C3961" s="103" t="s">
        <v>4771</v>
      </c>
      <c r="D3961" s="103" t="s">
        <v>4772</v>
      </c>
      <c r="E3961" s="104">
        <v>73826</v>
      </c>
      <c r="F3961" s="103" t="s">
        <v>4773</v>
      </c>
      <c r="G3961" s="103"/>
      <c r="H3961" s="103" t="s">
        <v>4774</v>
      </c>
      <c r="I3961" s="103" t="s">
        <v>4775</v>
      </c>
      <c r="J3961" s="100" t="s">
        <v>34</v>
      </c>
      <c r="K3961" s="105">
        <v>367.3</v>
      </c>
      <c r="L3961" s="168">
        <v>433.05</v>
      </c>
    </row>
    <row r="3962" spans="1:12">
      <c r="A3962" s="103" t="s">
        <v>4769</v>
      </c>
      <c r="B3962" s="103" t="s">
        <v>4770</v>
      </c>
      <c r="C3962" s="103" t="s">
        <v>4771</v>
      </c>
      <c r="D3962" s="103" t="s">
        <v>4772</v>
      </c>
      <c r="E3962" s="104">
        <v>73826</v>
      </c>
      <c r="F3962" s="103" t="s">
        <v>4773</v>
      </c>
      <c r="G3962" s="103"/>
      <c r="H3962" s="103" t="s">
        <v>4776</v>
      </c>
      <c r="I3962" s="103" t="s">
        <v>4777</v>
      </c>
      <c r="J3962" s="100" t="s">
        <v>34</v>
      </c>
      <c r="K3962" s="105">
        <v>477.48</v>
      </c>
      <c r="L3962" s="168">
        <v>562.96</v>
      </c>
    </row>
    <row r="3963" spans="1:12">
      <c r="A3963" s="103" t="s">
        <v>4769</v>
      </c>
      <c r="B3963" s="103" t="s">
        <v>4770</v>
      </c>
      <c r="C3963" s="103" t="s">
        <v>4771</v>
      </c>
      <c r="D3963" s="103" t="s">
        <v>4772</v>
      </c>
      <c r="E3963" s="104">
        <v>73834</v>
      </c>
      <c r="F3963" s="103" t="s">
        <v>4778</v>
      </c>
      <c r="G3963" s="103"/>
      <c r="H3963" s="103" t="s">
        <v>4779</v>
      </c>
      <c r="I3963" s="103" t="s">
        <v>4780</v>
      </c>
      <c r="J3963" s="100" t="s">
        <v>34</v>
      </c>
      <c r="K3963" s="105">
        <v>158.38999999999999</v>
      </c>
      <c r="L3963" s="168">
        <v>178.12</v>
      </c>
    </row>
    <row r="3964" spans="1:12">
      <c r="A3964" s="103" t="s">
        <v>4769</v>
      </c>
      <c r="B3964" s="103" t="s">
        <v>4770</v>
      </c>
      <c r="C3964" s="103" t="s">
        <v>4771</v>
      </c>
      <c r="D3964" s="103" t="s">
        <v>4772</v>
      </c>
      <c r="E3964" s="104">
        <v>73834</v>
      </c>
      <c r="F3964" s="103" t="s">
        <v>4778</v>
      </c>
      <c r="G3964" s="103"/>
      <c r="H3964" s="103" t="s">
        <v>4781</v>
      </c>
      <c r="I3964" s="103" t="s">
        <v>4782</v>
      </c>
      <c r="J3964" s="100" t="s">
        <v>34</v>
      </c>
      <c r="K3964" s="105">
        <v>253.44</v>
      </c>
      <c r="L3964" s="168">
        <v>285</v>
      </c>
    </row>
    <row r="3965" spans="1:12">
      <c r="A3965" s="103" t="s">
        <v>4769</v>
      </c>
      <c r="B3965" s="103" t="s">
        <v>4770</v>
      </c>
      <c r="C3965" s="103" t="s">
        <v>4771</v>
      </c>
      <c r="D3965" s="103" t="s">
        <v>4772</v>
      </c>
      <c r="E3965" s="104">
        <v>73834</v>
      </c>
      <c r="F3965" s="103" t="s">
        <v>4778</v>
      </c>
      <c r="G3965" s="103"/>
      <c r="H3965" s="103" t="s">
        <v>4783</v>
      </c>
      <c r="I3965" s="103" t="s">
        <v>4784</v>
      </c>
      <c r="J3965" s="100" t="s">
        <v>34</v>
      </c>
      <c r="K3965" s="105">
        <v>506.88</v>
      </c>
      <c r="L3965" s="168">
        <v>570</v>
      </c>
    </row>
    <row r="3966" spans="1:12">
      <c r="A3966" s="103" t="s">
        <v>4769</v>
      </c>
      <c r="B3966" s="103" t="s">
        <v>4770</v>
      </c>
      <c r="C3966" s="103" t="s">
        <v>4771</v>
      </c>
      <c r="D3966" s="103" t="s">
        <v>4772</v>
      </c>
      <c r="E3966" s="104">
        <v>73834</v>
      </c>
      <c r="F3966" s="103" t="s">
        <v>4778</v>
      </c>
      <c r="G3966" s="103"/>
      <c r="H3966" s="103" t="s">
        <v>4785</v>
      </c>
      <c r="I3966" s="103" t="s">
        <v>4786</v>
      </c>
      <c r="J3966" s="100" t="s">
        <v>34</v>
      </c>
      <c r="K3966" s="105">
        <v>760.32</v>
      </c>
      <c r="L3966" s="168">
        <v>855</v>
      </c>
    </row>
    <row r="3967" spans="1:12">
      <c r="A3967" s="103" t="s">
        <v>4769</v>
      </c>
      <c r="B3967" s="103" t="s">
        <v>4770</v>
      </c>
      <c r="C3967" s="103" t="s">
        <v>4771</v>
      </c>
      <c r="D3967" s="103" t="s">
        <v>4772</v>
      </c>
      <c r="E3967" s="104">
        <v>73835</v>
      </c>
      <c r="F3967" s="103" t="s">
        <v>4787</v>
      </c>
      <c r="G3967" s="103"/>
      <c r="H3967" s="103" t="s">
        <v>4788</v>
      </c>
      <c r="I3967" s="103" t="s">
        <v>4789</v>
      </c>
      <c r="J3967" s="100" t="s">
        <v>34</v>
      </c>
      <c r="K3967" s="105">
        <v>1049.3699999999999</v>
      </c>
      <c r="L3967" s="169">
        <v>1120.6199999999999</v>
      </c>
    </row>
    <row r="3968" spans="1:12">
      <c r="A3968" s="103" t="s">
        <v>4769</v>
      </c>
      <c r="B3968" s="103" t="s">
        <v>4770</v>
      </c>
      <c r="C3968" s="103" t="s">
        <v>4771</v>
      </c>
      <c r="D3968" s="103" t="s">
        <v>4772</v>
      </c>
      <c r="E3968" s="104">
        <v>73835</v>
      </c>
      <c r="F3968" s="103" t="s">
        <v>4787</v>
      </c>
      <c r="G3968" s="103"/>
      <c r="H3968" s="103" t="s">
        <v>4790</v>
      </c>
      <c r="I3968" s="103" t="s">
        <v>4791</v>
      </c>
      <c r="J3968" s="100" t="s">
        <v>34</v>
      </c>
      <c r="K3968" s="105">
        <v>1427.15</v>
      </c>
      <c r="L3968" s="169">
        <v>1524.05</v>
      </c>
    </row>
    <row r="3969" spans="1:12">
      <c r="A3969" s="103" t="s">
        <v>4769</v>
      </c>
      <c r="B3969" s="103" t="s">
        <v>4770</v>
      </c>
      <c r="C3969" s="103" t="s">
        <v>4771</v>
      </c>
      <c r="D3969" s="103" t="s">
        <v>4772</v>
      </c>
      <c r="E3969" s="104">
        <v>73835</v>
      </c>
      <c r="F3969" s="103" t="s">
        <v>4787</v>
      </c>
      <c r="G3969" s="103"/>
      <c r="H3969" s="103" t="s">
        <v>4792</v>
      </c>
      <c r="I3969" s="103" t="s">
        <v>4793</v>
      </c>
      <c r="J3969" s="100" t="s">
        <v>34</v>
      </c>
      <c r="K3969" s="105">
        <v>1595.05</v>
      </c>
      <c r="L3969" s="169">
        <v>1703.35</v>
      </c>
    </row>
    <row r="3970" spans="1:12">
      <c r="A3970" s="103" t="s">
        <v>4769</v>
      </c>
      <c r="B3970" s="103" t="s">
        <v>4770</v>
      </c>
      <c r="C3970" s="103" t="s">
        <v>4771</v>
      </c>
      <c r="D3970" s="103" t="s">
        <v>4772</v>
      </c>
      <c r="E3970" s="104">
        <v>73836</v>
      </c>
      <c r="F3970" s="103" t="s">
        <v>4794</v>
      </c>
      <c r="G3970" s="103"/>
      <c r="H3970" s="103" t="s">
        <v>4795</v>
      </c>
      <c r="I3970" s="103" t="s">
        <v>4796</v>
      </c>
      <c r="J3970" s="100" t="s">
        <v>34</v>
      </c>
      <c r="K3970" s="105">
        <v>419.75</v>
      </c>
      <c r="L3970" s="168">
        <v>448.25</v>
      </c>
    </row>
    <row r="3971" spans="1:12">
      <c r="A3971" s="103" t="s">
        <v>4769</v>
      </c>
      <c r="B3971" s="103" t="s">
        <v>4770</v>
      </c>
      <c r="C3971" s="103" t="s">
        <v>4771</v>
      </c>
      <c r="D3971" s="103" t="s">
        <v>4772</v>
      </c>
      <c r="E3971" s="104">
        <v>73836</v>
      </c>
      <c r="F3971" s="103" t="s">
        <v>4794</v>
      </c>
      <c r="G3971" s="103"/>
      <c r="H3971" s="103" t="s">
        <v>4797</v>
      </c>
      <c r="I3971" s="103" t="s">
        <v>4798</v>
      </c>
      <c r="J3971" s="100" t="s">
        <v>34</v>
      </c>
      <c r="K3971" s="105">
        <v>545.66999999999996</v>
      </c>
      <c r="L3971" s="168">
        <v>582.72</v>
      </c>
    </row>
    <row r="3972" spans="1:12">
      <c r="A3972" s="103" t="s">
        <v>4769</v>
      </c>
      <c r="B3972" s="103" t="s">
        <v>4770</v>
      </c>
      <c r="C3972" s="103" t="s">
        <v>4771</v>
      </c>
      <c r="D3972" s="103" t="s">
        <v>4772</v>
      </c>
      <c r="E3972" s="104">
        <v>73836</v>
      </c>
      <c r="F3972" s="103" t="s">
        <v>4794</v>
      </c>
      <c r="G3972" s="103"/>
      <c r="H3972" s="103" t="s">
        <v>4799</v>
      </c>
      <c r="I3972" s="103" t="s">
        <v>4800</v>
      </c>
      <c r="J3972" s="100" t="s">
        <v>34</v>
      </c>
      <c r="K3972" s="105">
        <v>839.5</v>
      </c>
      <c r="L3972" s="168">
        <v>896.5</v>
      </c>
    </row>
    <row r="3973" spans="1:12">
      <c r="A3973" s="103" t="s">
        <v>4769</v>
      </c>
      <c r="B3973" s="103" t="s">
        <v>4770</v>
      </c>
      <c r="C3973" s="103" t="s">
        <v>4771</v>
      </c>
      <c r="D3973" s="103" t="s">
        <v>4772</v>
      </c>
      <c r="E3973" s="104">
        <v>73836</v>
      </c>
      <c r="F3973" s="103" t="s">
        <v>4794</v>
      </c>
      <c r="G3973" s="103"/>
      <c r="H3973" s="103" t="s">
        <v>4801</v>
      </c>
      <c r="I3973" s="103" t="s">
        <v>4802</v>
      </c>
      <c r="J3973" s="100" t="s">
        <v>34</v>
      </c>
      <c r="K3973" s="105">
        <v>1343.2</v>
      </c>
      <c r="L3973" s="169">
        <v>1434.4</v>
      </c>
    </row>
    <row r="3974" spans="1:12">
      <c r="A3974" s="103" t="s">
        <v>4769</v>
      </c>
      <c r="B3974" s="103" t="s">
        <v>4770</v>
      </c>
      <c r="C3974" s="103" t="s">
        <v>4771</v>
      </c>
      <c r="D3974" s="103" t="s">
        <v>4772</v>
      </c>
      <c r="E3974" s="104">
        <v>73837</v>
      </c>
      <c r="F3974" s="103" t="s">
        <v>4803</v>
      </c>
      <c r="G3974" s="103"/>
      <c r="H3974" s="103" t="s">
        <v>4804</v>
      </c>
      <c r="I3974" s="103" t="s">
        <v>4805</v>
      </c>
      <c r="J3974" s="100" t="s">
        <v>34</v>
      </c>
      <c r="K3974" s="105">
        <v>158.38999999999999</v>
      </c>
      <c r="L3974" s="168">
        <v>178.12</v>
      </c>
    </row>
    <row r="3975" spans="1:12">
      <c r="A3975" s="103" t="s">
        <v>4769</v>
      </c>
      <c r="B3975" s="103" t="s">
        <v>4770</v>
      </c>
      <c r="C3975" s="103" t="s">
        <v>4771</v>
      </c>
      <c r="D3975" s="103" t="s">
        <v>4772</v>
      </c>
      <c r="E3975" s="104">
        <v>73837</v>
      </c>
      <c r="F3975" s="103" t="s">
        <v>4803</v>
      </c>
      <c r="G3975" s="103"/>
      <c r="H3975" s="103" t="s">
        <v>4806</v>
      </c>
      <c r="I3975" s="103" t="s">
        <v>4807</v>
      </c>
      <c r="J3975" s="100" t="s">
        <v>34</v>
      </c>
      <c r="K3975" s="105">
        <v>316.8</v>
      </c>
      <c r="L3975" s="168">
        <v>356.25</v>
      </c>
    </row>
    <row r="3976" spans="1:12">
      <c r="A3976" s="103" t="s">
        <v>4769</v>
      </c>
      <c r="B3976" s="103" t="s">
        <v>4770</v>
      </c>
      <c r="C3976" s="103" t="s">
        <v>4771</v>
      </c>
      <c r="D3976" s="103" t="s">
        <v>4772</v>
      </c>
      <c r="E3976" s="104">
        <v>73837</v>
      </c>
      <c r="F3976" s="103" t="s">
        <v>4803</v>
      </c>
      <c r="G3976" s="103"/>
      <c r="H3976" s="103" t="s">
        <v>4808</v>
      </c>
      <c r="I3976" s="103" t="s">
        <v>4809</v>
      </c>
      <c r="J3976" s="100" t="s">
        <v>34</v>
      </c>
      <c r="K3976" s="105">
        <v>633.6</v>
      </c>
      <c r="L3976" s="168">
        <v>712.5</v>
      </c>
    </row>
    <row r="3977" spans="1:12">
      <c r="A3977" s="103" t="s">
        <v>4769</v>
      </c>
      <c r="B3977" s="103" t="s">
        <v>4770</v>
      </c>
      <c r="C3977" s="103" t="s">
        <v>4810</v>
      </c>
      <c r="D3977" s="103" t="s">
        <v>4811</v>
      </c>
      <c r="E3977" s="104" t="s">
        <v>94</v>
      </c>
      <c r="F3977" s="103" t="s">
        <v>94</v>
      </c>
      <c r="G3977" s="103"/>
      <c r="H3977" s="106">
        <v>73612</v>
      </c>
      <c r="I3977" s="103" t="s">
        <v>4812</v>
      </c>
      <c r="J3977" s="100" t="s">
        <v>34</v>
      </c>
      <c r="K3977" s="105">
        <v>338</v>
      </c>
    </row>
    <row r="3978" spans="1:12">
      <c r="A3978" s="103" t="s">
        <v>4769</v>
      </c>
      <c r="B3978" s="103" t="s">
        <v>4770</v>
      </c>
      <c r="C3978" s="103" t="s">
        <v>4810</v>
      </c>
      <c r="D3978" s="103" t="s">
        <v>4811</v>
      </c>
      <c r="E3978" s="104" t="s">
        <v>94</v>
      </c>
      <c r="F3978" s="103" t="s">
        <v>94</v>
      </c>
      <c r="G3978" s="103"/>
      <c r="H3978" s="106">
        <v>73660</v>
      </c>
      <c r="I3978" s="103" t="s">
        <v>4813</v>
      </c>
      <c r="J3978" s="100" t="s">
        <v>33</v>
      </c>
      <c r="K3978" s="105">
        <v>61.3</v>
      </c>
    </row>
    <row r="3979" spans="1:12">
      <c r="A3979" s="103" t="s">
        <v>4769</v>
      </c>
      <c r="B3979" s="103" t="s">
        <v>4770</v>
      </c>
      <c r="C3979" s="103" t="s">
        <v>4810</v>
      </c>
      <c r="D3979" s="103" t="s">
        <v>4811</v>
      </c>
      <c r="E3979" s="104" t="s">
        <v>94</v>
      </c>
      <c r="F3979" s="103" t="s">
        <v>94</v>
      </c>
      <c r="G3979" s="103"/>
      <c r="H3979" s="106">
        <v>73661</v>
      </c>
      <c r="I3979" s="103" t="s">
        <v>4814</v>
      </c>
      <c r="J3979" s="100" t="s">
        <v>34</v>
      </c>
      <c r="K3979" s="105">
        <v>1995.15</v>
      </c>
    </row>
    <row r="3980" spans="1:12">
      <c r="A3980" s="103" t="s">
        <v>4769</v>
      </c>
      <c r="B3980" s="103" t="s">
        <v>4770</v>
      </c>
      <c r="C3980" s="103" t="s">
        <v>4810</v>
      </c>
      <c r="D3980" s="103" t="s">
        <v>4811</v>
      </c>
      <c r="E3980" s="104" t="s">
        <v>94</v>
      </c>
      <c r="F3980" s="103" t="s">
        <v>94</v>
      </c>
      <c r="G3980" s="103"/>
      <c r="H3980" s="106">
        <v>73693</v>
      </c>
      <c r="I3980" s="103" t="s">
        <v>4815</v>
      </c>
      <c r="J3980" s="100" t="s">
        <v>33</v>
      </c>
      <c r="K3980" s="105">
        <v>16.87</v>
      </c>
    </row>
    <row r="3981" spans="1:12">
      <c r="A3981" s="103" t="s">
        <v>4769</v>
      </c>
      <c r="B3981" s="103" t="s">
        <v>4770</v>
      </c>
      <c r="C3981" s="103" t="s">
        <v>4810</v>
      </c>
      <c r="D3981" s="103" t="s">
        <v>4811</v>
      </c>
      <c r="E3981" s="104" t="s">
        <v>94</v>
      </c>
      <c r="F3981" s="103" t="s">
        <v>94</v>
      </c>
      <c r="G3981" s="103"/>
      <c r="H3981" s="106">
        <v>73694</v>
      </c>
      <c r="I3981" s="103" t="s">
        <v>4816</v>
      </c>
      <c r="J3981" s="100" t="s">
        <v>34</v>
      </c>
      <c r="K3981" s="105">
        <v>120.25</v>
      </c>
    </row>
    <row r="3982" spans="1:12">
      <c r="A3982" s="103" t="s">
        <v>4769</v>
      </c>
      <c r="B3982" s="103" t="s">
        <v>4770</v>
      </c>
      <c r="C3982" s="103" t="s">
        <v>4810</v>
      </c>
      <c r="D3982" s="103" t="s">
        <v>4811</v>
      </c>
      <c r="E3982" s="104" t="s">
        <v>94</v>
      </c>
      <c r="F3982" s="103" t="s">
        <v>94</v>
      </c>
      <c r="G3982" s="103"/>
      <c r="H3982" s="106">
        <v>73695</v>
      </c>
      <c r="I3982" s="103" t="s">
        <v>4817</v>
      </c>
      <c r="J3982" s="100" t="s">
        <v>34</v>
      </c>
      <c r="K3982" s="105">
        <v>61.84</v>
      </c>
    </row>
    <row r="3983" spans="1:12">
      <c r="A3983" s="103" t="s">
        <v>4769</v>
      </c>
      <c r="B3983" s="103" t="s">
        <v>4770</v>
      </c>
      <c r="C3983" s="103" t="s">
        <v>4810</v>
      </c>
      <c r="D3983" s="103" t="s">
        <v>4811</v>
      </c>
      <c r="E3983" s="104">
        <v>73824</v>
      </c>
      <c r="F3983" s="103" t="s">
        <v>4818</v>
      </c>
      <c r="G3983" s="103"/>
      <c r="H3983" s="103" t="s">
        <v>4819</v>
      </c>
      <c r="I3983" s="103" t="s">
        <v>4820</v>
      </c>
      <c r="J3983" s="100" t="s">
        <v>34</v>
      </c>
      <c r="K3983" s="105">
        <v>338</v>
      </c>
    </row>
    <row r="3984" spans="1:12">
      <c r="A3984" s="103" t="s">
        <v>4769</v>
      </c>
      <c r="B3984" s="103" t="s">
        <v>4770</v>
      </c>
      <c r="C3984" s="103" t="s">
        <v>4810</v>
      </c>
      <c r="D3984" s="103" t="s">
        <v>4811</v>
      </c>
      <c r="E3984" s="104">
        <v>73825</v>
      </c>
      <c r="F3984" s="103" t="s">
        <v>4821</v>
      </c>
      <c r="G3984" s="103"/>
      <c r="H3984" s="103" t="s">
        <v>4822</v>
      </c>
      <c r="I3984" s="103" t="s">
        <v>4823</v>
      </c>
      <c r="J3984" s="100" t="s">
        <v>33</v>
      </c>
      <c r="K3984" s="105">
        <v>819.39</v>
      </c>
    </row>
    <row r="3985" spans="1:12">
      <c r="A3985" s="103" t="s">
        <v>4769</v>
      </c>
      <c r="B3985" s="103" t="s">
        <v>4770</v>
      </c>
      <c r="C3985" s="103" t="s">
        <v>4810</v>
      </c>
      <c r="D3985" s="103" t="s">
        <v>4811</v>
      </c>
      <c r="E3985" s="104">
        <v>73873</v>
      </c>
      <c r="F3985" s="103" t="s">
        <v>4824</v>
      </c>
      <c r="G3985" s="103"/>
      <c r="H3985" s="103" t="s">
        <v>4825</v>
      </c>
      <c r="I3985" s="103" t="s">
        <v>4826</v>
      </c>
      <c r="J3985" s="100" t="s">
        <v>7097</v>
      </c>
      <c r="K3985" s="105">
        <v>61.69</v>
      </c>
    </row>
    <row r="3986" spans="1:12">
      <c r="A3986" s="103" t="s">
        <v>4769</v>
      </c>
      <c r="B3986" s="103" t="s">
        <v>4770</v>
      </c>
      <c r="C3986" s="103" t="s">
        <v>4810</v>
      </c>
      <c r="D3986" s="103" t="s">
        <v>4811</v>
      </c>
      <c r="E3986" s="104">
        <v>73873</v>
      </c>
      <c r="F3986" s="103" t="s">
        <v>4824</v>
      </c>
      <c r="G3986" s="103"/>
      <c r="H3986" s="103" t="s">
        <v>4827</v>
      </c>
      <c r="I3986" s="103" t="s">
        <v>4828</v>
      </c>
      <c r="J3986" s="100" t="s">
        <v>7097</v>
      </c>
      <c r="K3986" s="105">
        <v>124.98</v>
      </c>
    </row>
    <row r="3987" spans="1:12">
      <c r="A3987" s="103" t="s">
        <v>4769</v>
      </c>
      <c r="B3987" s="103" t="s">
        <v>4770</v>
      </c>
      <c r="C3987" s="103" t="s">
        <v>4810</v>
      </c>
      <c r="D3987" s="103" t="s">
        <v>4811</v>
      </c>
      <c r="E3987" s="104">
        <v>73873</v>
      </c>
      <c r="F3987" s="103" t="s">
        <v>4824</v>
      </c>
      <c r="G3987" s="103"/>
      <c r="H3987" s="103" t="s">
        <v>4829</v>
      </c>
      <c r="I3987" s="103" t="s">
        <v>4830</v>
      </c>
      <c r="J3987" s="100" t="s">
        <v>7097</v>
      </c>
      <c r="K3987" s="105">
        <v>61.69</v>
      </c>
    </row>
    <row r="3988" spans="1:12">
      <c r="A3988" s="103" t="s">
        <v>4769</v>
      </c>
      <c r="B3988" s="103" t="s">
        <v>4770</v>
      </c>
      <c r="C3988" s="103" t="s">
        <v>4810</v>
      </c>
      <c r="D3988" s="103" t="s">
        <v>4811</v>
      </c>
      <c r="E3988" s="104">
        <v>73873</v>
      </c>
      <c r="F3988" s="103" t="s">
        <v>4824</v>
      </c>
      <c r="G3988" s="103"/>
      <c r="H3988" s="103" t="s">
        <v>4831</v>
      </c>
      <c r="I3988" s="103" t="s">
        <v>4832</v>
      </c>
      <c r="J3988" s="100" t="s">
        <v>7097</v>
      </c>
      <c r="K3988" s="105">
        <v>67.569999999999993</v>
      </c>
    </row>
    <row r="3989" spans="1:12">
      <c r="A3989" s="103" t="s">
        <v>4769</v>
      </c>
      <c r="B3989" s="103" t="s">
        <v>4770</v>
      </c>
      <c r="C3989" s="103" t="s">
        <v>4810</v>
      </c>
      <c r="D3989" s="103" t="s">
        <v>4811</v>
      </c>
      <c r="E3989" s="104">
        <v>73873</v>
      </c>
      <c r="F3989" s="103" t="s">
        <v>4824</v>
      </c>
      <c r="G3989" s="103"/>
      <c r="H3989" s="103" t="s">
        <v>4833</v>
      </c>
      <c r="I3989" s="103" t="s">
        <v>4834</v>
      </c>
      <c r="J3989" s="100" t="s">
        <v>7097</v>
      </c>
      <c r="K3989" s="105">
        <v>61.69</v>
      </c>
    </row>
    <row r="3990" spans="1:12">
      <c r="A3990" s="103" t="s">
        <v>4835</v>
      </c>
      <c r="B3990" s="103" t="s">
        <v>4836</v>
      </c>
      <c r="C3990" s="103" t="s">
        <v>4837</v>
      </c>
      <c r="D3990" s="103" t="s">
        <v>4838</v>
      </c>
      <c r="E3990" s="104">
        <v>73827</v>
      </c>
      <c r="F3990" s="103" t="s">
        <v>4839</v>
      </c>
      <c r="G3990" s="103"/>
      <c r="H3990" s="103" t="s">
        <v>4840</v>
      </c>
      <c r="I3990" s="103" t="s">
        <v>4841</v>
      </c>
      <c r="J3990" s="100" t="s">
        <v>34</v>
      </c>
      <c r="K3990" s="105">
        <v>52.11</v>
      </c>
    </row>
    <row r="3991" spans="1:12">
      <c r="A3991" s="103" t="s">
        <v>4835</v>
      </c>
      <c r="B3991" s="103" t="s">
        <v>4836</v>
      </c>
      <c r="C3991" s="103" t="s">
        <v>4837</v>
      </c>
      <c r="D3991" s="103" t="s">
        <v>4838</v>
      </c>
      <c r="E3991" s="104">
        <v>74218</v>
      </c>
      <c r="F3991" s="103" t="s">
        <v>4842</v>
      </c>
      <c r="G3991" s="103"/>
      <c r="H3991" s="103" t="s">
        <v>4843</v>
      </c>
      <c r="I3991" s="103" t="s">
        <v>4844</v>
      </c>
      <c r="J3991" s="100" t="s">
        <v>34</v>
      </c>
      <c r="K3991" s="105">
        <v>48.53</v>
      </c>
    </row>
    <row r="3992" spans="1:12">
      <c r="A3992" s="103" t="s">
        <v>4835</v>
      </c>
      <c r="B3992" s="103" t="s">
        <v>4836</v>
      </c>
      <c r="C3992" s="103" t="s">
        <v>4837</v>
      </c>
      <c r="D3992" s="103" t="s">
        <v>4838</v>
      </c>
      <c r="E3992" s="104">
        <v>74253</v>
      </c>
      <c r="F3992" s="103" t="s">
        <v>4845</v>
      </c>
      <c r="G3992" s="103"/>
      <c r="H3992" s="103" t="s">
        <v>4846</v>
      </c>
      <c r="I3992" s="103" t="s">
        <v>4847</v>
      </c>
      <c r="J3992" s="100" t="s">
        <v>32</v>
      </c>
      <c r="K3992" s="105">
        <v>20.69</v>
      </c>
    </row>
    <row r="3993" spans="1:12">
      <c r="A3993" s="103" t="s">
        <v>4835</v>
      </c>
      <c r="B3993" s="103" t="s">
        <v>4836</v>
      </c>
      <c r="C3993" s="103" t="s">
        <v>4837</v>
      </c>
      <c r="D3993" s="103" t="s">
        <v>4838</v>
      </c>
      <c r="E3993" s="104" t="s">
        <v>94</v>
      </c>
      <c r="F3993" s="103" t="s">
        <v>94</v>
      </c>
      <c r="G3993" s="103"/>
      <c r="H3993" s="106">
        <v>83878</v>
      </c>
      <c r="I3993" s="103" t="s">
        <v>4848</v>
      </c>
      <c r="J3993" s="100" t="s">
        <v>34</v>
      </c>
      <c r="K3993" s="105">
        <v>42.45</v>
      </c>
    </row>
    <row r="3994" spans="1:12">
      <c r="A3994" s="103" t="s">
        <v>4835</v>
      </c>
      <c r="B3994" s="103" t="s">
        <v>4836</v>
      </c>
      <c r="C3994" s="103" t="s">
        <v>4837</v>
      </c>
      <c r="D3994" s="103" t="s">
        <v>4838</v>
      </c>
      <c r="E3994" s="104" t="s">
        <v>94</v>
      </c>
      <c r="F3994" s="103" t="s">
        <v>94</v>
      </c>
      <c r="G3994" s="103"/>
      <c r="H3994" s="106">
        <v>83879</v>
      </c>
      <c r="I3994" s="103" t="s">
        <v>4849</v>
      </c>
      <c r="J3994" s="100" t="s">
        <v>34</v>
      </c>
      <c r="K3994" s="105">
        <v>49.29</v>
      </c>
    </row>
    <row r="3995" spans="1:12">
      <c r="A3995" s="103" t="s">
        <v>4835</v>
      </c>
      <c r="B3995" s="103" t="s">
        <v>4836</v>
      </c>
      <c r="C3995" s="103" t="s">
        <v>4850</v>
      </c>
      <c r="D3995" s="103" t="s">
        <v>4851</v>
      </c>
      <c r="E3995" s="104" t="s">
        <v>94</v>
      </c>
      <c r="F3995" s="103" t="s">
        <v>94</v>
      </c>
      <c r="G3995" s="103"/>
      <c r="H3995" s="106">
        <v>73658</v>
      </c>
      <c r="I3995" s="103" t="s">
        <v>4852</v>
      </c>
      <c r="J3995" s="100" t="s">
        <v>34</v>
      </c>
      <c r="K3995" s="105">
        <v>448.4</v>
      </c>
    </row>
    <row r="3996" spans="1:12">
      <c r="A3996" s="103" t="s">
        <v>4835</v>
      </c>
      <c r="B3996" s="103" t="s">
        <v>4836</v>
      </c>
      <c r="C3996" s="103" t="s">
        <v>4850</v>
      </c>
      <c r="D3996" s="103" t="s">
        <v>4851</v>
      </c>
      <c r="E3996" s="104" t="s">
        <v>94</v>
      </c>
      <c r="F3996" s="103" t="s">
        <v>94</v>
      </c>
      <c r="G3996" s="103"/>
      <c r="H3996" s="106">
        <v>93350</v>
      </c>
      <c r="I3996" s="103" t="s">
        <v>4853</v>
      </c>
      <c r="J3996" s="100" t="s">
        <v>34</v>
      </c>
      <c r="K3996" s="105">
        <v>665.99</v>
      </c>
      <c r="L3996" s="168">
        <v>802.8</v>
      </c>
    </row>
    <row r="3997" spans="1:12">
      <c r="A3997" s="103" t="s">
        <v>4835</v>
      </c>
      <c r="B3997" s="103" t="s">
        <v>4836</v>
      </c>
      <c r="C3997" s="103" t="s">
        <v>4850</v>
      </c>
      <c r="D3997" s="103" t="s">
        <v>4851</v>
      </c>
      <c r="E3997" s="104" t="s">
        <v>94</v>
      </c>
      <c r="F3997" s="103" t="s">
        <v>94</v>
      </c>
      <c r="G3997" s="103"/>
      <c r="H3997" s="106">
        <v>93351</v>
      </c>
      <c r="I3997" s="103" t="s">
        <v>4854</v>
      </c>
      <c r="J3997" s="100" t="s">
        <v>34</v>
      </c>
      <c r="K3997" s="105">
        <v>542.17999999999995</v>
      </c>
      <c r="L3997" s="168">
        <v>654.70000000000005</v>
      </c>
    </row>
    <row r="3998" spans="1:12">
      <c r="A3998" s="103" t="s">
        <v>4835</v>
      </c>
      <c r="B3998" s="103" t="s">
        <v>4836</v>
      </c>
      <c r="C3998" s="103" t="s">
        <v>4850</v>
      </c>
      <c r="D3998" s="103" t="s">
        <v>4851</v>
      </c>
      <c r="E3998" s="104" t="s">
        <v>94</v>
      </c>
      <c r="F3998" s="103" t="s">
        <v>94</v>
      </c>
      <c r="G3998" s="103"/>
      <c r="H3998" s="106">
        <v>93352</v>
      </c>
      <c r="I3998" s="103" t="s">
        <v>4855</v>
      </c>
      <c r="J3998" s="100" t="s">
        <v>34</v>
      </c>
      <c r="K3998" s="105">
        <v>419.22</v>
      </c>
      <c r="L3998" s="168">
        <v>507.55</v>
      </c>
    </row>
    <row r="3999" spans="1:12">
      <c r="A3999" s="103" t="s">
        <v>4835</v>
      </c>
      <c r="B3999" s="103" t="s">
        <v>4836</v>
      </c>
      <c r="C3999" s="103" t="s">
        <v>4850</v>
      </c>
      <c r="D3999" s="103" t="s">
        <v>4851</v>
      </c>
      <c r="E3999" s="104" t="s">
        <v>94</v>
      </c>
      <c r="F3999" s="103" t="s">
        <v>94</v>
      </c>
      <c r="G3999" s="103"/>
      <c r="H3999" s="106">
        <v>93353</v>
      </c>
      <c r="I3999" s="103" t="s">
        <v>4856</v>
      </c>
      <c r="J3999" s="100" t="s">
        <v>34</v>
      </c>
      <c r="K3999" s="105">
        <v>299.24</v>
      </c>
      <c r="L3999" s="168">
        <v>364.12</v>
      </c>
    </row>
    <row r="4000" spans="1:12">
      <c r="A4000" s="103" t="s">
        <v>4835</v>
      </c>
      <c r="B4000" s="103" t="s">
        <v>4836</v>
      </c>
      <c r="C4000" s="103" t="s">
        <v>4850</v>
      </c>
      <c r="D4000" s="103" t="s">
        <v>4851</v>
      </c>
      <c r="E4000" s="104" t="s">
        <v>94</v>
      </c>
      <c r="F4000" s="103" t="s">
        <v>94</v>
      </c>
      <c r="G4000" s="103"/>
      <c r="H4000" s="106">
        <v>93354</v>
      </c>
      <c r="I4000" s="103" t="s">
        <v>4857</v>
      </c>
      <c r="J4000" s="100" t="s">
        <v>34</v>
      </c>
      <c r="K4000" s="105">
        <v>479.32</v>
      </c>
      <c r="L4000" s="168">
        <v>506.34</v>
      </c>
    </row>
    <row r="4001" spans="1:12">
      <c r="A4001" s="103" t="s">
        <v>4835</v>
      </c>
      <c r="B4001" s="103" t="s">
        <v>4836</v>
      </c>
      <c r="C4001" s="103" t="s">
        <v>4850</v>
      </c>
      <c r="D4001" s="103" t="s">
        <v>4851</v>
      </c>
      <c r="E4001" s="104" t="s">
        <v>94</v>
      </c>
      <c r="F4001" s="103" t="s">
        <v>94</v>
      </c>
      <c r="G4001" s="103"/>
      <c r="H4001" s="106">
        <v>93355</v>
      </c>
      <c r="I4001" s="103" t="s">
        <v>4858</v>
      </c>
      <c r="J4001" s="100" t="s">
        <v>34</v>
      </c>
      <c r="K4001" s="105">
        <v>395.02</v>
      </c>
      <c r="L4001" s="168">
        <v>421</v>
      </c>
    </row>
    <row r="4002" spans="1:12">
      <c r="A4002" s="103" t="s">
        <v>4835</v>
      </c>
      <c r="B4002" s="103" t="s">
        <v>4836</v>
      </c>
      <c r="C4002" s="103" t="s">
        <v>4850</v>
      </c>
      <c r="D4002" s="103" t="s">
        <v>4851</v>
      </c>
      <c r="E4002" s="104" t="s">
        <v>94</v>
      </c>
      <c r="F4002" s="103" t="s">
        <v>94</v>
      </c>
      <c r="G4002" s="103"/>
      <c r="H4002" s="106">
        <v>93356</v>
      </c>
      <c r="I4002" s="103" t="s">
        <v>4859</v>
      </c>
      <c r="J4002" s="100" t="s">
        <v>34</v>
      </c>
      <c r="K4002" s="105">
        <v>310.5</v>
      </c>
      <c r="L4002" s="168">
        <v>334.89</v>
      </c>
    </row>
    <row r="4003" spans="1:12">
      <c r="A4003" s="103" t="s">
        <v>4835</v>
      </c>
      <c r="B4003" s="103" t="s">
        <v>4836</v>
      </c>
      <c r="C4003" s="103" t="s">
        <v>4850</v>
      </c>
      <c r="D4003" s="103" t="s">
        <v>4851</v>
      </c>
      <c r="E4003" s="104" t="s">
        <v>94</v>
      </c>
      <c r="F4003" s="103" t="s">
        <v>94</v>
      </c>
      <c r="G4003" s="103"/>
      <c r="H4003" s="106">
        <v>93357</v>
      </c>
      <c r="I4003" s="103" t="s">
        <v>4860</v>
      </c>
      <c r="J4003" s="100" t="s">
        <v>34</v>
      </c>
      <c r="K4003" s="105">
        <v>227.86</v>
      </c>
      <c r="L4003" s="168">
        <v>250.77</v>
      </c>
    </row>
    <row r="4004" spans="1:12">
      <c r="A4004" s="103" t="s">
        <v>4861</v>
      </c>
      <c r="B4004" s="103" t="s">
        <v>4862</v>
      </c>
      <c r="C4004" s="103" t="s">
        <v>4863</v>
      </c>
      <c r="D4004" s="103" t="s">
        <v>4864</v>
      </c>
      <c r="E4004" s="104" t="s">
        <v>94</v>
      </c>
      <c r="F4004" s="103" t="s">
        <v>94</v>
      </c>
      <c r="G4004" s="103"/>
      <c r="H4004" s="106">
        <v>83335</v>
      </c>
      <c r="I4004" s="103" t="s">
        <v>4865</v>
      </c>
      <c r="J4004" s="100" t="s">
        <v>7097</v>
      </c>
      <c r="K4004" s="105">
        <v>37.96</v>
      </c>
    </row>
    <row r="4005" spans="1:12">
      <c r="A4005" s="103" t="s">
        <v>4861</v>
      </c>
      <c r="B4005" s="103" t="s">
        <v>4862</v>
      </c>
      <c r="C4005" s="103" t="s">
        <v>4863</v>
      </c>
      <c r="D4005" s="103" t="s">
        <v>4864</v>
      </c>
      <c r="E4005" s="104" t="s">
        <v>94</v>
      </c>
      <c r="F4005" s="103" t="s">
        <v>94</v>
      </c>
      <c r="G4005" s="103"/>
      <c r="H4005" s="106">
        <v>88548</v>
      </c>
      <c r="I4005" s="103" t="s">
        <v>4866</v>
      </c>
      <c r="J4005" s="100" t="s">
        <v>7097</v>
      </c>
      <c r="K4005" s="105">
        <v>37.03</v>
      </c>
    </row>
    <row r="4006" spans="1:12">
      <c r="A4006" s="103" t="s">
        <v>4861</v>
      </c>
      <c r="B4006" s="103" t="s">
        <v>4862</v>
      </c>
      <c r="C4006" s="103" t="s">
        <v>4867</v>
      </c>
      <c r="D4006" s="103" t="s">
        <v>4868</v>
      </c>
      <c r="E4006" s="104">
        <v>73903</v>
      </c>
      <c r="F4006" s="103" t="s">
        <v>4869</v>
      </c>
      <c r="G4006" s="103"/>
      <c r="H4006" s="103" t="s">
        <v>4870</v>
      </c>
      <c r="I4006" s="103" t="s">
        <v>4871</v>
      </c>
      <c r="J4006" s="100" t="s">
        <v>33</v>
      </c>
      <c r="K4006" s="105">
        <v>0.42</v>
      </c>
    </row>
    <row r="4007" spans="1:12">
      <c r="A4007" s="103" t="s">
        <v>4861</v>
      </c>
      <c r="B4007" s="103" t="s">
        <v>4862</v>
      </c>
      <c r="C4007" s="103" t="s">
        <v>4867</v>
      </c>
      <c r="D4007" s="103" t="s">
        <v>4868</v>
      </c>
      <c r="E4007" s="104">
        <v>73903</v>
      </c>
      <c r="F4007" s="103" t="s">
        <v>4869</v>
      </c>
      <c r="G4007" s="103"/>
      <c r="H4007" s="103" t="s">
        <v>4872</v>
      </c>
      <c r="I4007" s="103" t="s">
        <v>4873</v>
      </c>
      <c r="J4007" s="100" t="s">
        <v>7097</v>
      </c>
      <c r="K4007" s="105">
        <v>2.2400000000000002</v>
      </c>
    </row>
    <row r="4008" spans="1:12">
      <c r="A4008" s="103" t="s">
        <v>4861</v>
      </c>
      <c r="B4008" s="103" t="s">
        <v>4862</v>
      </c>
      <c r="C4008" s="103" t="s">
        <v>4867</v>
      </c>
      <c r="D4008" s="103" t="s">
        <v>4868</v>
      </c>
      <c r="E4008" s="104">
        <v>74151</v>
      </c>
      <c r="F4008" s="103" t="s">
        <v>4874</v>
      </c>
      <c r="G4008" s="103"/>
      <c r="H4008" s="103" t="s">
        <v>4875</v>
      </c>
      <c r="I4008" s="103" t="s">
        <v>4876</v>
      </c>
      <c r="J4008" s="100" t="s">
        <v>7097</v>
      </c>
      <c r="K4008" s="105">
        <v>3.37</v>
      </c>
      <c r="L4008" s="168">
        <v>2.44</v>
      </c>
    </row>
    <row r="4009" spans="1:12">
      <c r="A4009" s="103" t="s">
        <v>4861</v>
      </c>
      <c r="B4009" s="103" t="s">
        <v>4862</v>
      </c>
      <c r="C4009" s="103" t="s">
        <v>4867</v>
      </c>
      <c r="D4009" s="103" t="s">
        <v>4868</v>
      </c>
      <c r="E4009" s="104">
        <v>74153</v>
      </c>
      <c r="F4009" s="103" t="s">
        <v>4877</v>
      </c>
      <c r="G4009" s="103"/>
      <c r="H4009" s="103" t="s">
        <v>4878</v>
      </c>
      <c r="I4009" s="103" t="s">
        <v>4879</v>
      </c>
      <c r="J4009" s="100" t="s">
        <v>33</v>
      </c>
      <c r="K4009" s="105">
        <v>0.22</v>
      </c>
    </row>
    <row r="4010" spans="1:12">
      <c r="A4010" s="103" t="s">
        <v>4861</v>
      </c>
      <c r="B4010" s="103" t="s">
        <v>4862</v>
      </c>
      <c r="C4010" s="103" t="s">
        <v>4867</v>
      </c>
      <c r="D4010" s="103" t="s">
        <v>4868</v>
      </c>
      <c r="E4010" s="104">
        <v>74154</v>
      </c>
      <c r="F4010" s="103" t="s">
        <v>4880</v>
      </c>
      <c r="G4010" s="103"/>
      <c r="H4010" s="103" t="s">
        <v>4881</v>
      </c>
      <c r="I4010" s="103" t="s">
        <v>4882</v>
      </c>
      <c r="J4010" s="100" t="s">
        <v>7097</v>
      </c>
      <c r="K4010" s="105">
        <v>4.9000000000000004</v>
      </c>
      <c r="L4010" s="168">
        <v>3.57</v>
      </c>
    </row>
    <row r="4011" spans="1:12">
      <c r="A4011" s="103" t="s">
        <v>4861</v>
      </c>
      <c r="B4011" s="103" t="s">
        <v>4862</v>
      </c>
      <c r="C4011" s="103" t="s">
        <v>4867</v>
      </c>
      <c r="D4011" s="103" t="s">
        <v>4868</v>
      </c>
      <c r="E4011" s="104">
        <v>74155</v>
      </c>
      <c r="F4011" s="103" t="s">
        <v>4883</v>
      </c>
      <c r="G4011" s="103"/>
      <c r="H4011" s="103" t="s">
        <v>4884</v>
      </c>
      <c r="I4011" s="103" t="s">
        <v>4885</v>
      </c>
      <c r="J4011" s="100" t="s">
        <v>7097</v>
      </c>
      <c r="K4011" s="105">
        <v>2.0299999999999998</v>
      </c>
      <c r="L4011" s="168">
        <v>1.26</v>
      </c>
    </row>
    <row r="4012" spans="1:12">
      <c r="A4012" s="103" t="s">
        <v>4861</v>
      </c>
      <c r="B4012" s="103" t="s">
        <v>4862</v>
      </c>
      <c r="C4012" s="103" t="s">
        <v>4867</v>
      </c>
      <c r="D4012" s="103" t="s">
        <v>4868</v>
      </c>
      <c r="E4012" s="104">
        <v>74155</v>
      </c>
      <c r="F4012" s="103" t="s">
        <v>4883</v>
      </c>
      <c r="G4012" s="103"/>
      <c r="H4012" s="103" t="s">
        <v>4886</v>
      </c>
      <c r="I4012" s="103" t="s">
        <v>4887</v>
      </c>
      <c r="J4012" s="100" t="s">
        <v>7097</v>
      </c>
      <c r="K4012" s="105">
        <v>3.93</v>
      </c>
      <c r="L4012" s="168">
        <v>2.46</v>
      </c>
    </row>
    <row r="4013" spans="1:12">
      <c r="A4013" s="103" t="s">
        <v>4861</v>
      </c>
      <c r="B4013" s="103" t="s">
        <v>4862</v>
      </c>
      <c r="C4013" s="103" t="s">
        <v>4867</v>
      </c>
      <c r="D4013" s="103" t="s">
        <v>4868</v>
      </c>
      <c r="E4013" s="104">
        <v>74205</v>
      </c>
      <c r="F4013" s="103" t="s">
        <v>4888</v>
      </c>
      <c r="G4013" s="103"/>
      <c r="H4013" s="103" t="s">
        <v>4889</v>
      </c>
      <c r="I4013" s="103" t="s">
        <v>4890</v>
      </c>
      <c r="J4013" s="100" t="s">
        <v>7097</v>
      </c>
      <c r="K4013" s="105">
        <v>1.86</v>
      </c>
      <c r="L4013" s="168">
        <v>1.25</v>
      </c>
    </row>
    <row r="4014" spans="1:12">
      <c r="A4014" s="103" t="s">
        <v>4861</v>
      </c>
      <c r="B4014" s="103" t="s">
        <v>4862</v>
      </c>
      <c r="C4014" s="103" t="s">
        <v>4867</v>
      </c>
      <c r="D4014" s="103" t="s">
        <v>4868</v>
      </c>
      <c r="E4014" s="104" t="s">
        <v>94</v>
      </c>
      <c r="F4014" s="103" t="s">
        <v>94</v>
      </c>
      <c r="G4014" s="103"/>
      <c r="H4014" s="106">
        <v>79472</v>
      </c>
      <c r="I4014" s="103" t="s">
        <v>4891</v>
      </c>
      <c r="J4014" s="100" t="s">
        <v>33</v>
      </c>
      <c r="K4014" s="105">
        <v>0.49</v>
      </c>
    </row>
    <row r="4015" spans="1:12">
      <c r="A4015" s="103" t="s">
        <v>4861</v>
      </c>
      <c r="B4015" s="103" t="s">
        <v>4862</v>
      </c>
      <c r="C4015" s="103" t="s">
        <v>4867</v>
      </c>
      <c r="D4015" s="103" t="s">
        <v>4868</v>
      </c>
      <c r="E4015" s="104" t="s">
        <v>94</v>
      </c>
      <c r="F4015" s="103" t="s">
        <v>94</v>
      </c>
      <c r="G4015" s="103"/>
      <c r="H4015" s="106">
        <v>79473</v>
      </c>
      <c r="I4015" s="103" t="s">
        <v>4892</v>
      </c>
      <c r="J4015" s="100" t="s">
        <v>7097</v>
      </c>
      <c r="K4015" s="105">
        <v>6.78</v>
      </c>
    </row>
    <row r="4016" spans="1:12">
      <c r="A4016" s="103" t="s">
        <v>4861</v>
      </c>
      <c r="B4016" s="103" t="s">
        <v>4862</v>
      </c>
      <c r="C4016" s="103" t="s">
        <v>4867</v>
      </c>
      <c r="D4016" s="103" t="s">
        <v>4868</v>
      </c>
      <c r="E4016" s="104" t="s">
        <v>94</v>
      </c>
      <c r="F4016" s="103" t="s">
        <v>94</v>
      </c>
      <c r="G4016" s="103"/>
      <c r="H4016" s="106">
        <v>79480</v>
      </c>
      <c r="I4016" s="103" t="s">
        <v>4893</v>
      </c>
      <c r="J4016" s="100" t="s">
        <v>7097</v>
      </c>
      <c r="K4016" s="105">
        <v>2.83</v>
      </c>
      <c r="L4016" s="168">
        <v>1.89</v>
      </c>
    </row>
    <row r="4017" spans="1:13">
      <c r="A4017" s="103" t="s">
        <v>4861</v>
      </c>
      <c r="B4017" s="103" t="s">
        <v>4862</v>
      </c>
      <c r="C4017" s="103" t="s">
        <v>4867</v>
      </c>
      <c r="D4017" s="103" t="s">
        <v>4868</v>
      </c>
      <c r="E4017" s="104" t="s">
        <v>94</v>
      </c>
      <c r="F4017" s="103" t="s">
        <v>94</v>
      </c>
      <c r="G4017" s="103"/>
      <c r="H4017" s="106">
        <v>83336</v>
      </c>
      <c r="I4017" s="103" t="s">
        <v>4894</v>
      </c>
      <c r="J4017" s="100" t="s">
        <v>7097</v>
      </c>
      <c r="K4017" s="105">
        <v>4.25</v>
      </c>
      <c r="L4017" s="168">
        <v>3.89</v>
      </c>
    </row>
    <row r="4018" spans="1:13">
      <c r="A4018" s="103" t="s">
        <v>4861</v>
      </c>
      <c r="B4018" s="103" t="s">
        <v>4862</v>
      </c>
      <c r="C4018" s="103" t="s">
        <v>4867</v>
      </c>
      <c r="D4018" s="103" t="s">
        <v>4868</v>
      </c>
      <c r="E4018" s="104" t="s">
        <v>94</v>
      </c>
      <c r="F4018" s="103" t="s">
        <v>94</v>
      </c>
      <c r="G4018" s="103"/>
      <c r="H4018" s="106">
        <v>83338</v>
      </c>
      <c r="I4018" s="103" t="s">
        <v>4895</v>
      </c>
      <c r="J4018" s="100" t="s">
        <v>7097</v>
      </c>
      <c r="K4018" s="105">
        <v>2.42</v>
      </c>
      <c r="L4018" s="168">
        <v>2.13</v>
      </c>
    </row>
    <row r="4019" spans="1:13">
      <c r="A4019" s="103" t="s">
        <v>4861</v>
      </c>
      <c r="B4019" s="103" t="s">
        <v>4862</v>
      </c>
      <c r="C4019" s="103" t="s">
        <v>4867</v>
      </c>
      <c r="D4019" s="103" t="s">
        <v>4868</v>
      </c>
      <c r="E4019" s="104" t="s">
        <v>94</v>
      </c>
      <c r="F4019" s="103" t="s">
        <v>94</v>
      </c>
      <c r="G4019" s="103"/>
      <c r="H4019" s="106">
        <v>89885</v>
      </c>
      <c r="I4019" s="103" t="s">
        <v>4896</v>
      </c>
      <c r="J4019" s="100" t="s">
        <v>7097</v>
      </c>
      <c r="K4019" s="105">
        <v>7.04</v>
      </c>
      <c r="L4019" s="98">
        <v>6.7</v>
      </c>
      <c r="M4019" s="98">
        <v>101206</v>
      </c>
    </row>
    <row r="4020" spans="1:13">
      <c r="A4020" s="103" t="s">
        <v>4861</v>
      </c>
      <c r="B4020" s="103" t="s">
        <v>4862</v>
      </c>
      <c r="C4020" s="103" t="s">
        <v>4867</v>
      </c>
      <c r="D4020" s="103" t="s">
        <v>4868</v>
      </c>
      <c r="E4020" s="104" t="s">
        <v>94</v>
      </c>
      <c r="F4020" s="103" t="s">
        <v>94</v>
      </c>
      <c r="G4020" s="103"/>
      <c r="H4020" s="106">
        <v>89886</v>
      </c>
      <c r="I4020" s="103" t="s">
        <v>4897</v>
      </c>
      <c r="J4020" s="100" t="s">
        <v>7097</v>
      </c>
      <c r="K4020" s="105">
        <v>7.06</v>
      </c>
    </row>
    <row r="4021" spans="1:13">
      <c r="A4021" s="103" t="s">
        <v>4861</v>
      </c>
      <c r="B4021" s="103" t="s">
        <v>4862</v>
      </c>
      <c r="C4021" s="103" t="s">
        <v>4867</v>
      </c>
      <c r="D4021" s="103" t="s">
        <v>4868</v>
      </c>
      <c r="E4021" s="104" t="s">
        <v>94</v>
      </c>
      <c r="F4021" s="103" t="s">
        <v>94</v>
      </c>
      <c r="G4021" s="103"/>
      <c r="H4021" s="106">
        <v>89887</v>
      </c>
      <c r="I4021" s="103" t="s">
        <v>4898</v>
      </c>
      <c r="J4021" s="100" t="s">
        <v>7097</v>
      </c>
      <c r="K4021" s="105">
        <v>7.27</v>
      </c>
    </row>
    <row r="4022" spans="1:13">
      <c r="A4022" s="103" t="s">
        <v>4861</v>
      </c>
      <c r="B4022" s="103" t="s">
        <v>4862</v>
      </c>
      <c r="C4022" s="103" t="s">
        <v>4867</v>
      </c>
      <c r="D4022" s="103" t="s">
        <v>4868</v>
      </c>
      <c r="E4022" s="104" t="s">
        <v>94</v>
      </c>
      <c r="F4022" s="103" t="s">
        <v>94</v>
      </c>
      <c r="G4022" s="103"/>
      <c r="H4022" s="106">
        <v>89888</v>
      </c>
      <c r="I4022" s="103" t="s">
        <v>4899</v>
      </c>
      <c r="J4022" s="100" t="s">
        <v>7097</v>
      </c>
      <c r="K4022" s="105">
        <v>7.21</v>
      </c>
    </row>
    <row r="4023" spans="1:13">
      <c r="A4023" s="103" t="s">
        <v>4861</v>
      </c>
      <c r="B4023" s="103" t="s">
        <v>4862</v>
      </c>
      <c r="C4023" s="103" t="s">
        <v>4867</v>
      </c>
      <c r="D4023" s="103" t="s">
        <v>4868</v>
      </c>
      <c r="E4023" s="104" t="s">
        <v>94</v>
      </c>
      <c r="F4023" s="103" t="s">
        <v>94</v>
      </c>
      <c r="G4023" s="103"/>
      <c r="H4023" s="106">
        <v>89889</v>
      </c>
      <c r="I4023" s="103" t="s">
        <v>4900</v>
      </c>
      <c r="J4023" s="100" t="s">
        <v>7097</v>
      </c>
      <c r="K4023" s="105">
        <v>7.42</v>
      </c>
    </row>
    <row r="4024" spans="1:13">
      <c r="A4024" s="103" t="s">
        <v>4861</v>
      </c>
      <c r="B4024" s="103" t="s">
        <v>4862</v>
      </c>
      <c r="C4024" s="103" t="s">
        <v>4867</v>
      </c>
      <c r="D4024" s="103" t="s">
        <v>4868</v>
      </c>
      <c r="E4024" s="104" t="s">
        <v>94</v>
      </c>
      <c r="F4024" s="103" t="s">
        <v>94</v>
      </c>
      <c r="G4024" s="103"/>
      <c r="H4024" s="106">
        <v>89890</v>
      </c>
      <c r="I4024" s="103" t="s">
        <v>4901</v>
      </c>
      <c r="J4024" s="100" t="s">
        <v>7097</v>
      </c>
      <c r="K4024" s="105">
        <v>10.07</v>
      </c>
    </row>
    <row r="4025" spans="1:13">
      <c r="A4025" s="103" t="s">
        <v>4861</v>
      </c>
      <c r="B4025" s="103" t="s">
        <v>4862</v>
      </c>
      <c r="C4025" s="103" t="s">
        <v>4867</v>
      </c>
      <c r="D4025" s="103" t="s">
        <v>4868</v>
      </c>
      <c r="E4025" s="104" t="s">
        <v>94</v>
      </c>
      <c r="F4025" s="103" t="s">
        <v>94</v>
      </c>
      <c r="G4025" s="103"/>
      <c r="H4025" s="106">
        <v>89891</v>
      </c>
      <c r="I4025" s="103" t="s">
        <v>4902</v>
      </c>
      <c r="J4025" s="100" t="s">
        <v>7097</v>
      </c>
      <c r="K4025" s="105">
        <v>10.25</v>
      </c>
    </row>
    <row r="4026" spans="1:13">
      <c r="A4026" s="103" t="s">
        <v>4861</v>
      </c>
      <c r="B4026" s="103" t="s">
        <v>4862</v>
      </c>
      <c r="C4026" s="103" t="s">
        <v>4867</v>
      </c>
      <c r="D4026" s="103" t="s">
        <v>4868</v>
      </c>
      <c r="E4026" s="104" t="s">
        <v>94</v>
      </c>
      <c r="F4026" s="103" t="s">
        <v>94</v>
      </c>
      <c r="G4026" s="103"/>
      <c r="H4026" s="106">
        <v>89892</v>
      </c>
      <c r="I4026" s="103" t="s">
        <v>4903</v>
      </c>
      <c r="J4026" s="100" t="s">
        <v>7097</v>
      </c>
      <c r="K4026" s="105">
        <v>9.4700000000000006</v>
      </c>
    </row>
    <row r="4027" spans="1:13">
      <c r="A4027" s="103" t="s">
        <v>4861</v>
      </c>
      <c r="B4027" s="103" t="s">
        <v>4862</v>
      </c>
      <c r="C4027" s="103" t="s">
        <v>4867</v>
      </c>
      <c r="D4027" s="103" t="s">
        <v>4868</v>
      </c>
      <c r="E4027" s="104" t="s">
        <v>94</v>
      </c>
      <c r="F4027" s="103" t="s">
        <v>94</v>
      </c>
      <c r="G4027" s="103"/>
      <c r="H4027" s="106">
        <v>89893</v>
      </c>
      <c r="I4027" s="103" t="s">
        <v>4904</v>
      </c>
      <c r="J4027" s="100" t="s">
        <v>7097</v>
      </c>
      <c r="K4027" s="105">
        <v>12.29</v>
      </c>
    </row>
    <row r="4028" spans="1:13">
      <c r="A4028" s="103" t="s">
        <v>4861</v>
      </c>
      <c r="B4028" s="103" t="s">
        <v>4862</v>
      </c>
      <c r="C4028" s="103" t="s">
        <v>4867</v>
      </c>
      <c r="D4028" s="103" t="s">
        <v>4868</v>
      </c>
      <c r="E4028" s="104" t="s">
        <v>94</v>
      </c>
      <c r="F4028" s="103" t="s">
        <v>94</v>
      </c>
      <c r="G4028" s="103"/>
      <c r="H4028" s="106">
        <v>89894</v>
      </c>
      <c r="I4028" s="103" t="s">
        <v>4905</v>
      </c>
      <c r="J4028" s="100" t="s">
        <v>7097</v>
      </c>
      <c r="K4028" s="105">
        <v>13.73</v>
      </c>
    </row>
    <row r="4029" spans="1:13">
      <c r="A4029" s="103" t="s">
        <v>4861</v>
      </c>
      <c r="B4029" s="103" t="s">
        <v>4862</v>
      </c>
      <c r="C4029" s="103" t="s">
        <v>4867</v>
      </c>
      <c r="D4029" s="103" t="s">
        <v>4868</v>
      </c>
      <c r="E4029" s="104" t="s">
        <v>94</v>
      </c>
      <c r="F4029" s="103" t="s">
        <v>94</v>
      </c>
      <c r="G4029" s="103"/>
      <c r="H4029" s="106">
        <v>89895</v>
      </c>
      <c r="I4029" s="103" t="s">
        <v>4906</v>
      </c>
      <c r="J4029" s="100" t="s">
        <v>7097</v>
      </c>
      <c r="K4029" s="105">
        <v>16.489999999999998</v>
      </c>
    </row>
    <row r="4030" spans="1:13">
      <c r="A4030" s="103" t="s">
        <v>4861</v>
      </c>
      <c r="B4030" s="103" t="s">
        <v>4862</v>
      </c>
      <c r="C4030" s="103" t="s">
        <v>4867</v>
      </c>
      <c r="D4030" s="103" t="s">
        <v>4868</v>
      </c>
      <c r="E4030" s="104" t="s">
        <v>94</v>
      </c>
      <c r="F4030" s="103" t="s">
        <v>94</v>
      </c>
      <c r="G4030" s="103"/>
      <c r="H4030" s="106">
        <v>89903</v>
      </c>
      <c r="I4030" s="103" t="s">
        <v>4907</v>
      </c>
      <c r="J4030" s="100" t="s">
        <v>7097</v>
      </c>
      <c r="K4030" s="105">
        <v>6.05</v>
      </c>
    </row>
    <row r="4031" spans="1:13">
      <c r="A4031" s="103" t="s">
        <v>4861</v>
      </c>
      <c r="B4031" s="103" t="s">
        <v>4862</v>
      </c>
      <c r="C4031" s="103" t="s">
        <v>4867</v>
      </c>
      <c r="D4031" s="103" t="s">
        <v>4868</v>
      </c>
      <c r="E4031" s="104" t="s">
        <v>94</v>
      </c>
      <c r="F4031" s="103" t="s">
        <v>94</v>
      </c>
      <c r="G4031" s="103"/>
      <c r="H4031" s="106">
        <v>89904</v>
      </c>
      <c r="I4031" s="103" t="s">
        <v>4908</v>
      </c>
      <c r="J4031" s="100" t="s">
        <v>7097</v>
      </c>
      <c r="K4031" s="105">
        <v>6.08</v>
      </c>
    </row>
    <row r="4032" spans="1:13">
      <c r="A4032" s="103" t="s">
        <v>4861</v>
      </c>
      <c r="B4032" s="103" t="s">
        <v>4862</v>
      </c>
      <c r="C4032" s="103" t="s">
        <v>4867</v>
      </c>
      <c r="D4032" s="103" t="s">
        <v>4868</v>
      </c>
      <c r="E4032" s="104" t="s">
        <v>94</v>
      </c>
      <c r="F4032" s="103" t="s">
        <v>94</v>
      </c>
      <c r="G4032" s="103"/>
      <c r="H4032" s="106">
        <v>89905</v>
      </c>
      <c r="I4032" s="103" t="s">
        <v>4909</v>
      </c>
      <c r="J4032" s="100" t="s">
        <v>7097</v>
      </c>
      <c r="K4032" s="105">
        <v>6.25</v>
      </c>
    </row>
    <row r="4033" spans="1:11">
      <c r="A4033" s="103" t="s">
        <v>4861</v>
      </c>
      <c r="B4033" s="103" t="s">
        <v>4862</v>
      </c>
      <c r="C4033" s="103" t="s">
        <v>4867</v>
      </c>
      <c r="D4033" s="103" t="s">
        <v>4868</v>
      </c>
      <c r="E4033" s="104" t="s">
        <v>94</v>
      </c>
      <c r="F4033" s="103" t="s">
        <v>94</v>
      </c>
      <c r="G4033" s="103"/>
      <c r="H4033" s="106">
        <v>89906</v>
      </c>
      <c r="I4033" s="103" t="s">
        <v>4910</v>
      </c>
      <c r="J4033" s="100" t="s">
        <v>7097</v>
      </c>
      <c r="K4033" s="105">
        <v>6.2</v>
      </c>
    </row>
    <row r="4034" spans="1:11">
      <c r="A4034" s="103" t="s">
        <v>4861</v>
      </c>
      <c r="B4034" s="103" t="s">
        <v>4862</v>
      </c>
      <c r="C4034" s="103" t="s">
        <v>4867</v>
      </c>
      <c r="D4034" s="103" t="s">
        <v>4868</v>
      </c>
      <c r="E4034" s="104" t="s">
        <v>94</v>
      </c>
      <c r="F4034" s="103" t="s">
        <v>94</v>
      </c>
      <c r="G4034" s="103"/>
      <c r="H4034" s="106">
        <v>89907</v>
      </c>
      <c r="I4034" s="103" t="s">
        <v>4911</v>
      </c>
      <c r="J4034" s="100" t="s">
        <v>7097</v>
      </c>
      <c r="K4034" s="105">
        <v>7.09</v>
      </c>
    </row>
    <row r="4035" spans="1:11">
      <c r="A4035" s="103" t="s">
        <v>4861</v>
      </c>
      <c r="B4035" s="103" t="s">
        <v>4862</v>
      </c>
      <c r="C4035" s="103" t="s">
        <v>4867</v>
      </c>
      <c r="D4035" s="103" t="s">
        <v>4868</v>
      </c>
      <c r="E4035" s="104" t="s">
        <v>94</v>
      </c>
      <c r="F4035" s="103" t="s">
        <v>94</v>
      </c>
      <c r="G4035" s="103"/>
      <c r="H4035" s="106">
        <v>89908</v>
      </c>
      <c r="I4035" s="103" t="s">
        <v>4912</v>
      </c>
      <c r="J4035" s="100" t="s">
        <v>7097</v>
      </c>
      <c r="K4035" s="105">
        <v>9.4700000000000006</v>
      </c>
    </row>
    <row r="4036" spans="1:11">
      <c r="A4036" s="103" t="s">
        <v>4861</v>
      </c>
      <c r="B4036" s="103" t="s">
        <v>4862</v>
      </c>
      <c r="C4036" s="103" t="s">
        <v>4867</v>
      </c>
      <c r="D4036" s="103" t="s">
        <v>4868</v>
      </c>
      <c r="E4036" s="104" t="s">
        <v>94</v>
      </c>
      <c r="F4036" s="103" t="s">
        <v>94</v>
      </c>
      <c r="G4036" s="103"/>
      <c r="H4036" s="106">
        <v>89909</v>
      </c>
      <c r="I4036" s="103" t="s">
        <v>4913</v>
      </c>
      <c r="J4036" s="100" t="s">
        <v>7097</v>
      </c>
      <c r="K4036" s="105">
        <v>9.61</v>
      </c>
    </row>
    <row r="4037" spans="1:11">
      <c r="A4037" s="103" t="s">
        <v>4861</v>
      </c>
      <c r="B4037" s="103" t="s">
        <v>4862</v>
      </c>
      <c r="C4037" s="103" t="s">
        <v>4867</v>
      </c>
      <c r="D4037" s="103" t="s">
        <v>4868</v>
      </c>
      <c r="E4037" s="104" t="s">
        <v>94</v>
      </c>
      <c r="F4037" s="103" t="s">
        <v>94</v>
      </c>
      <c r="G4037" s="103"/>
      <c r="H4037" s="106">
        <v>89910</v>
      </c>
      <c r="I4037" s="103" t="s">
        <v>4914</v>
      </c>
      <c r="J4037" s="100" t="s">
        <v>7097</v>
      </c>
      <c r="K4037" s="105">
        <v>8.27</v>
      </c>
    </row>
    <row r="4038" spans="1:11">
      <c r="A4038" s="103" t="s">
        <v>4861</v>
      </c>
      <c r="B4038" s="103" t="s">
        <v>4862</v>
      </c>
      <c r="C4038" s="103" t="s">
        <v>4867</v>
      </c>
      <c r="D4038" s="103" t="s">
        <v>4868</v>
      </c>
      <c r="E4038" s="104" t="s">
        <v>94</v>
      </c>
      <c r="F4038" s="103" t="s">
        <v>94</v>
      </c>
      <c r="G4038" s="103"/>
      <c r="H4038" s="106">
        <v>89911</v>
      </c>
      <c r="I4038" s="103" t="s">
        <v>4915</v>
      </c>
      <c r="J4038" s="100" t="s">
        <v>7097</v>
      </c>
      <c r="K4038" s="105">
        <v>11.47</v>
      </c>
    </row>
    <row r="4039" spans="1:11">
      <c r="A4039" s="103" t="s">
        <v>4861</v>
      </c>
      <c r="B4039" s="103" t="s">
        <v>4862</v>
      </c>
      <c r="C4039" s="103" t="s">
        <v>4867</v>
      </c>
      <c r="D4039" s="103" t="s">
        <v>4868</v>
      </c>
      <c r="E4039" s="104" t="s">
        <v>94</v>
      </c>
      <c r="F4039" s="103" t="s">
        <v>94</v>
      </c>
      <c r="G4039" s="103"/>
      <c r="H4039" s="106">
        <v>89912</v>
      </c>
      <c r="I4039" s="103" t="s">
        <v>4916</v>
      </c>
      <c r="J4039" s="100" t="s">
        <v>7097</v>
      </c>
      <c r="K4039" s="105">
        <v>12.12</v>
      </c>
    </row>
    <row r="4040" spans="1:11">
      <c r="A4040" s="103" t="s">
        <v>4861</v>
      </c>
      <c r="B4040" s="103" t="s">
        <v>4862</v>
      </c>
      <c r="C4040" s="103" t="s">
        <v>4867</v>
      </c>
      <c r="D4040" s="103" t="s">
        <v>4868</v>
      </c>
      <c r="E4040" s="104" t="s">
        <v>94</v>
      </c>
      <c r="F4040" s="103" t="s">
        <v>94</v>
      </c>
      <c r="G4040" s="103"/>
      <c r="H4040" s="106">
        <v>89913</v>
      </c>
      <c r="I4040" s="103" t="s">
        <v>4917</v>
      </c>
      <c r="J4040" s="100" t="s">
        <v>7097</v>
      </c>
      <c r="K4040" s="105">
        <v>14.61</v>
      </c>
    </row>
    <row r="4041" spans="1:11">
      <c r="A4041" s="103" t="s">
        <v>4861</v>
      </c>
      <c r="B4041" s="103" t="s">
        <v>4862</v>
      </c>
      <c r="C4041" s="103" t="s">
        <v>4867</v>
      </c>
      <c r="D4041" s="103" t="s">
        <v>4868</v>
      </c>
      <c r="E4041" s="104" t="s">
        <v>94</v>
      </c>
      <c r="F4041" s="103" t="s">
        <v>94</v>
      </c>
      <c r="G4041" s="103"/>
      <c r="H4041" s="106">
        <v>89921</v>
      </c>
      <c r="I4041" s="103" t="s">
        <v>4918</v>
      </c>
      <c r="J4041" s="100" t="s">
        <v>7097</v>
      </c>
      <c r="K4041" s="105">
        <v>5.66</v>
      </c>
    </row>
    <row r="4042" spans="1:11">
      <c r="A4042" s="103" t="s">
        <v>4861</v>
      </c>
      <c r="B4042" s="103" t="s">
        <v>4862</v>
      </c>
      <c r="C4042" s="103" t="s">
        <v>4867</v>
      </c>
      <c r="D4042" s="103" t="s">
        <v>4868</v>
      </c>
      <c r="E4042" s="104" t="s">
        <v>94</v>
      </c>
      <c r="F4042" s="103" t="s">
        <v>94</v>
      </c>
      <c r="G4042" s="103"/>
      <c r="H4042" s="106">
        <v>89922</v>
      </c>
      <c r="I4042" s="103" t="s">
        <v>4919</v>
      </c>
      <c r="J4042" s="100" t="s">
        <v>7097</v>
      </c>
      <c r="K4042" s="105">
        <v>5.68</v>
      </c>
    </row>
    <row r="4043" spans="1:11">
      <c r="A4043" s="103" t="s">
        <v>4861</v>
      </c>
      <c r="B4043" s="103" t="s">
        <v>4862</v>
      </c>
      <c r="C4043" s="103" t="s">
        <v>4867</v>
      </c>
      <c r="D4043" s="103" t="s">
        <v>4868</v>
      </c>
      <c r="E4043" s="104" t="s">
        <v>94</v>
      </c>
      <c r="F4043" s="103" t="s">
        <v>94</v>
      </c>
      <c r="G4043" s="103"/>
      <c r="H4043" s="106">
        <v>89923</v>
      </c>
      <c r="I4043" s="103" t="s">
        <v>4920</v>
      </c>
      <c r="J4043" s="100" t="s">
        <v>7097</v>
      </c>
      <c r="K4043" s="105">
        <v>5.88</v>
      </c>
    </row>
    <row r="4044" spans="1:11">
      <c r="A4044" s="103" t="s">
        <v>4861</v>
      </c>
      <c r="B4044" s="103" t="s">
        <v>4862</v>
      </c>
      <c r="C4044" s="103" t="s">
        <v>4867</v>
      </c>
      <c r="D4044" s="103" t="s">
        <v>4868</v>
      </c>
      <c r="E4044" s="104" t="s">
        <v>94</v>
      </c>
      <c r="F4044" s="103" t="s">
        <v>94</v>
      </c>
      <c r="G4044" s="103"/>
      <c r="H4044" s="106">
        <v>89924</v>
      </c>
      <c r="I4044" s="103" t="s">
        <v>4921</v>
      </c>
      <c r="J4044" s="100" t="s">
        <v>7097</v>
      </c>
      <c r="K4044" s="105">
        <v>5.83</v>
      </c>
    </row>
    <row r="4045" spans="1:11">
      <c r="A4045" s="103" t="s">
        <v>4861</v>
      </c>
      <c r="B4045" s="103" t="s">
        <v>4862</v>
      </c>
      <c r="C4045" s="103" t="s">
        <v>4867</v>
      </c>
      <c r="D4045" s="103" t="s">
        <v>4868</v>
      </c>
      <c r="E4045" s="104" t="s">
        <v>94</v>
      </c>
      <c r="F4045" s="103" t="s">
        <v>94</v>
      </c>
      <c r="G4045" s="103"/>
      <c r="H4045" s="106">
        <v>89925</v>
      </c>
      <c r="I4045" s="103" t="s">
        <v>4922</v>
      </c>
      <c r="J4045" s="100" t="s">
        <v>7097</v>
      </c>
      <c r="K4045" s="105">
        <v>6.04</v>
      </c>
    </row>
    <row r="4046" spans="1:11">
      <c r="A4046" s="103" t="s">
        <v>4861</v>
      </c>
      <c r="B4046" s="103" t="s">
        <v>4862</v>
      </c>
      <c r="C4046" s="103" t="s">
        <v>4867</v>
      </c>
      <c r="D4046" s="103" t="s">
        <v>4868</v>
      </c>
      <c r="E4046" s="104" t="s">
        <v>94</v>
      </c>
      <c r="F4046" s="103" t="s">
        <v>94</v>
      </c>
      <c r="G4046" s="103"/>
      <c r="H4046" s="106">
        <v>89926</v>
      </c>
      <c r="I4046" s="103" t="s">
        <v>4923</v>
      </c>
      <c r="J4046" s="100" t="s">
        <v>7097</v>
      </c>
      <c r="K4046" s="105">
        <v>8.99</v>
      </c>
    </row>
    <row r="4047" spans="1:11">
      <c r="A4047" s="103" t="s">
        <v>4861</v>
      </c>
      <c r="B4047" s="103" t="s">
        <v>4862</v>
      </c>
      <c r="C4047" s="103" t="s">
        <v>4867</v>
      </c>
      <c r="D4047" s="103" t="s">
        <v>4868</v>
      </c>
      <c r="E4047" s="104" t="s">
        <v>94</v>
      </c>
      <c r="F4047" s="103" t="s">
        <v>94</v>
      </c>
      <c r="G4047" s="103"/>
      <c r="H4047" s="106">
        <v>89927</v>
      </c>
      <c r="I4047" s="103" t="s">
        <v>4924</v>
      </c>
      <c r="J4047" s="100" t="s">
        <v>7097</v>
      </c>
      <c r="K4047" s="105">
        <v>9.16</v>
      </c>
    </row>
    <row r="4048" spans="1:11">
      <c r="A4048" s="103" t="s">
        <v>4861</v>
      </c>
      <c r="B4048" s="103" t="s">
        <v>4862</v>
      </c>
      <c r="C4048" s="103" t="s">
        <v>4867</v>
      </c>
      <c r="D4048" s="103" t="s">
        <v>4868</v>
      </c>
      <c r="E4048" s="104" t="s">
        <v>94</v>
      </c>
      <c r="F4048" s="103" t="s">
        <v>94</v>
      </c>
      <c r="G4048" s="103"/>
      <c r="H4048" s="106">
        <v>89928</v>
      </c>
      <c r="I4048" s="103" t="s">
        <v>4925</v>
      </c>
      <c r="J4048" s="100" t="s">
        <v>7097</v>
      </c>
      <c r="K4048" s="105">
        <v>8.41</v>
      </c>
    </row>
    <row r="4049" spans="1:12">
      <c r="A4049" s="103" t="s">
        <v>4861</v>
      </c>
      <c r="B4049" s="103" t="s">
        <v>4862</v>
      </c>
      <c r="C4049" s="103" t="s">
        <v>4867</v>
      </c>
      <c r="D4049" s="103" t="s">
        <v>4868</v>
      </c>
      <c r="E4049" s="104" t="s">
        <v>94</v>
      </c>
      <c r="F4049" s="103" t="s">
        <v>94</v>
      </c>
      <c r="G4049" s="103"/>
      <c r="H4049" s="106">
        <v>89929</v>
      </c>
      <c r="I4049" s="103" t="s">
        <v>4926</v>
      </c>
      <c r="J4049" s="100" t="s">
        <v>7097</v>
      </c>
      <c r="K4049" s="105">
        <v>11.53</v>
      </c>
    </row>
    <row r="4050" spans="1:12">
      <c r="A4050" s="103" t="s">
        <v>4861</v>
      </c>
      <c r="B4050" s="103" t="s">
        <v>4862</v>
      </c>
      <c r="C4050" s="103" t="s">
        <v>4867</v>
      </c>
      <c r="D4050" s="103" t="s">
        <v>4868</v>
      </c>
      <c r="E4050" s="104" t="s">
        <v>94</v>
      </c>
      <c r="F4050" s="103" t="s">
        <v>94</v>
      </c>
      <c r="G4050" s="103"/>
      <c r="H4050" s="106">
        <v>89930</v>
      </c>
      <c r="I4050" s="103" t="s">
        <v>4927</v>
      </c>
      <c r="J4050" s="100" t="s">
        <v>7097</v>
      </c>
      <c r="K4050" s="105">
        <v>12.23</v>
      </c>
    </row>
    <row r="4051" spans="1:12">
      <c r="A4051" s="103" t="s">
        <v>4861</v>
      </c>
      <c r="B4051" s="103" t="s">
        <v>4862</v>
      </c>
      <c r="C4051" s="103" t="s">
        <v>4867</v>
      </c>
      <c r="D4051" s="103" t="s">
        <v>4868</v>
      </c>
      <c r="E4051" s="104" t="s">
        <v>94</v>
      </c>
      <c r="F4051" s="103" t="s">
        <v>94</v>
      </c>
      <c r="G4051" s="103"/>
      <c r="H4051" s="106">
        <v>89931</v>
      </c>
      <c r="I4051" s="103" t="s">
        <v>4928</v>
      </c>
      <c r="J4051" s="100" t="s">
        <v>7097</v>
      </c>
      <c r="K4051" s="105">
        <v>15.32</v>
      </c>
    </row>
    <row r="4052" spans="1:12">
      <c r="A4052" s="103" t="s">
        <v>4861</v>
      </c>
      <c r="B4052" s="103" t="s">
        <v>4862</v>
      </c>
      <c r="C4052" s="103" t="s">
        <v>4867</v>
      </c>
      <c r="D4052" s="103" t="s">
        <v>4868</v>
      </c>
      <c r="E4052" s="104" t="s">
        <v>94</v>
      </c>
      <c r="F4052" s="103" t="s">
        <v>94</v>
      </c>
      <c r="G4052" s="103"/>
      <c r="H4052" s="106">
        <v>89939</v>
      </c>
      <c r="I4052" s="103" t="s">
        <v>4929</v>
      </c>
      <c r="J4052" s="100" t="s">
        <v>7097</v>
      </c>
      <c r="K4052" s="105">
        <v>5.29</v>
      </c>
    </row>
    <row r="4053" spans="1:12">
      <c r="A4053" s="103" t="s">
        <v>4861</v>
      </c>
      <c r="B4053" s="103" t="s">
        <v>4862</v>
      </c>
      <c r="C4053" s="103" t="s">
        <v>4867</v>
      </c>
      <c r="D4053" s="103" t="s">
        <v>4868</v>
      </c>
      <c r="E4053" s="104" t="s">
        <v>94</v>
      </c>
      <c r="F4053" s="103" t="s">
        <v>94</v>
      </c>
      <c r="G4053" s="103"/>
      <c r="H4053" s="106">
        <v>89940</v>
      </c>
      <c r="I4053" s="103" t="s">
        <v>4930</v>
      </c>
      <c r="J4053" s="100" t="s">
        <v>7097</v>
      </c>
      <c r="K4053" s="105">
        <v>5.31</v>
      </c>
    </row>
    <row r="4054" spans="1:12">
      <c r="A4054" s="103" t="s">
        <v>4861</v>
      </c>
      <c r="B4054" s="103" t="s">
        <v>4862</v>
      </c>
      <c r="C4054" s="103" t="s">
        <v>4867</v>
      </c>
      <c r="D4054" s="103" t="s">
        <v>4868</v>
      </c>
      <c r="E4054" s="104" t="s">
        <v>94</v>
      </c>
      <c r="F4054" s="103" t="s">
        <v>94</v>
      </c>
      <c r="G4054" s="103"/>
      <c r="H4054" s="106">
        <v>89941</v>
      </c>
      <c r="I4054" s="103" t="s">
        <v>4931</v>
      </c>
      <c r="J4054" s="100" t="s">
        <v>7097</v>
      </c>
      <c r="K4054" s="105">
        <v>5.49</v>
      </c>
    </row>
    <row r="4055" spans="1:12">
      <c r="A4055" s="103" t="s">
        <v>4861</v>
      </c>
      <c r="B4055" s="103" t="s">
        <v>4862</v>
      </c>
      <c r="C4055" s="103" t="s">
        <v>4867</v>
      </c>
      <c r="D4055" s="103" t="s">
        <v>4868</v>
      </c>
      <c r="E4055" s="104" t="s">
        <v>94</v>
      </c>
      <c r="F4055" s="103" t="s">
        <v>94</v>
      </c>
      <c r="G4055" s="103"/>
      <c r="H4055" s="106">
        <v>89942</v>
      </c>
      <c r="I4055" s="103" t="s">
        <v>4932</v>
      </c>
      <c r="J4055" s="100" t="s">
        <v>7097</v>
      </c>
      <c r="K4055" s="105">
        <v>5.43</v>
      </c>
    </row>
    <row r="4056" spans="1:12">
      <c r="A4056" s="103" t="s">
        <v>4861</v>
      </c>
      <c r="B4056" s="103" t="s">
        <v>4862</v>
      </c>
      <c r="C4056" s="103" t="s">
        <v>4867</v>
      </c>
      <c r="D4056" s="103" t="s">
        <v>4868</v>
      </c>
      <c r="E4056" s="104" t="s">
        <v>94</v>
      </c>
      <c r="F4056" s="103" t="s">
        <v>94</v>
      </c>
      <c r="G4056" s="103"/>
      <c r="H4056" s="106">
        <v>89943</v>
      </c>
      <c r="I4056" s="103" t="s">
        <v>4933</v>
      </c>
      <c r="J4056" s="100" t="s">
        <v>7097</v>
      </c>
      <c r="K4056" s="105">
        <v>5.62</v>
      </c>
    </row>
    <row r="4057" spans="1:12">
      <c r="A4057" s="103" t="s">
        <v>4861</v>
      </c>
      <c r="B4057" s="103" t="s">
        <v>4862</v>
      </c>
      <c r="C4057" s="103" t="s">
        <v>4867</v>
      </c>
      <c r="D4057" s="103" t="s">
        <v>4868</v>
      </c>
      <c r="E4057" s="104" t="s">
        <v>94</v>
      </c>
      <c r="F4057" s="103" t="s">
        <v>94</v>
      </c>
      <c r="G4057" s="103"/>
      <c r="H4057" s="106">
        <v>89944</v>
      </c>
      <c r="I4057" s="103" t="s">
        <v>4934</v>
      </c>
      <c r="J4057" s="100" t="s">
        <v>7097</v>
      </c>
      <c r="K4057" s="105">
        <v>8.27</v>
      </c>
    </row>
    <row r="4058" spans="1:12">
      <c r="A4058" s="103" t="s">
        <v>4861</v>
      </c>
      <c r="B4058" s="103" t="s">
        <v>4862</v>
      </c>
      <c r="C4058" s="103" t="s">
        <v>4867</v>
      </c>
      <c r="D4058" s="103" t="s">
        <v>4868</v>
      </c>
      <c r="E4058" s="104" t="s">
        <v>94</v>
      </c>
      <c r="F4058" s="103" t="s">
        <v>94</v>
      </c>
      <c r="G4058" s="103"/>
      <c r="H4058" s="106">
        <v>89945</v>
      </c>
      <c r="I4058" s="103" t="s">
        <v>4935</v>
      </c>
      <c r="J4058" s="100" t="s">
        <v>7097</v>
      </c>
      <c r="K4058" s="105">
        <v>8.43</v>
      </c>
    </row>
    <row r="4059" spans="1:12">
      <c r="A4059" s="103" t="s">
        <v>4861</v>
      </c>
      <c r="B4059" s="103" t="s">
        <v>4862</v>
      </c>
      <c r="C4059" s="103" t="s">
        <v>4867</v>
      </c>
      <c r="D4059" s="103" t="s">
        <v>4868</v>
      </c>
      <c r="E4059" s="104" t="s">
        <v>94</v>
      </c>
      <c r="F4059" s="103" t="s">
        <v>94</v>
      </c>
      <c r="G4059" s="103"/>
      <c r="H4059" s="106">
        <v>89946</v>
      </c>
      <c r="I4059" s="103" t="s">
        <v>4936</v>
      </c>
      <c r="J4059" s="100" t="s">
        <v>7097</v>
      </c>
      <c r="K4059" s="105">
        <v>7.28</v>
      </c>
    </row>
    <row r="4060" spans="1:12">
      <c r="A4060" s="103" t="s">
        <v>4861</v>
      </c>
      <c r="B4060" s="103" t="s">
        <v>4862</v>
      </c>
      <c r="C4060" s="103" t="s">
        <v>4867</v>
      </c>
      <c r="D4060" s="103" t="s">
        <v>4868</v>
      </c>
      <c r="E4060" s="104" t="s">
        <v>94</v>
      </c>
      <c r="F4060" s="103" t="s">
        <v>94</v>
      </c>
      <c r="G4060" s="103"/>
      <c r="H4060" s="106">
        <v>89947</v>
      </c>
      <c r="I4060" s="103" t="s">
        <v>4937</v>
      </c>
      <c r="J4060" s="100" t="s">
        <v>7097</v>
      </c>
      <c r="K4060" s="105">
        <v>10.07</v>
      </c>
    </row>
    <row r="4061" spans="1:12">
      <c r="A4061" s="103" t="s">
        <v>4861</v>
      </c>
      <c r="B4061" s="103" t="s">
        <v>4862</v>
      </c>
      <c r="C4061" s="103" t="s">
        <v>4867</v>
      </c>
      <c r="D4061" s="103" t="s">
        <v>4868</v>
      </c>
      <c r="E4061" s="104" t="s">
        <v>94</v>
      </c>
      <c r="F4061" s="103" t="s">
        <v>94</v>
      </c>
      <c r="G4061" s="103"/>
      <c r="H4061" s="106">
        <v>89948</v>
      </c>
      <c r="I4061" s="103" t="s">
        <v>4938</v>
      </c>
      <c r="J4061" s="100" t="s">
        <v>7097</v>
      </c>
      <c r="K4061" s="105">
        <v>11.19</v>
      </c>
    </row>
    <row r="4062" spans="1:12">
      <c r="A4062" s="103" t="s">
        <v>4861</v>
      </c>
      <c r="B4062" s="103" t="s">
        <v>4862</v>
      </c>
      <c r="C4062" s="103" t="s">
        <v>4867</v>
      </c>
      <c r="D4062" s="103" t="s">
        <v>4868</v>
      </c>
      <c r="E4062" s="104" t="s">
        <v>94</v>
      </c>
      <c r="F4062" s="103" t="s">
        <v>94</v>
      </c>
      <c r="G4062" s="103"/>
      <c r="H4062" s="106">
        <v>89949</v>
      </c>
      <c r="I4062" s="103" t="s">
        <v>4939</v>
      </c>
      <c r="J4062" s="100" t="s">
        <v>7097</v>
      </c>
      <c r="K4062" s="105">
        <v>13.47</v>
      </c>
    </row>
    <row r="4063" spans="1:12">
      <c r="A4063" s="103" t="s">
        <v>4861</v>
      </c>
      <c r="B4063" s="103" t="s">
        <v>4862</v>
      </c>
      <c r="C4063" s="103" t="s">
        <v>4940</v>
      </c>
      <c r="D4063" s="103" t="s">
        <v>4941</v>
      </c>
      <c r="E4063" s="104" t="s">
        <v>94</v>
      </c>
      <c r="F4063" s="103" t="s">
        <v>94</v>
      </c>
      <c r="G4063" s="103"/>
      <c r="H4063" s="106">
        <v>72915</v>
      </c>
      <c r="I4063" s="103" t="s">
        <v>4942</v>
      </c>
      <c r="J4063" s="100" t="s">
        <v>7097</v>
      </c>
      <c r="K4063" s="105">
        <v>10.34</v>
      </c>
      <c r="L4063" s="168">
        <v>9.2100000000000009</v>
      </c>
    </row>
    <row r="4064" spans="1:12">
      <c r="A4064" s="103" t="s">
        <v>4861</v>
      </c>
      <c r="B4064" s="103" t="s">
        <v>4862</v>
      </c>
      <c r="C4064" s="103" t="s">
        <v>4940</v>
      </c>
      <c r="D4064" s="103" t="s">
        <v>4941</v>
      </c>
      <c r="E4064" s="104" t="s">
        <v>94</v>
      </c>
      <c r="F4064" s="103" t="s">
        <v>94</v>
      </c>
      <c r="G4064" s="103"/>
      <c r="H4064" s="106">
        <v>72917</v>
      </c>
      <c r="I4064" s="103" t="s">
        <v>4943</v>
      </c>
      <c r="J4064" s="100" t="s">
        <v>7097</v>
      </c>
      <c r="K4064" s="105">
        <v>11.81</v>
      </c>
      <c r="L4064" s="168">
        <v>10.52</v>
      </c>
    </row>
    <row r="4065" spans="1:12">
      <c r="A4065" s="103" t="s">
        <v>4861</v>
      </c>
      <c r="B4065" s="103" t="s">
        <v>4862</v>
      </c>
      <c r="C4065" s="103" t="s">
        <v>4940</v>
      </c>
      <c r="D4065" s="103" t="s">
        <v>4941</v>
      </c>
      <c r="E4065" s="104" t="s">
        <v>94</v>
      </c>
      <c r="F4065" s="103" t="s">
        <v>94</v>
      </c>
      <c r="G4065" s="103"/>
      <c r="H4065" s="106">
        <v>72918</v>
      </c>
      <c r="I4065" s="103" t="s">
        <v>4944</v>
      </c>
      <c r="J4065" s="100" t="s">
        <v>7097</v>
      </c>
      <c r="K4065" s="105">
        <v>13.79</v>
      </c>
      <c r="L4065" s="168">
        <v>12.29</v>
      </c>
    </row>
    <row r="4066" spans="1:12">
      <c r="A4066" s="103" t="s">
        <v>4861</v>
      </c>
      <c r="B4066" s="103" t="s">
        <v>4862</v>
      </c>
      <c r="C4066" s="103" t="s">
        <v>4940</v>
      </c>
      <c r="D4066" s="103" t="s">
        <v>4941</v>
      </c>
      <c r="E4066" s="104">
        <v>73965</v>
      </c>
      <c r="F4066" s="103" t="s">
        <v>4945</v>
      </c>
      <c r="G4066" s="103"/>
      <c r="H4066" s="103" t="s">
        <v>4946</v>
      </c>
      <c r="I4066" s="103" t="s">
        <v>4947</v>
      </c>
      <c r="J4066" s="100" t="s">
        <v>7097</v>
      </c>
      <c r="K4066" s="105">
        <v>132.1</v>
      </c>
      <c r="L4066" s="168">
        <v>165.1</v>
      </c>
    </row>
    <row r="4067" spans="1:12">
      <c r="A4067" s="103" t="s">
        <v>4861</v>
      </c>
      <c r="B4067" s="103" t="s">
        <v>4862</v>
      </c>
      <c r="C4067" s="103" t="s">
        <v>4940</v>
      </c>
      <c r="D4067" s="103" t="s">
        <v>4941</v>
      </c>
      <c r="E4067" s="104">
        <v>79506</v>
      </c>
      <c r="F4067" s="103" t="s">
        <v>4945</v>
      </c>
      <c r="G4067" s="103"/>
      <c r="H4067" s="103" t="s">
        <v>4948</v>
      </c>
      <c r="I4067" s="103" t="s">
        <v>4949</v>
      </c>
      <c r="J4067" s="100" t="s">
        <v>7097</v>
      </c>
      <c r="K4067" s="105">
        <v>198.15</v>
      </c>
      <c r="L4067" s="168">
        <v>247.65</v>
      </c>
    </row>
    <row r="4068" spans="1:12">
      <c r="A4068" s="103" t="s">
        <v>4861</v>
      </c>
      <c r="B4068" s="103" t="s">
        <v>4862</v>
      </c>
      <c r="C4068" s="103" t="s">
        <v>4940</v>
      </c>
      <c r="D4068" s="103" t="s">
        <v>4941</v>
      </c>
      <c r="E4068" s="104">
        <v>79518</v>
      </c>
      <c r="F4068" s="103" t="s">
        <v>4950</v>
      </c>
      <c r="G4068" s="103"/>
      <c r="H4068" s="103" t="s">
        <v>4951</v>
      </c>
      <c r="I4068" s="103" t="s">
        <v>4952</v>
      </c>
      <c r="J4068" s="100" t="s">
        <v>7097</v>
      </c>
      <c r="K4068" s="105">
        <v>31.7</v>
      </c>
    </row>
    <row r="4069" spans="1:12">
      <c r="A4069" s="103" t="s">
        <v>4861</v>
      </c>
      <c r="B4069" s="103" t="s">
        <v>4862</v>
      </c>
      <c r="C4069" s="103" t="s">
        <v>4940</v>
      </c>
      <c r="D4069" s="103" t="s">
        <v>4941</v>
      </c>
      <c r="E4069" s="104">
        <v>79518</v>
      </c>
      <c r="F4069" s="103" t="s">
        <v>4950</v>
      </c>
      <c r="G4069" s="103"/>
      <c r="H4069" s="103" t="s">
        <v>4953</v>
      </c>
      <c r="I4069" s="103" t="s">
        <v>4954</v>
      </c>
      <c r="J4069" s="100" t="s">
        <v>7097</v>
      </c>
      <c r="K4069" s="105">
        <v>28.53</v>
      </c>
    </row>
    <row r="4070" spans="1:12">
      <c r="A4070" s="103" t="s">
        <v>4861</v>
      </c>
      <c r="B4070" s="103" t="s">
        <v>4862</v>
      </c>
      <c r="C4070" s="103" t="s">
        <v>4940</v>
      </c>
      <c r="D4070" s="103" t="s">
        <v>4941</v>
      </c>
      <c r="E4070" s="104" t="s">
        <v>94</v>
      </c>
      <c r="F4070" s="103" t="s">
        <v>94</v>
      </c>
      <c r="G4070" s="103"/>
      <c r="H4070" s="106">
        <v>83343</v>
      </c>
      <c r="I4070" s="103" t="s">
        <v>4955</v>
      </c>
      <c r="J4070" s="100" t="s">
        <v>7097</v>
      </c>
      <c r="K4070" s="105">
        <v>12.38</v>
      </c>
      <c r="L4070" s="168">
        <v>11.42</v>
      </c>
    </row>
    <row r="4071" spans="1:12">
      <c r="A4071" s="103" t="s">
        <v>4861</v>
      </c>
      <c r="B4071" s="103" t="s">
        <v>4862</v>
      </c>
      <c r="C4071" s="103" t="s">
        <v>4940</v>
      </c>
      <c r="D4071" s="103" t="s">
        <v>4941</v>
      </c>
      <c r="E4071" s="104" t="s">
        <v>94</v>
      </c>
      <c r="F4071" s="103" t="s">
        <v>94</v>
      </c>
      <c r="G4071" s="103"/>
      <c r="H4071" s="106">
        <v>90082</v>
      </c>
      <c r="I4071" s="103" t="s">
        <v>4956</v>
      </c>
      <c r="J4071" s="100" t="s">
        <v>7097</v>
      </c>
      <c r="K4071" s="105">
        <v>12.74</v>
      </c>
      <c r="L4071" s="168">
        <v>7.45</v>
      </c>
    </row>
    <row r="4072" spans="1:12">
      <c r="A4072" s="103" t="s">
        <v>4861</v>
      </c>
      <c r="B4072" s="103" t="s">
        <v>4862</v>
      </c>
      <c r="C4072" s="103" t="s">
        <v>4940</v>
      </c>
      <c r="D4072" s="103" t="s">
        <v>4941</v>
      </c>
      <c r="E4072" s="104" t="s">
        <v>94</v>
      </c>
      <c r="F4072" s="103" t="s">
        <v>94</v>
      </c>
      <c r="G4072" s="103"/>
      <c r="H4072" s="106">
        <v>90084</v>
      </c>
      <c r="I4072" s="103" t="s">
        <v>4957</v>
      </c>
      <c r="J4072" s="100" t="s">
        <v>7097</v>
      </c>
      <c r="K4072" s="105">
        <v>11.2</v>
      </c>
      <c r="L4072" s="168">
        <v>7.25</v>
      </c>
    </row>
    <row r="4073" spans="1:12">
      <c r="A4073" s="103" t="s">
        <v>4861</v>
      </c>
      <c r="B4073" s="103" t="s">
        <v>4862</v>
      </c>
      <c r="C4073" s="103" t="s">
        <v>4940</v>
      </c>
      <c r="D4073" s="103" t="s">
        <v>4941</v>
      </c>
      <c r="E4073" s="104" t="s">
        <v>94</v>
      </c>
      <c r="F4073" s="103" t="s">
        <v>94</v>
      </c>
      <c r="G4073" s="103"/>
      <c r="H4073" s="106">
        <v>90085</v>
      </c>
      <c r="I4073" s="103" t="s">
        <v>4958</v>
      </c>
      <c r="J4073" s="100" t="s">
        <v>7097</v>
      </c>
      <c r="K4073" s="105">
        <v>8.0399999999999991</v>
      </c>
      <c r="L4073" s="168">
        <v>6.81</v>
      </c>
    </row>
    <row r="4074" spans="1:12">
      <c r="A4074" s="103" t="s">
        <v>4861</v>
      </c>
      <c r="B4074" s="103" t="s">
        <v>4862</v>
      </c>
      <c r="C4074" s="103" t="s">
        <v>4940</v>
      </c>
      <c r="D4074" s="103" t="s">
        <v>4941</v>
      </c>
      <c r="E4074" s="104" t="s">
        <v>94</v>
      </c>
      <c r="F4074" s="103" t="s">
        <v>94</v>
      </c>
      <c r="G4074" s="103"/>
      <c r="H4074" s="106">
        <v>90086</v>
      </c>
      <c r="I4074" s="103" t="s">
        <v>4959</v>
      </c>
      <c r="J4074" s="100" t="s">
        <v>7097</v>
      </c>
      <c r="K4074" s="105">
        <v>8.66</v>
      </c>
      <c r="L4074" s="168">
        <v>6.89</v>
      </c>
    </row>
    <row r="4075" spans="1:12">
      <c r="A4075" s="103" t="s">
        <v>4861</v>
      </c>
      <c r="B4075" s="103" t="s">
        <v>4862</v>
      </c>
      <c r="C4075" s="103" t="s">
        <v>4940</v>
      </c>
      <c r="D4075" s="103" t="s">
        <v>4941</v>
      </c>
      <c r="E4075" s="104" t="s">
        <v>94</v>
      </c>
      <c r="F4075" s="103" t="s">
        <v>94</v>
      </c>
      <c r="G4075" s="103"/>
      <c r="H4075" s="106">
        <v>90087</v>
      </c>
      <c r="I4075" s="103" t="s">
        <v>4960</v>
      </c>
      <c r="J4075" s="100" t="s">
        <v>7097</v>
      </c>
      <c r="K4075" s="105">
        <v>5.0199999999999996</v>
      </c>
      <c r="L4075" s="168">
        <v>5.83</v>
      </c>
    </row>
    <row r="4076" spans="1:12">
      <c r="A4076" s="103" t="s">
        <v>4861</v>
      </c>
      <c r="B4076" s="103" t="s">
        <v>4862</v>
      </c>
      <c r="C4076" s="103" t="s">
        <v>4940</v>
      </c>
      <c r="D4076" s="103" t="s">
        <v>4941</v>
      </c>
      <c r="E4076" s="104" t="s">
        <v>94</v>
      </c>
      <c r="F4076" s="103" t="s">
        <v>94</v>
      </c>
      <c r="G4076" s="103"/>
      <c r="H4076" s="106">
        <v>90088</v>
      </c>
      <c r="I4076" s="103" t="s">
        <v>4961</v>
      </c>
      <c r="J4076" s="100" t="s">
        <v>7097</v>
      </c>
      <c r="K4076" s="105">
        <v>5.82</v>
      </c>
      <c r="L4076" s="168">
        <v>5.95</v>
      </c>
    </row>
    <row r="4077" spans="1:12">
      <c r="A4077" s="103" t="s">
        <v>4861</v>
      </c>
      <c r="B4077" s="103" t="s">
        <v>4862</v>
      </c>
      <c r="C4077" s="103" t="s">
        <v>4940</v>
      </c>
      <c r="D4077" s="103" t="s">
        <v>4941</v>
      </c>
      <c r="E4077" s="104" t="s">
        <v>94</v>
      </c>
      <c r="F4077" s="103" t="s">
        <v>94</v>
      </c>
      <c r="G4077" s="103"/>
      <c r="H4077" s="106">
        <v>90090</v>
      </c>
      <c r="I4077" s="103" t="s">
        <v>4962</v>
      </c>
      <c r="J4077" s="100" t="s">
        <v>7097</v>
      </c>
      <c r="K4077" s="105">
        <v>4.12</v>
      </c>
      <c r="L4077" s="168">
        <v>5.71</v>
      </c>
    </row>
    <row r="4078" spans="1:12">
      <c r="A4078" s="103" t="s">
        <v>4861</v>
      </c>
      <c r="B4078" s="103" t="s">
        <v>4862</v>
      </c>
      <c r="C4078" s="103" t="s">
        <v>4940</v>
      </c>
      <c r="D4078" s="103" t="s">
        <v>4941</v>
      </c>
      <c r="E4078" s="104" t="s">
        <v>94</v>
      </c>
      <c r="F4078" s="103" t="s">
        <v>94</v>
      </c>
      <c r="G4078" s="103"/>
      <c r="H4078" s="106">
        <v>90091</v>
      </c>
      <c r="I4078" s="103" t="s">
        <v>4963</v>
      </c>
      <c r="J4078" s="100" t="s">
        <v>7097</v>
      </c>
      <c r="K4078" s="105">
        <v>5.47</v>
      </c>
      <c r="L4078" s="168">
        <v>4.45</v>
      </c>
    </row>
    <row r="4079" spans="1:12">
      <c r="A4079" s="103" t="s">
        <v>4861</v>
      </c>
      <c r="B4079" s="103" t="s">
        <v>4862</v>
      </c>
      <c r="C4079" s="103" t="s">
        <v>4940</v>
      </c>
      <c r="D4079" s="103" t="s">
        <v>4941</v>
      </c>
      <c r="E4079" s="104" t="s">
        <v>94</v>
      </c>
      <c r="F4079" s="103" t="s">
        <v>94</v>
      </c>
      <c r="G4079" s="103"/>
      <c r="H4079" s="106">
        <v>90092</v>
      </c>
      <c r="I4079" s="103" t="s">
        <v>4964</v>
      </c>
      <c r="J4079" s="100" t="s">
        <v>7097</v>
      </c>
      <c r="K4079" s="105">
        <v>4.8499999999999996</v>
      </c>
      <c r="L4079" s="168">
        <v>4.3099999999999996</v>
      </c>
    </row>
    <row r="4080" spans="1:12">
      <c r="A4080" s="103" t="s">
        <v>4861</v>
      </c>
      <c r="B4080" s="103" t="s">
        <v>4862</v>
      </c>
      <c r="C4080" s="103" t="s">
        <v>4940</v>
      </c>
      <c r="D4080" s="103" t="s">
        <v>4941</v>
      </c>
      <c r="E4080" s="104" t="s">
        <v>94</v>
      </c>
      <c r="F4080" s="103" t="s">
        <v>94</v>
      </c>
      <c r="G4080" s="103"/>
      <c r="H4080" s="106">
        <v>90093</v>
      </c>
      <c r="I4080" s="103" t="s">
        <v>4965</v>
      </c>
      <c r="J4080" s="100" t="s">
        <v>7097</v>
      </c>
      <c r="K4080" s="105">
        <v>3.39</v>
      </c>
      <c r="L4080" s="168">
        <v>4.05</v>
      </c>
    </row>
    <row r="4081" spans="1:12">
      <c r="A4081" s="103" t="s">
        <v>4861</v>
      </c>
      <c r="B4081" s="103" t="s">
        <v>4862</v>
      </c>
      <c r="C4081" s="103" t="s">
        <v>4940</v>
      </c>
      <c r="D4081" s="103" t="s">
        <v>4941</v>
      </c>
      <c r="E4081" s="104" t="s">
        <v>94</v>
      </c>
      <c r="F4081" s="103" t="s">
        <v>94</v>
      </c>
      <c r="G4081" s="103"/>
      <c r="H4081" s="106">
        <v>90094</v>
      </c>
      <c r="I4081" s="103" t="s">
        <v>4966</v>
      </c>
      <c r="J4081" s="100" t="s">
        <v>7097</v>
      </c>
      <c r="K4081" s="105">
        <v>3.62</v>
      </c>
      <c r="L4081" s="168">
        <v>4.09</v>
      </c>
    </row>
    <row r="4082" spans="1:12">
      <c r="A4082" s="103" t="s">
        <v>4861</v>
      </c>
      <c r="B4082" s="103" t="s">
        <v>4862</v>
      </c>
      <c r="C4082" s="103" t="s">
        <v>4940</v>
      </c>
      <c r="D4082" s="103" t="s">
        <v>4941</v>
      </c>
      <c r="E4082" s="104" t="s">
        <v>94</v>
      </c>
      <c r="F4082" s="103" t="s">
        <v>94</v>
      </c>
      <c r="G4082" s="103"/>
      <c r="H4082" s="106">
        <v>90095</v>
      </c>
      <c r="I4082" s="103" t="s">
        <v>4967</v>
      </c>
      <c r="J4082" s="100" t="s">
        <v>7097</v>
      </c>
      <c r="K4082" s="105">
        <v>2.17</v>
      </c>
      <c r="L4082" s="168">
        <v>3.48</v>
      </c>
    </row>
    <row r="4083" spans="1:12">
      <c r="A4083" s="103" t="s">
        <v>4861</v>
      </c>
      <c r="B4083" s="103" t="s">
        <v>4862</v>
      </c>
      <c r="C4083" s="103" t="s">
        <v>4940</v>
      </c>
      <c r="D4083" s="103" t="s">
        <v>4941</v>
      </c>
      <c r="E4083" s="104" t="s">
        <v>94</v>
      </c>
      <c r="F4083" s="103" t="s">
        <v>94</v>
      </c>
      <c r="G4083" s="103"/>
      <c r="H4083" s="106">
        <v>90096</v>
      </c>
      <c r="I4083" s="103" t="s">
        <v>4968</v>
      </c>
      <c r="J4083" s="100" t="s">
        <v>7097</v>
      </c>
      <c r="K4083" s="105">
        <v>2.46</v>
      </c>
      <c r="L4083" s="168">
        <v>3.55</v>
      </c>
    </row>
    <row r="4084" spans="1:12">
      <c r="A4084" s="103" t="s">
        <v>4861</v>
      </c>
      <c r="B4084" s="103" t="s">
        <v>4862</v>
      </c>
      <c r="C4084" s="103" t="s">
        <v>4940</v>
      </c>
      <c r="D4084" s="103" t="s">
        <v>4941</v>
      </c>
      <c r="E4084" s="104" t="s">
        <v>94</v>
      </c>
      <c r="F4084" s="103" t="s">
        <v>94</v>
      </c>
      <c r="G4084" s="103"/>
      <c r="H4084" s="106">
        <v>90098</v>
      </c>
      <c r="I4084" s="103" t="s">
        <v>4969</v>
      </c>
      <c r="J4084" s="100" t="s">
        <v>7097</v>
      </c>
      <c r="K4084" s="105">
        <v>1.67</v>
      </c>
      <c r="L4084" s="168">
        <v>3.4</v>
      </c>
    </row>
    <row r="4085" spans="1:12">
      <c r="A4085" s="103" t="s">
        <v>4861</v>
      </c>
      <c r="B4085" s="103" t="s">
        <v>4862</v>
      </c>
      <c r="C4085" s="103" t="s">
        <v>4940</v>
      </c>
      <c r="D4085" s="103" t="s">
        <v>4941</v>
      </c>
      <c r="E4085" s="104" t="s">
        <v>94</v>
      </c>
      <c r="F4085" s="103" t="s">
        <v>94</v>
      </c>
      <c r="G4085" s="103"/>
      <c r="H4085" s="106">
        <v>90099</v>
      </c>
      <c r="I4085" s="103" t="s">
        <v>4970</v>
      </c>
      <c r="J4085" s="100" t="s">
        <v>7097</v>
      </c>
      <c r="K4085" s="105">
        <v>15.64</v>
      </c>
      <c r="L4085" s="168">
        <v>9.98</v>
      </c>
    </row>
    <row r="4086" spans="1:12">
      <c r="A4086" s="103" t="s">
        <v>4861</v>
      </c>
      <c r="B4086" s="103" t="s">
        <v>4862</v>
      </c>
      <c r="C4086" s="103" t="s">
        <v>4940</v>
      </c>
      <c r="D4086" s="103" t="s">
        <v>4941</v>
      </c>
      <c r="E4086" s="104" t="s">
        <v>94</v>
      </c>
      <c r="F4086" s="103" t="s">
        <v>94</v>
      </c>
      <c r="G4086" s="103"/>
      <c r="H4086" s="106">
        <v>90100</v>
      </c>
      <c r="I4086" s="103" t="s">
        <v>4971</v>
      </c>
      <c r="J4086" s="100" t="s">
        <v>7097</v>
      </c>
      <c r="K4086" s="105">
        <v>13.33</v>
      </c>
      <c r="L4086" s="168">
        <v>8.5</v>
      </c>
    </row>
    <row r="4087" spans="1:12">
      <c r="A4087" s="103" t="s">
        <v>4861</v>
      </c>
      <c r="B4087" s="103" t="s">
        <v>4862</v>
      </c>
      <c r="C4087" s="103" t="s">
        <v>4940</v>
      </c>
      <c r="D4087" s="103" t="s">
        <v>4941</v>
      </c>
      <c r="E4087" s="104" t="s">
        <v>94</v>
      </c>
      <c r="F4087" s="103" t="s">
        <v>94</v>
      </c>
      <c r="G4087" s="103"/>
      <c r="H4087" s="106">
        <v>90101</v>
      </c>
      <c r="I4087" s="103" t="s">
        <v>4972</v>
      </c>
      <c r="J4087" s="100" t="s">
        <v>7097</v>
      </c>
      <c r="K4087" s="105">
        <v>13.16</v>
      </c>
      <c r="L4087" s="168">
        <v>8.3800000000000008</v>
      </c>
    </row>
    <row r="4088" spans="1:12">
      <c r="A4088" s="103" t="s">
        <v>4861</v>
      </c>
      <c r="B4088" s="103" t="s">
        <v>4862</v>
      </c>
      <c r="C4088" s="103" t="s">
        <v>4940</v>
      </c>
      <c r="D4088" s="103" t="s">
        <v>4941</v>
      </c>
      <c r="E4088" s="104" t="s">
        <v>94</v>
      </c>
      <c r="F4088" s="103" t="s">
        <v>94</v>
      </c>
      <c r="G4088" s="103"/>
      <c r="H4088" s="106">
        <v>90102</v>
      </c>
      <c r="I4088" s="103" t="s">
        <v>4973</v>
      </c>
      <c r="J4088" s="100" t="s">
        <v>7097</v>
      </c>
      <c r="K4088" s="105">
        <v>12.08</v>
      </c>
      <c r="L4088" s="168">
        <v>7.63</v>
      </c>
    </row>
    <row r="4089" spans="1:12">
      <c r="A4089" s="103" t="s">
        <v>4861</v>
      </c>
      <c r="B4089" s="103" t="s">
        <v>4862</v>
      </c>
      <c r="C4089" s="103" t="s">
        <v>4940</v>
      </c>
      <c r="D4089" s="103" t="s">
        <v>4941</v>
      </c>
      <c r="E4089" s="104" t="s">
        <v>94</v>
      </c>
      <c r="F4089" s="103" t="s">
        <v>94</v>
      </c>
      <c r="G4089" s="103"/>
      <c r="H4089" s="106">
        <v>90105</v>
      </c>
      <c r="I4089" s="103" t="s">
        <v>4974</v>
      </c>
      <c r="J4089" s="100" t="s">
        <v>7097</v>
      </c>
      <c r="K4089" s="105">
        <v>11.92</v>
      </c>
      <c r="L4089" s="168">
        <v>5.97</v>
      </c>
    </row>
    <row r="4090" spans="1:12">
      <c r="A4090" s="103" t="s">
        <v>4861</v>
      </c>
      <c r="B4090" s="103" t="s">
        <v>4862</v>
      </c>
      <c r="C4090" s="103" t="s">
        <v>4940</v>
      </c>
      <c r="D4090" s="103" t="s">
        <v>4941</v>
      </c>
      <c r="E4090" s="104" t="s">
        <v>94</v>
      </c>
      <c r="F4090" s="103" t="s">
        <v>94</v>
      </c>
      <c r="G4090" s="103"/>
      <c r="H4090" s="106">
        <v>90106</v>
      </c>
      <c r="I4090" s="103" t="s">
        <v>4975</v>
      </c>
      <c r="J4090" s="100" t="s">
        <v>7097</v>
      </c>
      <c r="K4090" s="105">
        <v>10.199999999999999</v>
      </c>
      <c r="L4090" s="168">
        <v>5.0599999999999996</v>
      </c>
    </row>
    <row r="4091" spans="1:12">
      <c r="A4091" s="103" t="s">
        <v>4861</v>
      </c>
      <c r="B4091" s="103" t="s">
        <v>4862</v>
      </c>
      <c r="C4091" s="103" t="s">
        <v>4940</v>
      </c>
      <c r="D4091" s="103" t="s">
        <v>4941</v>
      </c>
      <c r="E4091" s="104" t="s">
        <v>94</v>
      </c>
      <c r="F4091" s="103" t="s">
        <v>94</v>
      </c>
      <c r="G4091" s="103"/>
      <c r="H4091" s="106">
        <v>90107</v>
      </c>
      <c r="I4091" s="103" t="s">
        <v>4976</v>
      </c>
      <c r="J4091" s="100" t="s">
        <v>7097</v>
      </c>
      <c r="K4091" s="105">
        <v>10.050000000000001</v>
      </c>
      <c r="L4091" s="168">
        <v>5</v>
      </c>
    </row>
    <row r="4092" spans="1:12">
      <c r="A4092" s="103" t="s">
        <v>4861</v>
      </c>
      <c r="B4092" s="103" t="s">
        <v>4862</v>
      </c>
      <c r="C4092" s="103" t="s">
        <v>4940</v>
      </c>
      <c r="D4092" s="103" t="s">
        <v>4941</v>
      </c>
      <c r="E4092" s="104" t="s">
        <v>94</v>
      </c>
      <c r="F4092" s="103" t="s">
        <v>94</v>
      </c>
      <c r="G4092" s="103"/>
      <c r="H4092" s="106">
        <v>90108</v>
      </c>
      <c r="I4092" s="103" t="s">
        <v>4977</v>
      </c>
      <c r="J4092" s="100" t="s">
        <v>7097</v>
      </c>
      <c r="K4092" s="105">
        <v>9.15</v>
      </c>
      <c r="L4092" s="168">
        <v>4.54</v>
      </c>
    </row>
    <row r="4093" spans="1:12">
      <c r="A4093" s="103" t="s">
        <v>4861</v>
      </c>
      <c r="B4093" s="103" t="s">
        <v>4862</v>
      </c>
      <c r="C4093" s="103" t="s">
        <v>4940</v>
      </c>
      <c r="D4093" s="103" t="s">
        <v>4941</v>
      </c>
      <c r="E4093" s="104" t="s">
        <v>94</v>
      </c>
      <c r="F4093" s="103" t="s">
        <v>94</v>
      </c>
      <c r="G4093" s="103"/>
      <c r="H4093" s="106">
        <v>93358</v>
      </c>
      <c r="I4093" s="103" t="s">
        <v>4978</v>
      </c>
      <c r="J4093" s="100" t="s">
        <v>7097</v>
      </c>
      <c r="K4093" s="105">
        <v>52.25</v>
      </c>
      <c r="L4093" s="168">
        <v>65.31</v>
      </c>
    </row>
    <row r="4094" spans="1:12">
      <c r="A4094" s="103" t="s">
        <v>4861</v>
      </c>
      <c r="B4094" s="103" t="s">
        <v>4862</v>
      </c>
      <c r="C4094" s="103" t="s">
        <v>4979</v>
      </c>
      <c r="D4094" s="103" t="s">
        <v>4980</v>
      </c>
      <c r="E4094" s="104" t="s">
        <v>94</v>
      </c>
      <c r="F4094" s="103" t="s">
        <v>94</v>
      </c>
      <c r="G4094" s="103"/>
      <c r="H4094" s="106">
        <v>79482</v>
      </c>
      <c r="I4094" s="103" t="s">
        <v>4981</v>
      </c>
      <c r="J4094" s="100" t="s">
        <v>7097</v>
      </c>
      <c r="K4094" s="105">
        <v>60.03</v>
      </c>
    </row>
    <row r="4095" spans="1:12">
      <c r="A4095" s="103" t="s">
        <v>4861</v>
      </c>
      <c r="B4095" s="103" t="s">
        <v>4862</v>
      </c>
      <c r="C4095" s="103" t="s">
        <v>4979</v>
      </c>
      <c r="D4095" s="103" t="s">
        <v>4980</v>
      </c>
      <c r="E4095" s="104" t="s">
        <v>94</v>
      </c>
      <c r="F4095" s="103" t="s">
        <v>94</v>
      </c>
      <c r="G4095" s="103"/>
      <c r="H4095" s="106">
        <v>94304</v>
      </c>
      <c r="I4095" s="103" t="s">
        <v>4982</v>
      </c>
      <c r="J4095" s="100" t="s">
        <v>7097</v>
      </c>
      <c r="K4095" s="105">
        <v>25.49</v>
      </c>
      <c r="L4095" s="168">
        <v>25</v>
      </c>
    </row>
    <row r="4096" spans="1:12">
      <c r="A4096" s="103" t="s">
        <v>4861</v>
      </c>
      <c r="B4096" s="103" t="s">
        <v>4862</v>
      </c>
      <c r="C4096" s="103" t="s">
        <v>4979</v>
      </c>
      <c r="D4096" s="103" t="s">
        <v>4980</v>
      </c>
      <c r="E4096" s="104" t="s">
        <v>94</v>
      </c>
      <c r="F4096" s="103" t="s">
        <v>94</v>
      </c>
      <c r="G4096" s="103"/>
      <c r="H4096" s="106">
        <v>94305</v>
      </c>
      <c r="I4096" s="103" t="s">
        <v>4983</v>
      </c>
      <c r="J4096" s="100" t="s">
        <v>7097</v>
      </c>
      <c r="K4096" s="105">
        <v>22.71</v>
      </c>
      <c r="L4096" s="168">
        <v>22.31</v>
      </c>
    </row>
    <row r="4097" spans="1:12">
      <c r="A4097" s="103" t="s">
        <v>4861</v>
      </c>
      <c r="B4097" s="103" t="s">
        <v>4862</v>
      </c>
      <c r="C4097" s="103" t="s">
        <v>4979</v>
      </c>
      <c r="D4097" s="103" t="s">
        <v>4980</v>
      </c>
      <c r="E4097" s="104" t="s">
        <v>94</v>
      </c>
      <c r="F4097" s="103" t="s">
        <v>94</v>
      </c>
      <c r="G4097" s="103"/>
      <c r="H4097" s="106">
        <v>94306</v>
      </c>
      <c r="I4097" s="103" t="s">
        <v>4984</v>
      </c>
      <c r="J4097" s="100" t="s">
        <v>7097</v>
      </c>
      <c r="K4097" s="105">
        <v>19.190000000000001</v>
      </c>
      <c r="L4097" s="168">
        <v>18.87</v>
      </c>
    </row>
    <row r="4098" spans="1:12">
      <c r="A4098" s="103" t="s">
        <v>4861</v>
      </c>
      <c r="B4098" s="103" t="s">
        <v>4862</v>
      </c>
      <c r="C4098" s="103" t="s">
        <v>4979</v>
      </c>
      <c r="D4098" s="103" t="s">
        <v>4980</v>
      </c>
      <c r="E4098" s="104" t="s">
        <v>94</v>
      </c>
      <c r="F4098" s="103" t="s">
        <v>94</v>
      </c>
      <c r="G4098" s="103"/>
      <c r="H4098" s="106">
        <v>94307</v>
      </c>
      <c r="I4098" s="103" t="s">
        <v>4985</v>
      </c>
      <c r="J4098" s="100" t="s">
        <v>7097</v>
      </c>
      <c r="K4098" s="105">
        <v>20</v>
      </c>
      <c r="L4098" s="168">
        <v>19.64</v>
      </c>
    </row>
    <row r="4099" spans="1:12">
      <c r="A4099" s="103" t="s">
        <v>4861</v>
      </c>
      <c r="B4099" s="103" t="s">
        <v>4862</v>
      </c>
      <c r="C4099" s="103" t="s">
        <v>4979</v>
      </c>
      <c r="D4099" s="103" t="s">
        <v>4980</v>
      </c>
      <c r="E4099" s="104" t="s">
        <v>94</v>
      </c>
      <c r="F4099" s="103" t="s">
        <v>94</v>
      </c>
      <c r="G4099" s="103"/>
      <c r="H4099" s="106">
        <v>94308</v>
      </c>
      <c r="I4099" s="103" t="s">
        <v>4986</v>
      </c>
      <c r="J4099" s="100" t="s">
        <v>7097</v>
      </c>
      <c r="K4099" s="105">
        <v>17.850000000000001</v>
      </c>
      <c r="L4099" s="168">
        <v>17.62</v>
      </c>
    </row>
    <row r="4100" spans="1:12">
      <c r="A4100" s="103" t="s">
        <v>4861</v>
      </c>
      <c r="B4100" s="103" t="s">
        <v>4862</v>
      </c>
      <c r="C4100" s="103" t="s">
        <v>4979</v>
      </c>
      <c r="D4100" s="103" t="s">
        <v>4980</v>
      </c>
      <c r="E4100" s="104" t="s">
        <v>94</v>
      </c>
      <c r="F4100" s="103" t="s">
        <v>94</v>
      </c>
      <c r="G4100" s="103"/>
      <c r="H4100" s="106">
        <v>94309</v>
      </c>
      <c r="I4100" s="103" t="s">
        <v>4987</v>
      </c>
      <c r="J4100" s="100" t="s">
        <v>7097</v>
      </c>
      <c r="K4100" s="105">
        <v>18.809999999999999</v>
      </c>
      <c r="L4100" s="168">
        <v>18.53</v>
      </c>
    </row>
    <row r="4101" spans="1:12">
      <c r="A4101" s="103" t="s">
        <v>4861</v>
      </c>
      <c r="B4101" s="103" t="s">
        <v>4862</v>
      </c>
      <c r="C4101" s="103" t="s">
        <v>4979</v>
      </c>
      <c r="D4101" s="103" t="s">
        <v>4980</v>
      </c>
      <c r="E4101" s="104" t="s">
        <v>94</v>
      </c>
      <c r="F4101" s="103" t="s">
        <v>94</v>
      </c>
      <c r="G4101" s="103"/>
      <c r="H4101" s="106">
        <v>94310</v>
      </c>
      <c r="I4101" s="103" t="s">
        <v>4988</v>
      </c>
      <c r="J4101" s="100" t="s">
        <v>7097</v>
      </c>
      <c r="K4101" s="105">
        <v>17.18</v>
      </c>
      <c r="L4101" s="168">
        <v>16.98</v>
      </c>
    </row>
    <row r="4102" spans="1:12">
      <c r="A4102" s="103" t="s">
        <v>4861</v>
      </c>
      <c r="B4102" s="103" t="s">
        <v>4862</v>
      </c>
      <c r="C4102" s="103" t="s">
        <v>4979</v>
      </c>
      <c r="D4102" s="103" t="s">
        <v>4980</v>
      </c>
      <c r="E4102" s="104" t="s">
        <v>94</v>
      </c>
      <c r="F4102" s="103" t="s">
        <v>94</v>
      </c>
      <c r="G4102" s="103"/>
      <c r="H4102" s="106">
        <v>94315</v>
      </c>
      <c r="I4102" s="103" t="s">
        <v>4989</v>
      </c>
      <c r="J4102" s="100" t="s">
        <v>7097</v>
      </c>
      <c r="K4102" s="105">
        <v>31.21</v>
      </c>
      <c r="L4102" s="168">
        <v>31.64</v>
      </c>
    </row>
    <row r="4103" spans="1:12">
      <c r="A4103" s="103" t="s">
        <v>4861</v>
      </c>
      <c r="B4103" s="103" t="s">
        <v>4862</v>
      </c>
      <c r="C4103" s="103" t="s">
        <v>4979</v>
      </c>
      <c r="D4103" s="103" t="s">
        <v>4980</v>
      </c>
      <c r="E4103" s="104" t="s">
        <v>94</v>
      </c>
      <c r="F4103" s="103" t="s">
        <v>94</v>
      </c>
      <c r="G4103" s="103"/>
      <c r="H4103" s="106">
        <v>94316</v>
      </c>
      <c r="I4103" s="103" t="s">
        <v>4990</v>
      </c>
      <c r="J4103" s="100" t="s">
        <v>7097</v>
      </c>
      <c r="K4103" s="105">
        <v>24.72</v>
      </c>
      <c r="L4103" s="168">
        <v>25.03</v>
      </c>
    </row>
    <row r="4104" spans="1:12">
      <c r="A4104" s="103" t="s">
        <v>4861</v>
      </c>
      <c r="B4104" s="103" t="s">
        <v>4862</v>
      </c>
      <c r="C4104" s="103" t="s">
        <v>4979</v>
      </c>
      <c r="D4104" s="103" t="s">
        <v>4980</v>
      </c>
      <c r="E4104" s="104" t="s">
        <v>94</v>
      </c>
      <c r="F4104" s="103" t="s">
        <v>94</v>
      </c>
      <c r="G4104" s="103"/>
      <c r="H4104" s="106">
        <v>94317</v>
      </c>
      <c r="I4104" s="103" t="s">
        <v>4991</v>
      </c>
      <c r="J4104" s="100" t="s">
        <v>7097</v>
      </c>
      <c r="K4104" s="105">
        <v>21.85</v>
      </c>
      <c r="L4104" s="168">
        <v>22.12</v>
      </c>
    </row>
    <row r="4105" spans="1:12">
      <c r="A4105" s="103" t="s">
        <v>4861</v>
      </c>
      <c r="B4105" s="103" t="s">
        <v>4862</v>
      </c>
      <c r="C4105" s="103" t="s">
        <v>4979</v>
      </c>
      <c r="D4105" s="103" t="s">
        <v>4980</v>
      </c>
      <c r="E4105" s="104" t="s">
        <v>94</v>
      </c>
      <c r="F4105" s="103" t="s">
        <v>94</v>
      </c>
      <c r="G4105" s="103"/>
      <c r="H4105" s="106">
        <v>94318</v>
      </c>
      <c r="I4105" s="103" t="s">
        <v>4992</v>
      </c>
      <c r="J4105" s="100" t="s">
        <v>7097</v>
      </c>
      <c r="K4105" s="105">
        <v>18.149999999999999</v>
      </c>
      <c r="L4105" s="168">
        <v>18.36</v>
      </c>
    </row>
    <row r="4106" spans="1:12">
      <c r="A4106" s="103" t="s">
        <v>4861</v>
      </c>
      <c r="B4106" s="103" t="s">
        <v>4862</v>
      </c>
      <c r="C4106" s="103" t="s">
        <v>4979</v>
      </c>
      <c r="D4106" s="103" t="s">
        <v>4980</v>
      </c>
      <c r="E4106" s="104" t="s">
        <v>94</v>
      </c>
      <c r="F4106" s="103" t="s">
        <v>94</v>
      </c>
      <c r="G4106" s="103"/>
      <c r="H4106" s="106">
        <v>94319</v>
      </c>
      <c r="I4106" s="103" t="s">
        <v>4993</v>
      </c>
      <c r="J4106" s="100" t="s">
        <v>7097</v>
      </c>
      <c r="K4106" s="105">
        <v>33.049999999999997</v>
      </c>
      <c r="L4106" s="168">
        <v>36.090000000000003</v>
      </c>
    </row>
    <row r="4107" spans="1:12">
      <c r="A4107" s="103" t="s">
        <v>4861</v>
      </c>
      <c r="B4107" s="103" t="s">
        <v>4862</v>
      </c>
      <c r="C4107" s="103" t="s">
        <v>4979</v>
      </c>
      <c r="D4107" s="103" t="s">
        <v>4980</v>
      </c>
      <c r="E4107" s="104" t="s">
        <v>94</v>
      </c>
      <c r="F4107" s="103" t="s">
        <v>94</v>
      </c>
      <c r="G4107" s="103"/>
      <c r="H4107" s="106">
        <v>94327</v>
      </c>
      <c r="I4107" s="103" t="s">
        <v>4994</v>
      </c>
      <c r="J4107" s="100" t="s">
        <v>7097</v>
      </c>
      <c r="K4107" s="105">
        <v>65.650000000000006</v>
      </c>
      <c r="L4107" s="168">
        <v>64.069999999999993</v>
      </c>
    </row>
    <row r="4108" spans="1:12">
      <c r="A4108" s="103" t="s">
        <v>4861</v>
      </c>
      <c r="B4108" s="103" t="s">
        <v>4862</v>
      </c>
      <c r="C4108" s="103" t="s">
        <v>4979</v>
      </c>
      <c r="D4108" s="103" t="s">
        <v>4980</v>
      </c>
      <c r="E4108" s="104" t="s">
        <v>94</v>
      </c>
      <c r="F4108" s="103" t="s">
        <v>94</v>
      </c>
      <c r="G4108" s="103"/>
      <c r="H4108" s="106">
        <v>94328</v>
      </c>
      <c r="I4108" s="103" t="s">
        <v>4995</v>
      </c>
      <c r="J4108" s="100" t="s">
        <v>7097</v>
      </c>
      <c r="K4108" s="105">
        <v>62.87</v>
      </c>
      <c r="L4108" s="168">
        <v>61.38</v>
      </c>
    </row>
    <row r="4109" spans="1:12">
      <c r="A4109" s="103" t="s">
        <v>4861</v>
      </c>
      <c r="B4109" s="103" t="s">
        <v>4862</v>
      </c>
      <c r="C4109" s="103" t="s">
        <v>4979</v>
      </c>
      <c r="D4109" s="103" t="s">
        <v>4980</v>
      </c>
      <c r="E4109" s="104" t="s">
        <v>94</v>
      </c>
      <c r="F4109" s="103" t="s">
        <v>94</v>
      </c>
      <c r="G4109" s="103"/>
      <c r="H4109" s="106">
        <v>94329</v>
      </c>
      <c r="I4109" s="103" t="s">
        <v>4996</v>
      </c>
      <c r="J4109" s="100" t="s">
        <v>7097</v>
      </c>
      <c r="K4109" s="105">
        <v>59.35</v>
      </c>
      <c r="L4109" s="168">
        <v>57.94</v>
      </c>
    </row>
    <row r="4110" spans="1:12">
      <c r="A4110" s="103" t="s">
        <v>4861</v>
      </c>
      <c r="B4110" s="103" t="s">
        <v>4862</v>
      </c>
      <c r="C4110" s="103" t="s">
        <v>4979</v>
      </c>
      <c r="D4110" s="103" t="s">
        <v>4980</v>
      </c>
      <c r="E4110" s="104" t="s">
        <v>94</v>
      </c>
      <c r="F4110" s="103" t="s">
        <v>94</v>
      </c>
      <c r="G4110" s="103"/>
      <c r="H4110" s="106">
        <v>94330</v>
      </c>
      <c r="I4110" s="103" t="s">
        <v>4997</v>
      </c>
      <c r="J4110" s="100" t="s">
        <v>7097</v>
      </c>
      <c r="K4110" s="105">
        <v>60.16</v>
      </c>
      <c r="L4110" s="168">
        <v>58.71</v>
      </c>
    </row>
    <row r="4111" spans="1:12">
      <c r="A4111" s="103" t="s">
        <v>4861</v>
      </c>
      <c r="B4111" s="103" t="s">
        <v>4862</v>
      </c>
      <c r="C4111" s="103" t="s">
        <v>4979</v>
      </c>
      <c r="D4111" s="103" t="s">
        <v>4980</v>
      </c>
      <c r="E4111" s="104" t="s">
        <v>94</v>
      </c>
      <c r="F4111" s="103" t="s">
        <v>94</v>
      </c>
      <c r="G4111" s="103"/>
      <c r="H4111" s="106">
        <v>94331</v>
      </c>
      <c r="I4111" s="103" t="s">
        <v>4998</v>
      </c>
      <c r="J4111" s="100" t="s">
        <v>7097</v>
      </c>
      <c r="K4111" s="105">
        <v>58.01</v>
      </c>
      <c r="L4111" s="168">
        <v>56.69</v>
      </c>
    </row>
    <row r="4112" spans="1:12">
      <c r="A4112" s="103" t="s">
        <v>4861</v>
      </c>
      <c r="B4112" s="103" t="s">
        <v>4862</v>
      </c>
      <c r="C4112" s="103" t="s">
        <v>4979</v>
      </c>
      <c r="D4112" s="103" t="s">
        <v>4980</v>
      </c>
      <c r="E4112" s="104" t="s">
        <v>94</v>
      </c>
      <c r="F4112" s="103" t="s">
        <v>94</v>
      </c>
      <c r="G4112" s="103"/>
      <c r="H4112" s="106">
        <v>94332</v>
      </c>
      <c r="I4112" s="103" t="s">
        <v>4999</v>
      </c>
      <c r="J4112" s="100" t="s">
        <v>7097</v>
      </c>
      <c r="K4112" s="105">
        <v>58.97</v>
      </c>
      <c r="L4112" s="168">
        <v>57.6</v>
      </c>
    </row>
    <row r="4113" spans="1:13">
      <c r="A4113" s="103" t="s">
        <v>4861</v>
      </c>
      <c r="B4113" s="103" t="s">
        <v>4862</v>
      </c>
      <c r="C4113" s="103" t="s">
        <v>4979</v>
      </c>
      <c r="D4113" s="103" t="s">
        <v>4980</v>
      </c>
      <c r="E4113" s="104" t="s">
        <v>94</v>
      </c>
      <c r="F4113" s="103" t="s">
        <v>94</v>
      </c>
      <c r="G4113" s="103"/>
      <c r="H4113" s="106">
        <v>94333</v>
      </c>
      <c r="I4113" s="103" t="s">
        <v>5000</v>
      </c>
      <c r="J4113" s="100" t="s">
        <v>7097</v>
      </c>
      <c r="K4113" s="105">
        <v>57.34</v>
      </c>
      <c r="L4113" s="168">
        <v>56.05</v>
      </c>
    </row>
    <row r="4114" spans="1:13">
      <c r="A4114" s="103" t="s">
        <v>4861</v>
      </c>
      <c r="B4114" s="103" t="s">
        <v>4862</v>
      </c>
      <c r="C4114" s="103" t="s">
        <v>4979</v>
      </c>
      <c r="D4114" s="103" t="s">
        <v>4980</v>
      </c>
      <c r="E4114" s="104" t="s">
        <v>94</v>
      </c>
      <c r="F4114" s="103" t="s">
        <v>94</v>
      </c>
      <c r="G4114" s="103"/>
      <c r="H4114" s="106">
        <v>94338</v>
      </c>
      <c r="I4114" s="103" t="s">
        <v>5001</v>
      </c>
      <c r="J4114" s="100" t="s">
        <v>7097</v>
      </c>
      <c r="K4114" s="105">
        <v>71.37</v>
      </c>
      <c r="L4114" s="168">
        <v>70.709999999999994</v>
      </c>
    </row>
    <row r="4115" spans="1:13">
      <c r="A4115" s="103" t="s">
        <v>4861</v>
      </c>
      <c r="B4115" s="103" t="s">
        <v>4862</v>
      </c>
      <c r="C4115" s="103" t="s">
        <v>4979</v>
      </c>
      <c r="D4115" s="103" t="s">
        <v>4980</v>
      </c>
      <c r="E4115" s="104" t="s">
        <v>94</v>
      </c>
      <c r="F4115" s="103" t="s">
        <v>94</v>
      </c>
      <c r="G4115" s="103"/>
      <c r="H4115" s="106">
        <v>94339</v>
      </c>
      <c r="I4115" s="103" t="s">
        <v>5002</v>
      </c>
      <c r="J4115" s="100" t="s">
        <v>7097</v>
      </c>
      <c r="K4115" s="105">
        <v>64.88</v>
      </c>
      <c r="L4115" s="168">
        <v>64.099999999999994</v>
      </c>
    </row>
    <row r="4116" spans="1:13">
      <c r="A4116" s="103" t="s">
        <v>4861</v>
      </c>
      <c r="B4116" s="103" t="s">
        <v>4862</v>
      </c>
      <c r="C4116" s="103" t="s">
        <v>4979</v>
      </c>
      <c r="D4116" s="103" t="s">
        <v>4980</v>
      </c>
      <c r="E4116" s="104" t="s">
        <v>94</v>
      </c>
      <c r="F4116" s="103" t="s">
        <v>94</v>
      </c>
      <c r="G4116" s="103"/>
      <c r="H4116" s="106">
        <v>94340</v>
      </c>
      <c r="I4116" s="103" t="s">
        <v>5003</v>
      </c>
      <c r="J4116" s="100" t="s">
        <v>7097</v>
      </c>
      <c r="K4116" s="105">
        <v>62.01</v>
      </c>
      <c r="L4116" s="168">
        <v>61.19</v>
      </c>
    </row>
    <row r="4117" spans="1:13">
      <c r="A4117" s="103" t="s">
        <v>4861</v>
      </c>
      <c r="B4117" s="103" t="s">
        <v>4862</v>
      </c>
      <c r="C4117" s="103" t="s">
        <v>4979</v>
      </c>
      <c r="D4117" s="103" t="s">
        <v>4980</v>
      </c>
      <c r="E4117" s="104" t="s">
        <v>94</v>
      </c>
      <c r="F4117" s="103" t="s">
        <v>94</v>
      </c>
      <c r="G4117" s="103"/>
      <c r="H4117" s="106">
        <v>94341</v>
      </c>
      <c r="I4117" s="103" t="s">
        <v>5004</v>
      </c>
      <c r="J4117" s="100" t="s">
        <v>7097</v>
      </c>
      <c r="K4117" s="105">
        <v>58.31</v>
      </c>
      <c r="L4117" s="168">
        <v>57.43</v>
      </c>
    </row>
    <row r="4118" spans="1:13">
      <c r="A4118" s="103" t="s">
        <v>4861</v>
      </c>
      <c r="B4118" s="103" t="s">
        <v>4862</v>
      </c>
      <c r="C4118" s="103" t="s">
        <v>4979</v>
      </c>
      <c r="D4118" s="103" t="s">
        <v>4980</v>
      </c>
      <c r="E4118" s="104" t="s">
        <v>94</v>
      </c>
      <c r="F4118" s="103" t="s">
        <v>94</v>
      </c>
      <c r="G4118" s="103"/>
      <c r="H4118" s="106">
        <v>94342</v>
      </c>
      <c r="I4118" s="103" t="s">
        <v>5005</v>
      </c>
      <c r="J4118" s="100" t="s">
        <v>7097</v>
      </c>
      <c r="K4118" s="105">
        <v>73.209999999999994</v>
      </c>
      <c r="L4118" s="168">
        <v>75.16</v>
      </c>
    </row>
    <row r="4119" spans="1:13">
      <c r="A4119" s="103" t="s">
        <v>4861</v>
      </c>
      <c r="B4119" s="103" t="s">
        <v>4862</v>
      </c>
      <c r="C4119" s="103" t="s">
        <v>5006</v>
      </c>
      <c r="D4119" s="103" t="s">
        <v>5007</v>
      </c>
      <c r="E4119" s="104" t="s">
        <v>94</v>
      </c>
      <c r="F4119" s="103" t="s">
        <v>94</v>
      </c>
      <c r="G4119" s="103"/>
      <c r="H4119" s="106">
        <v>55835</v>
      </c>
      <c r="I4119" s="103" t="s">
        <v>5008</v>
      </c>
      <c r="J4119" s="100" t="s">
        <v>7097</v>
      </c>
      <c r="K4119" s="105">
        <v>46.23</v>
      </c>
    </row>
    <row r="4120" spans="1:13">
      <c r="A4120" s="103" t="s">
        <v>4861</v>
      </c>
      <c r="B4120" s="103" t="s">
        <v>4862</v>
      </c>
      <c r="C4120" s="103" t="s">
        <v>5006</v>
      </c>
      <c r="D4120" s="103" t="s">
        <v>5007</v>
      </c>
      <c r="E4120" s="104">
        <v>73964</v>
      </c>
      <c r="F4120" s="103" t="s">
        <v>5009</v>
      </c>
      <c r="G4120" s="103"/>
      <c r="H4120" s="103" t="s">
        <v>5010</v>
      </c>
      <c r="I4120" s="103" t="s">
        <v>5011</v>
      </c>
      <c r="J4120" s="100" t="s">
        <v>7097</v>
      </c>
      <c r="K4120" s="105">
        <v>39.630000000000003</v>
      </c>
      <c r="L4120" s="98">
        <v>39.6</v>
      </c>
      <c r="M4120" s="98">
        <v>96995</v>
      </c>
    </row>
    <row r="4121" spans="1:13">
      <c r="A4121" s="103" t="s">
        <v>4861</v>
      </c>
      <c r="B4121" s="103" t="s">
        <v>4862</v>
      </c>
      <c r="C4121" s="103" t="s">
        <v>5006</v>
      </c>
      <c r="D4121" s="103" t="s">
        <v>5007</v>
      </c>
      <c r="E4121" s="104" t="s">
        <v>94</v>
      </c>
      <c r="F4121" s="103" t="s">
        <v>94</v>
      </c>
      <c r="G4121" s="103"/>
      <c r="H4121" s="106">
        <v>83346</v>
      </c>
      <c r="I4121" s="103" t="s">
        <v>5012</v>
      </c>
      <c r="J4121" s="100" t="s">
        <v>7097</v>
      </c>
      <c r="K4121" s="105">
        <v>0.74</v>
      </c>
    </row>
    <row r="4122" spans="1:13">
      <c r="A4122" s="103" t="s">
        <v>4861</v>
      </c>
      <c r="B4122" s="103" t="s">
        <v>4862</v>
      </c>
      <c r="C4122" s="103" t="s">
        <v>5006</v>
      </c>
      <c r="D4122" s="103" t="s">
        <v>5007</v>
      </c>
      <c r="E4122" s="104" t="s">
        <v>94</v>
      </c>
      <c r="F4122" s="103" t="s">
        <v>94</v>
      </c>
      <c r="G4122" s="103"/>
      <c r="H4122" s="106">
        <v>93360</v>
      </c>
      <c r="I4122" s="103" t="s">
        <v>5013</v>
      </c>
      <c r="J4122" s="100" t="s">
        <v>7097</v>
      </c>
      <c r="K4122" s="105">
        <v>15.07</v>
      </c>
      <c r="L4122" s="168">
        <v>14.33</v>
      </c>
    </row>
    <row r="4123" spans="1:13">
      <c r="A4123" s="103" t="s">
        <v>4861</v>
      </c>
      <c r="B4123" s="103" t="s">
        <v>4862</v>
      </c>
      <c r="C4123" s="103" t="s">
        <v>5006</v>
      </c>
      <c r="D4123" s="103" t="s">
        <v>5007</v>
      </c>
      <c r="E4123" s="104" t="s">
        <v>94</v>
      </c>
      <c r="F4123" s="103" t="s">
        <v>94</v>
      </c>
      <c r="G4123" s="103"/>
      <c r="H4123" s="106">
        <v>93361</v>
      </c>
      <c r="I4123" s="103" t="s">
        <v>5014</v>
      </c>
      <c r="J4123" s="100" t="s">
        <v>7097</v>
      </c>
      <c r="K4123" s="105">
        <v>12.38</v>
      </c>
      <c r="L4123" s="168">
        <v>11.68</v>
      </c>
    </row>
    <row r="4124" spans="1:13">
      <c r="A4124" s="103" t="s">
        <v>4861</v>
      </c>
      <c r="B4124" s="103" t="s">
        <v>4862</v>
      </c>
      <c r="C4124" s="103" t="s">
        <v>5006</v>
      </c>
      <c r="D4124" s="103" t="s">
        <v>5007</v>
      </c>
      <c r="E4124" s="104" t="s">
        <v>94</v>
      </c>
      <c r="F4124" s="103" t="s">
        <v>94</v>
      </c>
      <c r="G4124" s="103"/>
      <c r="H4124" s="106">
        <v>93362</v>
      </c>
      <c r="I4124" s="103" t="s">
        <v>5015</v>
      </c>
      <c r="J4124" s="100" t="s">
        <v>7097</v>
      </c>
      <c r="K4124" s="105">
        <v>8.7799999999999994</v>
      </c>
      <c r="L4124" s="168">
        <v>8.2100000000000009</v>
      </c>
    </row>
    <row r="4125" spans="1:13">
      <c r="A4125" s="103" t="s">
        <v>4861</v>
      </c>
      <c r="B4125" s="103" t="s">
        <v>4862</v>
      </c>
      <c r="C4125" s="103" t="s">
        <v>5006</v>
      </c>
      <c r="D4125" s="103" t="s">
        <v>5007</v>
      </c>
      <c r="E4125" s="104" t="s">
        <v>94</v>
      </c>
      <c r="F4125" s="103" t="s">
        <v>94</v>
      </c>
      <c r="G4125" s="103"/>
      <c r="H4125" s="106">
        <v>93363</v>
      </c>
      <c r="I4125" s="103" t="s">
        <v>5016</v>
      </c>
      <c r="J4125" s="100" t="s">
        <v>7097</v>
      </c>
      <c r="K4125" s="105">
        <v>9.57</v>
      </c>
      <c r="L4125" s="168">
        <v>8.9600000000000009</v>
      </c>
    </row>
    <row r="4126" spans="1:13">
      <c r="A4126" s="103" t="s">
        <v>4861</v>
      </c>
      <c r="B4126" s="103" t="s">
        <v>4862</v>
      </c>
      <c r="C4126" s="103" t="s">
        <v>5006</v>
      </c>
      <c r="D4126" s="103" t="s">
        <v>5007</v>
      </c>
      <c r="E4126" s="104" t="s">
        <v>94</v>
      </c>
      <c r="F4126" s="103" t="s">
        <v>94</v>
      </c>
      <c r="G4126" s="103"/>
      <c r="H4126" s="106">
        <v>93364</v>
      </c>
      <c r="I4126" s="103" t="s">
        <v>5017</v>
      </c>
      <c r="J4126" s="100" t="s">
        <v>7097</v>
      </c>
      <c r="K4126" s="105">
        <v>7.43</v>
      </c>
      <c r="L4126" s="168">
        <v>6.93</v>
      </c>
    </row>
    <row r="4127" spans="1:13">
      <c r="A4127" s="103" t="s">
        <v>4861</v>
      </c>
      <c r="B4127" s="103" t="s">
        <v>4862</v>
      </c>
      <c r="C4127" s="103" t="s">
        <v>5006</v>
      </c>
      <c r="D4127" s="103" t="s">
        <v>5007</v>
      </c>
      <c r="E4127" s="104" t="s">
        <v>94</v>
      </c>
      <c r="F4127" s="103" t="s">
        <v>94</v>
      </c>
      <c r="G4127" s="103"/>
      <c r="H4127" s="106">
        <v>93365</v>
      </c>
      <c r="I4127" s="103" t="s">
        <v>5018</v>
      </c>
      <c r="J4127" s="100" t="s">
        <v>7097</v>
      </c>
      <c r="K4127" s="105">
        <v>8.33</v>
      </c>
      <c r="L4127" s="168">
        <v>7.78</v>
      </c>
    </row>
    <row r="4128" spans="1:13">
      <c r="A4128" s="103" t="s">
        <v>4861</v>
      </c>
      <c r="B4128" s="103" t="s">
        <v>4862</v>
      </c>
      <c r="C4128" s="103" t="s">
        <v>5006</v>
      </c>
      <c r="D4128" s="103" t="s">
        <v>5007</v>
      </c>
      <c r="E4128" s="104" t="s">
        <v>94</v>
      </c>
      <c r="F4128" s="103" t="s">
        <v>94</v>
      </c>
      <c r="G4128" s="103"/>
      <c r="H4128" s="106">
        <v>93366</v>
      </c>
      <c r="I4128" s="103" t="s">
        <v>5019</v>
      </c>
      <c r="J4128" s="100" t="s">
        <v>7097</v>
      </c>
      <c r="K4128" s="105">
        <v>6.78</v>
      </c>
      <c r="L4128" s="168">
        <v>6.31</v>
      </c>
    </row>
    <row r="4129" spans="1:12">
      <c r="A4129" s="103" t="s">
        <v>4861</v>
      </c>
      <c r="B4129" s="103" t="s">
        <v>4862</v>
      </c>
      <c r="C4129" s="103" t="s">
        <v>5006</v>
      </c>
      <c r="D4129" s="103" t="s">
        <v>5007</v>
      </c>
      <c r="E4129" s="104" t="s">
        <v>94</v>
      </c>
      <c r="F4129" s="103" t="s">
        <v>94</v>
      </c>
      <c r="G4129" s="103"/>
      <c r="H4129" s="106">
        <v>93367</v>
      </c>
      <c r="I4129" s="103" t="s">
        <v>5020</v>
      </c>
      <c r="J4129" s="100" t="s">
        <v>7097</v>
      </c>
      <c r="K4129" s="105">
        <v>14.09</v>
      </c>
      <c r="L4129" s="168">
        <v>13.43</v>
      </c>
    </row>
    <row r="4130" spans="1:12">
      <c r="A4130" s="103" t="s">
        <v>4861</v>
      </c>
      <c r="B4130" s="103" t="s">
        <v>4862</v>
      </c>
      <c r="C4130" s="103" t="s">
        <v>5006</v>
      </c>
      <c r="D4130" s="103" t="s">
        <v>5007</v>
      </c>
      <c r="E4130" s="104" t="s">
        <v>94</v>
      </c>
      <c r="F4130" s="103" t="s">
        <v>94</v>
      </c>
      <c r="G4130" s="103"/>
      <c r="H4130" s="106">
        <v>93368</v>
      </c>
      <c r="I4130" s="103" t="s">
        <v>5021</v>
      </c>
      <c r="J4130" s="100" t="s">
        <v>7097</v>
      </c>
      <c r="K4130" s="105">
        <v>11.31</v>
      </c>
      <c r="L4130" s="168">
        <v>10.75</v>
      </c>
    </row>
    <row r="4131" spans="1:12">
      <c r="A4131" s="103" t="s">
        <v>4861</v>
      </c>
      <c r="B4131" s="103" t="s">
        <v>4862</v>
      </c>
      <c r="C4131" s="103" t="s">
        <v>5006</v>
      </c>
      <c r="D4131" s="103" t="s">
        <v>5007</v>
      </c>
      <c r="E4131" s="104" t="s">
        <v>94</v>
      </c>
      <c r="F4131" s="103" t="s">
        <v>94</v>
      </c>
      <c r="G4131" s="103"/>
      <c r="H4131" s="106">
        <v>93369</v>
      </c>
      <c r="I4131" s="103" t="s">
        <v>5022</v>
      </c>
      <c r="J4131" s="100" t="s">
        <v>7097</v>
      </c>
      <c r="K4131" s="105">
        <v>7.79</v>
      </c>
      <c r="L4131" s="168">
        <v>7.31</v>
      </c>
    </row>
    <row r="4132" spans="1:12">
      <c r="A4132" s="103" t="s">
        <v>4861</v>
      </c>
      <c r="B4132" s="103" t="s">
        <v>4862</v>
      </c>
      <c r="C4132" s="103" t="s">
        <v>5006</v>
      </c>
      <c r="D4132" s="103" t="s">
        <v>5007</v>
      </c>
      <c r="E4132" s="104" t="s">
        <v>94</v>
      </c>
      <c r="F4132" s="103" t="s">
        <v>94</v>
      </c>
      <c r="G4132" s="103"/>
      <c r="H4132" s="106">
        <v>93370</v>
      </c>
      <c r="I4132" s="103" t="s">
        <v>5023</v>
      </c>
      <c r="J4132" s="100" t="s">
        <v>7097</v>
      </c>
      <c r="K4132" s="105">
        <v>8.6</v>
      </c>
      <c r="L4132" s="168">
        <v>8.08</v>
      </c>
    </row>
    <row r="4133" spans="1:12">
      <c r="A4133" s="103" t="s">
        <v>4861</v>
      </c>
      <c r="B4133" s="103" t="s">
        <v>4862</v>
      </c>
      <c r="C4133" s="103" t="s">
        <v>5006</v>
      </c>
      <c r="D4133" s="103" t="s">
        <v>5007</v>
      </c>
      <c r="E4133" s="104" t="s">
        <v>94</v>
      </c>
      <c r="F4133" s="103" t="s">
        <v>94</v>
      </c>
      <c r="G4133" s="103"/>
      <c r="H4133" s="106">
        <v>93371</v>
      </c>
      <c r="I4133" s="103" t="s">
        <v>5024</v>
      </c>
      <c r="J4133" s="100" t="s">
        <v>7097</v>
      </c>
      <c r="K4133" s="105">
        <v>6.45</v>
      </c>
      <c r="L4133" s="168">
        <v>6.06</v>
      </c>
    </row>
    <row r="4134" spans="1:12">
      <c r="A4134" s="103" t="s">
        <v>4861</v>
      </c>
      <c r="B4134" s="103" t="s">
        <v>4862</v>
      </c>
      <c r="C4134" s="103" t="s">
        <v>5006</v>
      </c>
      <c r="D4134" s="103" t="s">
        <v>5007</v>
      </c>
      <c r="E4134" s="104" t="s">
        <v>94</v>
      </c>
      <c r="F4134" s="103" t="s">
        <v>94</v>
      </c>
      <c r="G4134" s="103"/>
      <c r="H4134" s="106">
        <v>93372</v>
      </c>
      <c r="I4134" s="103" t="s">
        <v>5025</v>
      </c>
      <c r="J4134" s="100" t="s">
        <v>7097</v>
      </c>
      <c r="K4134" s="105">
        <v>7.41</v>
      </c>
      <c r="L4134" s="168">
        <v>6.97</v>
      </c>
    </row>
    <row r="4135" spans="1:12">
      <c r="A4135" s="103" t="s">
        <v>4861</v>
      </c>
      <c r="B4135" s="103" t="s">
        <v>4862</v>
      </c>
      <c r="C4135" s="103" t="s">
        <v>5006</v>
      </c>
      <c r="D4135" s="103" t="s">
        <v>5007</v>
      </c>
      <c r="E4135" s="104" t="s">
        <v>94</v>
      </c>
      <c r="F4135" s="103" t="s">
        <v>94</v>
      </c>
      <c r="G4135" s="103"/>
      <c r="H4135" s="106">
        <v>93373</v>
      </c>
      <c r="I4135" s="103" t="s">
        <v>5026</v>
      </c>
      <c r="J4135" s="100" t="s">
        <v>7097</v>
      </c>
      <c r="K4135" s="105">
        <v>5.78</v>
      </c>
      <c r="L4135" s="168">
        <v>5.44</v>
      </c>
    </row>
    <row r="4136" spans="1:12">
      <c r="A4136" s="103" t="s">
        <v>4861</v>
      </c>
      <c r="B4136" s="103" t="s">
        <v>4862</v>
      </c>
      <c r="C4136" s="103" t="s">
        <v>5006</v>
      </c>
      <c r="D4136" s="103" t="s">
        <v>5007</v>
      </c>
      <c r="E4136" s="104" t="s">
        <v>94</v>
      </c>
      <c r="F4136" s="103" t="s">
        <v>94</v>
      </c>
      <c r="G4136" s="103"/>
      <c r="H4136" s="106">
        <v>93374</v>
      </c>
      <c r="I4136" s="103" t="s">
        <v>5027</v>
      </c>
      <c r="J4136" s="100" t="s">
        <v>7097</v>
      </c>
      <c r="K4136" s="105">
        <v>20.92</v>
      </c>
      <c r="L4136" s="168">
        <v>17.920000000000002</v>
      </c>
    </row>
    <row r="4137" spans="1:12">
      <c r="A4137" s="103" t="s">
        <v>4861</v>
      </c>
      <c r="B4137" s="103" t="s">
        <v>4862</v>
      </c>
      <c r="C4137" s="103" t="s">
        <v>5006</v>
      </c>
      <c r="D4137" s="103" t="s">
        <v>5007</v>
      </c>
      <c r="E4137" s="104" t="s">
        <v>94</v>
      </c>
      <c r="F4137" s="103" t="s">
        <v>94</v>
      </c>
      <c r="G4137" s="103"/>
      <c r="H4137" s="106">
        <v>93375</v>
      </c>
      <c r="I4137" s="103" t="s">
        <v>5028</v>
      </c>
      <c r="J4137" s="100" t="s">
        <v>7097</v>
      </c>
      <c r="K4137" s="105">
        <v>14.17</v>
      </c>
      <c r="L4137" s="168">
        <v>13.78</v>
      </c>
    </row>
    <row r="4138" spans="1:12">
      <c r="A4138" s="103" t="s">
        <v>4861</v>
      </c>
      <c r="B4138" s="103" t="s">
        <v>4862</v>
      </c>
      <c r="C4138" s="103" t="s">
        <v>5006</v>
      </c>
      <c r="D4138" s="103" t="s">
        <v>5007</v>
      </c>
      <c r="E4138" s="104" t="s">
        <v>94</v>
      </c>
      <c r="F4138" s="103" t="s">
        <v>94</v>
      </c>
      <c r="G4138" s="103"/>
      <c r="H4138" s="106">
        <v>93376</v>
      </c>
      <c r="I4138" s="103" t="s">
        <v>5029</v>
      </c>
      <c r="J4138" s="100" t="s">
        <v>7097</v>
      </c>
      <c r="K4138" s="105">
        <v>11.11</v>
      </c>
      <c r="L4138" s="168">
        <v>11.17</v>
      </c>
    </row>
    <row r="4139" spans="1:12">
      <c r="A4139" s="103" t="s">
        <v>4861</v>
      </c>
      <c r="B4139" s="103" t="s">
        <v>4862</v>
      </c>
      <c r="C4139" s="103" t="s">
        <v>5006</v>
      </c>
      <c r="D4139" s="103" t="s">
        <v>5007</v>
      </c>
      <c r="E4139" s="104" t="s">
        <v>94</v>
      </c>
      <c r="F4139" s="103" t="s">
        <v>94</v>
      </c>
      <c r="G4139" s="103"/>
      <c r="H4139" s="106">
        <v>93377</v>
      </c>
      <c r="I4139" s="103" t="s">
        <v>5030</v>
      </c>
      <c r="J4139" s="100" t="s">
        <v>7097</v>
      </c>
      <c r="K4139" s="105">
        <v>7.22</v>
      </c>
      <c r="L4139" s="168">
        <v>7.23</v>
      </c>
    </row>
    <row r="4140" spans="1:12">
      <c r="A4140" s="103" t="s">
        <v>4861</v>
      </c>
      <c r="B4140" s="103" t="s">
        <v>4862</v>
      </c>
      <c r="C4140" s="103" t="s">
        <v>5006</v>
      </c>
      <c r="D4140" s="103" t="s">
        <v>5007</v>
      </c>
      <c r="E4140" s="104" t="s">
        <v>94</v>
      </c>
      <c r="F4140" s="103" t="s">
        <v>94</v>
      </c>
      <c r="G4140" s="103"/>
      <c r="H4140" s="106">
        <v>93378</v>
      </c>
      <c r="I4140" s="103" t="s">
        <v>5031</v>
      </c>
      <c r="J4140" s="100" t="s">
        <v>7097</v>
      </c>
      <c r="K4140" s="105">
        <v>19.809999999999999</v>
      </c>
      <c r="L4140" s="168">
        <v>16.89</v>
      </c>
    </row>
    <row r="4141" spans="1:12">
      <c r="A4141" s="103" t="s">
        <v>4861</v>
      </c>
      <c r="B4141" s="103" t="s">
        <v>4862</v>
      </c>
      <c r="C4141" s="103" t="s">
        <v>5006</v>
      </c>
      <c r="D4141" s="103" t="s">
        <v>5007</v>
      </c>
      <c r="E4141" s="104" t="s">
        <v>94</v>
      </c>
      <c r="F4141" s="103" t="s">
        <v>94</v>
      </c>
      <c r="G4141" s="103"/>
      <c r="H4141" s="106">
        <v>93379</v>
      </c>
      <c r="I4141" s="103" t="s">
        <v>5032</v>
      </c>
      <c r="J4141" s="100" t="s">
        <v>7097</v>
      </c>
      <c r="K4141" s="105">
        <v>13.32</v>
      </c>
      <c r="L4141" s="168">
        <v>12.98</v>
      </c>
    </row>
    <row r="4142" spans="1:12">
      <c r="A4142" s="103" t="s">
        <v>4861</v>
      </c>
      <c r="B4142" s="103" t="s">
        <v>4862</v>
      </c>
      <c r="C4142" s="103" t="s">
        <v>5006</v>
      </c>
      <c r="D4142" s="103" t="s">
        <v>5007</v>
      </c>
      <c r="E4142" s="104" t="s">
        <v>94</v>
      </c>
      <c r="F4142" s="103" t="s">
        <v>94</v>
      </c>
      <c r="G4142" s="103"/>
      <c r="H4142" s="106">
        <v>93380</v>
      </c>
      <c r="I4142" s="103" t="s">
        <v>5033</v>
      </c>
      <c r="J4142" s="100" t="s">
        <v>7097</v>
      </c>
      <c r="K4142" s="105">
        <v>10.45</v>
      </c>
      <c r="L4142" s="168">
        <v>10.55</v>
      </c>
    </row>
    <row r="4143" spans="1:12">
      <c r="A4143" s="103" t="s">
        <v>4861</v>
      </c>
      <c r="B4143" s="103" t="s">
        <v>4862</v>
      </c>
      <c r="C4143" s="103" t="s">
        <v>5006</v>
      </c>
      <c r="D4143" s="103" t="s">
        <v>5007</v>
      </c>
      <c r="E4143" s="104" t="s">
        <v>94</v>
      </c>
      <c r="F4143" s="103" t="s">
        <v>94</v>
      </c>
      <c r="G4143" s="103"/>
      <c r="H4143" s="106">
        <v>93381</v>
      </c>
      <c r="I4143" s="103" t="s">
        <v>5034</v>
      </c>
      <c r="J4143" s="100" t="s">
        <v>7097</v>
      </c>
      <c r="K4143" s="105">
        <v>6.75</v>
      </c>
      <c r="L4143" s="168">
        <v>6.81</v>
      </c>
    </row>
    <row r="4144" spans="1:12">
      <c r="A4144" s="103" t="s">
        <v>4861</v>
      </c>
      <c r="B4144" s="103" t="s">
        <v>4862</v>
      </c>
      <c r="C4144" s="103" t="s">
        <v>5006</v>
      </c>
      <c r="D4144" s="103" t="s">
        <v>5007</v>
      </c>
      <c r="E4144" s="104" t="s">
        <v>94</v>
      </c>
      <c r="F4144" s="103" t="s">
        <v>94</v>
      </c>
      <c r="G4144" s="103"/>
      <c r="H4144" s="106">
        <v>93382</v>
      </c>
      <c r="I4144" s="103" t="s">
        <v>5035</v>
      </c>
      <c r="J4144" s="100" t="s">
        <v>7097</v>
      </c>
      <c r="K4144" s="105">
        <v>21.65</v>
      </c>
      <c r="L4144" s="168">
        <v>24.53</v>
      </c>
    </row>
    <row r="4145" spans="1:12">
      <c r="A4145" s="103" t="s">
        <v>4861</v>
      </c>
      <c r="B4145" s="103" t="s">
        <v>4862</v>
      </c>
      <c r="C4145" s="103" t="s">
        <v>5036</v>
      </c>
      <c r="D4145" s="103" t="s">
        <v>5037</v>
      </c>
      <c r="E4145" s="104" t="s">
        <v>94</v>
      </c>
      <c r="F4145" s="103" t="s">
        <v>94</v>
      </c>
      <c r="G4145" s="103"/>
      <c r="H4145" s="106">
        <v>72838</v>
      </c>
      <c r="I4145" s="103" t="s">
        <v>5038</v>
      </c>
      <c r="J4145" s="100" t="s">
        <v>7154</v>
      </c>
      <c r="K4145" s="105">
        <v>0.71</v>
      </c>
      <c r="L4145" s="168">
        <v>0.69</v>
      </c>
    </row>
    <row r="4146" spans="1:12">
      <c r="A4146" s="103" t="s">
        <v>4861</v>
      </c>
      <c r="B4146" s="103" t="s">
        <v>4862</v>
      </c>
      <c r="C4146" s="103" t="s">
        <v>5036</v>
      </c>
      <c r="D4146" s="103" t="s">
        <v>5037</v>
      </c>
      <c r="E4146" s="104" t="s">
        <v>94</v>
      </c>
      <c r="F4146" s="103" t="s">
        <v>94</v>
      </c>
      <c r="G4146" s="103"/>
      <c r="H4146" s="106">
        <v>72839</v>
      </c>
      <c r="I4146" s="103" t="s">
        <v>5039</v>
      </c>
      <c r="J4146" s="100" t="s">
        <v>7154</v>
      </c>
      <c r="K4146" s="105">
        <v>0.56999999999999995</v>
      </c>
      <c r="L4146" s="168">
        <v>0.56000000000000005</v>
      </c>
    </row>
    <row r="4147" spans="1:12">
      <c r="A4147" s="103" t="s">
        <v>4861</v>
      </c>
      <c r="B4147" s="103" t="s">
        <v>4862</v>
      </c>
      <c r="C4147" s="103" t="s">
        <v>5036</v>
      </c>
      <c r="D4147" s="103" t="s">
        <v>5037</v>
      </c>
      <c r="E4147" s="104" t="s">
        <v>94</v>
      </c>
      <c r="F4147" s="103" t="s">
        <v>94</v>
      </c>
      <c r="G4147" s="103"/>
      <c r="H4147" s="106">
        <v>72840</v>
      </c>
      <c r="I4147" s="103" t="s">
        <v>5040</v>
      </c>
      <c r="J4147" s="100" t="s">
        <v>7154</v>
      </c>
      <c r="K4147" s="105">
        <v>0.48</v>
      </c>
      <c r="L4147" s="168">
        <v>0.46</v>
      </c>
    </row>
    <row r="4148" spans="1:12">
      <c r="A4148" s="103" t="s">
        <v>4861</v>
      </c>
      <c r="B4148" s="103" t="s">
        <v>4862</v>
      </c>
      <c r="C4148" s="103" t="s">
        <v>5036</v>
      </c>
      <c r="D4148" s="103" t="s">
        <v>5037</v>
      </c>
      <c r="E4148" s="104" t="s">
        <v>94</v>
      </c>
      <c r="F4148" s="103" t="s">
        <v>94</v>
      </c>
      <c r="G4148" s="103"/>
      <c r="H4148" s="106">
        <v>72841</v>
      </c>
      <c r="I4148" s="103" t="s">
        <v>5041</v>
      </c>
      <c r="J4148" s="100" t="s">
        <v>7154</v>
      </c>
      <c r="K4148" s="105">
        <v>0.91</v>
      </c>
    </row>
    <row r="4149" spans="1:12">
      <c r="A4149" s="103" t="s">
        <v>4861</v>
      </c>
      <c r="B4149" s="103" t="s">
        <v>4862</v>
      </c>
      <c r="C4149" s="103" t="s">
        <v>5036</v>
      </c>
      <c r="D4149" s="103" t="s">
        <v>5037</v>
      </c>
      <c r="E4149" s="104" t="s">
        <v>94</v>
      </c>
      <c r="F4149" s="103" t="s">
        <v>94</v>
      </c>
      <c r="G4149" s="103"/>
      <c r="H4149" s="106">
        <v>72842</v>
      </c>
      <c r="I4149" s="103" t="s">
        <v>5042</v>
      </c>
      <c r="J4149" s="100" t="s">
        <v>7154</v>
      </c>
      <c r="K4149" s="105">
        <v>0.73</v>
      </c>
    </row>
    <row r="4150" spans="1:12">
      <c r="A4150" s="103" t="s">
        <v>4861</v>
      </c>
      <c r="B4150" s="103" t="s">
        <v>4862</v>
      </c>
      <c r="C4150" s="103" t="s">
        <v>5036</v>
      </c>
      <c r="D4150" s="103" t="s">
        <v>5037</v>
      </c>
      <c r="E4150" s="104" t="s">
        <v>94</v>
      </c>
      <c r="F4150" s="103" t="s">
        <v>94</v>
      </c>
      <c r="G4150" s="103"/>
      <c r="H4150" s="106">
        <v>72843</v>
      </c>
      <c r="I4150" s="103" t="s">
        <v>5043</v>
      </c>
      <c r="J4150" s="100" t="s">
        <v>7154</v>
      </c>
      <c r="K4150" s="105">
        <v>0.61</v>
      </c>
    </row>
    <row r="4151" spans="1:12">
      <c r="A4151" s="103" t="s">
        <v>4861</v>
      </c>
      <c r="B4151" s="103" t="s">
        <v>4862</v>
      </c>
      <c r="C4151" s="103" t="s">
        <v>5036</v>
      </c>
      <c r="D4151" s="103" t="s">
        <v>5037</v>
      </c>
      <c r="E4151" s="104" t="s">
        <v>94</v>
      </c>
      <c r="F4151" s="103" t="s">
        <v>94</v>
      </c>
      <c r="G4151" s="103"/>
      <c r="H4151" s="106">
        <v>72844</v>
      </c>
      <c r="I4151" s="103" t="s">
        <v>5044</v>
      </c>
      <c r="J4151" s="100" t="s">
        <v>7155</v>
      </c>
      <c r="K4151" s="105">
        <v>0.64</v>
      </c>
      <c r="L4151" s="168">
        <v>0.52</v>
      </c>
    </row>
    <row r="4152" spans="1:12">
      <c r="A4152" s="103" t="s">
        <v>4861</v>
      </c>
      <c r="B4152" s="103" t="s">
        <v>4862</v>
      </c>
      <c r="C4152" s="103" t="s">
        <v>5036</v>
      </c>
      <c r="D4152" s="103" t="s">
        <v>5037</v>
      </c>
      <c r="E4152" s="104" t="s">
        <v>94</v>
      </c>
      <c r="F4152" s="103" t="s">
        <v>94</v>
      </c>
      <c r="G4152" s="103"/>
      <c r="H4152" s="106">
        <v>72845</v>
      </c>
      <c r="I4152" s="103" t="s">
        <v>5045</v>
      </c>
      <c r="J4152" s="100" t="s">
        <v>7155</v>
      </c>
      <c r="K4152" s="105">
        <v>3.83</v>
      </c>
      <c r="L4152" s="168">
        <v>3.12</v>
      </c>
    </row>
    <row r="4153" spans="1:12">
      <c r="A4153" s="103" t="s">
        <v>4861</v>
      </c>
      <c r="B4153" s="103" t="s">
        <v>4862</v>
      </c>
      <c r="C4153" s="103" t="s">
        <v>5036</v>
      </c>
      <c r="D4153" s="103" t="s">
        <v>5037</v>
      </c>
      <c r="E4153" s="104" t="s">
        <v>94</v>
      </c>
      <c r="F4153" s="103" t="s">
        <v>94</v>
      </c>
      <c r="G4153" s="103"/>
      <c r="H4153" s="106">
        <v>72846</v>
      </c>
      <c r="I4153" s="103" t="s">
        <v>5046</v>
      </c>
      <c r="J4153" s="100" t="s">
        <v>7155</v>
      </c>
      <c r="K4153" s="105">
        <v>3.16</v>
      </c>
      <c r="L4153" s="168">
        <v>2.57</v>
      </c>
    </row>
    <row r="4154" spans="1:12">
      <c r="A4154" s="103" t="s">
        <v>4861</v>
      </c>
      <c r="B4154" s="103" t="s">
        <v>4862</v>
      </c>
      <c r="C4154" s="103" t="s">
        <v>5036</v>
      </c>
      <c r="D4154" s="103" t="s">
        <v>5037</v>
      </c>
      <c r="E4154" s="104" t="s">
        <v>94</v>
      </c>
      <c r="F4154" s="103" t="s">
        <v>94</v>
      </c>
      <c r="G4154" s="103"/>
      <c r="H4154" s="106">
        <v>72847</v>
      </c>
      <c r="I4154" s="103" t="s">
        <v>5047</v>
      </c>
      <c r="J4154" s="100" t="s">
        <v>7155</v>
      </c>
      <c r="K4154" s="105">
        <v>6.82</v>
      </c>
      <c r="L4154" s="168">
        <v>5.55</v>
      </c>
    </row>
    <row r="4155" spans="1:12">
      <c r="A4155" s="103" t="s">
        <v>4861</v>
      </c>
      <c r="B4155" s="103" t="s">
        <v>4862</v>
      </c>
      <c r="C4155" s="103" t="s">
        <v>5036</v>
      </c>
      <c r="D4155" s="103" t="s">
        <v>5037</v>
      </c>
      <c r="E4155" s="104" t="s">
        <v>94</v>
      </c>
      <c r="F4155" s="103" t="s">
        <v>94</v>
      </c>
      <c r="G4155" s="103"/>
      <c r="H4155" s="106">
        <v>72848</v>
      </c>
      <c r="I4155" s="103" t="s">
        <v>5048</v>
      </c>
      <c r="J4155" s="100" t="s">
        <v>7155</v>
      </c>
      <c r="K4155" s="105">
        <v>1.7</v>
      </c>
      <c r="L4155" s="168">
        <v>1.38</v>
      </c>
    </row>
    <row r="4156" spans="1:12">
      <c r="A4156" s="103" t="s">
        <v>4861</v>
      </c>
      <c r="B4156" s="103" t="s">
        <v>4862</v>
      </c>
      <c r="C4156" s="103" t="s">
        <v>5036</v>
      </c>
      <c r="D4156" s="103" t="s">
        <v>5037</v>
      </c>
      <c r="E4156" s="104" t="s">
        <v>94</v>
      </c>
      <c r="F4156" s="103" t="s">
        <v>94</v>
      </c>
      <c r="G4156" s="103"/>
      <c r="H4156" s="106">
        <v>72849</v>
      </c>
      <c r="I4156" s="103" t="s">
        <v>5049</v>
      </c>
      <c r="J4156" s="100" t="s">
        <v>7155</v>
      </c>
      <c r="K4156" s="105">
        <v>2.1800000000000002</v>
      </c>
      <c r="L4156" s="168">
        <v>1.77</v>
      </c>
    </row>
    <row r="4157" spans="1:12">
      <c r="A4157" s="103" t="s">
        <v>4861</v>
      </c>
      <c r="B4157" s="103" t="s">
        <v>4862</v>
      </c>
      <c r="C4157" s="103" t="s">
        <v>5036</v>
      </c>
      <c r="D4157" s="103" t="s">
        <v>5037</v>
      </c>
      <c r="E4157" s="104" t="s">
        <v>94</v>
      </c>
      <c r="F4157" s="103" t="s">
        <v>94</v>
      </c>
      <c r="G4157" s="103"/>
      <c r="H4157" s="106">
        <v>72850</v>
      </c>
      <c r="I4157" s="103" t="s">
        <v>5050</v>
      </c>
      <c r="J4157" s="100" t="s">
        <v>7155</v>
      </c>
      <c r="K4157" s="105">
        <v>9.01</v>
      </c>
      <c r="L4157" s="168">
        <v>8.77</v>
      </c>
    </row>
    <row r="4158" spans="1:12">
      <c r="A4158" s="103" t="s">
        <v>4861</v>
      </c>
      <c r="B4158" s="103" t="s">
        <v>4862</v>
      </c>
      <c r="C4158" s="103" t="s">
        <v>5036</v>
      </c>
      <c r="D4158" s="103" t="s">
        <v>5037</v>
      </c>
      <c r="E4158" s="104" t="s">
        <v>94</v>
      </c>
      <c r="F4158" s="103" t="s">
        <v>94</v>
      </c>
      <c r="G4158" s="103"/>
      <c r="H4158" s="106">
        <v>72882</v>
      </c>
      <c r="I4158" s="103" t="s">
        <v>5038</v>
      </c>
      <c r="J4158" s="100" t="s">
        <v>7148</v>
      </c>
      <c r="K4158" s="105">
        <v>1.06</v>
      </c>
      <c r="L4158" s="168">
        <v>1.04</v>
      </c>
    </row>
    <row r="4159" spans="1:12">
      <c r="A4159" s="103" t="s">
        <v>4861</v>
      </c>
      <c r="B4159" s="103" t="s">
        <v>4862</v>
      </c>
      <c r="C4159" s="103" t="s">
        <v>5036</v>
      </c>
      <c r="D4159" s="103" t="s">
        <v>5037</v>
      </c>
      <c r="E4159" s="104" t="s">
        <v>94</v>
      </c>
      <c r="F4159" s="103" t="s">
        <v>94</v>
      </c>
      <c r="G4159" s="103"/>
      <c r="H4159" s="106">
        <v>72883</v>
      </c>
      <c r="I4159" s="103" t="s">
        <v>5039</v>
      </c>
      <c r="J4159" s="100" t="s">
        <v>7148</v>
      </c>
      <c r="K4159" s="105">
        <v>0.85</v>
      </c>
      <c r="L4159" s="168">
        <v>0.83</v>
      </c>
    </row>
    <row r="4160" spans="1:12">
      <c r="A4160" s="103" t="s">
        <v>4861</v>
      </c>
      <c r="B4160" s="103" t="s">
        <v>4862</v>
      </c>
      <c r="C4160" s="103" t="s">
        <v>5036</v>
      </c>
      <c r="D4160" s="103" t="s">
        <v>5037</v>
      </c>
      <c r="E4160" s="104" t="s">
        <v>94</v>
      </c>
      <c r="F4160" s="103" t="s">
        <v>94</v>
      </c>
      <c r="G4160" s="103"/>
      <c r="H4160" s="106">
        <v>72884</v>
      </c>
      <c r="I4160" s="103" t="s">
        <v>5040</v>
      </c>
      <c r="J4160" s="100" t="s">
        <v>7148</v>
      </c>
      <c r="K4160" s="105">
        <v>0.71</v>
      </c>
      <c r="L4160" s="168">
        <v>0.69</v>
      </c>
    </row>
    <row r="4161" spans="1:12">
      <c r="A4161" s="103" t="s">
        <v>4861</v>
      </c>
      <c r="B4161" s="103" t="s">
        <v>4862</v>
      </c>
      <c r="C4161" s="103" t="s">
        <v>5036</v>
      </c>
      <c r="D4161" s="103" t="s">
        <v>5037</v>
      </c>
      <c r="E4161" s="104" t="s">
        <v>94</v>
      </c>
      <c r="F4161" s="103" t="s">
        <v>94</v>
      </c>
      <c r="G4161" s="103"/>
      <c r="H4161" s="106">
        <v>72885</v>
      </c>
      <c r="I4161" s="103" t="s">
        <v>5041</v>
      </c>
      <c r="J4161" s="100" t="s">
        <v>7148</v>
      </c>
      <c r="K4161" s="105">
        <v>1.36</v>
      </c>
    </row>
    <row r="4162" spans="1:12">
      <c r="A4162" s="103" t="s">
        <v>4861</v>
      </c>
      <c r="B4162" s="103" t="s">
        <v>4862</v>
      </c>
      <c r="C4162" s="103" t="s">
        <v>5036</v>
      </c>
      <c r="D4162" s="103" t="s">
        <v>5037</v>
      </c>
      <c r="E4162" s="104" t="s">
        <v>94</v>
      </c>
      <c r="F4162" s="103" t="s">
        <v>94</v>
      </c>
      <c r="G4162" s="103"/>
      <c r="H4162" s="106">
        <v>72886</v>
      </c>
      <c r="I4162" s="103" t="s">
        <v>5042</v>
      </c>
      <c r="J4162" s="100" t="s">
        <v>7148</v>
      </c>
      <c r="K4162" s="105">
        <v>1.0900000000000001</v>
      </c>
    </row>
    <row r="4163" spans="1:12">
      <c r="A4163" s="103" t="s">
        <v>4861</v>
      </c>
      <c r="B4163" s="103" t="s">
        <v>4862</v>
      </c>
      <c r="C4163" s="103" t="s">
        <v>5036</v>
      </c>
      <c r="D4163" s="103" t="s">
        <v>5037</v>
      </c>
      <c r="E4163" s="104" t="s">
        <v>94</v>
      </c>
      <c r="F4163" s="103" t="s">
        <v>94</v>
      </c>
      <c r="G4163" s="103"/>
      <c r="H4163" s="106">
        <v>72887</v>
      </c>
      <c r="I4163" s="103" t="s">
        <v>5043</v>
      </c>
      <c r="J4163" s="100" t="s">
        <v>7148</v>
      </c>
      <c r="K4163" s="105">
        <v>0.91</v>
      </c>
    </row>
    <row r="4164" spans="1:12">
      <c r="A4164" s="103" t="s">
        <v>4861</v>
      </c>
      <c r="B4164" s="103" t="s">
        <v>4862</v>
      </c>
      <c r="C4164" s="103" t="s">
        <v>5036</v>
      </c>
      <c r="D4164" s="103" t="s">
        <v>5037</v>
      </c>
      <c r="E4164" s="104" t="s">
        <v>94</v>
      </c>
      <c r="F4164" s="103" t="s">
        <v>94</v>
      </c>
      <c r="G4164" s="103"/>
      <c r="H4164" s="106">
        <v>72888</v>
      </c>
      <c r="I4164" s="103" t="s">
        <v>5044</v>
      </c>
      <c r="J4164" s="100" t="s">
        <v>7097</v>
      </c>
      <c r="K4164" s="105">
        <v>0.95</v>
      </c>
      <c r="L4164" s="168">
        <v>0.77</v>
      </c>
    </row>
    <row r="4165" spans="1:12">
      <c r="A4165" s="103" t="s">
        <v>4861</v>
      </c>
      <c r="B4165" s="103" t="s">
        <v>4862</v>
      </c>
      <c r="C4165" s="103" t="s">
        <v>5036</v>
      </c>
      <c r="D4165" s="103" t="s">
        <v>5037</v>
      </c>
      <c r="E4165" s="104" t="s">
        <v>94</v>
      </c>
      <c r="F4165" s="103" t="s">
        <v>94</v>
      </c>
      <c r="G4165" s="103"/>
      <c r="H4165" s="106">
        <v>72890</v>
      </c>
      <c r="I4165" s="103" t="s">
        <v>5051</v>
      </c>
      <c r="J4165" s="100" t="s">
        <v>7097</v>
      </c>
      <c r="K4165" s="105">
        <v>5.75</v>
      </c>
      <c r="L4165" s="168">
        <v>4.6900000000000004</v>
      </c>
    </row>
    <row r="4166" spans="1:12">
      <c r="A4166" s="103" t="s">
        <v>4861</v>
      </c>
      <c r="B4166" s="103" t="s">
        <v>4862</v>
      </c>
      <c r="C4166" s="103" t="s">
        <v>5036</v>
      </c>
      <c r="D4166" s="103" t="s">
        <v>5037</v>
      </c>
      <c r="E4166" s="104" t="s">
        <v>94</v>
      </c>
      <c r="F4166" s="103" t="s">
        <v>94</v>
      </c>
      <c r="G4166" s="103"/>
      <c r="H4166" s="106">
        <v>72891</v>
      </c>
      <c r="I4166" s="103" t="s">
        <v>5052</v>
      </c>
      <c r="J4166" s="100" t="s">
        <v>7097</v>
      </c>
      <c r="K4166" s="105">
        <v>4.74</v>
      </c>
      <c r="L4166" s="168">
        <v>3.86</v>
      </c>
    </row>
    <row r="4167" spans="1:12">
      <c r="A4167" s="103" t="s">
        <v>4861</v>
      </c>
      <c r="B4167" s="103" t="s">
        <v>4862</v>
      </c>
      <c r="C4167" s="103" t="s">
        <v>5036</v>
      </c>
      <c r="D4167" s="103" t="s">
        <v>5037</v>
      </c>
      <c r="E4167" s="104" t="s">
        <v>94</v>
      </c>
      <c r="F4167" s="103" t="s">
        <v>94</v>
      </c>
      <c r="G4167" s="103"/>
      <c r="H4167" s="106">
        <v>72892</v>
      </c>
      <c r="I4167" s="103" t="s">
        <v>5053</v>
      </c>
      <c r="J4167" s="100" t="s">
        <v>7097</v>
      </c>
      <c r="K4167" s="105">
        <v>10.23</v>
      </c>
      <c r="L4167" s="168">
        <v>8.33</v>
      </c>
    </row>
    <row r="4168" spans="1:12">
      <c r="A4168" s="103" t="s">
        <v>4861</v>
      </c>
      <c r="B4168" s="103" t="s">
        <v>4862</v>
      </c>
      <c r="C4168" s="103" t="s">
        <v>5036</v>
      </c>
      <c r="D4168" s="103" t="s">
        <v>5037</v>
      </c>
      <c r="E4168" s="104" t="s">
        <v>94</v>
      </c>
      <c r="F4168" s="103" t="s">
        <v>94</v>
      </c>
      <c r="G4168" s="103"/>
      <c r="H4168" s="106">
        <v>72893</v>
      </c>
      <c r="I4168" s="103" t="s">
        <v>5054</v>
      </c>
      <c r="J4168" s="100" t="s">
        <v>7097</v>
      </c>
      <c r="K4168" s="105">
        <v>2.5499999999999998</v>
      </c>
      <c r="L4168" s="168">
        <v>2.0699999999999998</v>
      </c>
    </row>
    <row r="4169" spans="1:12">
      <c r="A4169" s="103" t="s">
        <v>4861</v>
      </c>
      <c r="B4169" s="103" t="s">
        <v>4862</v>
      </c>
      <c r="C4169" s="103" t="s">
        <v>5036</v>
      </c>
      <c r="D4169" s="103" t="s">
        <v>5037</v>
      </c>
      <c r="E4169" s="104" t="s">
        <v>94</v>
      </c>
      <c r="F4169" s="103" t="s">
        <v>94</v>
      </c>
      <c r="G4169" s="103"/>
      <c r="H4169" s="106">
        <v>72894</v>
      </c>
      <c r="I4169" s="103" t="s">
        <v>5055</v>
      </c>
      <c r="J4169" s="100" t="s">
        <v>7097</v>
      </c>
      <c r="K4169" s="105">
        <v>3.27</v>
      </c>
      <c r="L4169" s="168">
        <v>2.66</v>
      </c>
    </row>
    <row r="4170" spans="1:12">
      <c r="A4170" s="103" t="s">
        <v>4861</v>
      </c>
      <c r="B4170" s="103" t="s">
        <v>4862</v>
      </c>
      <c r="C4170" s="103" t="s">
        <v>5036</v>
      </c>
      <c r="D4170" s="103" t="s">
        <v>5037</v>
      </c>
      <c r="E4170" s="104" t="s">
        <v>94</v>
      </c>
      <c r="F4170" s="103" t="s">
        <v>94</v>
      </c>
      <c r="G4170" s="103"/>
      <c r="H4170" s="106">
        <v>72895</v>
      </c>
      <c r="I4170" s="103" t="s">
        <v>5056</v>
      </c>
      <c r="J4170" s="100" t="s">
        <v>7097</v>
      </c>
      <c r="K4170" s="105">
        <v>17.25</v>
      </c>
      <c r="L4170" s="168">
        <v>14.05</v>
      </c>
    </row>
    <row r="4171" spans="1:12">
      <c r="A4171" s="103" t="s">
        <v>4861</v>
      </c>
      <c r="B4171" s="103" t="s">
        <v>4862</v>
      </c>
      <c r="C4171" s="103" t="s">
        <v>5036</v>
      </c>
      <c r="D4171" s="103" t="s">
        <v>5037</v>
      </c>
      <c r="E4171" s="104" t="s">
        <v>94</v>
      </c>
      <c r="F4171" s="103" t="s">
        <v>94</v>
      </c>
      <c r="G4171" s="103"/>
      <c r="H4171" s="106">
        <v>72897</v>
      </c>
      <c r="I4171" s="103" t="s">
        <v>5057</v>
      </c>
      <c r="J4171" s="100" t="s">
        <v>7097</v>
      </c>
      <c r="K4171" s="105">
        <v>19.12</v>
      </c>
      <c r="L4171" s="168">
        <v>20.45</v>
      </c>
    </row>
    <row r="4172" spans="1:12">
      <c r="A4172" s="103" t="s">
        <v>4861</v>
      </c>
      <c r="B4172" s="103" t="s">
        <v>4862</v>
      </c>
      <c r="C4172" s="103" t="s">
        <v>5036</v>
      </c>
      <c r="D4172" s="103" t="s">
        <v>5037</v>
      </c>
      <c r="E4172" s="104" t="s">
        <v>94</v>
      </c>
      <c r="F4172" s="103" t="s">
        <v>94</v>
      </c>
      <c r="G4172" s="103"/>
      <c r="H4172" s="106">
        <v>72898</v>
      </c>
      <c r="I4172" s="103" t="s">
        <v>5058</v>
      </c>
      <c r="J4172" s="100" t="s">
        <v>7097</v>
      </c>
      <c r="K4172" s="105">
        <v>3.4</v>
      </c>
      <c r="L4172" s="168">
        <v>3</v>
      </c>
    </row>
    <row r="4173" spans="1:12">
      <c r="A4173" s="103" t="s">
        <v>4861</v>
      </c>
      <c r="B4173" s="103" t="s">
        <v>4862</v>
      </c>
      <c r="C4173" s="103" t="s">
        <v>5036</v>
      </c>
      <c r="D4173" s="103" t="s">
        <v>5037</v>
      </c>
      <c r="E4173" s="104" t="s">
        <v>94</v>
      </c>
      <c r="F4173" s="103" t="s">
        <v>94</v>
      </c>
      <c r="G4173" s="103"/>
      <c r="H4173" s="106">
        <v>72899</v>
      </c>
      <c r="I4173" s="103" t="s">
        <v>5059</v>
      </c>
      <c r="J4173" s="100" t="s">
        <v>7097</v>
      </c>
      <c r="K4173" s="105">
        <v>4.46</v>
      </c>
      <c r="L4173" s="168">
        <v>3.63</v>
      </c>
    </row>
    <row r="4174" spans="1:12">
      <c r="A4174" s="103" t="s">
        <v>4861</v>
      </c>
      <c r="B4174" s="103" t="s">
        <v>4862</v>
      </c>
      <c r="C4174" s="103" t="s">
        <v>5036</v>
      </c>
      <c r="D4174" s="103" t="s">
        <v>5037</v>
      </c>
      <c r="E4174" s="104" t="s">
        <v>94</v>
      </c>
      <c r="F4174" s="103" t="s">
        <v>94</v>
      </c>
      <c r="G4174" s="103"/>
      <c r="H4174" s="106">
        <v>72900</v>
      </c>
      <c r="I4174" s="103" t="s">
        <v>5060</v>
      </c>
      <c r="J4174" s="100" t="s">
        <v>7097</v>
      </c>
      <c r="K4174" s="105">
        <v>4.91</v>
      </c>
      <c r="L4174" s="168">
        <v>4</v>
      </c>
    </row>
    <row r="4175" spans="1:12">
      <c r="A4175" s="103" t="s">
        <v>4861</v>
      </c>
      <c r="B4175" s="103" t="s">
        <v>4862</v>
      </c>
      <c r="C4175" s="103" t="s">
        <v>5036</v>
      </c>
      <c r="D4175" s="103" t="s">
        <v>5037</v>
      </c>
      <c r="E4175" s="104">
        <v>74010</v>
      </c>
      <c r="F4175" s="103" t="s">
        <v>5061</v>
      </c>
      <c r="G4175" s="103"/>
      <c r="H4175" s="103" t="s">
        <v>5062</v>
      </c>
      <c r="I4175" s="103" t="s">
        <v>5063</v>
      </c>
      <c r="J4175" s="100" t="s">
        <v>7097</v>
      </c>
      <c r="K4175" s="105">
        <v>1.49</v>
      </c>
      <c r="L4175" s="168">
        <v>1.32</v>
      </c>
    </row>
    <row r="4176" spans="1:12">
      <c r="A4176" s="103" t="s">
        <v>4861</v>
      </c>
      <c r="B4176" s="103" t="s">
        <v>4862</v>
      </c>
      <c r="C4176" s="103" t="s">
        <v>5036</v>
      </c>
      <c r="D4176" s="103" t="s">
        <v>5037</v>
      </c>
      <c r="E4176" s="104">
        <v>74241</v>
      </c>
      <c r="F4176" s="103" t="s">
        <v>5064</v>
      </c>
      <c r="G4176" s="103"/>
      <c r="H4176" s="103" t="s">
        <v>5065</v>
      </c>
      <c r="I4176" s="103" t="s">
        <v>5066</v>
      </c>
      <c r="J4176" s="100" t="s">
        <v>7097</v>
      </c>
      <c r="K4176" s="105">
        <v>3.58</v>
      </c>
    </row>
    <row r="4177" spans="1:12">
      <c r="A4177" s="103" t="s">
        <v>4861</v>
      </c>
      <c r="B4177" s="103" t="s">
        <v>4862</v>
      </c>
      <c r="C4177" s="103" t="s">
        <v>5036</v>
      </c>
      <c r="D4177" s="103" t="s">
        <v>5037</v>
      </c>
      <c r="E4177" s="104" t="s">
        <v>94</v>
      </c>
      <c r="F4177" s="103" t="s">
        <v>94</v>
      </c>
      <c r="G4177" s="103"/>
      <c r="H4177" s="106">
        <v>83356</v>
      </c>
      <c r="I4177" s="103" t="s">
        <v>5067</v>
      </c>
      <c r="J4177" s="100" t="s">
        <v>7148</v>
      </c>
      <c r="K4177" s="105">
        <v>0.65</v>
      </c>
      <c r="L4177" s="168">
        <v>0.63</v>
      </c>
    </row>
    <row r="4178" spans="1:12">
      <c r="A4178" s="103" t="s">
        <v>4861</v>
      </c>
      <c r="B4178" s="103" t="s">
        <v>4862</v>
      </c>
      <c r="C4178" s="103" t="s">
        <v>5036</v>
      </c>
      <c r="D4178" s="103" t="s">
        <v>5037</v>
      </c>
      <c r="E4178" s="104" t="s">
        <v>94</v>
      </c>
      <c r="F4178" s="103" t="s">
        <v>94</v>
      </c>
      <c r="G4178" s="103"/>
      <c r="H4178" s="106">
        <v>83358</v>
      </c>
      <c r="I4178" s="103" t="s">
        <v>5068</v>
      </c>
      <c r="J4178" s="100" t="s">
        <v>7148</v>
      </c>
      <c r="K4178" s="105">
        <v>1.36</v>
      </c>
      <c r="L4178" s="168">
        <v>1.3</v>
      </c>
    </row>
    <row r="4179" spans="1:12">
      <c r="A4179" s="103" t="s">
        <v>4861</v>
      </c>
      <c r="B4179" s="103" t="s">
        <v>4862</v>
      </c>
      <c r="C4179" s="103" t="s">
        <v>5036</v>
      </c>
      <c r="D4179" s="103" t="s">
        <v>5037</v>
      </c>
      <c r="E4179" s="104" t="s">
        <v>94</v>
      </c>
      <c r="F4179" s="103" t="s">
        <v>94</v>
      </c>
      <c r="G4179" s="103"/>
      <c r="H4179" s="106">
        <v>95285</v>
      </c>
      <c r="I4179" s="103" t="s">
        <v>5069</v>
      </c>
      <c r="J4179" s="100" t="s">
        <v>7097</v>
      </c>
      <c r="K4179" s="105">
        <v>3.11</v>
      </c>
    </row>
    <row r="4180" spans="1:12">
      <c r="A4180" s="103" t="s">
        <v>4861</v>
      </c>
      <c r="B4180" s="103" t="s">
        <v>4862</v>
      </c>
      <c r="C4180" s="103" t="s">
        <v>5036</v>
      </c>
      <c r="D4180" s="103" t="s">
        <v>5037</v>
      </c>
      <c r="E4180" s="104" t="s">
        <v>94</v>
      </c>
      <c r="F4180" s="103" t="s">
        <v>94</v>
      </c>
      <c r="G4180" s="103"/>
      <c r="H4180" s="106">
        <v>95286</v>
      </c>
      <c r="I4180" s="103" t="s">
        <v>5070</v>
      </c>
      <c r="J4180" s="100" t="s">
        <v>7097</v>
      </c>
      <c r="K4180" s="105">
        <v>3.19</v>
      </c>
    </row>
    <row r="4181" spans="1:12">
      <c r="A4181" s="103" t="s">
        <v>4861</v>
      </c>
      <c r="B4181" s="103" t="s">
        <v>4862</v>
      </c>
      <c r="C4181" s="103" t="s">
        <v>5036</v>
      </c>
      <c r="D4181" s="103" t="s">
        <v>5037</v>
      </c>
      <c r="E4181" s="104" t="s">
        <v>94</v>
      </c>
      <c r="F4181" s="103" t="s">
        <v>94</v>
      </c>
      <c r="G4181" s="103"/>
      <c r="H4181" s="106">
        <v>95287</v>
      </c>
      <c r="I4181" s="103" t="s">
        <v>5071</v>
      </c>
      <c r="J4181" s="100" t="s">
        <v>7097</v>
      </c>
      <c r="K4181" s="105">
        <v>3.27</v>
      </c>
    </row>
    <row r="4182" spans="1:12">
      <c r="A4182" s="103" t="s">
        <v>4861</v>
      </c>
      <c r="B4182" s="103" t="s">
        <v>4862</v>
      </c>
      <c r="C4182" s="103" t="s">
        <v>5036</v>
      </c>
      <c r="D4182" s="103" t="s">
        <v>5037</v>
      </c>
      <c r="E4182" s="104" t="s">
        <v>94</v>
      </c>
      <c r="F4182" s="103" t="s">
        <v>94</v>
      </c>
      <c r="G4182" s="103"/>
      <c r="H4182" s="106">
        <v>95288</v>
      </c>
      <c r="I4182" s="103" t="s">
        <v>5072</v>
      </c>
      <c r="J4182" s="100" t="s">
        <v>7097</v>
      </c>
      <c r="K4182" s="105">
        <v>3.36</v>
      </c>
    </row>
    <row r="4183" spans="1:12">
      <c r="A4183" s="103" t="s">
        <v>4861</v>
      </c>
      <c r="B4183" s="103" t="s">
        <v>4862</v>
      </c>
      <c r="C4183" s="103" t="s">
        <v>5036</v>
      </c>
      <c r="D4183" s="103" t="s">
        <v>5037</v>
      </c>
      <c r="E4183" s="104" t="s">
        <v>94</v>
      </c>
      <c r="F4183" s="103" t="s">
        <v>94</v>
      </c>
      <c r="G4183" s="103"/>
      <c r="H4183" s="106">
        <v>95289</v>
      </c>
      <c r="I4183" s="103" t="s">
        <v>5073</v>
      </c>
      <c r="J4183" s="100" t="s">
        <v>7097</v>
      </c>
      <c r="K4183" s="105">
        <v>3.46</v>
      </c>
    </row>
    <row r="4184" spans="1:12">
      <c r="A4184" s="103" t="s">
        <v>4861</v>
      </c>
      <c r="B4184" s="103" t="s">
        <v>4862</v>
      </c>
      <c r="C4184" s="103" t="s">
        <v>5036</v>
      </c>
      <c r="D4184" s="103" t="s">
        <v>5037</v>
      </c>
      <c r="E4184" s="104" t="s">
        <v>94</v>
      </c>
      <c r="F4184" s="103" t="s">
        <v>94</v>
      </c>
      <c r="G4184" s="103"/>
      <c r="H4184" s="106">
        <v>95290</v>
      </c>
      <c r="I4184" s="103" t="s">
        <v>5074</v>
      </c>
      <c r="J4184" s="100" t="s">
        <v>7148</v>
      </c>
      <c r="K4184" s="105">
        <v>1.51</v>
      </c>
    </row>
    <row r="4185" spans="1:12">
      <c r="A4185" s="103" t="s">
        <v>4861</v>
      </c>
      <c r="B4185" s="103" t="s">
        <v>4862</v>
      </c>
      <c r="C4185" s="103" t="s">
        <v>5036</v>
      </c>
      <c r="D4185" s="103" t="s">
        <v>5037</v>
      </c>
      <c r="E4185" s="104" t="s">
        <v>94</v>
      </c>
      <c r="F4185" s="103" t="s">
        <v>94</v>
      </c>
      <c r="G4185" s="103"/>
      <c r="H4185" s="106">
        <v>95291</v>
      </c>
      <c r="I4185" s="103" t="s">
        <v>5075</v>
      </c>
      <c r="J4185" s="100" t="s">
        <v>7097</v>
      </c>
      <c r="K4185" s="105">
        <v>2.76</v>
      </c>
    </row>
    <row r="4186" spans="1:12">
      <c r="A4186" s="103" t="s">
        <v>4861</v>
      </c>
      <c r="B4186" s="103" t="s">
        <v>4862</v>
      </c>
      <c r="C4186" s="103" t="s">
        <v>5036</v>
      </c>
      <c r="D4186" s="103" t="s">
        <v>5037</v>
      </c>
      <c r="E4186" s="104" t="s">
        <v>94</v>
      </c>
      <c r="F4186" s="103" t="s">
        <v>94</v>
      </c>
      <c r="G4186" s="103"/>
      <c r="H4186" s="106">
        <v>95292</v>
      </c>
      <c r="I4186" s="103" t="s">
        <v>5076</v>
      </c>
      <c r="J4186" s="100" t="s">
        <v>7097</v>
      </c>
      <c r="K4186" s="105">
        <v>2.83</v>
      </c>
    </row>
    <row r="4187" spans="1:12">
      <c r="A4187" s="103" t="s">
        <v>4861</v>
      </c>
      <c r="B4187" s="103" t="s">
        <v>4862</v>
      </c>
      <c r="C4187" s="103" t="s">
        <v>5036</v>
      </c>
      <c r="D4187" s="103" t="s">
        <v>5037</v>
      </c>
      <c r="E4187" s="104" t="s">
        <v>94</v>
      </c>
      <c r="F4187" s="103" t="s">
        <v>94</v>
      </c>
      <c r="G4187" s="103"/>
      <c r="H4187" s="106">
        <v>95293</v>
      </c>
      <c r="I4187" s="103" t="s">
        <v>5077</v>
      </c>
      <c r="J4187" s="100" t="s">
        <v>7097</v>
      </c>
      <c r="K4187" s="105">
        <v>2.91</v>
      </c>
    </row>
    <row r="4188" spans="1:12">
      <c r="A4188" s="103" t="s">
        <v>4861</v>
      </c>
      <c r="B4188" s="103" t="s">
        <v>4862</v>
      </c>
      <c r="C4188" s="103" t="s">
        <v>5036</v>
      </c>
      <c r="D4188" s="103" t="s">
        <v>5037</v>
      </c>
      <c r="E4188" s="104" t="s">
        <v>94</v>
      </c>
      <c r="F4188" s="103" t="s">
        <v>94</v>
      </c>
      <c r="G4188" s="103"/>
      <c r="H4188" s="106">
        <v>95294</v>
      </c>
      <c r="I4188" s="103" t="s">
        <v>5078</v>
      </c>
      <c r="J4188" s="100" t="s">
        <v>7097</v>
      </c>
      <c r="K4188" s="105">
        <v>3.08</v>
      </c>
    </row>
    <row r="4189" spans="1:12">
      <c r="A4189" s="103" t="s">
        <v>4861</v>
      </c>
      <c r="B4189" s="103" t="s">
        <v>4862</v>
      </c>
      <c r="C4189" s="103" t="s">
        <v>5036</v>
      </c>
      <c r="D4189" s="103" t="s">
        <v>5037</v>
      </c>
      <c r="E4189" s="104" t="s">
        <v>94</v>
      </c>
      <c r="F4189" s="103" t="s">
        <v>94</v>
      </c>
      <c r="G4189" s="103"/>
      <c r="H4189" s="106">
        <v>95295</v>
      </c>
      <c r="I4189" s="103" t="s">
        <v>5079</v>
      </c>
      <c r="J4189" s="100" t="s">
        <v>7097</v>
      </c>
      <c r="K4189" s="105">
        <v>3</v>
      </c>
    </row>
    <row r="4190" spans="1:12">
      <c r="A4190" s="103" t="s">
        <v>4861</v>
      </c>
      <c r="B4190" s="103" t="s">
        <v>4862</v>
      </c>
      <c r="C4190" s="103" t="s">
        <v>5036</v>
      </c>
      <c r="D4190" s="103" t="s">
        <v>5037</v>
      </c>
      <c r="E4190" s="104" t="s">
        <v>94</v>
      </c>
      <c r="F4190" s="103" t="s">
        <v>94</v>
      </c>
      <c r="G4190" s="103"/>
      <c r="H4190" s="106">
        <v>95296</v>
      </c>
      <c r="I4190" s="103" t="s">
        <v>5080</v>
      </c>
      <c r="J4190" s="100" t="s">
        <v>7148</v>
      </c>
      <c r="K4190" s="105">
        <v>1.35</v>
      </c>
    </row>
    <row r="4191" spans="1:12">
      <c r="A4191" s="103" t="s">
        <v>4861</v>
      </c>
      <c r="B4191" s="103" t="s">
        <v>4862</v>
      </c>
      <c r="C4191" s="103" t="s">
        <v>5036</v>
      </c>
      <c r="D4191" s="103" t="s">
        <v>5037</v>
      </c>
      <c r="E4191" s="104" t="s">
        <v>94</v>
      </c>
      <c r="F4191" s="103" t="s">
        <v>94</v>
      </c>
      <c r="G4191" s="103"/>
      <c r="H4191" s="106">
        <v>95297</v>
      </c>
      <c r="I4191" s="103" t="s">
        <v>5081</v>
      </c>
      <c r="J4191" s="100" t="s">
        <v>7097</v>
      </c>
      <c r="K4191" s="105">
        <v>2.48</v>
      </c>
    </row>
    <row r="4192" spans="1:12">
      <c r="A4192" s="103" t="s">
        <v>4861</v>
      </c>
      <c r="B4192" s="103" t="s">
        <v>4862</v>
      </c>
      <c r="C4192" s="103" t="s">
        <v>5036</v>
      </c>
      <c r="D4192" s="103" t="s">
        <v>5037</v>
      </c>
      <c r="E4192" s="104" t="s">
        <v>94</v>
      </c>
      <c r="F4192" s="103" t="s">
        <v>94</v>
      </c>
      <c r="G4192" s="103"/>
      <c r="H4192" s="106">
        <v>95298</v>
      </c>
      <c r="I4192" s="103" t="s">
        <v>5082</v>
      </c>
      <c r="J4192" s="100" t="s">
        <v>7097</v>
      </c>
      <c r="K4192" s="105">
        <v>2.5499999999999998</v>
      </c>
    </row>
    <row r="4193" spans="1:13">
      <c r="A4193" s="103" t="s">
        <v>4861</v>
      </c>
      <c r="B4193" s="103" t="s">
        <v>4862</v>
      </c>
      <c r="C4193" s="103" t="s">
        <v>5036</v>
      </c>
      <c r="D4193" s="103" t="s">
        <v>5037</v>
      </c>
      <c r="E4193" s="104" t="s">
        <v>94</v>
      </c>
      <c r="F4193" s="103" t="s">
        <v>94</v>
      </c>
      <c r="G4193" s="103"/>
      <c r="H4193" s="106">
        <v>95299</v>
      </c>
      <c r="I4193" s="103" t="s">
        <v>5083</v>
      </c>
      <c r="J4193" s="100" t="s">
        <v>7097</v>
      </c>
      <c r="K4193" s="105">
        <v>2.61</v>
      </c>
    </row>
    <row r="4194" spans="1:13">
      <c r="A4194" s="103" t="s">
        <v>4861</v>
      </c>
      <c r="B4194" s="103" t="s">
        <v>4862</v>
      </c>
      <c r="C4194" s="103" t="s">
        <v>5036</v>
      </c>
      <c r="D4194" s="103" t="s">
        <v>5037</v>
      </c>
      <c r="E4194" s="104" t="s">
        <v>94</v>
      </c>
      <c r="F4194" s="103" t="s">
        <v>94</v>
      </c>
      <c r="G4194" s="103"/>
      <c r="H4194" s="106">
        <v>95300</v>
      </c>
      <c r="I4194" s="103" t="s">
        <v>5084</v>
      </c>
      <c r="J4194" s="100" t="s">
        <v>7097</v>
      </c>
      <c r="K4194" s="105">
        <v>2.7</v>
      </c>
    </row>
    <row r="4195" spans="1:13">
      <c r="A4195" s="103" t="s">
        <v>4861</v>
      </c>
      <c r="B4195" s="103" t="s">
        <v>4862</v>
      </c>
      <c r="C4195" s="103" t="s">
        <v>5036</v>
      </c>
      <c r="D4195" s="103" t="s">
        <v>5037</v>
      </c>
      <c r="E4195" s="104" t="s">
        <v>94</v>
      </c>
      <c r="F4195" s="103" t="s">
        <v>94</v>
      </c>
      <c r="G4195" s="103"/>
      <c r="H4195" s="106">
        <v>95301</v>
      </c>
      <c r="I4195" s="103" t="s">
        <v>5085</v>
      </c>
      <c r="J4195" s="100" t="s">
        <v>7097</v>
      </c>
      <c r="K4195" s="105">
        <v>2.76</v>
      </c>
    </row>
    <row r="4196" spans="1:13">
      <c r="A4196" s="103" t="s">
        <v>4861</v>
      </c>
      <c r="B4196" s="103" t="s">
        <v>4862</v>
      </c>
      <c r="C4196" s="103" t="s">
        <v>5036</v>
      </c>
      <c r="D4196" s="103" t="s">
        <v>5037</v>
      </c>
      <c r="E4196" s="104" t="s">
        <v>94</v>
      </c>
      <c r="F4196" s="103" t="s">
        <v>94</v>
      </c>
      <c r="G4196" s="103"/>
      <c r="H4196" s="106">
        <v>95302</v>
      </c>
      <c r="I4196" s="103" t="s">
        <v>5086</v>
      </c>
      <c r="J4196" s="100" t="s">
        <v>7148</v>
      </c>
      <c r="K4196" s="105">
        <v>1.21</v>
      </c>
      <c r="L4196" s="98">
        <v>1.1200000000000001</v>
      </c>
      <c r="M4196" s="98">
        <v>93590</v>
      </c>
    </row>
    <row r="4197" spans="1:13">
      <c r="A4197" s="103" t="s">
        <v>4861</v>
      </c>
      <c r="B4197" s="103" t="s">
        <v>4862</v>
      </c>
      <c r="C4197" s="103" t="s">
        <v>5036</v>
      </c>
      <c r="D4197" s="103" t="s">
        <v>5037</v>
      </c>
      <c r="E4197" s="104" t="s">
        <v>94</v>
      </c>
      <c r="F4197" s="103" t="s">
        <v>94</v>
      </c>
      <c r="G4197" s="103"/>
      <c r="H4197" s="106">
        <v>95303</v>
      </c>
      <c r="I4197" s="103" t="s">
        <v>5087</v>
      </c>
      <c r="J4197" s="100" t="s">
        <v>7148</v>
      </c>
      <c r="K4197" s="105">
        <v>0.84</v>
      </c>
      <c r="L4197" s="168">
        <v>0.8</v>
      </c>
    </row>
    <row r="4198" spans="1:13">
      <c r="A4198" s="103" t="s">
        <v>4861</v>
      </c>
      <c r="B4198" s="103" t="s">
        <v>4862</v>
      </c>
      <c r="C4198" s="103" t="s">
        <v>5088</v>
      </c>
      <c r="D4198" s="103" t="s">
        <v>5089</v>
      </c>
      <c r="E4198" s="104" t="s">
        <v>94</v>
      </c>
      <c r="F4198" s="103" t="s">
        <v>94</v>
      </c>
      <c r="G4198" s="103"/>
      <c r="H4198" s="106">
        <v>94097</v>
      </c>
      <c r="I4198" s="103" t="s">
        <v>5090</v>
      </c>
      <c r="J4198" s="100" t="s">
        <v>33</v>
      </c>
      <c r="K4198" s="105">
        <v>4.05</v>
      </c>
      <c r="L4198" s="168">
        <v>4.7699999999999996</v>
      </c>
    </row>
    <row r="4199" spans="1:13">
      <c r="A4199" s="103" t="s">
        <v>4861</v>
      </c>
      <c r="B4199" s="103" t="s">
        <v>4862</v>
      </c>
      <c r="C4199" s="103" t="s">
        <v>5088</v>
      </c>
      <c r="D4199" s="103" t="s">
        <v>5089</v>
      </c>
      <c r="E4199" s="104" t="s">
        <v>94</v>
      </c>
      <c r="F4199" s="103" t="s">
        <v>94</v>
      </c>
      <c r="G4199" s="103"/>
      <c r="H4199" s="106">
        <v>94098</v>
      </c>
      <c r="I4199" s="103" t="s">
        <v>5091</v>
      </c>
      <c r="J4199" s="100" t="s">
        <v>33</v>
      </c>
      <c r="K4199" s="105">
        <v>4.58</v>
      </c>
      <c r="L4199" s="168">
        <v>5.45</v>
      </c>
    </row>
    <row r="4200" spans="1:13">
      <c r="A4200" s="103" t="s">
        <v>4861</v>
      </c>
      <c r="B4200" s="103" t="s">
        <v>4862</v>
      </c>
      <c r="C4200" s="103" t="s">
        <v>5088</v>
      </c>
      <c r="D4200" s="103" t="s">
        <v>5089</v>
      </c>
      <c r="E4200" s="104" t="s">
        <v>94</v>
      </c>
      <c r="F4200" s="103" t="s">
        <v>94</v>
      </c>
      <c r="G4200" s="103"/>
      <c r="H4200" s="106">
        <v>94099</v>
      </c>
      <c r="I4200" s="103" t="s">
        <v>5092</v>
      </c>
      <c r="J4200" s="100" t="s">
        <v>33</v>
      </c>
      <c r="K4200" s="105">
        <v>2</v>
      </c>
      <c r="L4200" s="168">
        <v>2.4</v>
      </c>
    </row>
    <row r="4201" spans="1:13">
      <c r="A4201" s="103" t="s">
        <v>4861</v>
      </c>
      <c r="B4201" s="103" t="s">
        <v>4862</v>
      </c>
      <c r="C4201" s="103" t="s">
        <v>5088</v>
      </c>
      <c r="D4201" s="103" t="s">
        <v>5089</v>
      </c>
      <c r="E4201" s="104" t="s">
        <v>94</v>
      </c>
      <c r="F4201" s="103" t="s">
        <v>94</v>
      </c>
      <c r="G4201" s="103"/>
      <c r="H4201" s="106">
        <v>94100</v>
      </c>
      <c r="I4201" s="103" t="s">
        <v>5093</v>
      </c>
      <c r="J4201" s="100" t="s">
        <v>33</v>
      </c>
      <c r="K4201" s="105">
        <v>2.5299999999999998</v>
      </c>
      <c r="L4201" s="168">
        <v>3.07</v>
      </c>
    </row>
    <row r="4202" spans="1:13">
      <c r="A4202" s="103" t="s">
        <v>4861</v>
      </c>
      <c r="B4202" s="103" t="s">
        <v>4862</v>
      </c>
      <c r="C4202" s="103" t="s">
        <v>5088</v>
      </c>
      <c r="D4202" s="103" t="s">
        <v>5089</v>
      </c>
      <c r="E4202" s="104" t="s">
        <v>94</v>
      </c>
      <c r="F4202" s="103" t="s">
        <v>94</v>
      </c>
      <c r="G4202" s="103"/>
      <c r="H4202" s="106">
        <v>94102</v>
      </c>
      <c r="I4202" s="103" t="s">
        <v>5094</v>
      </c>
      <c r="J4202" s="100" t="s">
        <v>7097</v>
      </c>
      <c r="K4202" s="105">
        <v>140.56</v>
      </c>
      <c r="L4202" s="168">
        <v>161.57</v>
      </c>
    </row>
    <row r="4203" spans="1:13">
      <c r="A4203" s="103" t="s">
        <v>4861</v>
      </c>
      <c r="B4203" s="103" t="s">
        <v>4862</v>
      </c>
      <c r="C4203" s="103" t="s">
        <v>5088</v>
      </c>
      <c r="D4203" s="103" t="s">
        <v>5089</v>
      </c>
      <c r="E4203" s="104" t="s">
        <v>94</v>
      </c>
      <c r="F4203" s="103" t="s">
        <v>94</v>
      </c>
      <c r="G4203" s="103"/>
      <c r="H4203" s="106">
        <v>94103</v>
      </c>
      <c r="I4203" s="103" t="s">
        <v>5095</v>
      </c>
      <c r="J4203" s="100" t="s">
        <v>7097</v>
      </c>
      <c r="K4203" s="105">
        <v>157.83000000000001</v>
      </c>
      <c r="L4203" s="168">
        <v>183.12</v>
      </c>
    </row>
    <row r="4204" spans="1:13">
      <c r="A4204" s="103" t="s">
        <v>4861</v>
      </c>
      <c r="B4204" s="103" t="s">
        <v>4862</v>
      </c>
      <c r="C4204" s="103" t="s">
        <v>5088</v>
      </c>
      <c r="D4204" s="103" t="s">
        <v>5089</v>
      </c>
      <c r="E4204" s="104" t="s">
        <v>94</v>
      </c>
      <c r="F4204" s="103" t="s">
        <v>94</v>
      </c>
      <c r="G4204" s="103"/>
      <c r="H4204" s="106">
        <v>94104</v>
      </c>
      <c r="I4204" s="103" t="s">
        <v>5096</v>
      </c>
      <c r="J4204" s="100" t="s">
        <v>7097</v>
      </c>
      <c r="K4204" s="105">
        <v>143.59</v>
      </c>
      <c r="L4204" s="168">
        <v>165.34</v>
      </c>
    </row>
    <row r="4205" spans="1:13">
      <c r="A4205" s="103" t="s">
        <v>4861</v>
      </c>
      <c r="B4205" s="103" t="s">
        <v>4862</v>
      </c>
      <c r="C4205" s="103" t="s">
        <v>5088</v>
      </c>
      <c r="D4205" s="103" t="s">
        <v>5089</v>
      </c>
      <c r="E4205" s="104" t="s">
        <v>94</v>
      </c>
      <c r="F4205" s="103" t="s">
        <v>94</v>
      </c>
      <c r="G4205" s="103"/>
      <c r="H4205" s="106">
        <v>94105</v>
      </c>
      <c r="I4205" s="103" t="s">
        <v>5097</v>
      </c>
      <c r="J4205" s="100" t="s">
        <v>7097</v>
      </c>
      <c r="K4205" s="105">
        <v>160.88999999999999</v>
      </c>
      <c r="L4205" s="168">
        <v>186.93</v>
      </c>
    </row>
    <row r="4206" spans="1:13">
      <c r="A4206" s="103" t="s">
        <v>4861</v>
      </c>
      <c r="B4206" s="103" t="s">
        <v>4862</v>
      </c>
      <c r="C4206" s="103" t="s">
        <v>5088</v>
      </c>
      <c r="D4206" s="103" t="s">
        <v>5089</v>
      </c>
      <c r="E4206" s="104" t="s">
        <v>94</v>
      </c>
      <c r="F4206" s="103" t="s">
        <v>94</v>
      </c>
      <c r="G4206" s="103"/>
      <c r="H4206" s="106">
        <v>94106</v>
      </c>
      <c r="I4206" s="103" t="s">
        <v>5098</v>
      </c>
      <c r="J4206" s="100" t="s">
        <v>7097</v>
      </c>
      <c r="K4206" s="105">
        <v>124.81</v>
      </c>
      <c r="L4206" s="168">
        <v>142.29</v>
      </c>
    </row>
    <row r="4207" spans="1:13">
      <c r="A4207" s="103" t="s">
        <v>4861</v>
      </c>
      <c r="B4207" s="103" t="s">
        <v>4862</v>
      </c>
      <c r="C4207" s="103" t="s">
        <v>5088</v>
      </c>
      <c r="D4207" s="103" t="s">
        <v>5089</v>
      </c>
      <c r="E4207" s="104" t="s">
        <v>94</v>
      </c>
      <c r="F4207" s="103" t="s">
        <v>94</v>
      </c>
      <c r="G4207" s="103"/>
      <c r="H4207" s="106">
        <v>94107</v>
      </c>
      <c r="I4207" s="103" t="s">
        <v>5099</v>
      </c>
      <c r="J4207" s="100" t="s">
        <v>7097</v>
      </c>
      <c r="K4207" s="105">
        <v>142.11000000000001</v>
      </c>
      <c r="L4207" s="168">
        <v>163.85</v>
      </c>
    </row>
    <row r="4208" spans="1:13">
      <c r="A4208" s="103" t="s">
        <v>4861</v>
      </c>
      <c r="B4208" s="103" t="s">
        <v>4862</v>
      </c>
      <c r="C4208" s="103" t="s">
        <v>5088</v>
      </c>
      <c r="D4208" s="103" t="s">
        <v>5089</v>
      </c>
      <c r="E4208" s="104" t="s">
        <v>94</v>
      </c>
      <c r="F4208" s="103" t="s">
        <v>94</v>
      </c>
      <c r="G4208" s="103"/>
      <c r="H4208" s="106">
        <v>94108</v>
      </c>
      <c r="I4208" s="103" t="s">
        <v>5100</v>
      </c>
      <c r="J4208" s="100" t="s">
        <v>7097</v>
      </c>
      <c r="K4208" s="105">
        <v>127.86</v>
      </c>
      <c r="L4208" s="168">
        <v>146.09</v>
      </c>
    </row>
    <row r="4209" spans="1:12">
      <c r="A4209" s="103" t="s">
        <v>4861</v>
      </c>
      <c r="B4209" s="103" t="s">
        <v>4862</v>
      </c>
      <c r="C4209" s="103" t="s">
        <v>5088</v>
      </c>
      <c r="D4209" s="103" t="s">
        <v>5089</v>
      </c>
      <c r="E4209" s="104" t="s">
        <v>94</v>
      </c>
      <c r="F4209" s="103" t="s">
        <v>94</v>
      </c>
      <c r="G4209" s="103"/>
      <c r="H4209" s="106">
        <v>94110</v>
      </c>
      <c r="I4209" s="103" t="s">
        <v>5101</v>
      </c>
      <c r="J4209" s="100" t="s">
        <v>7097</v>
      </c>
      <c r="K4209" s="105">
        <v>145.13</v>
      </c>
      <c r="L4209" s="168">
        <v>167.63</v>
      </c>
    </row>
    <row r="4210" spans="1:12">
      <c r="A4210" s="103" t="s">
        <v>4861</v>
      </c>
      <c r="B4210" s="103" t="s">
        <v>4862</v>
      </c>
      <c r="C4210" s="103" t="s">
        <v>5088</v>
      </c>
      <c r="D4210" s="103" t="s">
        <v>5089</v>
      </c>
      <c r="E4210" s="104" t="s">
        <v>94</v>
      </c>
      <c r="F4210" s="103" t="s">
        <v>94</v>
      </c>
      <c r="G4210" s="103"/>
      <c r="H4210" s="106">
        <v>94111</v>
      </c>
      <c r="I4210" s="103" t="s">
        <v>5102</v>
      </c>
      <c r="J4210" s="100" t="s">
        <v>7097</v>
      </c>
      <c r="K4210" s="105">
        <v>125.63</v>
      </c>
      <c r="L4210" s="168">
        <v>133.19999999999999</v>
      </c>
    </row>
    <row r="4211" spans="1:12">
      <c r="A4211" s="103" t="s">
        <v>4861</v>
      </c>
      <c r="B4211" s="103" t="s">
        <v>4862</v>
      </c>
      <c r="C4211" s="103" t="s">
        <v>5088</v>
      </c>
      <c r="D4211" s="103" t="s">
        <v>5089</v>
      </c>
      <c r="E4211" s="104" t="s">
        <v>94</v>
      </c>
      <c r="F4211" s="103" t="s">
        <v>94</v>
      </c>
      <c r="G4211" s="103"/>
      <c r="H4211" s="106">
        <v>94112</v>
      </c>
      <c r="I4211" s="103" t="s">
        <v>5103</v>
      </c>
      <c r="J4211" s="100" t="s">
        <v>7097</v>
      </c>
      <c r="K4211" s="105">
        <v>139.44</v>
      </c>
      <c r="L4211" s="168">
        <v>148.15</v>
      </c>
    </row>
    <row r="4212" spans="1:12">
      <c r="A4212" s="103" t="s">
        <v>4861</v>
      </c>
      <c r="B4212" s="103" t="s">
        <v>4862</v>
      </c>
      <c r="C4212" s="103" t="s">
        <v>5088</v>
      </c>
      <c r="D4212" s="103" t="s">
        <v>5089</v>
      </c>
      <c r="E4212" s="104" t="s">
        <v>94</v>
      </c>
      <c r="F4212" s="103" t="s">
        <v>94</v>
      </c>
      <c r="G4212" s="103"/>
      <c r="H4212" s="106">
        <v>94113</v>
      </c>
      <c r="I4212" s="103" t="s">
        <v>5104</v>
      </c>
      <c r="J4212" s="100" t="s">
        <v>7097</v>
      </c>
      <c r="K4212" s="105">
        <v>131.07</v>
      </c>
      <c r="L4212" s="168">
        <v>139.04</v>
      </c>
    </row>
    <row r="4213" spans="1:12">
      <c r="A4213" s="103" t="s">
        <v>4861</v>
      </c>
      <c r="B4213" s="103" t="s">
        <v>4862</v>
      </c>
      <c r="C4213" s="103" t="s">
        <v>5088</v>
      </c>
      <c r="D4213" s="103" t="s">
        <v>5089</v>
      </c>
      <c r="E4213" s="104" t="s">
        <v>94</v>
      </c>
      <c r="F4213" s="103" t="s">
        <v>94</v>
      </c>
      <c r="G4213" s="103"/>
      <c r="H4213" s="106">
        <v>94114</v>
      </c>
      <c r="I4213" s="103" t="s">
        <v>5105</v>
      </c>
      <c r="J4213" s="100" t="s">
        <v>7097</v>
      </c>
      <c r="K4213" s="105">
        <v>145.57</v>
      </c>
      <c r="L4213" s="168">
        <v>154.72999999999999</v>
      </c>
    </row>
    <row r="4214" spans="1:12">
      <c r="A4214" s="103" t="s">
        <v>4861</v>
      </c>
      <c r="B4214" s="103" t="s">
        <v>4862</v>
      </c>
      <c r="C4214" s="103" t="s">
        <v>5088</v>
      </c>
      <c r="D4214" s="103" t="s">
        <v>5089</v>
      </c>
      <c r="E4214" s="104" t="s">
        <v>94</v>
      </c>
      <c r="F4214" s="103" t="s">
        <v>94</v>
      </c>
      <c r="G4214" s="103"/>
      <c r="H4214" s="106">
        <v>94115</v>
      </c>
      <c r="I4214" s="103" t="s">
        <v>5106</v>
      </c>
      <c r="J4214" s="100" t="s">
        <v>7097</v>
      </c>
      <c r="K4214" s="105">
        <v>99.93</v>
      </c>
      <c r="L4214" s="168">
        <v>105.51</v>
      </c>
    </row>
    <row r="4215" spans="1:12">
      <c r="A4215" s="103" t="s">
        <v>4861</v>
      </c>
      <c r="B4215" s="103" t="s">
        <v>4862</v>
      </c>
      <c r="C4215" s="103" t="s">
        <v>5088</v>
      </c>
      <c r="D4215" s="103" t="s">
        <v>5089</v>
      </c>
      <c r="E4215" s="104" t="s">
        <v>94</v>
      </c>
      <c r="F4215" s="103" t="s">
        <v>94</v>
      </c>
      <c r="G4215" s="103"/>
      <c r="H4215" s="106">
        <v>94116</v>
      </c>
      <c r="I4215" s="103" t="s">
        <v>5107</v>
      </c>
      <c r="J4215" s="100" t="s">
        <v>7097</v>
      </c>
      <c r="K4215" s="105">
        <v>110.06</v>
      </c>
      <c r="L4215" s="168">
        <v>116.49</v>
      </c>
    </row>
    <row r="4216" spans="1:12">
      <c r="A4216" s="103" t="s">
        <v>4861</v>
      </c>
      <c r="B4216" s="103" t="s">
        <v>4862</v>
      </c>
      <c r="C4216" s="103" t="s">
        <v>5088</v>
      </c>
      <c r="D4216" s="103" t="s">
        <v>5089</v>
      </c>
      <c r="E4216" s="104" t="s">
        <v>94</v>
      </c>
      <c r="F4216" s="103" t="s">
        <v>94</v>
      </c>
      <c r="G4216" s="103"/>
      <c r="H4216" s="106">
        <v>94117</v>
      </c>
      <c r="I4216" s="103" t="s">
        <v>5108</v>
      </c>
      <c r="J4216" s="100" t="s">
        <v>7097</v>
      </c>
      <c r="K4216" s="105">
        <v>104.97</v>
      </c>
      <c r="L4216" s="168">
        <v>110.94</v>
      </c>
    </row>
    <row r="4217" spans="1:12">
      <c r="A4217" s="103" t="s">
        <v>4861</v>
      </c>
      <c r="B4217" s="103" t="s">
        <v>4862</v>
      </c>
      <c r="C4217" s="103" t="s">
        <v>5088</v>
      </c>
      <c r="D4217" s="103" t="s">
        <v>5089</v>
      </c>
      <c r="E4217" s="104" t="s">
        <v>94</v>
      </c>
      <c r="F4217" s="103" t="s">
        <v>94</v>
      </c>
      <c r="G4217" s="103"/>
      <c r="H4217" s="106">
        <v>94118</v>
      </c>
      <c r="I4217" s="103" t="s">
        <v>5109</v>
      </c>
      <c r="J4217" s="100" t="s">
        <v>7097</v>
      </c>
      <c r="K4217" s="105">
        <v>115.99</v>
      </c>
      <c r="L4217" s="168">
        <v>122.88</v>
      </c>
    </row>
    <row r="4218" spans="1:12">
      <c r="A4218" s="103" t="s">
        <v>4861</v>
      </c>
      <c r="B4218" s="103" t="s">
        <v>4862</v>
      </c>
      <c r="C4218" s="103" t="s">
        <v>5110</v>
      </c>
      <c r="D4218" s="103" t="s">
        <v>5111</v>
      </c>
      <c r="E4218" s="104" t="s">
        <v>94</v>
      </c>
      <c r="F4218" s="103" t="s">
        <v>94</v>
      </c>
      <c r="G4218" s="103"/>
      <c r="H4218" s="106">
        <v>6514</v>
      </c>
      <c r="I4218" s="103" t="s">
        <v>5112</v>
      </c>
      <c r="J4218" s="100" t="s">
        <v>7097</v>
      </c>
      <c r="K4218" s="105">
        <v>77.959999999999994</v>
      </c>
    </row>
    <row r="4219" spans="1:12">
      <c r="A4219" s="103" t="s">
        <v>4861</v>
      </c>
      <c r="B4219" s="103" t="s">
        <v>4862</v>
      </c>
      <c r="C4219" s="103" t="s">
        <v>5110</v>
      </c>
      <c r="D4219" s="103" t="s">
        <v>5111</v>
      </c>
      <c r="E4219" s="104" t="s">
        <v>94</v>
      </c>
      <c r="F4219" s="103" t="s">
        <v>94</v>
      </c>
      <c r="G4219" s="103"/>
      <c r="H4219" s="106">
        <v>88549</v>
      </c>
      <c r="I4219" s="103" t="s">
        <v>5113</v>
      </c>
      <c r="J4219" s="100" t="s">
        <v>7097</v>
      </c>
      <c r="K4219" s="105">
        <v>60.46</v>
      </c>
    </row>
    <row r="4220" spans="1:12">
      <c r="A4220" s="103" t="s">
        <v>4861</v>
      </c>
      <c r="B4220" s="103" t="s">
        <v>4862</v>
      </c>
      <c r="C4220" s="103" t="s">
        <v>5114</v>
      </c>
      <c r="D4220" s="103" t="s">
        <v>5115</v>
      </c>
      <c r="E4220" s="104" t="s">
        <v>94</v>
      </c>
      <c r="F4220" s="103" t="s">
        <v>94</v>
      </c>
      <c r="G4220" s="103"/>
      <c r="H4220" s="106">
        <v>41721</v>
      </c>
      <c r="I4220" s="103" t="s">
        <v>5116</v>
      </c>
      <c r="J4220" s="100" t="s">
        <v>7097</v>
      </c>
      <c r="K4220" s="105">
        <v>2.67</v>
      </c>
    </row>
    <row r="4221" spans="1:12">
      <c r="A4221" s="103" t="s">
        <v>4861</v>
      </c>
      <c r="B4221" s="103" t="s">
        <v>4862</v>
      </c>
      <c r="C4221" s="103" t="s">
        <v>5114</v>
      </c>
      <c r="D4221" s="103" t="s">
        <v>5115</v>
      </c>
      <c r="E4221" s="104" t="s">
        <v>94</v>
      </c>
      <c r="F4221" s="103" t="s">
        <v>94</v>
      </c>
      <c r="G4221" s="103"/>
      <c r="H4221" s="106">
        <v>41722</v>
      </c>
      <c r="I4221" s="103" t="s">
        <v>5117</v>
      </c>
      <c r="J4221" s="100" t="s">
        <v>7097</v>
      </c>
      <c r="K4221" s="105">
        <v>4.04</v>
      </c>
    </row>
    <row r="4222" spans="1:12">
      <c r="A4222" s="103" t="s">
        <v>4861</v>
      </c>
      <c r="B4222" s="103" t="s">
        <v>4862</v>
      </c>
      <c r="C4222" s="103" t="s">
        <v>5114</v>
      </c>
      <c r="D4222" s="103" t="s">
        <v>5115</v>
      </c>
      <c r="E4222" s="104">
        <v>74005</v>
      </c>
      <c r="F4222" s="103" t="s">
        <v>5118</v>
      </c>
      <c r="G4222" s="103"/>
      <c r="H4222" s="103" t="s">
        <v>5119</v>
      </c>
      <c r="I4222" s="103" t="s">
        <v>5120</v>
      </c>
      <c r="J4222" s="100" t="s">
        <v>7097</v>
      </c>
      <c r="K4222" s="105">
        <v>4.03</v>
      </c>
    </row>
    <row r="4223" spans="1:12">
      <c r="A4223" s="103" t="s">
        <v>4861</v>
      </c>
      <c r="B4223" s="103" t="s">
        <v>4862</v>
      </c>
      <c r="C4223" s="103" t="s">
        <v>5114</v>
      </c>
      <c r="D4223" s="103" t="s">
        <v>5115</v>
      </c>
      <c r="E4223" s="104">
        <v>74005</v>
      </c>
      <c r="F4223" s="103" t="s">
        <v>5118</v>
      </c>
      <c r="G4223" s="103"/>
      <c r="H4223" s="103" t="s">
        <v>5121</v>
      </c>
      <c r="I4223" s="103" t="s">
        <v>5122</v>
      </c>
      <c r="J4223" s="100" t="s">
        <v>7097</v>
      </c>
      <c r="K4223" s="105">
        <v>4.9000000000000004</v>
      </c>
    </row>
    <row r="4224" spans="1:12">
      <c r="A4224" s="103" t="s">
        <v>4861</v>
      </c>
      <c r="B4224" s="103" t="s">
        <v>4862</v>
      </c>
      <c r="C4224" s="103" t="s">
        <v>5114</v>
      </c>
      <c r="D4224" s="103" t="s">
        <v>5115</v>
      </c>
      <c r="E4224" s="104">
        <v>74034</v>
      </c>
      <c r="F4224" s="103" t="s">
        <v>5123</v>
      </c>
      <c r="G4224" s="103"/>
      <c r="H4224" s="103" t="s">
        <v>5124</v>
      </c>
      <c r="I4224" s="103" t="s">
        <v>5125</v>
      </c>
      <c r="J4224" s="100" t="s">
        <v>7097</v>
      </c>
      <c r="K4224" s="105">
        <v>2.08</v>
      </c>
    </row>
    <row r="4225" spans="1:12">
      <c r="A4225" s="103" t="s">
        <v>4861</v>
      </c>
      <c r="B4225" s="103" t="s">
        <v>4862</v>
      </c>
      <c r="C4225" s="103" t="s">
        <v>5114</v>
      </c>
      <c r="D4225" s="103" t="s">
        <v>5115</v>
      </c>
      <c r="E4225" s="104" t="s">
        <v>94</v>
      </c>
      <c r="F4225" s="103" t="s">
        <v>94</v>
      </c>
      <c r="G4225" s="103"/>
      <c r="H4225" s="106">
        <v>83344</v>
      </c>
      <c r="I4225" s="103" t="s">
        <v>5126</v>
      </c>
      <c r="J4225" s="100" t="s">
        <v>7097</v>
      </c>
      <c r="K4225" s="105">
        <v>0.99</v>
      </c>
    </row>
    <row r="4226" spans="1:12">
      <c r="A4226" s="103" t="s">
        <v>4861</v>
      </c>
      <c r="B4226" s="103" t="s">
        <v>4862</v>
      </c>
      <c r="C4226" s="103" t="s">
        <v>5114</v>
      </c>
      <c r="D4226" s="103" t="s">
        <v>5115</v>
      </c>
      <c r="E4226" s="104" t="s">
        <v>94</v>
      </c>
      <c r="F4226" s="103" t="s">
        <v>94</v>
      </c>
      <c r="G4226" s="103"/>
      <c r="H4226" s="106">
        <v>95606</v>
      </c>
      <c r="I4226" s="103" t="s">
        <v>5127</v>
      </c>
      <c r="J4226" s="100" t="s">
        <v>7097</v>
      </c>
      <c r="K4226" s="105">
        <v>1.02</v>
      </c>
      <c r="L4226" s="168">
        <v>1.19</v>
      </c>
    </row>
    <row r="4227" spans="1:12">
      <c r="A4227" s="103" t="s">
        <v>5128</v>
      </c>
      <c r="B4227" s="103" t="s">
        <v>5129</v>
      </c>
      <c r="C4227" s="103" t="s">
        <v>5130</v>
      </c>
      <c r="D4227" s="103" t="s">
        <v>5131</v>
      </c>
      <c r="E4227" s="104" t="s">
        <v>94</v>
      </c>
      <c r="F4227" s="103" t="s">
        <v>94</v>
      </c>
      <c r="G4227" s="103"/>
      <c r="H4227" s="106">
        <v>72131</v>
      </c>
      <c r="I4227" s="103" t="s">
        <v>5132</v>
      </c>
      <c r="J4227" s="100" t="s">
        <v>33</v>
      </c>
      <c r="K4227" s="105">
        <v>107.37</v>
      </c>
    </row>
    <row r="4228" spans="1:12">
      <c r="A4228" s="103" t="s">
        <v>5128</v>
      </c>
      <c r="B4228" s="103" t="s">
        <v>5129</v>
      </c>
      <c r="C4228" s="103" t="s">
        <v>5130</v>
      </c>
      <c r="D4228" s="103" t="s">
        <v>5131</v>
      </c>
      <c r="E4228" s="104" t="s">
        <v>94</v>
      </c>
      <c r="F4228" s="103" t="s">
        <v>94</v>
      </c>
      <c r="G4228" s="103"/>
      <c r="H4228" s="106">
        <v>72132</v>
      </c>
      <c r="I4228" s="103" t="s">
        <v>5133</v>
      </c>
      <c r="J4228" s="100" t="s">
        <v>33</v>
      </c>
      <c r="K4228" s="105">
        <v>55.07</v>
      </c>
    </row>
    <row r="4229" spans="1:12">
      <c r="A4229" s="103" t="s">
        <v>5128</v>
      </c>
      <c r="B4229" s="103" t="s">
        <v>5129</v>
      </c>
      <c r="C4229" s="103" t="s">
        <v>5130</v>
      </c>
      <c r="D4229" s="103" t="s">
        <v>5131</v>
      </c>
      <c r="E4229" s="104" t="s">
        <v>94</v>
      </c>
      <c r="F4229" s="103" t="s">
        <v>94</v>
      </c>
      <c r="G4229" s="103"/>
      <c r="H4229" s="106">
        <v>72133</v>
      </c>
      <c r="I4229" s="103" t="s">
        <v>5134</v>
      </c>
      <c r="J4229" s="100" t="s">
        <v>33</v>
      </c>
      <c r="K4229" s="105">
        <v>189.22</v>
      </c>
    </row>
    <row r="4230" spans="1:12">
      <c r="A4230" s="103" t="s">
        <v>5128</v>
      </c>
      <c r="B4230" s="103" t="s">
        <v>5129</v>
      </c>
      <c r="C4230" s="103" t="s">
        <v>5130</v>
      </c>
      <c r="D4230" s="103" t="s">
        <v>5131</v>
      </c>
      <c r="E4230" s="104" t="s">
        <v>94</v>
      </c>
      <c r="F4230" s="103" t="s">
        <v>94</v>
      </c>
      <c r="G4230" s="103"/>
      <c r="H4230" s="106">
        <v>87471</v>
      </c>
      <c r="I4230" s="103" t="s">
        <v>5135</v>
      </c>
      <c r="J4230" s="100" t="s">
        <v>33</v>
      </c>
      <c r="K4230" s="105">
        <v>34.72</v>
      </c>
      <c r="L4230" s="168">
        <v>39.549999999999997</v>
      </c>
    </row>
    <row r="4231" spans="1:12">
      <c r="A4231" s="103" t="s">
        <v>5128</v>
      </c>
      <c r="B4231" s="103" t="s">
        <v>5129</v>
      </c>
      <c r="C4231" s="103" t="s">
        <v>5130</v>
      </c>
      <c r="D4231" s="103" t="s">
        <v>5131</v>
      </c>
      <c r="E4231" s="104" t="s">
        <v>94</v>
      </c>
      <c r="F4231" s="103" t="s">
        <v>94</v>
      </c>
      <c r="G4231" s="103"/>
      <c r="H4231" s="106">
        <v>87472</v>
      </c>
      <c r="I4231" s="103" t="s">
        <v>5136</v>
      </c>
      <c r="J4231" s="100" t="s">
        <v>33</v>
      </c>
      <c r="K4231" s="105">
        <v>35.46</v>
      </c>
      <c r="L4231" s="168">
        <v>40.56</v>
      </c>
    </row>
    <row r="4232" spans="1:12">
      <c r="A4232" s="103" t="s">
        <v>5128</v>
      </c>
      <c r="B4232" s="103" t="s">
        <v>5129</v>
      </c>
      <c r="C4232" s="103" t="s">
        <v>5130</v>
      </c>
      <c r="D4232" s="103" t="s">
        <v>5131</v>
      </c>
      <c r="E4232" s="104" t="s">
        <v>94</v>
      </c>
      <c r="F4232" s="103" t="s">
        <v>94</v>
      </c>
      <c r="G4232" s="103"/>
      <c r="H4232" s="106">
        <v>87473</v>
      </c>
      <c r="I4232" s="103" t="s">
        <v>5137</v>
      </c>
      <c r="J4232" s="100" t="s">
        <v>33</v>
      </c>
      <c r="K4232" s="105">
        <v>47.81</v>
      </c>
      <c r="L4232" s="168">
        <v>54.74</v>
      </c>
    </row>
    <row r="4233" spans="1:12">
      <c r="A4233" s="103" t="s">
        <v>5128</v>
      </c>
      <c r="B4233" s="103" t="s">
        <v>5129</v>
      </c>
      <c r="C4233" s="103" t="s">
        <v>5130</v>
      </c>
      <c r="D4233" s="103" t="s">
        <v>5131</v>
      </c>
      <c r="E4233" s="104" t="s">
        <v>94</v>
      </c>
      <c r="F4233" s="103" t="s">
        <v>94</v>
      </c>
      <c r="G4233" s="103"/>
      <c r="H4233" s="106">
        <v>87474</v>
      </c>
      <c r="I4233" s="103" t="s">
        <v>5138</v>
      </c>
      <c r="J4233" s="100" t="s">
        <v>33</v>
      </c>
      <c r="K4233" s="105">
        <v>48.65</v>
      </c>
      <c r="L4233" s="168">
        <v>55.88</v>
      </c>
    </row>
    <row r="4234" spans="1:12">
      <c r="A4234" s="103" t="s">
        <v>5128</v>
      </c>
      <c r="B4234" s="103" t="s">
        <v>5129</v>
      </c>
      <c r="C4234" s="103" t="s">
        <v>5130</v>
      </c>
      <c r="D4234" s="103" t="s">
        <v>5131</v>
      </c>
      <c r="E4234" s="104" t="s">
        <v>94</v>
      </c>
      <c r="F4234" s="103" t="s">
        <v>94</v>
      </c>
      <c r="G4234" s="103"/>
      <c r="H4234" s="106">
        <v>87475</v>
      </c>
      <c r="I4234" s="103" t="s">
        <v>5139</v>
      </c>
      <c r="J4234" s="100" t="s">
        <v>33</v>
      </c>
      <c r="K4234" s="105">
        <v>56.38</v>
      </c>
      <c r="L4234" s="168">
        <v>65.73</v>
      </c>
    </row>
    <row r="4235" spans="1:12">
      <c r="A4235" s="103" t="s">
        <v>5128</v>
      </c>
      <c r="B4235" s="103" t="s">
        <v>5129</v>
      </c>
      <c r="C4235" s="103" t="s">
        <v>5130</v>
      </c>
      <c r="D4235" s="103" t="s">
        <v>5131</v>
      </c>
      <c r="E4235" s="104" t="s">
        <v>94</v>
      </c>
      <c r="F4235" s="103" t="s">
        <v>94</v>
      </c>
      <c r="G4235" s="103"/>
      <c r="H4235" s="106">
        <v>87476</v>
      </c>
      <c r="I4235" s="103" t="s">
        <v>5140</v>
      </c>
      <c r="J4235" s="100" t="s">
        <v>33</v>
      </c>
      <c r="K4235" s="105">
        <v>57.37</v>
      </c>
      <c r="L4235" s="168">
        <v>67.06</v>
      </c>
    </row>
    <row r="4236" spans="1:12">
      <c r="A4236" s="103" t="s">
        <v>5128</v>
      </c>
      <c r="B4236" s="103" t="s">
        <v>5129</v>
      </c>
      <c r="C4236" s="103" t="s">
        <v>5130</v>
      </c>
      <c r="D4236" s="103" t="s">
        <v>5131</v>
      </c>
      <c r="E4236" s="104" t="s">
        <v>94</v>
      </c>
      <c r="F4236" s="103" t="s">
        <v>94</v>
      </c>
      <c r="G4236" s="103"/>
      <c r="H4236" s="106">
        <v>87477</v>
      </c>
      <c r="I4236" s="103" t="s">
        <v>5141</v>
      </c>
      <c r="J4236" s="100" t="s">
        <v>33</v>
      </c>
      <c r="K4236" s="105">
        <v>31.69</v>
      </c>
      <c r="L4236" s="168">
        <v>35.61</v>
      </c>
    </row>
    <row r="4237" spans="1:12">
      <c r="A4237" s="103" t="s">
        <v>5128</v>
      </c>
      <c r="B4237" s="103" t="s">
        <v>5129</v>
      </c>
      <c r="C4237" s="103" t="s">
        <v>5130</v>
      </c>
      <c r="D4237" s="103" t="s">
        <v>5131</v>
      </c>
      <c r="E4237" s="104" t="s">
        <v>94</v>
      </c>
      <c r="F4237" s="103" t="s">
        <v>94</v>
      </c>
      <c r="G4237" s="103"/>
      <c r="H4237" s="106">
        <v>87478</v>
      </c>
      <c r="I4237" s="103" t="s">
        <v>5142</v>
      </c>
      <c r="J4237" s="100" t="s">
        <v>33</v>
      </c>
      <c r="K4237" s="105">
        <v>32.43</v>
      </c>
      <c r="L4237" s="168">
        <v>36.619999999999997</v>
      </c>
    </row>
    <row r="4238" spans="1:12">
      <c r="A4238" s="103" t="s">
        <v>5128</v>
      </c>
      <c r="B4238" s="103" t="s">
        <v>5129</v>
      </c>
      <c r="C4238" s="103" t="s">
        <v>5130</v>
      </c>
      <c r="D4238" s="103" t="s">
        <v>5131</v>
      </c>
      <c r="E4238" s="104" t="s">
        <v>94</v>
      </c>
      <c r="F4238" s="103" t="s">
        <v>94</v>
      </c>
      <c r="G4238" s="103"/>
      <c r="H4238" s="106">
        <v>87479</v>
      </c>
      <c r="I4238" s="103" t="s">
        <v>5143</v>
      </c>
      <c r="J4238" s="100" t="s">
        <v>33</v>
      </c>
      <c r="K4238" s="105">
        <v>44.38</v>
      </c>
      <c r="L4238" s="168">
        <v>50.27</v>
      </c>
    </row>
    <row r="4239" spans="1:12">
      <c r="A4239" s="103" t="s">
        <v>5128</v>
      </c>
      <c r="B4239" s="103" t="s">
        <v>5129</v>
      </c>
      <c r="C4239" s="103" t="s">
        <v>5130</v>
      </c>
      <c r="D4239" s="103" t="s">
        <v>5131</v>
      </c>
      <c r="E4239" s="104" t="s">
        <v>94</v>
      </c>
      <c r="F4239" s="103" t="s">
        <v>94</v>
      </c>
      <c r="G4239" s="103"/>
      <c r="H4239" s="106">
        <v>87480</v>
      </c>
      <c r="I4239" s="103" t="s">
        <v>5144</v>
      </c>
      <c r="J4239" s="100" t="s">
        <v>33</v>
      </c>
      <c r="K4239" s="105">
        <v>45.22</v>
      </c>
      <c r="L4239" s="168">
        <v>51.41</v>
      </c>
    </row>
    <row r="4240" spans="1:12">
      <c r="A4240" s="103" t="s">
        <v>5128</v>
      </c>
      <c r="B4240" s="103" t="s">
        <v>5129</v>
      </c>
      <c r="C4240" s="103" t="s">
        <v>5130</v>
      </c>
      <c r="D4240" s="103" t="s">
        <v>5131</v>
      </c>
      <c r="E4240" s="104" t="s">
        <v>94</v>
      </c>
      <c r="F4240" s="103" t="s">
        <v>94</v>
      </c>
      <c r="G4240" s="103"/>
      <c r="H4240" s="106">
        <v>87481</v>
      </c>
      <c r="I4240" s="103" t="s">
        <v>5145</v>
      </c>
      <c r="J4240" s="100" t="s">
        <v>33</v>
      </c>
      <c r="K4240" s="105">
        <v>52.98</v>
      </c>
      <c r="L4240" s="168">
        <v>60.56</v>
      </c>
    </row>
    <row r="4241" spans="1:12">
      <c r="A4241" s="103" t="s">
        <v>5128</v>
      </c>
      <c r="B4241" s="103" t="s">
        <v>5129</v>
      </c>
      <c r="C4241" s="103" t="s">
        <v>5130</v>
      </c>
      <c r="D4241" s="103" t="s">
        <v>5131</v>
      </c>
      <c r="E4241" s="104" t="s">
        <v>94</v>
      </c>
      <c r="F4241" s="103" t="s">
        <v>94</v>
      </c>
      <c r="G4241" s="103"/>
      <c r="H4241" s="106">
        <v>87482</v>
      </c>
      <c r="I4241" s="103" t="s">
        <v>5146</v>
      </c>
      <c r="J4241" s="100" t="s">
        <v>33</v>
      </c>
      <c r="K4241" s="105">
        <v>53.97</v>
      </c>
      <c r="L4241" s="168">
        <v>61.89</v>
      </c>
    </row>
    <row r="4242" spans="1:12">
      <c r="A4242" s="103" t="s">
        <v>5128</v>
      </c>
      <c r="B4242" s="103" t="s">
        <v>5129</v>
      </c>
      <c r="C4242" s="103" t="s">
        <v>5130</v>
      </c>
      <c r="D4242" s="103" t="s">
        <v>5131</v>
      </c>
      <c r="E4242" s="104" t="s">
        <v>94</v>
      </c>
      <c r="F4242" s="103" t="s">
        <v>94</v>
      </c>
      <c r="G4242" s="103"/>
      <c r="H4242" s="106">
        <v>87483</v>
      </c>
      <c r="I4242" s="103" t="s">
        <v>5147</v>
      </c>
      <c r="J4242" s="100" t="s">
        <v>33</v>
      </c>
      <c r="K4242" s="105">
        <v>39.57</v>
      </c>
      <c r="L4242" s="168">
        <v>45.52</v>
      </c>
    </row>
    <row r="4243" spans="1:12">
      <c r="A4243" s="103" t="s">
        <v>5128</v>
      </c>
      <c r="B4243" s="103" t="s">
        <v>5129</v>
      </c>
      <c r="C4243" s="103" t="s">
        <v>5130</v>
      </c>
      <c r="D4243" s="103" t="s">
        <v>5131</v>
      </c>
      <c r="E4243" s="104" t="s">
        <v>94</v>
      </c>
      <c r="F4243" s="103" t="s">
        <v>94</v>
      </c>
      <c r="G4243" s="103"/>
      <c r="H4243" s="106">
        <v>87484</v>
      </c>
      <c r="I4243" s="103" t="s">
        <v>5148</v>
      </c>
      <c r="J4243" s="100" t="s">
        <v>33</v>
      </c>
      <c r="K4243" s="105">
        <v>40.31</v>
      </c>
      <c r="L4243" s="168">
        <v>46.53</v>
      </c>
    </row>
    <row r="4244" spans="1:12">
      <c r="A4244" s="103" t="s">
        <v>5128</v>
      </c>
      <c r="B4244" s="103" t="s">
        <v>5129</v>
      </c>
      <c r="C4244" s="103" t="s">
        <v>5130</v>
      </c>
      <c r="D4244" s="103" t="s">
        <v>5131</v>
      </c>
      <c r="E4244" s="104" t="s">
        <v>94</v>
      </c>
      <c r="F4244" s="103" t="s">
        <v>94</v>
      </c>
      <c r="G4244" s="103"/>
      <c r="H4244" s="106">
        <v>87485</v>
      </c>
      <c r="I4244" s="103" t="s">
        <v>5149</v>
      </c>
      <c r="J4244" s="100" t="s">
        <v>33</v>
      </c>
      <c r="K4244" s="105">
        <v>52.79</v>
      </c>
      <c r="L4244" s="168">
        <v>60.82</v>
      </c>
    </row>
    <row r="4245" spans="1:12">
      <c r="A4245" s="103" t="s">
        <v>5128</v>
      </c>
      <c r="B4245" s="103" t="s">
        <v>5129</v>
      </c>
      <c r="C4245" s="103" t="s">
        <v>5130</v>
      </c>
      <c r="D4245" s="103" t="s">
        <v>5131</v>
      </c>
      <c r="E4245" s="104" t="s">
        <v>94</v>
      </c>
      <c r="F4245" s="103" t="s">
        <v>94</v>
      </c>
      <c r="G4245" s="103"/>
      <c r="H4245" s="106">
        <v>87487</v>
      </c>
      <c r="I4245" s="103" t="s">
        <v>5150</v>
      </c>
      <c r="J4245" s="100" t="s">
        <v>33</v>
      </c>
      <c r="K4245" s="105">
        <v>61.23</v>
      </c>
      <c r="L4245" s="168">
        <v>71.62</v>
      </c>
    </row>
    <row r="4246" spans="1:12">
      <c r="A4246" s="103" t="s">
        <v>5128</v>
      </c>
      <c r="B4246" s="103" t="s">
        <v>5129</v>
      </c>
      <c r="C4246" s="103" t="s">
        <v>5130</v>
      </c>
      <c r="D4246" s="103" t="s">
        <v>5131</v>
      </c>
      <c r="E4246" s="104" t="s">
        <v>94</v>
      </c>
      <c r="F4246" s="103" t="s">
        <v>94</v>
      </c>
      <c r="G4246" s="103"/>
      <c r="H4246" s="106">
        <v>87488</v>
      </c>
      <c r="I4246" s="103" t="s">
        <v>5151</v>
      </c>
      <c r="J4246" s="100" t="s">
        <v>33</v>
      </c>
      <c r="K4246" s="105">
        <v>62.22</v>
      </c>
      <c r="L4246" s="168">
        <v>72.95</v>
      </c>
    </row>
    <row r="4247" spans="1:12">
      <c r="A4247" s="103" t="s">
        <v>5128</v>
      </c>
      <c r="B4247" s="103" t="s">
        <v>5129</v>
      </c>
      <c r="C4247" s="103" t="s">
        <v>5130</v>
      </c>
      <c r="D4247" s="103" t="s">
        <v>5131</v>
      </c>
      <c r="E4247" s="104" t="s">
        <v>94</v>
      </c>
      <c r="F4247" s="103" t="s">
        <v>94</v>
      </c>
      <c r="G4247" s="103"/>
      <c r="H4247" s="106">
        <v>87489</v>
      </c>
      <c r="I4247" s="103" t="s">
        <v>5152</v>
      </c>
      <c r="J4247" s="100" t="s">
        <v>33</v>
      </c>
      <c r="K4247" s="105">
        <v>34.49</v>
      </c>
      <c r="L4247" s="168">
        <v>39.04</v>
      </c>
    </row>
    <row r="4248" spans="1:12">
      <c r="A4248" s="103" t="s">
        <v>5128</v>
      </c>
      <c r="B4248" s="103" t="s">
        <v>5129</v>
      </c>
      <c r="C4248" s="103" t="s">
        <v>5130</v>
      </c>
      <c r="D4248" s="103" t="s">
        <v>5131</v>
      </c>
      <c r="E4248" s="104" t="s">
        <v>94</v>
      </c>
      <c r="F4248" s="103" t="s">
        <v>94</v>
      </c>
      <c r="G4248" s="103"/>
      <c r="H4248" s="106">
        <v>87490</v>
      </c>
      <c r="I4248" s="103" t="s">
        <v>5153</v>
      </c>
      <c r="J4248" s="100" t="s">
        <v>33</v>
      </c>
      <c r="K4248" s="105">
        <v>35.229999999999997</v>
      </c>
      <c r="L4248" s="168">
        <v>40.049999999999997</v>
      </c>
    </row>
    <row r="4249" spans="1:12">
      <c r="A4249" s="103" t="s">
        <v>5128</v>
      </c>
      <c r="B4249" s="103" t="s">
        <v>5129</v>
      </c>
      <c r="C4249" s="103" t="s">
        <v>5130</v>
      </c>
      <c r="D4249" s="103" t="s">
        <v>5131</v>
      </c>
      <c r="E4249" s="104" t="s">
        <v>94</v>
      </c>
      <c r="F4249" s="103" t="s">
        <v>94</v>
      </c>
      <c r="G4249" s="103"/>
      <c r="H4249" s="106">
        <v>87491</v>
      </c>
      <c r="I4249" s="103" t="s">
        <v>5154</v>
      </c>
      <c r="J4249" s="100" t="s">
        <v>33</v>
      </c>
      <c r="K4249" s="105">
        <v>47.31</v>
      </c>
      <c r="L4249" s="168">
        <v>53.8</v>
      </c>
    </row>
    <row r="4250" spans="1:12">
      <c r="A4250" s="103" t="s">
        <v>5128</v>
      </c>
      <c r="B4250" s="103" t="s">
        <v>5129</v>
      </c>
      <c r="C4250" s="103" t="s">
        <v>5130</v>
      </c>
      <c r="D4250" s="103" t="s">
        <v>5131</v>
      </c>
      <c r="E4250" s="104" t="s">
        <v>94</v>
      </c>
      <c r="F4250" s="103" t="s">
        <v>94</v>
      </c>
      <c r="G4250" s="103"/>
      <c r="H4250" s="106">
        <v>87492</v>
      </c>
      <c r="I4250" s="103" t="s">
        <v>5155</v>
      </c>
      <c r="J4250" s="100" t="s">
        <v>33</v>
      </c>
      <c r="K4250" s="105">
        <v>48.15</v>
      </c>
      <c r="L4250" s="168">
        <v>54.94</v>
      </c>
    </row>
    <row r="4251" spans="1:12">
      <c r="A4251" s="103" t="s">
        <v>5128</v>
      </c>
      <c r="B4251" s="103" t="s">
        <v>5129</v>
      </c>
      <c r="C4251" s="103" t="s">
        <v>5130</v>
      </c>
      <c r="D4251" s="103" t="s">
        <v>5131</v>
      </c>
      <c r="E4251" s="104" t="s">
        <v>94</v>
      </c>
      <c r="F4251" s="103" t="s">
        <v>94</v>
      </c>
      <c r="G4251" s="103"/>
      <c r="H4251" s="106">
        <v>87493</v>
      </c>
      <c r="I4251" s="103" t="s">
        <v>5156</v>
      </c>
      <c r="J4251" s="100" t="s">
        <v>33</v>
      </c>
      <c r="K4251" s="105">
        <v>55.99</v>
      </c>
      <c r="L4251" s="168">
        <v>64.2</v>
      </c>
    </row>
    <row r="4252" spans="1:12">
      <c r="A4252" s="103" t="s">
        <v>5128</v>
      </c>
      <c r="B4252" s="103" t="s">
        <v>5129</v>
      </c>
      <c r="C4252" s="103" t="s">
        <v>5130</v>
      </c>
      <c r="D4252" s="103" t="s">
        <v>5131</v>
      </c>
      <c r="E4252" s="104" t="s">
        <v>94</v>
      </c>
      <c r="F4252" s="103" t="s">
        <v>94</v>
      </c>
      <c r="G4252" s="103"/>
      <c r="H4252" s="106">
        <v>87494</v>
      </c>
      <c r="I4252" s="103" t="s">
        <v>5157</v>
      </c>
      <c r="J4252" s="100" t="s">
        <v>33</v>
      </c>
      <c r="K4252" s="105">
        <v>56.98</v>
      </c>
      <c r="L4252" s="168">
        <v>65.53</v>
      </c>
    </row>
    <row r="4253" spans="1:12">
      <c r="A4253" s="103" t="s">
        <v>5128</v>
      </c>
      <c r="B4253" s="103" t="s">
        <v>5129</v>
      </c>
      <c r="C4253" s="103" t="s">
        <v>5130</v>
      </c>
      <c r="D4253" s="103" t="s">
        <v>5131</v>
      </c>
      <c r="E4253" s="104" t="s">
        <v>94</v>
      </c>
      <c r="F4253" s="103" t="s">
        <v>94</v>
      </c>
      <c r="G4253" s="103"/>
      <c r="H4253" s="106">
        <v>87495</v>
      </c>
      <c r="I4253" s="103" t="s">
        <v>5158</v>
      </c>
      <c r="J4253" s="100" t="s">
        <v>33</v>
      </c>
      <c r="K4253" s="105">
        <v>57.23</v>
      </c>
      <c r="L4253" s="168">
        <v>67.97</v>
      </c>
    </row>
    <row r="4254" spans="1:12">
      <c r="A4254" s="103" t="s">
        <v>5128</v>
      </c>
      <c r="B4254" s="103" t="s">
        <v>5129</v>
      </c>
      <c r="C4254" s="103" t="s">
        <v>5130</v>
      </c>
      <c r="D4254" s="103" t="s">
        <v>5131</v>
      </c>
      <c r="E4254" s="104" t="s">
        <v>94</v>
      </c>
      <c r="F4254" s="103" t="s">
        <v>94</v>
      </c>
      <c r="G4254" s="103"/>
      <c r="H4254" s="106">
        <v>87496</v>
      </c>
      <c r="I4254" s="103" t="s">
        <v>5159</v>
      </c>
      <c r="J4254" s="100" t="s">
        <v>33</v>
      </c>
      <c r="K4254" s="105">
        <v>57.93</v>
      </c>
      <c r="L4254" s="168">
        <v>68.91</v>
      </c>
    </row>
    <row r="4255" spans="1:12">
      <c r="A4255" s="103" t="s">
        <v>5128</v>
      </c>
      <c r="B4255" s="103" t="s">
        <v>5129</v>
      </c>
      <c r="C4255" s="103" t="s">
        <v>5130</v>
      </c>
      <c r="D4255" s="103" t="s">
        <v>5131</v>
      </c>
      <c r="E4255" s="104" t="s">
        <v>94</v>
      </c>
      <c r="F4255" s="103" t="s">
        <v>94</v>
      </c>
      <c r="G4255" s="103"/>
      <c r="H4255" s="106">
        <v>87497</v>
      </c>
      <c r="I4255" s="103" t="s">
        <v>5160</v>
      </c>
      <c r="J4255" s="100" t="s">
        <v>33</v>
      </c>
      <c r="K4255" s="105">
        <v>55.91</v>
      </c>
      <c r="L4255" s="168">
        <v>65.73</v>
      </c>
    </row>
    <row r="4256" spans="1:12">
      <c r="A4256" s="103" t="s">
        <v>5128</v>
      </c>
      <c r="B4256" s="103" t="s">
        <v>5129</v>
      </c>
      <c r="C4256" s="103" t="s">
        <v>5130</v>
      </c>
      <c r="D4256" s="103" t="s">
        <v>5131</v>
      </c>
      <c r="E4256" s="104" t="s">
        <v>94</v>
      </c>
      <c r="F4256" s="103" t="s">
        <v>94</v>
      </c>
      <c r="G4256" s="103"/>
      <c r="H4256" s="106">
        <v>87498</v>
      </c>
      <c r="I4256" s="103" t="s">
        <v>5161</v>
      </c>
      <c r="J4256" s="100" t="s">
        <v>33</v>
      </c>
      <c r="K4256" s="105">
        <v>56.79</v>
      </c>
      <c r="L4256" s="168">
        <v>66.94</v>
      </c>
    </row>
    <row r="4257" spans="1:12">
      <c r="A4257" s="103" t="s">
        <v>5128</v>
      </c>
      <c r="B4257" s="103" t="s">
        <v>5129</v>
      </c>
      <c r="C4257" s="103" t="s">
        <v>5130</v>
      </c>
      <c r="D4257" s="103" t="s">
        <v>5131</v>
      </c>
      <c r="E4257" s="104" t="s">
        <v>94</v>
      </c>
      <c r="F4257" s="103" t="s">
        <v>94</v>
      </c>
      <c r="G4257" s="103"/>
      <c r="H4257" s="106">
        <v>87499</v>
      </c>
      <c r="I4257" s="103" t="s">
        <v>5162</v>
      </c>
      <c r="J4257" s="100" t="s">
        <v>33</v>
      </c>
      <c r="K4257" s="105">
        <v>80.36</v>
      </c>
      <c r="L4257" s="168">
        <v>74.27</v>
      </c>
    </row>
    <row r="4258" spans="1:12">
      <c r="A4258" s="103" t="s">
        <v>5128</v>
      </c>
      <c r="B4258" s="103" t="s">
        <v>5129</v>
      </c>
      <c r="C4258" s="103" t="s">
        <v>5130</v>
      </c>
      <c r="D4258" s="103" t="s">
        <v>5131</v>
      </c>
      <c r="E4258" s="104" t="s">
        <v>94</v>
      </c>
      <c r="F4258" s="103" t="s">
        <v>94</v>
      </c>
      <c r="G4258" s="103"/>
      <c r="H4258" s="106">
        <v>87500</v>
      </c>
      <c r="I4258" s="103" t="s">
        <v>5163</v>
      </c>
      <c r="J4258" s="100" t="s">
        <v>33</v>
      </c>
      <c r="K4258" s="105">
        <v>81.11</v>
      </c>
      <c r="L4258" s="168">
        <v>75.290000000000006</v>
      </c>
    </row>
    <row r="4259" spans="1:12">
      <c r="A4259" s="103" t="s">
        <v>5128</v>
      </c>
      <c r="B4259" s="103" t="s">
        <v>5129</v>
      </c>
      <c r="C4259" s="103" t="s">
        <v>5130</v>
      </c>
      <c r="D4259" s="103" t="s">
        <v>5131</v>
      </c>
      <c r="E4259" s="104" t="s">
        <v>94</v>
      </c>
      <c r="F4259" s="103" t="s">
        <v>94</v>
      </c>
      <c r="G4259" s="103"/>
      <c r="H4259" s="106">
        <v>87501</v>
      </c>
      <c r="I4259" s="103" t="s">
        <v>5164</v>
      </c>
      <c r="J4259" s="100" t="s">
        <v>33</v>
      </c>
      <c r="K4259" s="105">
        <v>105.83</v>
      </c>
      <c r="L4259" s="168">
        <v>115.5</v>
      </c>
    </row>
    <row r="4260" spans="1:12">
      <c r="A4260" s="103" t="s">
        <v>5128</v>
      </c>
      <c r="B4260" s="103" t="s">
        <v>5129</v>
      </c>
      <c r="C4260" s="103" t="s">
        <v>5130</v>
      </c>
      <c r="D4260" s="103" t="s">
        <v>5131</v>
      </c>
      <c r="E4260" s="104" t="s">
        <v>94</v>
      </c>
      <c r="F4260" s="103" t="s">
        <v>94</v>
      </c>
      <c r="G4260" s="103"/>
      <c r="H4260" s="106">
        <v>87502</v>
      </c>
      <c r="I4260" s="103" t="s">
        <v>5165</v>
      </c>
      <c r="J4260" s="100" t="s">
        <v>33</v>
      </c>
      <c r="K4260" s="105">
        <v>106.79</v>
      </c>
      <c r="L4260" s="168">
        <v>116.8</v>
      </c>
    </row>
    <row r="4261" spans="1:12">
      <c r="A4261" s="103" t="s">
        <v>5128</v>
      </c>
      <c r="B4261" s="103" t="s">
        <v>5129</v>
      </c>
      <c r="C4261" s="103" t="s">
        <v>5130</v>
      </c>
      <c r="D4261" s="103" t="s">
        <v>5131</v>
      </c>
      <c r="E4261" s="104" t="s">
        <v>94</v>
      </c>
      <c r="F4261" s="103" t="s">
        <v>94</v>
      </c>
      <c r="G4261" s="103"/>
      <c r="H4261" s="106">
        <v>87503</v>
      </c>
      <c r="I4261" s="103" t="s">
        <v>5166</v>
      </c>
      <c r="J4261" s="100" t="s">
        <v>33</v>
      </c>
      <c r="K4261" s="105">
        <v>49.41</v>
      </c>
      <c r="L4261" s="168">
        <v>58.09</v>
      </c>
    </row>
    <row r="4262" spans="1:12">
      <c r="A4262" s="103" t="s">
        <v>5128</v>
      </c>
      <c r="B4262" s="103" t="s">
        <v>5129</v>
      </c>
      <c r="C4262" s="103" t="s">
        <v>5130</v>
      </c>
      <c r="D4262" s="103" t="s">
        <v>5131</v>
      </c>
      <c r="E4262" s="104" t="s">
        <v>94</v>
      </c>
      <c r="F4262" s="103" t="s">
        <v>94</v>
      </c>
      <c r="G4262" s="103"/>
      <c r="H4262" s="106">
        <v>87504</v>
      </c>
      <c r="I4262" s="103" t="s">
        <v>5167</v>
      </c>
      <c r="J4262" s="100" t="s">
        <v>33</v>
      </c>
      <c r="K4262" s="105">
        <v>50.11</v>
      </c>
      <c r="L4262" s="168">
        <v>59.03</v>
      </c>
    </row>
    <row r="4263" spans="1:12">
      <c r="A4263" s="103" t="s">
        <v>5128</v>
      </c>
      <c r="B4263" s="103" t="s">
        <v>5129</v>
      </c>
      <c r="C4263" s="103" t="s">
        <v>5130</v>
      </c>
      <c r="D4263" s="103" t="s">
        <v>5131</v>
      </c>
      <c r="E4263" s="104" t="s">
        <v>94</v>
      </c>
      <c r="F4263" s="103" t="s">
        <v>94</v>
      </c>
      <c r="G4263" s="103"/>
      <c r="H4263" s="106">
        <v>87505</v>
      </c>
      <c r="I4263" s="103" t="s">
        <v>5168</v>
      </c>
      <c r="J4263" s="100" t="s">
        <v>33</v>
      </c>
      <c r="K4263" s="105">
        <v>48.15</v>
      </c>
      <c r="L4263" s="168">
        <v>55.8</v>
      </c>
    </row>
    <row r="4264" spans="1:12">
      <c r="A4264" s="103" t="s">
        <v>5128</v>
      </c>
      <c r="B4264" s="103" t="s">
        <v>5129</v>
      </c>
      <c r="C4264" s="103" t="s">
        <v>5130</v>
      </c>
      <c r="D4264" s="103" t="s">
        <v>5131</v>
      </c>
      <c r="E4264" s="104" t="s">
        <v>94</v>
      </c>
      <c r="F4264" s="103" t="s">
        <v>94</v>
      </c>
      <c r="G4264" s="103"/>
      <c r="H4264" s="106">
        <v>87506</v>
      </c>
      <c r="I4264" s="103" t="s">
        <v>5169</v>
      </c>
      <c r="J4264" s="100" t="s">
        <v>33</v>
      </c>
      <c r="K4264" s="105">
        <v>49.03</v>
      </c>
      <c r="L4264" s="168">
        <v>57.01</v>
      </c>
    </row>
    <row r="4265" spans="1:12">
      <c r="A4265" s="103" t="s">
        <v>5128</v>
      </c>
      <c r="B4265" s="103" t="s">
        <v>5129</v>
      </c>
      <c r="C4265" s="103" t="s">
        <v>5130</v>
      </c>
      <c r="D4265" s="103" t="s">
        <v>5131</v>
      </c>
      <c r="E4265" s="104" t="s">
        <v>94</v>
      </c>
      <c r="F4265" s="103" t="s">
        <v>94</v>
      </c>
      <c r="G4265" s="103"/>
      <c r="H4265" s="106">
        <v>87507</v>
      </c>
      <c r="I4265" s="103" t="s">
        <v>5170</v>
      </c>
      <c r="J4265" s="100" t="s">
        <v>33</v>
      </c>
      <c r="K4265" s="105">
        <v>72.55</v>
      </c>
      <c r="L4265" s="168">
        <v>61.21</v>
      </c>
    </row>
    <row r="4266" spans="1:12">
      <c r="A4266" s="103" t="s">
        <v>5128</v>
      </c>
      <c r="B4266" s="103" t="s">
        <v>5129</v>
      </c>
      <c r="C4266" s="103" t="s">
        <v>5130</v>
      </c>
      <c r="D4266" s="103" t="s">
        <v>5131</v>
      </c>
      <c r="E4266" s="104" t="s">
        <v>94</v>
      </c>
      <c r="F4266" s="103" t="s">
        <v>94</v>
      </c>
      <c r="G4266" s="103"/>
      <c r="H4266" s="106">
        <v>87508</v>
      </c>
      <c r="I4266" s="103" t="s">
        <v>5171</v>
      </c>
      <c r="J4266" s="100" t="s">
        <v>33</v>
      </c>
      <c r="K4266" s="105">
        <v>73.3</v>
      </c>
      <c r="L4266" s="168">
        <v>62.23</v>
      </c>
    </row>
    <row r="4267" spans="1:12">
      <c r="A4267" s="103" t="s">
        <v>5128</v>
      </c>
      <c r="B4267" s="103" t="s">
        <v>5129</v>
      </c>
      <c r="C4267" s="103" t="s">
        <v>5130</v>
      </c>
      <c r="D4267" s="103" t="s">
        <v>5131</v>
      </c>
      <c r="E4267" s="104" t="s">
        <v>94</v>
      </c>
      <c r="F4267" s="103" t="s">
        <v>94</v>
      </c>
      <c r="G4267" s="103"/>
      <c r="H4267" s="106">
        <v>87509</v>
      </c>
      <c r="I4267" s="103" t="s">
        <v>5172</v>
      </c>
      <c r="J4267" s="100" t="s">
        <v>33</v>
      </c>
      <c r="K4267" s="105">
        <v>97</v>
      </c>
      <c r="L4267" s="168">
        <v>94.36</v>
      </c>
    </row>
    <row r="4268" spans="1:12">
      <c r="A4268" s="103" t="s">
        <v>5128</v>
      </c>
      <c r="B4268" s="103" t="s">
        <v>5129</v>
      </c>
      <c r="C4268" s="103" t="s">
        <v>5130</v>
      </c>
      <c r="D4268" s="103" t="s">
        <v>5131</v>
      </c>
      <c r="E4268" s="104" t="s">
        <v>94</v>
      </c>
      <c r="F4268" s="103" t="s">
        <v>94</v>
      </c>
      <c r="G4268" s="103"/>
      <c r="H4268" s="106">
        <v>87510</v>
      </c>
      <c r="I4268" s="103" t="s">
        <v>5173</v>
      </c>
      <c r="J4268" s="100" t="s">
        <v>33</v>
      </c>
      <c r="K4268" s="105">
        <v>97.96</v>
      </c>
      <c r="L4268" s="168">
        <v>95.66</v>
      </c>
    </row>
    <row r="4269" spans="1:12">
      <c r="A4269" s="103" t="s">
        <v>5128</v>
      </c>
      <c r="B4269" s="103" t="s">
        <v>5129</v>
      </c>
      <c r="C4269" s="103" t="s">
        <v>5130</v>
      </c>
      <c r="D4269" s="103" t="s">
        <v>5131</v>
      </c>
      <c r="E4269" s="104" t="s">
        <v>94</v>
      </c>
      <c r="F4269" s="103" t="s">
        <v>94</v>
      </c>
      <c r="G4269" s="103"/>
      <c r="H4269" s="106">
        <v>87511</v>
      </c>
      <c r="I4269" s="103" t="s">
        <v>5174</v>
      </c>
      <c r="J4269" s="100" t="s">
        <v>33</v>
      </c>
      <c r="K4269" s="105">
        <v>64.02</v>
      </c>
      <c r="L4269" s="168">
        <v>76.36</v>
      </c>
    </row>
    <row r="4270" spans="1:12">
      <c r="A4270" s="103" t="s">
        <v>5128</v>
      </c>
      <c r="B4270" s="103" t="s">
        <v>5129</v>
      </c>
      <c r="C4270" s="103" t="s">
        <v>5130</v>
      </c>
      <c r="D4270" s="103" t="s">
        <v>5131</v>
      </c>
      <c r="E4270" s="104" t="s">
        <v>94</v>
      </c>
      <c r="F4270" s="103" t="s">
        <v>94</v>
      </c>
      <c r="G4270" s="103"/>
      <c r="H4270" s="106">
        <v>87512</v>
      </c>
      <c r="I4270" s="103" t="s">
        <v>5175</v>
      </c>
      <c r="J4270" s="100" t="s">
        <v>33</v>
      </c>
      <c r="K4270" s="105">
        <v>64.72</v>
      </c>
      <c r="L4270" s="168">
        <v>77.3</v>
      </c>
    </row>
    <row r="4271" spans="1:12">
      <c r="A4271" s="103" t="s">
        <v>5128</v>
      </c>
      <c r="B4271" s="103" t="s">
        <v>5129</v>
      </c>
      <c r="C4271" s="103" t="s">
        <v>5130</v>
      </c>
      <c r="D4271" s="103" t="s">
        <v>5131</v>
      </c>
      <c r="E4271" s="104" t="s">
        <v>94</v>
      </c>
      <c r="F4271" s="103" t="s">
        <v>94</v>
      </c>
      <c r="G4271" s="103"/>
      <c r="H4271" s="106">
        <v>87513</v>
      </c>
      <c r="I4271" s="103" t="s">
        <v>5176</v>
      </c>
      <c r="J4271" s="100" t="s">
        <v>33</v>
      </c>
      <c r="K4271" s="105">
        <v>62.99</v>
      </c>
      <c r="L4271" s="168">
        <v>74.45</v>
      </c>
    </row>
    <row r="4272" spans="1:12">
      <c r="A4272" s="103" t="s">
        <v>5128</v>
      </c>
      <c r="B4272" s="103" t="s">
        <v>5129</v>
      </c>
      <c r="C4272" s="103" t="s">
        <v>5130</v>
      </c>
      <c r="D4272" s="103" t="s">
        <v>5131</v>
      </c>
      <c r="E4272" s="104" t="s">
        <v>94</v>
      </c>
      <c r="F4272" s="103" t="s">
        <v>94</v>
      </c>
      <c r="G4272" s="103"/>
      <c r="H4272" s="106">
        <v>87514</v>
      </c>
      <c r="I4272" s="103" t="s">
        <v>5177</v>
      </c>
      <c r="J4272" s="100" t="s">
        <v>33</v>
      </c>
      <c r="K4272" s="105">
        <v>63.87</v>
      </c>
      <c r="L4272" s="168">
        <v>75.66</v>
      </c>
    </row>
    <row r="4273" spans="1:12">
      <c r="A4273" s="103" t="s">
        <v>5128</v>
      </c>
      <c r="B4273" s="103" t="s">
        <v>5129</v>
      </c>
      <c r="C4273" s="103" t="s">
        <v>5130</v>
      </c>
      <c r="D4273" s="103" t="s">
        <v>5131</v>
      </c>
      <c r="E4273" s="104" t="s">
        <v>94</v>
      </c>
      <c r="F4273" s="103" t="s">
        <v>94</v>
      </c>
      <c r="G4273" s="103"/>
      <c r="H4273" s="106">
        <v>87515</v>
      </c>
      <c r="I4273" s="103" t="s">
        <v>5178</v>
      </c>
      <c r="J4273" s="100" t="s">
        <v>33</v>
      </c>
      <c r="K4273" s="105">
        <v>87.14</v>
      </c>
      <c r="L4273" s="168">
        <v>85.93</v>
      </c>
    </row>
    <row r="4274" spans="1:12">
      <c r="A4274" s="103" t="s">
        <v>5128</v>
      </c>
      <c r="B4274" s="103" t="s">
        <v>5129</v>
      </c>
      <c r="C4274" s="103" t="s">
        <v>5130</v>
      </c>
      <c r="D4274" s="103" t="s">
        <v>5131</v>
      </c>
      <c r="E4274" s="104" t="s">
        <v>94</v>
      </c>
      <c r="F4274" s="103" t="s">
        <v>94</v>
      </c>
      <c r="G4274" s="103"/>
      <c r="H4274" s="106">
        <v>87516</v>
      </c>
      <c r="I4274" s="103" t="s">
        <v>5179</v>
      </c>
      <c r="J4274" s="100" t="s">
        <v>33</v>
      </c>
      <c r="K4274" s="105">
        <v>87.89</v>
      </c>
      <c r="L4274" s="168">
        <v>86.95</v>
      </c>
    </row>
    <row r="4275" spans="1:12">
      <c r="A4275" s="103" t="s">
        <v>5128</v>
      </c>
      <c r="B4275" s="103" t="s">
        <v>5129</v>
      </c>
      <c r="C4275" s="103" t="s">
        <v>5130</v>
      </c>
      <c r="D4275" s="103" t="s">
        <v>5131</v>
      </c>
      <c r="E4275" s="104" t="s">
        <v>94</v>
      </c>
      <c r="F4275" s="103" t="s">
        <v>94</v>
      </c>
      <c r="G4275" s="103"/>
      <c r="H4275" s="106">
        <v>87517</v>
      </c>
      <c r="I4275" s="103" t="s">
        <v>5180</v>
      </c>
      <c r="J4275" s="100" t="s">
        <v>33</v>
      </c>
      <c r="K4275" s="105">
        <v>112.94</v>
      </c>
      <c r="L4275" s="168">
        <v>133.66999999999999</v>
      </c>
    </row>
    <row r="4276" spans="1:12">
      <c r="A4276" s="103" t="s">
        <v>5128</v>
      </c>
      <c r="B4276" s="103" t="s">
        <v>5129</v>
      </c>
      <c r="C4276" s="103" t="s">
        <v>5130</v>
      </c>
      <c r="D4276" s="103" t="s">
        <v>5131</v>
      </c>
      <c r="E4276" s="104" t="s">
        <v>94</v>
      </c>
      <c r="F4276" s="103" t="s">
        <v>94</v>
      </c>
      <c r="G4276" s="103"/>
      <c r="H4276" s="106">
        <v>87518</v>
      </c>
      <c r="I4276" s="103" t="s">
        <v>5181</v>
      </c>
      <c r="J4276" s="100" t="s">
        <v>33</v>
      </c>
      <c r="K4276" s="105">
        <v>113.9</v>
      </c>
      <c r="L4276" s="168">
        <v>134.97</v>
      </c>
    </row>
    <row r="4277" spans="1:12">
      <c r="A4277" s="103" t="s">
        <v>5128</v>
      </c>
      <c r="B4277" s="103" t="s">
        <v>5129</v>
      </c>
      <c r="C4277" s="103" t="s">
        <v>5130</v>
      </c>
      <c r="D4277" s="103" t="s">
        <v>5131</v>
      </c>
      <c r="E4277" s="104" t="s">
        <v>94</v>
      </c>
      <c r="F4277" s="103" t="s">
        <v>94</v>
      </c>
      <c r="G4277" s="103"/>
      <c r="H4277" s="106">
        <v>87519</v>
      </c>
      <c r="I4277" s="103" t="s">
        <v>5182</v>
      </c>
      <c r="J4277" s="100" t="s">
        <v>33</v>
      </c>
      <c r="K4277" s="105">
        <v>53.7</v>
      </c>
      <c r="L4277" s="168">
        <v>63.38</v>
      </c>
    </row>
    <row r="4278" spans="1:12">
      <c r="A4278" s="103" t="s">
        <v>5128</v>
      </c>
      <c r="B4278" s="103" t="s">
        <v>5129</v>
      </c>
      <c r="C4278" s="103" t="s">
        <v>5130</v>
      </c>
      <c r="D4278" s="103" t="s">
        <v>5131</v>
      </c>
      <c r="E4278" s="104" t="s">
        <v>94</v>
      </c>
      <c r="F4278" s="103" t="s">
        <v>94</v>
      </c>
      <c r="G4278" s="103"/>
      <c r="H4278" s="106">
        <v>87520</v>
      </c>
      <c r="I4278" s="103" t="s">
        <v>5183</v>
      </c>
      <c r="J4278" s="100" t="s">
        <v>33</v>
      </c>
      <c r="K4278" s="105">
        <v>54.4</v>
      </c>
      <c r="L4278" s="168">
        <v>64.319999999999993</v>
      </c>
    </row>
    <row r="4279" spans="1:12">
      <c r="A4279" s="103" t="s">
        <v>5128</v>
      </c>
      <c r="B4279" s="103" t="s">
        <v>5129</v>
      </c>
      <c r="C4279" s="103" t="s">
        <v>5130</v>
      </c>
      <c r="D4279" s="103" t="s">
        <v>5131</v>
      </c>
      <c r="E4279" s="104" t="s">
        <v>94</v>
      </c>
      <c r="F4279" s="103" t="s">
        <v>94</v>
      </c>
      <c r="G4279" s="103"/>
      <c r="H4279" s="106">
        <v>87521</v>
      </c>
      <c r="I4279" s="103" t="s">
        <v>5184</v>
      </c>
      <c r="J4279" s="100" t="s">
        <v>33</v>
      </c>
      <c r="K4279" s="105">
        <v>52.49</v>
      </c>
      <c r="L4279" s="168">
        <v>61.13</v>
      </c>
    </row>
    <row r="4280" spans="1:12">
      <c r="A4280" s="103" t="s">
        <v>5128</v>
      </c>
      <c r="B4280" s="103" t="s">
        <v>5129</v>
      </c>
      <c r="C4280" s="103" t="s">
        <v>5130</v>
      </c>
      <c r="D4280" s="103" t="s">
        <v>5131</v>
      </c>
      <c r="E4280" s="104" t="s">
        <v>94</v>
      </c>
      <c r="F4280" s="103" t="s">
        <v>94</v>
      </c>
      <c r="G4280" s="103"/>
      <c r="H4280" s="106">
        <v>87522</v>
      </c>
      <c r="I4280" s="103" t="s">
        <v>5185</v>
      </c>
      <c r="J4280" s="100" t="s">
        <v>33</v>
      </c>
      <c r="K4280" s="105">
        <v>53.37</v>
      </c>
      <c r="L4280" s="168">
        <v>62.34</v>
      </c>
    </row>
    <row r="4281" spans="1:12">
      <c r="A4281" s="103" t="s">
        <v>5128</v>
      </c>
      <c r="B4281" s="103" t="s">
        <v>5129</v>
      </c>
      <c r="C4281" s="103" t="s">
        <v>5130</v>
      </c>
      <c r="D4281" s="103" t="s">
        <v>5131</v>
      </c>
      <c r="E4281" s="104" t="s">
        <v>94</v>
      </c>
      <c r="F4281" s="103" t="s">
        <v>94</v>
      </c>
      <c r="G4281" s="103"/>
      <c r="H4281" s="106">
        <v>87523</v>
      </c>
      <c r="I4281" s="103" t="s">
        <v>5186</v>
      </c>
      <c r="J4281" s="100" t="s">
        <v>33</v>
      </c>
      <c r="K4281" s="105">
        <v>76.599999999999994</v>
      </c>
      <c r="L4281" s="168">
        <v>68.319999999999993</v>
      </c>
    </row>
    <row r="4282" spans="1:12">
      <c r="A4282" s="103" t="s">
        <v>5128</v>
      </c>
      <c r="B4282" s="103" t="s">
        <v>5129</v>
      </c>
      <c r="C4282" s="103" t="s">
        <v>5130</v>
      </c>
      <c r="D4282" s="103" t="s">
        <v>5131</v>
      </c>
      <c r="E4282" s="104" t="s">
        <v>94</v>
      </c>
      <c r="F4282" s="103" t="s">
        <v>94</v>
      </c>
      <c r="G4282" s="103"/>
      <c r="H4282" s="106">
        <v>87524</v>
      </c>
      <c r="I4282" s="103" t="s">
        <v>5187</v>
      </c>
      <c r="J4282" s="100" t="s">
        <v>33</v>
      </c>
      <c r="K4282" s="105">
        <v>77.349999999999994</v>
      </c>
      <c r="L4282" s="168">
        <v>69.34</v>
      </c>
    </row>
    <row r="4283" spans="1:12">
      <c r="A4283" s="103" t="s">
        <v>5128</v>
      </c>
      <c r="B4283" s="103" t="s">
        <v>5129</v>
      </c>
      <c r="C4283" s="103" t="s">
        <v>5130</v>
      </c>
      <c r="D4283" s="103" t="s">
        <v>5131</v>
      </c>
      <c r="E4283" s="104" t="s">
        <v>94</v>
      </c>
      <c r="F4283" s="103" t="s">
        <v>94</v>
      </c>
      <c r="G4283" s="103"/>
      <c r="H4283" s="106">
        <v>87525</v>
      </c>
      <c r="I4283" s="103" t="s">
        <v>5188</v>
      </c>
      <c r="J4283" s="100" t="s">
        <v>33</v>
      </c>
      <c r="K4283" s="105">
        <v>101.37</v>
      </c>
      <c r="L4283" s="168">
        <v>105.38</v>
      </c>
    </row>
    <row r="4284" spans="1:12">
      <c r="A4284" s="103" t="s">
        <v>5128</v>
      </c>
      <c r="B4284" s="103" t="s">
        <v>5129</v>
      </c>
      <c r="C4284" s="103" t="s">
        <v>5130</v>
      </c>
      <c r="D4284" s="103" t="s">
        <v>5131</v>
      </c>
      <c r="E4284" s="104" t="s">
        <v>94</v>
      </c>
      <c r="F4284" s="103" t="s">
        <v>94</v>
      </c>
      <c r="G4284" s="103"/>
      <c r="H4284" s="106">
        <v>87526</v>
      </c>
      <c r="I4284" s="103" t="s">
        <v>5189</v>
      </c>
      <c r="J4284" s="100" t="s">
        <v>33</v>
      </c>
      <c r="K4284" s="105">
        <v>102.33</v>
      </c>
      <c r="L4284" s="168">
        <v>106.68</v>
      </c>
    </row>
    <row r="4285" spans="1:12">
      <c r="A4285" s="103" t="s">
        <v>5128</v>
      </c>
      <c r="B4285" s="103" t="s">
        <v>5129</v>
      </c>
      <c r="C4285" s="103" t="s">
        <v>5130</v>
      </c>
      <c r="D4285" s="103" t="s">
        <v>5131</v>
      </c>
      <c r="E4285" s="104" t="s">
        <v>94</v>
      </c>
      <c r="F4285" s="103" t="s">
        <v>94</v>
      </c>
      <c r="G4285" s="103"/>
      <c r="H4285" s="106">
        <v>89043</v>
      </c>
      <c r="I4285" s="103" t="s">
        <v>5190</v>
      </c>
      <c r="J4285" s="100" t="s">
        <v>33</v>
      </c>
      <c r="K4285" s="105">
        <v>54.66</v>
      </c>
      <c r="L4285" s="168">
        <v>64.64</v>
      </c>
    </row>
    <row r="4286" spans="1:12">
      <c r="A4286" s="103" t="s">
        <v>5128</v>
      </c>
      <c r="B4286" s="103" t="s">
        <v>5129</v>
      </c>
      <c r="C4286" s="103" t="s">
        <v>5130</v>
      </c>
      <c r="D4286" s="103" t="s">
        <v>5131</v>
      </c>
      <c r="E4286" s="104" t="s">
        <v>94</v>
      </c>
      <c r="F4286" s="103" t="s">
        <v>94</v>
      </c>
      <c r="G4286" s="103"/>
      <c r="H4286" s="106">
        <v>89168</v>
      </c>
      <c r="I4286" s="103" t="s">
        <v>5191</v>
      </c>
      <c r="J4286" s="100" t="s">
        <v>33</v>
      </c>
      <c r="K4286" s="105">
        <v>56.19</v>
      </c>
      <c r="L4286" s="168">
        <v>66.569999999999993</v>
      </c>
    </row>
    <row r="4287" spans="1:12">
      <c r="A4287" s="103" t="s">
        <v>5128</v>
      </c>
      <c r="B4287" s="103" t="s">
        <v>5129</v>
      </c>
      <c r="C4287" s="103" t="s">
        <v>5130</v>
      </c>
      <c r="D4287" s="103" t="s">
        <v>5131</v>
      </c>
      <c r="E4287" s="104" t="s">
        <v>94</v>
      </c>
      <c r="F4287" s="103" t="s">
        <v>94</v>
      </c>
      <c r="G4287" s="103"/>
      <c r="H4287" s="106">
        <v>89977</v>
      </c>
      <c r="I4287" s="103" t="s">
        <v>5192</v>
      </c>
      <c r="J4287" s="100" t="s">
        <v>33</v>
      </c>
      <c r="K4287" s="105">
        <v>104.37</v>
      </c>
      <c r="L4287" s="168">
        <v>112.47</v>
      </c>
    </row>
    <row r="4288" spans="1:12">
      <c r="A4288" s="103" t="s">
        <v>5128</v>
      </c>
      <c r="B4288" s="103" t="s">
        <v>5129</v>
      </c>
      <c r="C4288" s="103" t="s">
        <v>5130</v>
      </c>
      <c r="D4288" s="103" t="s">
        <v>5131</v>
      </c>
      <c r="E4288" s="104" t="s">
        <v>94</v>
      </c>
      <c r="F4288" s="103" t="s">
        <v>94</v>
      </c>
      <c r="G4288" s="103"/>
      <c r="H4288" s="106">
        <v>90112</v>
      </c>
      <c r="I4288" s="103" t="s">
        <v>5193</v>
      </c>
      <c r="J4288" s="100" t="s">
        <v>33</v>
      </c>
      <c r="K4288" s="105">
        <v>53.63</v>
      </c>
      <c r="L4288" s="168">
        <v>61.96</v>
      </c>
    </row>
    <row r="4289" spans="1:12">
      <c r="A4289" s="103" t="s">
        <v>5128</v>
      </c>
      <c r="B4289" s="103" t="s">
        <v>5129</v>
      </c>
      <c r="C4289" s="103" t="s">
        <v>5130</v>
      </c>
      <c r="D4289" s="103" t="s">
        <v>5131</v>
      </c>
      <c r="E4289" s="104" t="s">
        <v>94</v>
      </c>
      <c r="F4289" s="103" t="s">
        <v>94</v>
      </c>
      <c r="G4289" s="103"/>
      <c r="H4289" s="106">
        <v>95474</v>
      </c>
      <c r="I4289" s="103" t="s">
        <v>5194</v>
      </c>
      <c r="J4289" s="100" t="s">
        <v>7097</v>
      </c>
      <c r="K4289" s="105">
        <v>561.85</v>
      </c>
    </row>
    <row r="4290" spans="1:12">
      <c r="A4290" s="103" t="s">
        <v>5128</v>
      </c>
      <c r="B4290" s="103" t="s">
        <v>5129</v>
      </c>
      <c r="C4290" s="103" t="s">
        <v>5195</v>
      </c>
      <c r="D4290" s="103" t="s">
        <v>5196</v>
      </c>
      <c r="E4290" s="104" t="s">
        <v>94</v>
      </c>
      <c r="F4290" s="103" t="s">
        <v>94</v>
      </c>
      <c r="G4290" s="103"/>
      <c r="H4290" s="106">
        <v>89282</v>
      </c>
      <c r="I4290" s="103" t="s">
        <v>5197</v>
      </c>
      <c r="J4290" s="100" t="s">
        <v>33</v>
      </c>
      <c r="K4290" s="105">
        <v>44.73</v>
      </c>
      <c r="L4290" s="168">
        <v>51.67</v>
      </c>
    </row>
    <row r="4291" spans="1:12">
      <c r="A4291" s="103" t="s">
        <v>5128</v>
      </c>
      <c r="B4291" s="103" t="s">
        <v>5129</v>
      </c>
      <c r="C4291" s="103" t="s">
        <v>5195</v>
      </c>
      <c r="D4291" s="103" t="s">
        <v>5196</v>
      </c>
      <c r="E4291" s="104" t="s">
        <v>94</v>
      </c>
      <c r="F4291" s="103" t="s">
        <v>94</v>
      </c>
      <c r="G4291" s="103"/>
      <c r="H4291" s="106">
        <v>89283</v>
      </c>
      <c r="I4291" s="103" t="s">
        <v>5198</v>
      </c>
      <c r="J4291" s="100" t="s">
        <v>33</v>
      </c>
      <c r="K4291" s="105">
        <v>46.34</v>
      </c>
      <c r="L4291" s="168">
        <v>52.8</v>
      </c>
    </row>
    <row r="4292" spans="1:12">
      <c r="A4292" s="103" t="s">
        <v>5128</v>
      </c>
      <c r="B4292" s="103" t="s">
        <v>5129</v>
      </c>
      <c r="C4292" s="103" t="s">
        <v>5195</v>
      </c>
      <c r="D4292" s="103" t="s">
        <v>5196</v>
      </c>
      <c r="E4292" s="104" t="s">
        <v>94</v>
      </c>
      <c r="F4292" s="103" t="s">
        <v>94</v>
      </c>
      <c r="G4292" s="103"/>
      <c r="H4292" s="106">
        <v>89284</v>
      </c>
      <c r="I4292" s="103" t="s">
        <v>5199</v>
      </c>
      <c r="J4292" s="100" t="s">
        <v>33</v>
      </c>
      <c r="K4292" s="105">
        <v>41.18</v>
      </c>
      <c r="L4292" s="168">
        <v>46.97</v>
      </c>
    </row>
    <row r="4293" spans="1:12">
      <c r="A4293" s="103" t="s">
        <v>5128</v>
      </c>
      <c r="B4293" s="103" t="s">
        <v>5129</v>
      </c>
      <c r="C4293" s="103" t="s">
        <v>5195</v>
      </c>
      <c r="D4293" s="103" t="s">
        <v>5196</v>
      </c>
      <c r="E4293" s="104" t="s">
        <v>94</v>
      </c>
      <c r="F4293" s="103" t="s">
        <v>94</v>
      </c>
      <c r="G4293" s="103"/>
      <c r="H4293" s="106">
        <v>89285</v>
      </c>
      <c r="I4293" s="103" t="s">
        <v>5200</v>
      </c>
      <c r="J4293" s="100" t="s">
        <v>33</v>
      </c>
      <c r="K4293" s="105">
        <v>42.79</v>
      </c>
      <c r="L4293" s="168">
        <v>48.1</v>
      </c>
    </row>
    <row r="4294" spans="1:12">
      <c r="A4294" s="103" t="s">
        <v>5128</v>
      </c>
      <c r="B4294" s="103" t="s">
        <v>5129</v>
      </c>
      <c r="C4294" s="103" t="s">
        <v>5195</v>
      </c>
      <c r="D4294" s="103" t="s">
        <v>5196</v>
      </c>
      <c r="E4294" s="104" t="s">
        <v>94</v>
      </c>
      <c r="F4294" s="103" t="s">
        <v>94</v>
      </c>
      <c r="G4294" s="103"/>
      <c r="H4294" s="106">
        <v>89286</v>
      </c>
      <c r="I4294" s="103" t="s">
        <v>5201</v>
      </c>
      <c r="J4294" s="100" t="s">
        <v>33</v>
      </c>
      <c r="K4294" s="105">
        <v>48.36</v>
      </c>
      <c r="L4294" s="168">
        <v>55.98</v>
      </c>
    </row>
    <row r="4295" spans="1:12">
      <c r="A4295" s="103" t="s">
        <v>5128</v>
      </c>
      <c r="B4295" s="103" t="s">
        <v>5129</v>
      </c>
      <c r="C4295" s="103" t="s">
        <v>5195</v>
      </c>
      <c r="D4295" s="103" t="s">
        <v>5196</v>
      </c>
      <c r="E4295" s="104" t="s">
        <v>94</v>
      </c>
      <c r="F4295" s="103" t="s">
        <v>94</v>
      </c>
      <c r="G4295" s="103"/>
      <c r="H4295" s="106">
        <v>89287</v>
      </c>
      <c r="I4295" s="103" t="s">
        <v>5202</v>
      </c>
      <c r="J4295" s="100" t="s">
        <v>33</v>
      </c>
      <c r="K4295" s="105">
        <v>49.97</v>
      </c>
      <c r="L4295" s="168">
        <v>57.11</v>
      </c>
    </row>
    <row r="4296" spans="1:12">
      <c r="A4296" s="103" t="s">
        <v>5128</v>
      </c>
      <c r="B4296" s="103" t="s">
        <v>5129</v>
      </c>
      <c r="C4296" s="103" t="s">
        <v>5195</v>
      </c>
      <c r="D4296" s="103" t="s">
        <v>5196</v>
      </c>
      <c r="E4296" s="104" t="s">
        <v>94</v>
      </c>
      <c r="F4296" s="103" t="s">
        <v>94</v>
      </c>
      <c r="G4296" s="103"/>
      <c r="H4296" s="106">
        <v>89288</v>
      </c>
      <c r="I4296" s="103" t="s">
        <v>5203</v>
      </c>
      <c r="J4296" s="100" t="s">
        <v>33</v>
      </c>
      <c r="K4296" s="105">
        <v>43.4</v>
      </c>
      <c r="L4296" s="168">
        <v>49.52</v>
      </c>
    </row>
    <row r="4297" spans="1:12">
      <c r="A4297" s="103" t="s">
        <v>5128</v>
      </c>
      <c r="B4297" s="103" t="s">
        <v>5129</v>
      </c>
      <c r="C4297" s="103" t="s">
        <v>5195</v>
      </c>
      <c r="D4297" s="103" t="s">
        <v>5196</v>
      </c>
      <c r="E4297" s="104" t="s">
        <v>94</v>
      </c>
      <c r="F4297" s="103" t="s">
        <v>94</v>
      </c>
      <c r="G4297" s="103"/>
      <c r="H4297" s="106">
        <v>89289</v>
      </c>
      <c r="I4297" s="103" t="s">
        <v>5204</v>
      </c>
      <c r="J4297" s="100" t="s">
        <v>33</v>
      </c>
      <c r="K4297" s="105">
        <v>45.01</v>
      </c>
      <c r="L4297" s="168">
        <v>50.65</v>
      </c>
    </row>
    <row r="4298" spans="1:12">
      <c r="A4298" s="103" t="s">
        <v>5128</v>
      </c>
      <c r="B4298" s="103" t="s">
        <v>5129</v>
      </c>
      <c r="C4298" s="103" t="s">
        <v>5195</v>
      </c>
      <c r="D4298" s="103" t="s">
        <v>5196</v>
      </c>
      <c r="E4298" s="104" t="s">
        <v>94</v>
      </c>
      <c r="F4298" s="103" t="s">
        <v>94</v>
      </c>
      <c r="G4298" s="103"/>
      <c r="H4298" s="106">
        <v>89290</v>
      </c>
      <c r="I4298" s="103" t="s">
        <v>5205</v>
      </c>
      <c r="J4298" s="100" t="s">
        <v>33</v>
      </c>
      <c r="K4298" s="105">
        <v>51.83</v>
      </c>
      <c r="L4298" s="168">
        <v>60.35</v>
      </c>
    </row>
    <row r="4299" spans="1:12">
      <c r="A4299" s="103" t="s">
        <v>5128</v>
      </c>
      <c r="B4299" s="103" t="s">
        <v>5129</v>
      </c>
      <c r="C4299" s="103" t="s">
        <v>5195</v>
      </c>
      <c r="D4299" s="103" t="s">
        <v>5196</v>
      </c>
      <c r="E4299" s="104" t="s">
        <v>94</v>
      </c>
      <c r="F4299" s="103" t="s">
        <v>94</v>
      </c>
      <c r="G4299" s="103"/>
      <c r="H4299" s="106">
        <v>89291</v>
      </c>
      <c r="I4299" s="103" t="s">
        <v>5206</v>
      </c>
      <c r="J4299" s="100" t="s">
        <v>33</v>
      </c>
      <c r="K4299" s="105">
        <v>53.61</v>
      </c>
      <c r="L4299" s="168">
        <v>61.61</v>
      </c>
    </row>
    <row r="4300" spans="1:12">
      <c r="A4300" s="103" t="s">
        <v>5128</v>
      </c>
      <c r="B4300" s="103" t="s">
        <v>5129</v>
      </c>
      <c r="C4300" s="103" t="s">
        <v>5195</v>
      </c>
      <c r="D4300" s="103" t="s">
        <v>5196</v>
      </c>
      <c r="E4300" s="104" t="s">
        <v>94</v>
      </c>
      <c r="F4300" s="103" t="s">
        <v>94</v>
      </c>
      <c r="G4300" s="103"/>
      <c r="H4300" s="106">
        <v>89292</v>
      </c>
      <c r="I4300" s="103" t="s">
        <v>5207</v>
      </c>
      <c r="J4300" s="100" t="s">
        <v>33</v>
      </c>
      <c r="K4300" s="105">
        <v>48.36</v>
      </c>
      <c r="L4300" s="168">
        <v>55.7</v>
      </c>
    </row>
    <row r="4301" spans="1:12">
      <c r="A4301" s="103" t="s">
        <v>5128</v>
      </c>
      <c r="B4301" s="103" t="s">
        <v>5129</v>
      </c>
      <c r="C4301" s="103" t="s">
        <v>5195</v>
      </c>
      <c r="D4301" s="103" t="s">
        <v>5196</v>
      </c>
      <c r="E4301" s="104" t="s">
        <v>94</v>
      </c>
      <c r="F4301" s="103" t="s">
        <v>94</v>
      </c>
      <c r="G4301" s="103"/>
      <c r="H4301" s="106">
        <v>89293</v>
      </c>
      <c r="I4301" s="103" t="s">
        <v>5208</v>
      </c>
      <c r="J4301" s="100" t="s">
        <v>33</v>
      </c>
      <c r="K4301" s="105">
        <v>50.14</v>
      </c>
      <c r="L4301" s="168">
        <v>56.96</v>
      </c>
    </row>
    <row r="4302" spans="1:12">
      <c r="A4302" s="103" t="s">
        <v>5128</v>
      </c>
      <c r="B4302" s="103" t="s">
        <v>5129</v>
      </c>
      <c r="C4302" s="103" t="s">
        <v>5195</v>
      </c>
      <c r="D4302" s="103" t="s">
        <v>5196</v>
      </c>
      <c r="E4302" s="104" t="s">
        <v>94</v>
      </c>
      <c r="F4302" s="103" t="s">
        <v>94</v>
      </c>
      <c r="G4302" s="103"/>
      <c r="H4302" s="106">
        <v>89294</v>
      </c>
      <c r="I4302" s="103" t="s">
        <v>5209</v>
      </c>
      <c r="J4302" s="100" t="s">
        <v>33</v>
      </c>
      <c r="K4302" s="105">
        <v>56.71</v>
      </c>
      <c r="L4302" s="168">
        <v>66.150000000000006</v>
      </c>
    </row>
    <row r="4303" spans="1:12">
      <c r="A4303" s="103" t="s">
        <v>5128</v>
      </c>
      <c r="B4303" s="103" t="s">
        <v>5129</v>
      </c>
      <c r="C4303" s="103" t="s">
        <v>5195</v>
      </c>
      <c r="D4303" s="103" t="s">
        <v>5196</v>
      </c>
      <c r="E4303" s="104" t="s">
        <v>94</v>
      </c>
      <c r="F4303" s="103" t="s">
        <v>94</v>
      </c>
      <c r="G4303" s="103"/>
      <c r="H4303" s="106">
        <v>89295</v>
      </c>
      <c r="I4303" s="103" t="s">
        <v>5210</v>
      </c>
      <c r="J4303" s="100" t="s">
        <v>33</v>
      </c>
      <c r="K4303" s="105">
        <v>58.49</v>
      </c>
      <c r="L4303" s="168">
        <v>67.41</v>
      </c>
    </row>
    <row r="4304" spans="1:12">
      <c r="A4304" s="103" t="s">
        <v>5128</v>
      </c>
      <c r="B4304" s="103" t="s">
        <v>5129</v>
      </c>
      <c r="C4304" s="103" t="s">
        <v>5195</v>
      </c>
      <c r="D4304" s="103" t="s">
        <v>5196</v>
      </c>
      <c r="E4304" s="104" t="s">
        <v>94</v>
      </c>
      <c r="F4304" s="103" t="s">
        <v>94</v>
      </c>
      <c r="G4304" s="103"/>
      <c r="H4304" s="106">
        <v>89296</v>
      </c>
      <c r="I4304" s="103" t="s">
        <v>5211</v>
      </c>
      <c r="J4304" s="100" t="s">
        <v>33</v>
      </c>
      <c r="K4304" s="105">
        <v>51.2</v>
      </c>
      <c r="L4304" s="168">
        <v>59.05</v>
      </c>
    </row>
    <row r="4305" spans="1:12">
      <c r="A4305" s="103" t="s">
        <v>5128</v>
      </c>
      <c r="B4305" s="103" t="s">
        <v>5129</v>
      </c>
      <c r="C4305" s="103" t="s">
        <v>5195</v>
      </c>
      <c r="D4305" s="103" t="s">
        <v>5196</v>
      </c>
      <c r="E4305" s="104" t="s">
        <v>94</v>
      </c>
      <c r="F4305" s="103" t="s">
        <v>94</v>
      </c>
      <c r="G4305" s="103"/>
      <c r="H4305" s="106">
        <v>89297</v>
      </c>
      <c r="I4305" s="103" t="s">
        <v>5212</v>
      </c>
      <c r="J4305" s="100" t="s">
        <v>33</v>
      </c>
      <c r="K4305" s="105">
        <v>52.98</v>
      </c>
      <c r="L4305" s="168">
        <v>60.31</v>
      </c>
    </row>
    <row r="4306" spans="1:12">
      <c r="A4306" s="103" t="s">
        <v>5128</v>
      </c>
      <c r="B4306" s="103" t="s">
        <v>5129</v>
      </c>
      <c r="C4306" s="103" t="s">
        <v>5195</v>
      </c>
      <c r="D4306" s="103" t="s">
        <v>5196</v>
      </c>
      <c r="E4306" s="104" t="s">
        <v>94</v>
      </c>
      <c r="F4306" s="103" t="s">
        <v>94</v>
      </c>
      <c r="G4306" s="103"/>
      <c r="H4306" s="106">
        <v>89298</v>
      </c>
      <c r="I4306" s="103" t="s">
        <v>5213</v>
      </c>
      <c r="J4306" s="100" t="s">
        <v>33</v>
      </c>
      <c r="K4306" s="105">
        <v>52.88</v>
      </c>
      <c r="L4306" s="168">
        <v>61.83</v>
      </c>
    </row>
    <row r="4307" spans="1:12">
      <c r="A4307" s="103" t="s">
        <v>5128</v>
      </c>
      <c r="B4307" s="103" t="s">
        <v>5129</v>
      </c>
      <c r="C4307" s="103" t="s">
        <v>5195</v>
      </c>
      <c r="D4307" s="103" t="s">
        <v>5196</v>
      </c>
      <c r="E4307" s="104" t="s">
        <v>94</v>
      </c>
      <c r="F4307" s="103" t="s">
        <v>94</v>
      </c>
      <c r="G4307" s="103"/>
      <c r="H4307" s="106">
        <v>89299</v>
      </c>
      <c r="I4307" s="103" t="s">
        <v>5214</v>
      </c>
      <c r="J4307" s="100" t="s">
        <v>33</v>
      </c>
      <c r="K4307" s="105">
        <v>55.15</v>
      </c>
      <c r="L4307" s="168">
        <v>63.44</v>
      </c>
    </row>
    <row r="4308" spans="1:12">
      <c r="A4308" s="103" t="s">
        <v>5128</v>
      </c>
      <c r="B4308" s="103" t="s">
        <v>5129</v>
      </c>
      <c r="C4308" s="103" t="s">
        <v>5195</v>
      </c>
      <c r="D4308" s="103" t="s">
        <v>5196</v>
      </c>
      <c r="E4308" s="104" t="s">
        <v>94</v>
      </c>
      <c r="F4308" s="103" t="s">
        <v>94</v>
      </c>
      <c r="G4308" s="103"/>
      <c r="H4308" s="106">
        <v>89300</v>
      </c>
      <c r="I4308" s="103" t="s">
        <v>5215</v>
      </c>
      <c r="J4308" s="100" t="s">
        <v>33</v>
      </c>
      <c r="K4308" s="105">
        <v>49.33</v>
      </c>
      <c r="L4308" s="168">
        <v>57.13</v>
      </c>
    </row>
    <row r="4309" spans="1:12">
      <c r="A4309" s="103" t="s">
        <v>5128</v>
      </c>
      <c r="B4309" s="103" t="s">
        <v>5129</v>
      </c>
      <c r="C4309" s="103" t="s">
        <v>5195</v>
      </c>
      <c r="D4309" s="103" t="s">
        <v>5196</v>
      </c>
      <c r="E4309" s="104" t="s">
        <v>94</v>
      </c>
      <c r="F4309" s="103" t="s">
        <v>94</v>
      </c>
      <c r="G4309" s="103"/>
      <c r="H4309" s="106">
        <v>89301</v>
      </c>
      <c r="I4309" s="103" t="s">
        <v>5216</v>
      </c>
      <c r="J4309" s="100" t="s">
        <v>33</v>
      </c>
      <c r="K4309" s="105">
        <v>51.6</v>
      </c>
      <c r="L4309" s="168">
        <v>58.74</v>
      </c>
    </row>
    <row r="4310" spans="1:12">
      <c r="A4310" s="103" t="s">
        <v>5128</v>
      </c>
      <c r="B4310" s="103" t="s">
        <v>5129</v>
      </c>
      <c r="C4310" s="103" t="s">
        <v>5195</v>
      </c>
      <c r="D4310" s="103" t="s">
        <v>5196</v>
      </c>
      <c r="E4310" s="104" t="s">
        <v>94</v>
      </c>
      <c r="F4310" s="103" t="s">
        <v>94</v>
      </c>
      <c r="G4310" s="103"/>
      <c r="H4310" s="106">
        <v>89302</v>
      </c>
      <c r="I4310" s="103" t="s">
        <v>5217</v>
      </c>
      <c r="J4310" s="100" t="s">
        <v>33</v>
      </c>
      <c r="K4310" s="105">
        <v>58.92</v>
      </c>
      <c r="L4310" s="168">
        <v>69.12</v>
      </c>
    </row>
    <row r="4311" spans="1:12">
      <c r="A4311" s="103" t="s">
        <v>5128</v>
      </c>
      <c r="B4311" s="103" t="s">
        <v>5129</v>
      </c>
      <c r="C4311" s="103" t="s">
        <v>5195</v>
      </c>
      <c r="D4311" s="103" t="s">
        <v>5196</v>
      </c>
      <c r="E4311" s="104" t="s">
        <v>94</v>
      </c>
      <c r="F4311" s="103" t="s">
        <v>94</v>
      </c>
      <c r="G4311" s="103"/>
      <c r="H4311" s="106">
        <v>89303</v>
      </c>
      <c r="I4311" s="103" t="s">
        <v>5218</v>
      </c>
      <c r="J4311" s="100" t="s">
        <v>33</v>
      </c>
      <c r="K4311" s="105">
        <v>61.19</v>
      </c>
      <c r="L4311" s="168">
        <v>70.73</v>
      </c>
    </row>
    <row r="4312" spans="1:12">
      <c r="A4312" s="103" t="s">
        <v>5128</v>
      </c>
      <c r="B4312" s="103" t="s">
        <v>5129</v>
      </c>
      <c r="C4312" s="103" t="s">
        <v>5195</v>
      </c>
      <c r="D4312" s="103" t="s">
        <v>5196</v>
      </c>
      <c r="E4312" s="104" t="s">
        <v>94</v>
      </c>
      <c r="F4312" s="103" t="s">
        <v>94</v>
      </c>
      <c r="G4312" s="103"/>
      <c r="H4312" s="106">
        <v>89304</v>
      </c>
      <c r="I4312" s="103" t="s">
        <v>5219</v>
      </c>
      <c r="J4312" s="100" t="s">
        <v>33</v>
      </c>
      <c r="K4312" s="105">
        <v>53.05</v>
      </c>
      <c r="L4312" s="168">
        <v>61.54</v>
      </c>
    </row>
    <row r="4313" spans="1:12">
      <c r="A4313" s="103" t="s">
        <v>5128</v>
      </c>
      <c r="B4313" s="103" t="s">
        <v>5129</v>
      </c>
      <c r="C4313" s="103" t="s">
        <v>5195</v>
      </c>
      <c r="D4313" s="103" t="s">
        <v>5196</v>
      </c>
      <c r="E4313" s="104" t="s">
        <v>94</v>
      </c>
      <c r="F4313" s="103" t="s">
        <v>94</v>
      </c>
      <c r="G4313" s="103"/>
      <c r="H4313" s="106">
        <v>89305</v>
      </c>
      <c r="I4313" s="103" t="s">
        <v>5220</v>
      </c>
      <c r="J4313" s="100" t="s">
        <v>33</v>
      </c>
      <c r="K4313" s="105">
        <v>55.32</v>
      </c>
      <c r="L4313" s="168">
        <v>63.15</v>
      </c>
    </row>
    <row r="4314" spans="1:12">
      <c r="A4314" s="103" t="s">
        <v>5128</v>
      </c>
      <c r="B4314" s="103" t="s">
        <v>5129</v>
      </c>
      <c r="C4314" s="103" t="s">
        <v>5195</v>
      </c>
      <c r="D4314" s="103" t="s">
        <v>5196</v>
      </c>
      <c r="E4314" s="104" t="s">
        <v>94</v>
      </c>
      <c r="F4314" s="103" t="s">
        <v>94</v>
      </c>
      <c r="G4314" s="103"/>
      <c r="H4314" s="106">
        <v>89306</v>
      </c>
      <c r="I4314" s="103" t="s">
        <v>5221</v>
      </c>
      <c r="J4314" s="100" t="s">
        <v>33</v>
      </c>
      <c r="K4314" s="105">
        <v>60.15</v>
      </c>
      <c r="L4314" s="168">
        <v>70.739999999999995</v>
      </c>
    </row>
    <row r="4315" spans="1:12">
      <c r="A4315" s="103" t="s">
        <v>5128</v>
      </c>
      <c r="B4315" s="103" t="s">
        <v>5129</v>
      </c>
      <c r="C4315" s="103" t="s">
        <v>5195</v>
      </c>
      <c r="D4315" s="103" t="s">
        <v>5196</v>
      </c>
      <c r="E4315" s="104" t="s">
        <v>94</v>
      </c>
      <c r="F4315" s="103" t="s">
        <v>94</v>
      </c>
      <c r="G4315" s="103"/>
      <c r="H4315" s="106">
        <v>89307</v>
      </c>
      <c r="I4315" s="103" t="s">
        <v>5222</v>
      </c>
      <c r="J4315" s="100" t="s">
        <v>33</v>
      </c>
      <c r="K4315" s="105">
        <v>62.68</v>
      </c>
      <c r="L4315" s="168">
        <v>72.53</v>
      </c>
    </row>
    <row r="4316" spans="1:12">
      <c r="A4316" s="103" t="s">
        <v>5128</v>
      </c>
      <c r="B4316" s="103" t="s">
        <v>5129</v>
      </c>
      <c r="C4316" s="103" t="s">
        <v>5195</v>
      </c>
      <c r="D4316" s="103" t="s">
        <v>5196</v>
      </c>
      <c r="E4316" s="104" t="s">
        <v>94</v>
      </c>
      <c r="F4316" s="103" t="s">
        <v>94</v>
      </c>
      <c r="G4316" s="103"/>
      <c r="H4316" s="106">
        <v>89308</v>
      </c>
      <c r="I4316" s="103" t="s">
        <v>5223</v>
      </c>
      <c r="J4316" s="100" t="s">
        <v>33</v>
      </c>
      <c r="K4316" s="105">
        <v>56.68</v>
      </c>
      <c r="L4316" s="168">
        <v>66.099999999999994</v>
      </c>
    </row>
    <row r="4317" spans="1:12">
      <c r="A4317" s="103" t="s">
        <v>5128</v>
      </c>
      <c r="B4317" s="103" t="s">
        <v>5129</v>
      </c>
      <c r="C4317" s="103" t="s">
        <v>5195</v>
      </c>
      <c r="D4317" s="103" t="s">
        <v>5196</v>
      </c>
      <c r="E4317" s="104" t="s">
        <v>94</v>
      </c>
      <c r="F4317" s="103" t="s">
        <v>94</v>
      </c>
      <c r="G4317" s="103"/>
      <c r="H4317" s="106">
        <v>89309</v>
      </c>
      <c r="I4317" s="103" t="s">
        <v>5224</v>
      </c>
      <c r="J4317" s="100" t="s">
        <v>33</v>
      </c>
      <c r="K4317" s="105">
        <v>59.21</v>
      </c>
      <c r="L4317" s="168">
        <v>67.89</v>
      </c>
    </row>
    <row r="4318" spans="1:12">
      <c r="A4318" s="103" t="s">
        <v>5128</v>
      </c>
      <c r="B4318" s="103" t="s">
        <v>5129</v>
      </c>
      <c r="C4318" s="103" t="s">
        <v>5195</v>
      </c>
      <c r="D4318" s="103" t="s">
        <v>5196</v>
      </c>
      <c r="E4318" s="104" t="s">
        <v>94</v>
      </c>
      <c r="F4318" s="103" t="s">
        <v>94</v>
      </c>
      <c r="G4318" s="103"/>
      <c r="H4318" s="106">
        <v>89310</v>
      </c>
      <c r="I4318" s="103" t="s">
        <v>5225</v>
      </c>
      <c r="J4318" s="100" t="s">
        <v>33</v>
      </c>
      <c r="K4318" s="105">
        <v>67.38</v>
      </c>
      <c r="L4318" s="168">
        <v>81.19</v>
      </c>
    </row>
    <row r="4319" spans="1:12">
      <c r="A4319" s="103" t="s">
        <v>5128</v>
      </c>
      <c r="B4319" s="103" t="s">
        <v>5129</v>
      </c>
      <c r="C4319" s="103" t="s">
        <v>5195</v>
      </c>
      <c r="D4319" s="103" t="s">
        <v>5196</v>
      </c>
      <c r="E4319" s="104" t="s">
        <v>94</v>
      </c>
      <c r="F4319" s="103" t="s">
        <v>94</v>
      </c>
      <c r="G4319" s="103"/>
      <c r="H4319" s="106">
        <v>89311</v>
      </c>
      <c r="I4319" s="103" t="s">
        <v>5226</v>
      </c>
      <c r="J4319" s="100" t="s">
        <v>33</v>
      </c>
      <c r="K4319" s="105">
        <v>69.91</v>
      </c>
      <c r="L4319" s="168">
        <v>82.98</v>
      </c>
    </row>
    <row r="4320" spans="1:12">
      <c r="A4320" s="103" t="s">
        <v>5128</v>
      </c>
      <c r="B4320" s="103" t="s">
        <v>5129</v>
      </c>
      <c r="C4320" s="103" t="s">
        <v>5195</v>
      </c>
      <c r="D4320" s="103" t="s">
        <v>5196</v>
      </c>
      <c r="E4320" s="104" t="s">
        <v>94</v>
      </c>
      <c r="F4320" s="103" t="s">
        <v>94</v>
      </c>
      <c r="G4320" s="103"/>
      <c r="H4320" s="106">
        <v>89312</v>
      </c>
      <c r="I4320" s="103" t="s">
        <v>5227</v>
      </c>
      <c r="J4320" s="100" t="s">
        <v>33</v>
      </c>
      <c r="K4320" s="105">
        <v>61.02</v>
      </c>
      <c r="L4320" s="168">
        <v>71.31</v>
      </c>
    </row>
    <row r="4321" spans="1:12">
      <c r="A4321" s="103" t="s">
        <v>5128</v>
      </c>
      <c r="B4321" s="103" t="s">
        <v>5129</v>
      </c>
      <c r="C4321" s="103" t="s">
        <v>5195</v>
      </c>
      <c r="D4321" s="103" t="s">
        <v>5196</v>
      </c>
      <c r="E4321" s="104" t="s">
        <v>94</v>
      </c>
      <c r="F4321" s="103" t="s">
        <v>94</v>
      </c>
      <c r="G4321" s="103"/>
      <c r="H4321" s="106">
        <v>89313</v>
      </c>
      <c r="I4321" s="103" t="s">
        <v>5228</v>
      </c>
      <c r="J4321" s="100" t="s">
        <v>33</v>
      </c>
      <c r="K4321" s="105">
        <v>63.55</v>
      </c>
      <c r="L4321" s="168">
        <v>73.099999999999994</v>
      </c>
    </row>
    <row r="4322" spans="1:12">
      <c r="A4322" s="103" t="s">
        <v>5128</v>
      </c>
      <c r="B4322" s="103" t="s">
        <v>5129</v>
      </c>
      <c r="C4322" s="103" t="s">
        <v>5195</v>
      </c>
      <c r="D4322" s="103" t="s">
        <v>5196</v>
      </c>
      <c r="E4322" s="104" t="s">
        <v>94</v>
      </c>
      <c r="F4322" s="103" t="s">
        <v>94</v>
      </c>
      <c r="G4322" s="103"/>
      <c r="H4322" s="106">
        <v>95465</v>
      </c>
      <c r="I4322" s="103" t="s">
        <v>5229</v>
      </c>
      <c r="J4322" s="100" t="s">
        <v>33</v>
      </c>
      <c r="K4322" s="105">
        <v>118.5</v>
      </c>
    </row>
    <row r="4323" spans="1:12">
      <c r="A4323" s="103" t="s">
        <v>5128</v>
      </c>
      <c r="B4323" s="103" t="s">
        <v>5129</v>
      </c>
      <c r="C4323" s="103" t="s">
        <v>5230</v>
      </c>
      <c r="D4323" s="103" t="s">
        <v>5231</v>
      </c>
      <c r="E4323" s="104" t="s">
        <v>94</v>
      </c>
      <c r="F4323" s="103" t="s">
        <v>94</v>
      </c>
      <c r="G4323" s="103"/>
      <c r="H4323" s="106">
        <v>87447</v>
      </c>
      <c r="I4323" s="103" t="s">
        <v>5232</v>
      </c>
      <c r="J4323" s="100" t="s">
        <v>33</v>
      </c>
      <c r="K4323" s="105">
        <v>42.95</v>
      </c>
      <c r="L4323" s="168">
        <v>57.39</v>
      </c>
    </row>
    <row r="4324" spans="1:12">
      <c r="A4324" s="103" t="s">
        <v>5128</v>
      </c>
      <c r="B4324" s="103" t="s">
        <v>5129</v>
      </c>
      <c r="C4324" s="103" t="s">
        <v>5230</v>
      </c>
      <c r="D4324" s="103" t="s">
        <v>5231</v>
      </c>
      <c r="E4324" s="104" t="s">
        <v>94</v>
      </c>
      <c r="F4324" s="103" t="s">
        <v>94</v>
      </c>
      <c r="G4324" s="103"/>
      <c r="H4324" s="106">
        <v>87448</v>
      </c>
      <c r="I4324" s="103" t="s">
        <v>5233</v>
      </c>
      <c r="J4324" s="100" t="s">
        <v>33</v>
      </c>
      <c r="K4324" s="105">
        <v>43.23</v>
      </c>
      <c r="L4324" s="168">
        <v>57.86</v>
      </c>
    </row>
    <row r="4325" spans="1:12">
      <c r="A4325" s="103" t="s">
        <v>5128</v>
      </c>
      <c r="B4325" s="103" t="s">
        <v>5129</v>
      </c>
      <c r="C4325" s="103" t="s">
        <v>5230</v>
      </c>
      <c r="D4325" s="103" t="s">
        <v>5231</v>
      </c>
      <c r="E4325" s="104" t="s">
        <v>94</v>
      </c>
      <c r="F4325" s="103" t="s">
        <v>94</v>
      </c>
      <c r="G4325" s="103"/>
      <c r="H4325" s="106">
        <v>87449</v>
      </c>
      <c r="I4325" s="103" t="s">
        <v>5234</v>
      </c>
      <c r="J4325" s="100" t="s">
        <v>33</v>
      </c>
      <c r="K4325" s="105">
        <v>54.39</v>
      </c>
      <c r="L4325" s="168">
        <v>72.430000000000007</v>
      </c>
    </row>
    <row r="4326" spans="1:12">
      <c r="A4326" s="103" t="s">
        <v>5128</v>
      </c>
      <c r="B4326" s="103" t="s">
        <v>5129</v>
      </c>
      <c r="C4326" s="103" t="s">
        <v>5230</v>
      </c>
      <c r="D4326" s="103" t="s">
        <v>5231</v>
      </c>
      <c r="E4326" s="104" t="s">
        <v>94</v>
      </c>
      <c r="F4326" s="103" t="s">
        <v>94</v>
      </c>
      <c r="G4326" s="103"/>
      <c r="H4326" s="106">
        <v>87450</v>
      </c>
      <c r="I4326" s="103" t="s">
        <v>5235</v>
      </c>
      <c r="J4326" s="100" t="s">
        <v>33</v>
      </c>
      <c r="K4326" s="105">
        <v>55.12</v>
      </c>
      <c r="L4326" s="168">
        <v>73.42</v>
      </c>
    </row>
    <row r="4327" spans="1:12">
      <c r="A4327" s="103" t="s">
        <v>5128</v>
      </c>
      <c r="B4327" s="103" t="s">
        <v>5129</v>
      </c>
      <c r="C4327" s="103" t="s">
        <v>5230</v>
      </c>
      <c r="D4327" s="103" t="s">
        <v>5231</v>
      </c>
      <c r="E4327" s="104" t="s">
        <v>94</v>
      </c>
      <c r="F4327" s="103" t="s">
        <v>94</v>
      </c>
      <c r="G4327" s="103"/>
      <c r="H4327" s="106">
        <v>87451</v>
      </c>
      <c r="I4327" s="103" t="s">
        <v>5236</v>
      </c>
      <c r="J4327" s="100" t="s">
        <v>33</v>
      </c>
      <c r="K4327" s="105">
        <v>66.36</v>
      </c>
      <c r="L4327" s="168">
        <v>90.06</v>
      </c>
    </row>
    <row r="4328" spans="1:12">
      <c r="A4328" s="103" t="s">
        <v>5128</v>
      </c>
      <c r="B4328" s="103" t="s">
        <v>5129</v>
      </c>
      <c r="C4328" s="103" t="s">
        <v>5230</v>
      </c>
      <c r="D4328" s="103" t="s">
        <v>5231</v>
      </c>
      <c r="E4328" s="104" t="s">
        <v>94</v>
      </c>
      <c r="F4328" s="103" t="s">
        <v>94</v>
      </c>
      <c r="G4328" s="103"/>
      <c r="H4328" s="106">
        <v>87452</v>
      </c>
      <c r="I4328" s="103" t="s">
        <v>5237</v>
      </c>
      <c r="J4328" s="100" t="s">
        <v>33</v>
      </c>
      <c r="K4328" s="105">
        <v>66.739999999999995</v>
      </c>
      <c r="L4328" s="168">
        <v>90.6</v>
      </c>
    </row>
    <row r="4329" spans="1:12">
      <c r="A4329" s="103" t="s">
        <v>5128</v>
      </c>
      <c r="B4329" s="103" t="s">
        <v>5129</v>
      </c>
      <c r="C4329" s="103" t="s">
        <v>5230</v>
      </c>
      <c r="D4329" s="103" t="s">
        <v>5231</v>
      </c>
      <c r="E4329" s="104" t="s">
        <v>94</v>
      </c>
      <c r="F4329" s="103" t="s">
        <v>94</v>
      </c>
      <c r="G4329" s="103"/>
      <c r="H4329" s="106">
        <v>87453</v>
      </c>
      <c r="I4329" s="103" t="s">
        <v>5238</v>
      </c>
      <c r="J4329" s="100" t="s">
        <v>33</v>
      </c>
      <c r="K4329" s="105">
        <v>40.14</v>
      </c>
      <c r="L4329" s="168">
        <v>53.73</v>
      </c>
    </row>
    <row r="4330" spans="1:12">
      <c r="A4330" s="103" t="s">
        <v>5128</v>
      </c>
      <c r="B4330" s="103" t="s">
        <v>5129</v>
      </c>
      <c r="C4330" s="103" t="s">
        <v>5230</v>
      </c>
      <c r="D4330" s="103" t="s">
        <v>5231</v>
      </c>
      <c r="E4330" s="104" t="s">
        <v>94</v>
      </c>
      <c r="F4330" s="103" t="s">
        <v>94</v>
      </c>
      <c r="G4330" s="103"/>
      <c r="H4330" s="106">
        <v>87454</v>
      </c>
      <c r="I4330" s="103" t="s">
        <v>5239</v>
      </c>
      <c r="J4330" s="100" t="s">
        <v>33</v>
      </c>
      <c r="K4330" s="105">
        <v>40.770000000000003</v>
      </c>
      <c r="L4330" s="168">
        <v>54.58</v>
      </c>
    </row>
    <row r="4331" spans="1:12">
      <c r="A4331" s="103" t="s">
        <v>5128</v>
      </c>
      <c r="B4331" s="103" t="s">
        <v>5129</v>
      </c>
      <c r="C4331" s="103" t="s">
        <v>5230</v>
      </c>
      <c r="D4331" s="103" t="s">
        <v>5231</v>
      </c>
      <c r="E4331" s="104" t="s">
        <v>94</v>
      </c>
      <c r="F4331" s="103" t="s">
        <v>94</v>
      </c>
      <c r="G4331" s="103"/>
      <c r="H4331" s="106">
        <v>87455</v>
      </c>
      <c r="I4331" s="103" t="s">
        <v>5240</v>
      </c>
      <c r="J4331" s="100" t="s">
        <v>33</v>
      </c>
      <c r="K4331" s="105">
        <v>50.9</v>
      </c>
      <c r="L4331" s="168">
        <v>67.81</v>
      </c>
    </row>
    <row r="4332" spans="1:12">
      <c r="A4332" s="103" t="s">
        <v>5128</v>
      </c>
      <c r="B4332" s="103" t="s">
        <v>5129</v>
      </c>
      <c r="C4332" s="103" t="s">
        <v>5230</v>
      </c>
      <c r="D4332" s="103" t="s">
        <v>5231</v>
      </c>
      <c r="E4332" s="104" t="s">
        <v>94</v>
      </c>
      <c r="F4332" s="103" t="s">
        <v>94</v>
      </c>
      <c r="G4332" s="103"/>
      <c r="H4332" s="106">
        <v>87456</v>
      </c>
      <c r="I4332" s="103" t="s">
        <v>5241</v>
      </c>
      <c r="J4332" s="100" t="s">
        <v>33</v>
      </c>
      <c r="K4332" s="105">
        <v>51.93</v>
      </c>
      <c r="L4332" s="168">
        <v>69.22</v>
      </c>
    </row>
    <row r="4333" spans="1:12">
      <c r="A4333" s="103" t="s">
        <v>5128</v>
      </c>
      <c r="B4333" s="103" t="s">
        <v>5129</v>
      </c>
      <c r="C4333" s="103" t="s">
        <v>5230</v>
      </c>
      <c r="D4333" s="103" t="s">
        <v>5231</v>
      </c>
      <c r="E4333" s="104" t="s">
        <v>94</v>
      </c>
      <c r="F4333" s="103" t="s">
        <v>94</v>
      </c>
      <c r="G4333" s="103"/>
      <c r="H4333" s="106">
        <v>87457</v>
      </c>
      <c r="I4333" s="103" t="s">
        <v>5242</v>
      </c>
      <c r="J4333" s="100" t="s">
        <v>33</v>
      </c>
      <c r="K4333" s="105">
        <v>62.26</v>
      </c>
      <c r="L4333" s="168">
        <v>83.93</v>
      </c>
    </row>
    <row r="4334" spans="1:12">
      <c r="A4334" s="103" t="s">
        <v>5128</v>
      </c>
      <c r="B4334" s="103" t="s">
        <v>5129</v>
      </c>
      <c r="C4334" s="103" t="s">
        <v>5230</v>
      </c>
      <c r="D4334" s="103" t="s">
        <v>5231</v>
      </c>
      <c r="E4334" s="104" t="s">
        <v>94</v>
      </c>
      <c r="F4334" s="103" t="s">
        <v>94</v>
      </c>
      <c r="G4334" s="103"/>
      <c r="H4334" s="106">
        <v>87458</v>
      </c>
      <c r="I4334" s="103" t="s">
        <v>5243</v>
      </c>
      <c r="J4334" s="100" t="s">
        <v>33</v>
      </c>
      <c r="K4334" s="105">
        <v>63.18</v>
      </c>
      <c r="L4334" s="168">
        <v>85.18</v>
      </c>
    </row>
    <row r="4335" spans="1:12">
      <c r="A4335" s="103" t="s">
        <v>5128</v>
      </c>
      <c r="B4335" s="103" t="s">
        <v>5129</v>
      </c>
      <c r="C4335" s="103" t="s">
        <v>5230</v>
      </c>
      <c r="D4335" s="103" t="s">
        <v>5231</v>
      </c>
      <c r="E4335" s="104" t="s">
        <v>94</v>
      </c>
      <c r="F4335" s="103" t="s">
        <v>94</v>
      </c>
      <c r="G4335" s="103"/>
      <c r="H4335" s="106">
        <v>87459</v>
      </c>
      <c r="I4335" s="103" t="s">
        <v>5244</v>
      </c>
      <c r="J4335" s="100" t="s">
        <v>33</v>
      </c>
      <c r="K4335" s="105">
        <v>47.67</v>
      </c>
      <c r="L4335" s="168">
        <v>63.28</v>
      </c>
    </row>
    <row r="4336" spans="1:12">
      <c r="A4336" s="103" t="s">
        <v>5128</v>
      </c>
      <c r="B4336" s="103" t="s">
        <v>5129</v>
      </c>
      <c r="C4336" s="103" t="s">
        <v>5230</v>
      </c>
      <c r="D4336" s="103" t="s">
        <v>5231</v>
      </c>
      <c r="E4336" s="104" t="s">
        <v>94</v>
      </c>
      <c r="F4336" s="103" t="s">
        <v>94</v>
      </c>
      <c r="G4336" s="103"/>
      <c r="H4336" s="106">
        <v>87460</v>
      </c>
      <c r="I4336" s="103" t="s">
        <v>5245</v>
      </c>
      <c r="J4336" s="100" t="s">
        <v>33</v>
      </c>
      <c r="K4336" s="105">
        <v>48.3</v>
      </c>
      <c r="L4336" s="168">
        <v>64.13</v>
      </c>
    </row>
    <row r="4337" spans="1:12">
      <c r="A4337" s="103" t="s">
        <v>5128</v>
      </c>
      <c r="B4337" s="103" t="s">
        <v>5129</v>
      </c>
      <c r="C4337" s="103" t="s">
        <v>5230</v>
      </c>
      <c r="D4337" s="103" t="s">
        <v>5231</v>
      </c>
      <c r="E4337" s="104" t="s">
        <v>94</v>
      </c>
      <c r="F4337" s="103" t="s">
        <v>94</v>
      </c>
      <c r="G4337" s="103"/>
      <c r="H4337" s="106">
        <v>87461</v>
      </c>
      <c r="I4337" s="103" t="s">
        <v>5246</v>
      </c>
      <c r="J4337" s="100" t="s">
        <v>33</v>
      </c>
      <c r="K4337" s="105">
        <v>59.14</v>
      </c>
      <c r="L4337" s="168">
        <v>78.349999999999994</v>
      </c>
    </row>
    <row r="4338" spans="1:12">
      <c r="A4338" s="103" t="s">
        <v>5128</v>
      </c>
      <c r="B4338" s="103" t="s">
        <v>5129</v>
      </c>
      <c r="C4338" s="103" t="s">
        <v>5230</v>
      </c>
      <c r="D4338" s="103" t="s">
        <v>5231</v>
      </c>
      <c r="E4338" s="104" t="s">
        <v>94</v>
      </c>
      <c r="F4338" s="103" t="s">
        <v>94</v>
      </c>
      <c r="G4338" s="103"/>
      <c r="H4338" s="106">
        <v>87462</v>
      </c>
      <c r="I4338" s="103" t="s">
        <v>5247</v>
      </c>
      <c r="J4338" s="100" t="s">
        <v>33</v>
      </c>
      <c r="K4338" s="105">
        <v>59.87</v>
      </c>
      <c r="L4338" s="168">
        <v>79.34</v>
      </c>
    </row>
    <row r="4339" spans="1:12">
      <c r="A4339" s="103" t="s">
        <v>5128</v>
      </c>
      <c r="B4339" s="103" t="s">
        <v>5129</v>
      </c>
      <c r="C4339" s="103" t="s">
        <v>5230</v>
      </c>
      <c r="D4339" s="103" t="s">
        <v>5231</v>
      </c>
      <c r="E4339" s="104" t="s">
        <v>94</v>
      </c>
      <c r="F4339" s="103" t="s">
        <v>94</v>
      </c>
      <c r="G4339" s="103"/>
      <c r="H4339" s="106">
        <v>87463</v>
      </c>
      <c r="I4339" s="103" t="s">
        <v>5248</v>
      </c>
      <c r="J4339" s="100" t="s">
        <v>33</v>
      </c>
      <c r="K4339" s="105">
        <v>70.62</v>
      </c>
      <c r="L4339" s="168">
        <v>95.36</v>
      </c>
    </row>
    <row r="4340" spans="1:12">
      <c r="A4340" s="103" t="s">
        <v>5128</v>
      </c>
      <c r="B4340" s="103" t="s">
        <v>5129</v>
      </c>
      <c r="C4340" s="103" t="s">
        <v>5230</v>
      </c>
      <c r="D4340" s="103" t="s">
        <v>5231</v>
      </c>
      <c r="E4340" s="104" t="s">
        <v>94</v>
      </c>
      <c r="F4340" s="103" t="s">
        <v>94</v>
      </c>
      <c r="G4340" s="103"/>
      <c r="H4340" s="106">
        <v>87464</v>
      </c>
      <c r="I4340" s="103" t="s">
        <v>5249</v>
      </c>
      <c r="J4340" s="100" t="s">
        <v>33</v>
      </c>
      <c r="K4340" s="105">
        <v>71.540000000000006</v>
      </c>
      <c r="L4340" s="168">
        <v>96.61</v>
      </c>
    </row>
    <row r="4341" spans="1:12">
      <c r="A4341" s="103" t="s">
        <v>5128</v>
      </c>
      <c r="B4341" s="103" t="s">
        <v>5129</v>
      </c>
      <c r="C4341" s="103" t="s">
        <v>5230</v>
      </c>
      <c r="D4341" s="103" t="s">
        <v>5231</v>
      </c>
      <c r="E4341" s="104" t="s">
        <v>94</v>
      </c>
      <c r="F4341" s="103" t="s">
        <v>94</v>
      </c>
      <c r="G4341" s="103"/>
      <c r="H4341" s="106">
        <v>87465</v>
      </c>
      <c r="I4341" s="103" t="s">
        <v>5250</v>
      </c>
      <c r="J4341" s="100" t="s">
        <v>33</v>
      </c>
      <c r="K4341" s="105">
        <v>42.82</v>
      </c>
      <c r="L4341" s="168">
        <v>57.08</v>
      </c>
    </row>
    <row r="4342" spans="1:12">
      <c r="A4342" s="103" t="s">
        <v>5128</v>
      </c>
      <c r="B4342" s="103" t="s">
        <v>5129</v>
      </c>
      <c r="C4342" s="103" t="s">
        <v>5230</v>
      </c>
      <c r="D4342" s="103" t="s">
        <v>5231</v>
      </c>
      <c r="E4342" s="104" t="s">
        <v>94</v>
      </c>
      <c r="F4342" s="103" t="s">
        <v>94</v>
      </c>
      <c r="G4342" s="103"/>
      <c r="H4342" s="106">
        <v>87466</v>
      </c>
      <c r="I4342" s="103" t="s">
        <v>5251</v>
      </c>
      <c r="J4342" s="100" t="s">
        <v>33</v>
      </c>
      <c r="K4342" s="105">
        <v>43.45</v>
      </c>
      <c r="L4342" s="168">
        <v>57.93</v>
      </c>
    </row>
    <row r="4343" spans="1:12">
      <c r="A4343" s="103" t="s">
        <v>5128</v>
      </c>
      <c r="B4343" s="103" t="s">
        <v>5129</v>
      </c>
      <c r="C4343" s="103" t="s">
        <v>5230</v>
      </c>
      <c r="D4343" s="103" t="s">
        <v>5231</v>
      </c>
      <c r="E4343" s="104" t="s">
        <v>94</v>
      </c>
      <c r="F4343" s="103" t="s">
        <v>94</v>
      </c>
      <c r="G4343" s="103"/>
      <c r="H4343" s="106">
        <v>87467</v>
      </c>
      <c r="I4343" s="103" t="s">
        <v>5252</v>
      </c>
      <c r="J4343" s="100" t="s">
        <v>33</v>
      </c>
      <c r="K4343" s="105">
        <v>53.9</v>
      </c>
      <c r="L4343" s="168">
        <v>71.62</v>
      </c>
    </row>
    <row r="4344" spans="1:12">
      <c r="A4344" s="103" t="s">
        <v>5128</v>
      </c>
      <c r="B4344" s="103" t="s">
        <v>5129</v>
      </c>
      <c r="C4344" s="103" t="s">
        <v>5230</v>
      </c>
      <c r="D4344" s="103" t="s">
        <v>5231</v>
      </c>
      <c r="E4344" s="104" t="s">
        <v>94</v>
      </c>
      <c r="F4344" s="103" t="s">
        <v>94</v>
      </c>
      <c r="G4344" s="103"/>
      <c r="H4344" s="106">
        <v>87468</v>
      </c>
      <c r="I4344" s="103" t="s">
        <v>5253</v>
      </c>
      <c r="J4344" s="100" t="s">
        <v>33</v>
      </c>
      <c r="K4344" s="105">
        <v>54.63</v>
      </c>
      <c r="L4344" s="168">
        <v>72.61</v>
      </c>
    </row>
    <row r="4345" spans="1:12">
      <c r="A4345" s="103" t="s">
        <v>5128</v>
      </c>
      <c r="B4345" s="103" t="s">
        <v>5129</v>
      </c>
      <c r="C4345" s="103" t="s">
        <v>5230</v>
      </c>
      <c r="D4345" s="103" t="s">
        <v>5231</v>
      </c>
      <c r="E4345" s="104" t="s">
        <v>94</v>
      </c>
      <c r="F4345" s="103" t="s">
        <v>94</v>
      </c>
      <c r="G4345" s="103"/>
      <c r="H4345" s="106">
        <v>87469</v>
      </c>
      <c r="I4345" s="103" t="s">
        <v>5254</v>
      </c>
      <c r="J4345" s="100" t="s">
        <v>33</v>
      </c>
      <c r="K4345" s="105">
        <v>65.400000000000006</v>
      </c>
      <c r="L4345" s="168">
        <v>87.93</v>
      </c>
    </row>
    <row r="4346" spans="1:12">
      <c r="A4346" s="103" t="s">
        <v>5128</v>
      </c>
      <c r="B4346" s="103" t="s">
        <v>5129</v>
      </c>
      <c r="C4346" s="103" t="s">
        <v>5230</v>
      </c>
      <c r="D4346" s="103" t="s">
        <v>5231</v>
      </c>
      <c r="E4346" s="104" t="s">
        <v>94</v>
      </c>
      <c r="F4346" s="103" t="s">
        <v>94</v>
      </c>
      <c r="G4346" s="103"/>
      <c r="H4346" s="106">
        <v>87470</v>
      </c>
      <c r="I4346" s="103" t="s">
        <v>5255</v>
      </c>
      <c r="J4346" s="100" t="s">
        <v>33</v>
      </c>
      <c r="K4346" s="105">
        <v>66.319999999999993</v>
      </c>
      <c r="L4346" s="168">
        <v>89.18</v>
      </c>
    </row>
    <row r="4347" spans="1:12">
      <c r="A4347" s="103" t="s">
        <v>5128</v>
      </c>
      <c r="B4347" s="103" t="s">
        <v>5129</v>
      </c>
      <c r="C4347" s="103" t="s">
        <v>5230</v>
      </c>
      <c r="D4347" s="103" t="s">
        <v>5231</v>
      </c>
      <c r="E4347" s="104" t="s">
        <v>94</v>
      </c>
      <c r="F4347" s="103" t="s">
        <v>94</v>
      </c>
      <c r="G4347" s="103"/>
      <c r="H4347" s="106">
        <v>89044</v>
      </c>
      <c r="I4347" s="103" t="s">
        <v>5256</v>
      </c>
      <c r="J4347" s="100" t="s">
        <v>33</v>
      </c>
      <c r="K4347" s="105">
        <v>42.87</v>
      </c>
      <c r="L4347" s="168">
        <v>57.2</v>
      </c>
    </row>
    <row r="4348" spans="1:12">
      <c r="A4348" s="103" t="s">
        <v>5128</v>
      </c>
      <c r="B4348" s="103" t="s">
        <v>5129</v>
      </c>
      <c r="C4348" s="103" t="s">
        <v>5230</v>
      </c>
      <c r="D4348" s="103" t="s">
        <v>5231</v>
      </c>
      <c r="E4348" s="104" t="s">
        <v>94</v>
      </c>
      <c r="F4348" s="103" t="s">
        <v>94</v>
      </c>
      <c r="G4348" s="103"/>
      <c r="H4348" s="106">
        <v>89169</v>
      </c>
      <c r="I4348" s="103" t="s">
        <v>5257</v>
      </c>
      <c r="J4348" s="100" t="s">
        <v>33</v>
      </c>
      <c r="K4348" s="105">
        <v>43.49</v>
      </c>
      <c r="L4348" s="168">
        <v>57.99</v>
      </c>
    </row>
    <row r="4349" spans="1:12">
      <c r="A4349" s="103" t="s">
        <v>5128</v>
      </c>
      <c r="B4349" s="103" t="s">
        <v>5129</v>
      </c>
      <c r="C4349" s="103" t="s">
        <v>5230</v>
      </c>
      <c r="D4349" s="103" t="s">
        <v>5231</v>
      </c>
      <c r="E4349" s="104" t="s">
        <v>94</v>
      </c>
      <c r="F4349" s="103" t="s">
        <v>94</v>
      </c>
      <c r="G4349" s="103"/>
      <c r="H4349" s="106">
        <v>89978</v>
      </c>
      <c r="I4349" s="103" t="s">
        <v>5258</v>
      </c>
      <c r="J4349" s="100" t="s">
        <v>33</v>
      </c>
      <c r="K4349" s="105">
        <v>54.68</v>
      </c>
      <c r="L4349" s="168">
        <v>72.680000000000007</v>
      </c>
    </row>
    <row r="4350" spans="1:12">
      <c r="A4350" s="103" t="s">
        <v>5128</v>
      </c>
      <c r="B4350" s="103" t="s">
        <v>5129</v>
      </c>
      <c r="C4350" s="103" t="s">
        <v>5259</v>
      </c>
      <c r="D4350" s="103" t="s">
        <v>5260</v>
      </c>
      <c r="E4350" s="104">
        <v>73937</v>
      </c>
      <c r="F4350" s="103" t="s">
        <v>5261</v>
      </c>
      <c r="G4350" s="103"/>
      <c r="H4350" s="103" t="s">
        <v>5262</v>
      </c>
      <c r="I4350" s="103" t="s">
        <v>5263</v>
      </c>
      <c r="J4350" s="100" t="s">
        <v>33</v>
      </c>
      <c r="K4350" s="105">
        <v>101.14</v>
      </c>
    </row>
    <row r="4351" spans="1:12">
      <c r="A4351" s="103" t="s">
        <v>5128</v>
      </c>
      <c r="B4351" s="103" t="s">
        <v>5129</v>
      </c>
      <c r="C4351" s="103" t="s">
        <v>5259</v>
      </c>
      <c r="D4351" s="103" t="s">
        <v>5260</v>
      </c>
      <c r="E4351" s="104">
        <v>73937</v>
      </c>
      <c r="F4351" s="103" t="s">
        <v>5261</v>
      </c>
      <c r="G4351" s="103"/>
      <c r="H4351" s="103" t="s">
        <v>5264</v>
      </c>
      <c r="I4351" s="103" t="s">
        <v>5265</v>
      </c>
      <c r="J4351" s="100" t="s">
        <v>33</v>
      </c>
      <c r="K4351" s="105">
        <v>101.33</v>
      </c>
    </row>
    <row r="4352" spans="1:12">
      <c r="A4352" s="103" t="s">
        <v>5128</v>
      </c>
      <c r="B4352" s="103" t="s">
        <v>5129</v>
      </c>
      <c r="C4352" s="103" t="s">
        <v>5259</v>
      </c>
      <c r="D4352" s="103" t="s">
        <v>5260</v>
      </c>
      <c r="E4352" s="104">
        <v>73937</v>
      </c>
      <c r="F4352" s="103" t="s">
        <v>5261</v>
      </c>
      <c r="G4352" s="103"/>
      <c r="H4352" s="103" t="s">
        <v>5266</v>
      </c>
      <c r="I4352" s="103" t="s">
        <v>5267</v>
      </c>
      <c r="J4352" s="100" t="s">
        <v>33</v>
      </c>
      <c r="K4352" s="105">
        <v>178.87</v>
      </c>
    </row>
    <row r="4353" spans="1:12">
      <c r="A4353" s="103" t="s">
        <v>5128</v>
      </c>
      <c r="B4353" s="103" t="s">
        <v>5129</v>
      </c>
      <c r="C4353" s="103" t="s">
        <v>5259</v>
      </c>
      <c r="D4353" s="103" t="s">
        <v>5260</v>
      </c>
      <c r="E4353" s="104" t="s">
        <v>94</v>
      </c>
      <c r="F4353" s="103" t="s">
        <v>94</v>
      </c>
      <c r="G4353" s="103"/>
      <c r="H4353" s="106">
        <v>89453</v>
      </c>
      <c r="I4353" s="103" t="s">
        <v>5268</v>
      </c>
      <c r="J4353" s="100" t="s">
        <v>33</v>
      </c>
      <c r="K4353" s="105">
        <v>49.65</v>
      </c>
      <c r="L4353" s="168">
        <v>67.900000000000006</v>
      </c>
    </row>
    <row r="4354" spans="1:12">
      <c r="A4354" s="103" t="s">
        <v>5128</v>
      </c>
      <c r="B4354" s="103" t="s">
        <v>5129</v>
      </c>
      <c r="C4354" s="103" t="s">
        <v>5259</v>
      </c>
      <c r="D4354" s="103" t="s">
        <v>5260</v>
      </c>
      <c r="E4354" s="104" t="s">
        <v>94</v>
      </c>
      <c r="F4354" s="103" t="s">
        <v>94</v>
      </c>
      <c r="G4354" s="103"/>
      <c r="H4354" s="106">
        <v>89454</v>
      </c>
      <c r="I4354" s="103" t="s">
        <v>5269</v>
      </c>
      <c r="J4354" s="100" t="s">
        <v>33</v>
      </c>
      <c r="K4354" s="105">
        <v>47.58</v>
      </c>
      <c r="L4354" s="168">
        <v>64.91</v>
      </c>
    </row>
    <row r="4355" spans="1:12">
      <c r="A4355" s="103" t="s">
        <v>5128</v>
      </c>
      <c r="B4355" s="103" t="s">
        <v>5129</v>
      </c>
      <c r="C4355" s="103" t="s">
        <v>5259</v>
      </c>
      <c r="D4355" s="103" t="s">
        <v>5260</v>
      </c>
      <c r="E4355" s="104" t="s">
        <v>94</v>
      </c>
      <c r="F4355" s="103" t="s">
        <v>94</v>
      </c>
      <c r="G4355" s="103"/>
      <c r="H4355" s="106">
        <v>89455</v>
      </c>
      <c r="I4355" s="103" t="s">
        <v>5270</v>
      </c>
      <c r="J4355" s="100" t="s">
        <v>33</v>
      </c>
      <c r="K4355" s="105">
        <v>61.47</v>
      </c>
      <c r="L4355" s="168">
        <v>84.61</v>
      </c>
    </row>
    <row r="4356" spans="1:12">
      <c r="A4356" s="103" t="s">
        <v>5128</v>
      </c>
      <c r="B4356" s="103" t="s">
        <v>5129</v>
      </c>
      <c r="C4356" s="103" t="s">
        <v>5259</v>
      </c>
      <c r="D4356" s="103" t="s">
        <v>5260</v>
      </c>
      <c r="E4356" s="104" t="s">
        <v>94</v>
      </c>
      <c r="F4356" s="103" t="s">
        <v>94</v>
      </c>
      <c r="G4356" s="103"/>
      <c r="H4356" s="106">
        <v>89456</v>
      </c>
      <c r="I4356" s="103" t="s">
        <v>5271</v>
      </c>
      <c r="J4356" s="100" t="s">
        <v>33</v>
      </c>
      <c r="K4356" s="105">
        <v>58.94</v>
      </c>
      <c r="L4356" s="168">
        <v>80.98</v>
      </c>
    </row>
    <row r="4357" spans="1:12">
      <c r="A4357" s="103" t="s">
        <v>5128</v>
      </c>
      <c r="B4357" s="103" t="s">
        <v>5129</v>
      </c>
      <c r="C4357" s="103" t="s">
        <v>5259</v>
      </c>
      <c r="D4357" s="103" t="s">
        <v>5260</v>
      </c>
      <c r="E4357" s="104" t="s">
        <v>94</v>
      </c>
      <c r="F4357" s="103" t="s">
        <v>94</v>
      </c>
      <c r="G4357" s="103"/>
      <c r="H4357" s="106">
        <v>89457</v>
      </c>
      <c r="I4357" s="103" t="s">
        <v>5272</v>
      </c>
      <c r="J4357" s="100" t="s">
        <v>33</v>
      </c>
      <c r="K4357" s="105">
        <v>52.8</v>
      </c>
      <c r="L4357" s="168">
        <v>72.010000000000005</v>
      </c>
    </row>
    <row r="4358" spans="1:12">
      <c r="A4358" s="103" t="s">
        <v>5128</v>
      </c>
      <c r="B4358" s="103" t="s">
        <v>5129</v>
      </c>
      <c r="C4358" s="103" t="s">
        <v>5259</v>
      </c>
      <c r="D4358" s="103" t="s">
        <v>5260</v>
      </c>
      <c r="E4358" s="104" t="s">
        <v>94</v>
      </c>
      <c r="F4358" s="103" t="s">
        <v>94</v>
      </c>
      <c r="G4358" s="103"/>
      <c r="H4358" s="106">
        <v>89458</v>
      </c>
      <c r="I4358" s="103" t="s">
        <v>5273</v>
      </c>
      <c r="J4358" s="100" t="s">
        <v>33</v>
      </c>
      <c r="K4358" s="105">
        <v>49.35</v>
      </c>
      <c r="L4358" s="168">
        <v>67.209999999999994</v>
      </c>
    </row>
    <row r="4359" spans="1:12">
      <c r="A4359" s="103" t="s">
        <v>5128</v>
      </c>
      <c r="B4359" s="103" t="s">
        <v>5129</v>
      </c>
      <c r="C4359" s="103" t="s">
        <v>5259</v>
      </c>
      <c r="D4359" s="103" t="s">
        <v>5260</v>
      </c>
      <c r="E4359" s="104" t="s">
        <v>94</v>
      </c>
      <c r="F4359" s="103" t="s">
        <v>94</v>
      </c>
      <c r="G4359" s="103"/>
      <c r="H4359" s="106">
        <v>89459</v>
      </c>
      <c r="I4359" s="103" t="s">
        <v>5274</v>
      </c>
      <c r="J4359" s="100" t="s">
        <v>33</v>
      </c>
      <c r="K4359" s="105">
        <v>65.88</v>
      </c>
      <c r="L4359" s="168">
        <v>90.45</v>
      </c>
    </row>
    <row r="4360" spans="1:12">
      <c r="A4360" s="103" t="s">
        <v>5128</v>
      </c>
      <c r="B4360" s="103" t="s">
        <v>5129</v>
      </c>
      <c r="C4360" s="103" t="s">
        <v>5259</v>
      </c>
      <c r="D4360" s="103" t="s">
        <v>5260</v>
      </c>
      <c r="E4360" s="104" t="s">
        <v>94</v>
      </c>
      <c r="F4360" s="103" t="s">
        <v>94</v>
      </c>
      <c r="G4360" s="103"/>
      <c r="H4360" s="106">
        <v>89460</v>
      </c>
      <c r="I4360" s="103" t="s">
        <v>5275</v>
      </c>
      <c r="J4360" s="100" t="s">
        <v>33</v>
      </c>
      <c r="K4360" s="105">
        <v>61.6</v>
      </c>
      <c r="L4360" s="168">
        <v>84.49</v>
      </c>
    </row>
    <row r="4361" spans="1:12">
      <c r="A4361" s="103" t="s">
        <v>5128</v>
      </c>
      <c r="B4361" s="103" t="s">
        <v>5129</v>
      </c>
      <c r="C4361" s="103" t="s">
        <v>5259</v>
      </c>
      <c r="D4361" s="103" t="s">
        <v>5260</v>
      </c>
      <c r="E4361" s="104" t="s">
        <v>94</v>
      </c>
      <c r="F4361" s="103" t="s">
        <v>94</v>
      </c>
      <c r="G4361" s="103"/>
      <c r="H4361" s="106">
        <v>89462</v>
      </c>
      <c r="I4361" s="103" t="s">
        <v>5276</v>
      </c>
      <c r="J4361" s="100" t="s">
        <v>33</v>
      </c>
      <c r="K4361" s="105">
        <v>57.37</v>
      </c>
      <c r="L4361" s="168">
        <v>78.17</v>
      </c>
    </row>
    <row r="4362" spans="1:12">
      <c r="A4362" s="103" t="s">
        <v>5128</v>
      </c>
      <c r="B4362" s="103" t="s">
        <v>5129</v>
      </c>
      <c r="C4362" s="103" t="s">
        <v>5259</v>
      </c>
      <c r="D4362" s="103" t="s">
        <v>5260</v>
      </c>
      <c r="E4362" s="104" t="s">
        <v>94</v>
      </c>
      <c r="F4362" s="103" t="s">
        <v>94</v>
      </c>
      <c r="G4362" s="103"/>
      <c r="H4362" s="106">
        <v>89463</v>
      </c>
      <c r="I4362" s="103" t="s">
        <v>5277</v>
      </c>
      <c r="J4362" s="100" t="s">
        <v>33</v>
      </c>
      <c r="K4362" s="105">
        <v>55.56</v>
      </c>
      <c r="L4362" s="168">
        <v>75.48</v>
      </c>
    </row>
    <row r="4363" spans="1:12">
      <c r="A4363" s="103" t="s">
        <v>5128</v>
      </c>
      <c r="B4363" s="103" t="s">
        <v>5129</v>
      </c>
      <c r="C4363" s="103" t="s">
        <v>5259</v>
      </c>
      <c r="D4363" s="103" t="s">
        <v>5260</v>
      </c>
      <c r="E4363" s="104" t="s">
        <v>94</v>
      </c>
      <c r="F4363" s="103" t="s">
        <v>94</v>
      </c>
      <c r="G4363" s="103"/>
      <c r="H4363" s="106">
        <v>89464</v>
      </c>
      <c r="I4363" s="103" t="s">
        <v>5278</v>
      </c>
      <c r="J4363" s="100" t="s">
        <v>33</v>
      </c>
      <c r="K4363" s="105">
        <v>76.61</v>
      </c>
      <c r="L4363" s="168">
        <v>105.61</v>
      </c>
    </row>
    <row r="4364" spans="1:12">
      <c r="A4364" s="103" t="s">
        <v>5128</v>
      </c>
      <c r="B4364" s="103" t="s">
        <v>5129</v>
      </c>
      <c r="C4364" s="103" t="s">
        <v>5259</v>
      </c>
      <c r="D4364" s="103" t="s">
        <v>5260</v>
      </c>
      <c r="E4364" s="104" t="s">
        <v>94</v>
      </c>
      <c r="F4364" s="103" t="s">
        <v>94</v>
      </c>
      <c r="G4364" s="103"/>
      <c r="H4364" s="106">
        <v>89465</v>
      </c>
      <c r="I4364" s="103" t="s">
        <v>5279</v>
      </c>
      <c r="J4364" s="100" t="s">
        <v>33</v>
      </c>
      <c r="K4364" s="105">
        <v>74.39</v>
      </c>
      <c r="L4364" s="168">
        <v>102.4</v>
      </c>
    </row>
    <row r="4365" spans="1:12">
      <c r="A4365" s="103" t="s">
        <v>5128</v>
      </c>
      <c r="B4365" s="103" t="s">
        <v>5129</v>
      </c>
      <c r="C4365" s="103" t="s">
        <v>5259</v>
      </c>
      <c r="D4365" s="103" t="s">
        <v>5260</v>
      </c>
      <c r="E4365" s="104" t="s">
        <v>94</v>
      </c>
      <c r="F4365" s="103" t="s">
        <v>94</v>
      </c>
      <c r="G4365" s="103"/>
      <c r="H4365" s="106">
        <v>89466</v>
      </c>
      <c r="I4365" s="103" t="s">
        <v>5280</v>
      </c>
      <c r="J4365" s="100" t="s">
        <v>33</v>
      </c>
      <c r="K4365" s="105">
        <v>60.62</v>
      </c>
      <c r="L4365" s="168">
        <v>82.37</v>
      </c>
    </row>
    <row r="4366" spans="1:12">
      <c r="A4366" s="103" t="s">
        <v>5128</v>
      </c>
      <c r="B4366" s="103" t="s">
        <v>5129</v>
      </c>
      <c r="C4366" s="103" t="s">
        <v>5259</v>
      </c>
      <c r="D4366" s="103" t="s">
        <v>5260</v>
      </c>
      <c r="E4366" s="104" t="s">
        <v>94</v>
      </c>
      <c r="F4366" s="103" t="s">
        <v>94</v>
      </c>
      <c r="G4366" s="103"/>
      <c r="H4366" s="106">
        <v>89467</v>
      </c>
      <c r="I4366" s="103" t="s">
        <v>5281</v>
      </c>
      <c r="J4366" s="100" t="s">
        <v>33</v>
      </c>
      <c r="K4366" s="105">
        <v>57.29</v>
      </c>
      <c r="L4366" s="168">
        <v>77.709999999999994</v>
      </c>
    </row>
    <row r="4367" spans="1:12">
      <c r="A4367" s="103" t="s">
        <v>5128</v>
      </c>
      <c r="B4367" s="103" t="s">
        <v>5129</v>
      </c>
      <c r="C4367" s="103" t="s">
        <v>5259</v>
      </c>
      <c r="D4367" s="103" t="s">
        <v>5260</v>
      </c>
      <c r="E4367" s="104" t="s">
        <v>94</v>
      </c>
      <c r="F4367" s="103" t="s">
        <v>94</v>
      </c>
      <c r="G4367" s="103"/>
      <c r="H4367" s="106">
        <v>89468</v>
      </c>
      <c r="I4367" s="103" t="s">
        <v>5282</v>
      </c>
      <c r="J4367" s="100" t="s">
        <v>33</v>
      </c>
      <c r="K4367" s="105">
        <v>80.64</v>
      </c>
      <c r="L4367" s="168">
        <v>110.84</v>
      </c>
    </row>
    <row r="4368" spans="1:12">
      <c r="A4368" s="103" t="s">
        <v>5128</v>
      </c>
      <c r="B4368" s="103" t="s">
        <v>5129</v>
      </c>
      <c r="C4368" s="103" t="s">
        <v>5259</v>
      </c>
      <c r="D4368" s="103" t="s">
        <v>5260</v>
      </c>
      <c r="E4368" s="104" t="s">
        <v>94</v>
      </c>
      <c r="F4368" s="103" t="s">
        <v>94</v>
      </c>
      <c r="G4368" s="103"/>
      <c r="H4368" s="106">
        <v>89469</v>
      </c>
      <c r="I4368" s="103" t="s">
        <v>5283</v>
      </c>
      <c r="J4368" s="100" t="s">
        <v>33</v>
      </c>
      <c r="K4368" s="105">
        <v>76.55</v>
      </c>
      <c r="L4368" s="168">
        <v>105.14</v>
      </c>
    </row>
    <row r="4369" spans="1:12">
      <c r="A4369" s="103" t="s">
        <v>5128</v>
      </c>
      <c r="B4369" s="103" t="s">
        <v>5129</v>
      </c>
      <c r="C4369" s="103" t="s">
        <v>5259</v>
      </c>
      <c r="D4369" s="103" t="s">
        <v>5260</v>
      </c>
      <c r="E4369" s="104" t="s">
        <v>94</v>
      </c>
      <c r="F4369" s="103" t="s">
        <v>94</v>
      </c>
      <c r="G4369" s="103"/>
      <c r="H4369" s="106">
        <v>89470</v>
      </c>
      <c r="I4369" s="103" t="s">
        <v>5284</v>
      </c>
      <c r="J4369" s="100" t="s">
        <v>33</v>
      </c>
      <c r="K4369" s="105">
        <v>59.46</v>
      </c>
      <c r="L4369" s="168">
        <v>79.66</v>
      </c>
    </row>
    <row r="4370" spans="1:12">
      <c r="A4370" s="103" t="s">
        <v>5128</v>
      </c>
      <c r="B4370" s="103" t="s">
        <v>5129</v>
      </c>
      <c r="C4370" s="103" t="s">
        <v>5259</v>
      </c>
      <c r="D4370" s="103" t="s">
        <v>5260</v>
      </c>
      <c r="E4370" s="104" t="s">
        <v>94</v>
      </c>
      <c r="F4370" s="103" t="s">
        <v>94</v>
      </c>
      <c r="G4370" s="103"/>
      <c r="H4370" s="106">
        <v>89471</v>
      </c>
      <c r="I4370" s="103" t="s">
        <v>5285</v>
      </c>
      <c r="J4370" s="100" t="s">
        <v>33</v>
      </c>
      <c r="K4370" s="105">
        <v>57.38</v>
      </c>
      <c r="L4370" s="168">
        <v>76.67</v>
      </c>
    </row>
    <row r="4371" spans="1:12">
      <c r="A4371" s="103" t="s">
        <v>5128</v>
      </c>
      <c r="B4371" s="103" t="s">
        <v>5129</v>
      </c>
      <c r="C4371" s="103" t="s">
        <v>5259</v>
      </c>
      <c r="D4371" s="103" t="s">
        <v>5260</v>
      </c>
      <c r="E4371" s="104" t="s">
        <v>94</v>
      </c>
      <c r="F4371" s="103" t="s">
        <v>94</v>
      </c>
      <c r="G4371" s="103"/>
      <c r="H4371" s="106">
        <v>89472</v>
      </c>
      <c r="I4371" s="103" t="s">
        <v>5286</v>
      </c>
      <c r="J4371" s="100" t="s">
        <v>33</v>
      </c>
      <c r="K4371" s="105">
        <v>71.099999999999994</v>
      </c>
      <c r="L4371" s="168">
        <v>96.31</v>
      </c>
    </row>
    <row r="4372" spans="1:12">
      <c r="A4372" s="103" t="s">
        <v>5128</v>
      </c>
      <c r="B4372" s="103" t="s">
        <v>5129</v>
      </c>
      <c r="C4372" s="103" t="s">
        <v>5259</v>
      </c>
      <c r="D4372" s="103" t="s">
        <v>5260</v>
      </c>
      <c r="E4372" s="104" t="s">
        <v>94</v>
      </c>
      <c r="F4372" s="103" t="s">
        <v>94</v>
      </c>
      <c r="G4372" s="103"/>
      <c r="H4372" s="106">
        <v>89473</v>
      </c>
      <c r="I4372" s="103" t="s">
        <v>5287</v>
      </c>
      <c r="J4372" s="100" t="s">
        <v>33</v>
      </c>
      <c r="K4372" s="105">
        <v>68.73</v>
      </c>
      <c r="L4372" s="168">
        <v>92.87</v>
      </c>
    </row>
    <row r="4373" spans="1:12">
      <c r="A4373" s="103" t="s">
        <v>5128</v>
      </c>
      <c r="B4373" s="103" t="s">
        <v>5129</v>
      </c>
      <c r="C4373" s="103" t="s">
        <v>5259</v>
      </c>
      <c r="D4373" s="103" t="s">
        <v>5260</v>
      </c>
      <c r="E4373" s="104" t="s">
        <v>94</v>
      </c>
      <c r="F4373" s="103" t="s">
        <v>94</v>
      </c>
      <c r="G4373" s="103"/>
      <c r="H4373" s="106">
        <v>89474</v>
      </c>
      <c r="I4373" s="103" t="s">
        <v>5288</v>
      </c>
      <c r="J4373" s="100" t="s">
        <v>33</v>
      </c>
      <c r="K4373" s="105">
        <v>65.28</v>
      </c>
      <c r="L4373" s="168">
        <v>87.09</v>
      </c>
    </row>
    <row r="4374" spans="1:12">
      <c r="A4374" s="103" t="s">
        <v>5128</v>
      </c>
      <c r="B4374" s="103" t="s">
        <v>5129</v>
      </c>
      <c r="C4374" s="103" t="s">
        <v>5259</v>
      </c>
      <c r="D4374" s="103" t="s">
        <v>5260</v>
      </c>
      <c r="E4374" s="104" t="s">
        <v>94</v>
      </c>
      <c r="F4374" s="103" t="s">
        <v>94</v>
      </c>
      <c r="G4374" s="103"/>
      <c r="H4374" s="106">
        <v>89475</v>
      </c>
      <c r="I4374" s="103" t="s">
        <v>5289</v>
      </c>
      <c r="J4374" s="100" t="s">
        <v>33</v>
      </c>
      <c r="K4374" s="105">
        <v>60.63</v>
      </c>
      <c r="L4374" s="168">
        <v>80.790000000000006</v>
      </c>
    </row>
    <row r="4375" spans="1:12">
      <c r="A4375" s="103" t="s">
        <v>5128</v>
      </c>
      <c r="B4375" s="103" t="s">
        <v>5129</v>
      </c>
      <c r="C4375" s="103" t="s">
        <v>5259</v>
      </c>
      <c r="D4375" s="103" t="s">
        <v>5260</v>
      </c>
      <c r="E4375" s="104" t="s">
        <v>94</v>
      </c>
      <c r="F4375" s="103" t="s">
        <v>94</v>
      </c>
      <c r="G4375" s="103"/>
      <c r="H4375" s="106">
        <v>89476</v>
      </c>
      <c r="I4375" s="103" t="s">
        <v>5290</v>
      </c>
      <c r="J4375" s="100" t="s">
        <v>33</v>
      </c>
      <c r="K4375" s="105">
        <v>78.349999999999994</v>
      </c>
      <c r="L4375" s="168">
        <v>105.65</v>
      </c>
    </row>
    <row r="4376" spans="1:12">
      <c r="A4376" s="103" t="s">
        <v>5128</v>
      </c>
      <c r="B4376" s="103" t="s">
        <v>5129</v>
      </c>
      <c r="C4376" s="103" t="s">
        <v>5259</v>
      </c>
      <c r="D4376" s="103" t="s">
        <v>5260</v>
      </c>
      <c r="E4376" s="104" t="s">
        <v>94</v>
      </c>
      <c r="F4376" s="103" t="s">
        <v>94</v>
      </c>
      <c r="G4376" s="103"/>
      <c r="H4376" s="106">
        <v>89477</v>
      </c>
      <c r="I4376" s="103" t="s">
        <v>5291</v>
      </c>
      <c r="J4376" s="100" t="s">
        <v>33</v>
      </c>
      <c r="K4376" s="105">
        <v>73.02</v>
      </c>
      <c r="L4376" s="168">
        <v>98.41</v>
      </c>
    </row>
    <row r="4377" spans="1:12">
      <c r="A4377" s="103" t="s">
        <v>5128</v>
      </c>
      <c r="B4377" s="103" t="s">
        <v>5129</v>
      </c>
      <c r="C4377" s="103" t="s">
        <v>5259</v>
      </c>
      <c r="D4377" s="103" t="s">
        <v>5260</v>
      </c>
      <c r="E4377" s="104" t="s">
        <v>94</v>
      </c>
      <c r="F4377" s="103" t="s">
        <v>94</v>
      </c>
      <c r="G4377" s="103"/>
      <c r="H4377" s="106">
        <v>89478</v>
      </c>
      <c r="I4377" s="103" t="s">
        <v>5292</v>
      </c>
      <c r="J4377" s="100" t="s">
        <v>33</v>
      </c>
      <c r="K4377" s="105">
        <v>67.38</v>
      </c>
      <c r="L4377" s="168">
        <v>90.14</v>
      </c>
    </row>
    <row r="4378" spans="1:12">
      <c r="A4378" s="103" t="s">
        <v>5128</v>
      </c>
      <c r="B4378" s="103" t="s">
        <v>5129</v>
      </c>
      <c r="C4378" s="103" t="s">
        <v>5259</v>
      </c>
      <c r="D4378" s="103" t="s">
        <v>5260</v>
      </c>
      <c r="E4378" s="104" t="s">
        <v>94</v>
      </c>
      <c r="F4378" s="103" t="s">
        <v>94</v>
      </c>
      <c r="G4378" s="103"/>
      <c r="H4378" s="106">
        <v>89479</v>
      </c>
      <c r="I4378" s="103" t="s">
        <v>5293</v>
      </c>
      <c r="J4378" s="100" t="s">
        <v>33</v>
      </c>
      <c r="K4378" s="105">
        <v>65.56</v>
      </c>
      <c r="L4378" s="168">
        <v>87.45</v>
      </c>
    </row>
    <row r="4379" spans="1:12">
      <c r="A4379" s="103" t="s">
        <v>5128</v>
      </c>
      <c r="B4379" s="103" t="s">
        <v>5129</v>
      </c>
      <c r="C4379" s="103" t="s">
        <v>5259</v>
      </c>
      <c r="D4379" s="103" t="s">
        <v>5260</v>
      </c>
      <c r="E4379" s="104" t="s">
        <v>94</v>
      </c>
      <c r="F4379" s="103" t="s">
        <v>94</v>
      </c>
      <c r="G4379" s="103"/>
      <c r="H4379" s="106">
        <v>89480</v>
      </c>
      <c r="I4379" s="103" t="s">
        <v>5294</v>
      </c>
      <c r="J4379" s="100" t="s">
        <v>33</v>
      </c>
      <c r="K4379" s="105">
        <v>86.43</v>
      </c>
      <c r="L4379" s="168">
        <v>117.52</v>
      </c>
    </row>
    <row r="4380" spans="1:12">
      <c r="A4380" s="103" t="s">
        <v>5128</v>
      </c>
      <c r="B4380" s="103" t="s">
        <v>5129</v>
      </c>
      <c r="C4380" s="103" t="s">
        <v>5259</v>
      </c>
      <c r="D4380" s="103" t="s">
        <v>5260</v>
      </c>
      <c r="E4380" s="104" t="s">
        <v>94</v>
      </c>
      <c r="F4380" s="103" t="s">
        <v>94</v>
      </c>
      <c r="G4380" s="103"/>
      <c r="H4380" s="106">
        <v>89483</v>
      </c>
      <c r="I4380" s="103" t="s">
        <v>5295</v>
      </c>
      <c r="J4380" s="100" t="s">
        <v>33</v>
      </c>
      <c r="K4380" s="105">
        <v>84.38</v>
      </c>
      <c r="L4380" s="168">
        <v>114.51</v>
      </c>
    </row>
    <row r="4381" spans="1:12">
      <c r="A4381" s="103" t="s">
        <v>5128</v>
      </c>
      <c r="B4381" s="103" t="s">
        <v>5129</v>
      </c>
      <c r="C4381" s="103" t="s">
        <v>5259</v>
      </c>
      <c r="D4381" s="103" t="s">
        <v>5260</v>
      </c>
      <c r="E4381" s="104" t="s">
        <v>94</v>
      </c>
      <c r="F4381" s="103" t="s">
        <v>94</v>
      </c>
      <c r="G4381" s="103"/>
      <c r="H4381" s="106">
        <v>89484</v>
      </c>
      <c r="I4381" s="103" t="s">
        <v>5296</v>
      </c>
      <c r="J4381" s="100" t="s">
        <v>33</v>
      </c>
      <c r="K4381" s="105">
        <v>73.3</v>
      </c>
      <c r="L4381" s="168">
        <v>97.64</v>
      </c>
    </row>
    <row r="4382" spans="1:12">
      <c r="A4382" s="103" t="s">
        <v>5128</v>
      </c>
      <c r="B4382" s="103" t="s">
        <v>5129</v>
      </c>
      <c r="C4382" s="103" t="s">
        <v>5259</v>
      </c>
      <c r="D4382" s="103" t="s">
        <v>5260</v>
      </c>
      <c r="E4382" s="104" t="s">
        <v>94</v>
      </c>
      <c r="F4382" s="103" t="s">
        <v>94</v>
      </c>
      <c r="G4382" s="103"/>
      <c r="H4382" s="106">
        <v>89486</v>
      </c>
      <c r="I4382" s="103" t="s">
        <v>5297</v>
      </c>
      <c r="J4382" s="100" t="s">
        <v>33</v>
      </c>
      <c r="K4382" s="105">
        <v>68.930000000000007</v>
      </c>
      <c r="L4382" s="168">
        <v>91.7</v>
      </c>
    </row>
    <row r="4383" spans="1:12">
      <c r="A4383" s="103" t="s">
        <v>5128</v>
      </c>
      <c r="B4383" s="103" t="s">
        <v>5129</v>
      </c>
      <c r="C4383" s="103" t="s">
        <v>5259</v>
      </c>
      <c r="D4383" s="103" t="s">
        <v>5260</v>
      </c>
      <c r="E4383" s="104" t="s">
        <v>94</v>
      </c>
      <c r="F4383" s="103" t="s">
        <v>94</v>
      </c>
      <c r="G4383" s="103"/>
      <c r="H4383" s="106">
        <v>89487</v>
      </c>
      <c r="I4383" s="103" t="s">
        <v>5298</v>
      </c>
      <c r="J4383" s="100" t="s">
        <v>33</v>
      </c>
      <c r="K4383" s="105">
        <v>93.3</v>
      </c>
      <c r="L4383" s="168">
        <v>126.26</v>
      </c>
    </row>
    <row r="4384" spans="1:12">
      <c r="A4384" s="103" t="s">
        <v>5128</v>
      </c>
      <c r="B4384" s="103" t="s">
        <v>5129</v>
      </c>
      <c r="C4384" s="103" t="s">
        <v>5259</v>
      </c>
      <c r="D4384" s="103" t="s">
        <v>5260</v>
      </c>
      <c r="E4384" s="104" t="s">
        <v>94</v>
      </c>
      <c r="F4384" s="103" t="s">
        <v>94</v>
      </c>
      <c r="G4384" s="103"/>
      <c r="H4384" s="106">
        <v>89488</v>
      </c>
      <c r="I4384" s="103" t="s">
        <v>5299</v>
      </c>
      <c r="J4384" s="100" t="s">
        <v>33</v>
      </c>
      <c r="K4384" s="105">
        <v>88.17</v>
      </c>
      <c r="L4384" s="168">
        <v>119.27</v>
      </c>
    </row>
    <row r="4385" spans="1:12">
      <c r="A4385" s="103" t="s">
        <v>5128</v>
      </c>
      <c r="B4385" s="103" t="s">
        <v>5129</v>
      </c>
      <c r="C4385" s="103" t="s">
        <v>5259</v>
      </c>
      <c r="D4385" s="103" t="s">
        <v>5260</v>
      </c>
      <c r="E4385" s="104" t="s">
        <v>94</v>
      </c>
      <c r="F4385" s="103" t="s">
        <v>94</v>
      </c>
      <c r="G4385" s="103"/>
      <c r="H4385" s="106">
        <v>91815</v>
      </c>
      <c r="I4385" s="103" t="s">
        <v>5300</v>
      </c>
      <c r="J4385" s="100" t="s">
        <v>33</v>
      </c>
      <c r="K4385" s="105">
        <v>49.73</v>
      </c>
      <c r="L4385" s="168">
        <v>67.88</v>
      </c>
    </row>
    <row r="4386" spans="1:12">
      <c r="A4386" s="103" t="s">
        <v>5128</v>
      </c>
      <c r="B4386" s="103" t="s">
        <v>5129</v>
      </c>
      <c r="C4386" s="103" t="s">
        <v>5259</v>
      </c>
      <c r="D4386" s="103" t="s">
        <v>5260</v>
      </c>
      <c r="E4386" s="104" t="s">
        <v>94</v>
      </c>
      <c r="F4386" s="103" t="s">
        <v>94</v>
      </c>
      <c r="G4386" s="103"/>
      <c r="H4386" s="106">
        <v>91816</v>
      </c>
      <c r="I4386" s="103" t="s">
        <v>5301</v>
      </c>
      <c r="J4386" s="100" t="s">
        <v>33</v>
      </c>
      <c r="K4386" s="105">
        <v>57.6</v>
      </c>
      <c r="L4386" s="168">
        <v>78.31</v>
      </c>
    </row>
    <row r="4387" spans="1:12">
      <c r="A4387" s="103" t="s">
        <v>5128</v>
      </c>
      <c r="B4387" s="103" t="s">
        <v>5129</v>
      </c>
      <c r="C4387" s="103" t="s">
        <v>5302</v>
      </c>
      <c r="D4387" s="103" t="s">
        <v>5303</v>
      </c>
      <c r="E4387" s="104" t="s">
        <v>94</v>
      </c>
      <c r="F4387" s="103" t="s">
        <v>94</v>
      </c>
      <c r="G4387" s="103"/>
      <c r="H4387" s="106">
        <v>72139</v>
      </c>
      <c r="I4387" s="103" t="s">
        <v>5304</v>
      </c>
      <c r="J4387" s="100" t="s">
        <v>33</v>
      </c>
      <c r="K4387" s="105">
        <v>348.2</v>
      </c>
    </row>
    <row r="4388" spans="1:12">
      <c r="A4388" s="103" t="s">
        <v>5128</v>
      </c>
      <c r="B4388" s="103" t="s">
        <v>5129</v>
      </c>
      <c r="C4388" s="103" t="s">
        <v>5302</v>
      </c>
      <c r="D4388" s="103" t="s">
        <v>5303</v>
      </c>
      <c r="E4388" s="104" t="s">
        <v>94</v>
      </c>
      <c r="F4388" s="103" t="s">
        <v>94</v>
      </c>
      <c r="G4388" s="103"/>
      <c r="H4388" s="106">
        <v>72175</v>
      </c>
      <c r="I4388" s="103" t="s">
        <v>5305</v>
      </c>
      <c r="J4388" s="100" t="s">
        <v>33</v>
      </c>
      <c r="K4388" s="105">
        <v>350.45</v>
      </c>
    </row>
    <row r="4389" spans="1:12">
      <c r="A4389" s="103" t="s">
        <v>5128</v>
      </c>
      <c r="B4389" s="103" t="s">
        <v>5129</v>
      </c>
      <c r="C4389" s="103" t="s">
        <v>5302</v>
      </c>
      <c r="D4389" s="103" t="s">
        <v>5303</v>
      </c>
      <c r="E4389" s="104" t="s">
        <v>94</v>
      </c>
      <c r="F4389" s="103" t="s">
        <v>94</v>
      </c>
      <c r="G4389" s="103"/>
      <c r="H4389" s="106">
        <v>72176</v>
      </c>
      <c r="I4389" s="103" t="s">
        <v>5306</v>
      </c>
      <c r="J4389" s="100" t="s">
        <v>33</v>
      </c>
      <c r="K4389" s="105">
        <v>352.95</v>
      </c>
    </row>
    <row r="4390" spans="1:12">
      <c r="A4390" s="103" t="s">
        <v>5128</v>
      </c>
      <c r="B4390" s="103" t="s">
        <v>5129</v>
      </c>
      <c r="C4390" s="103" t="s">
        <v>5307</v>
      </c>
      <c r="D4390" s="103" t="s">
        <v>5308</v>
      </c>
      <c r="E4390" s="104" t="s">
        <v>94</v>
      </c>
      <c r="F4390" s="103" t="s">
        <v>94</v>
      </c>
      <c r="G4390" s="103"/>
      <c r="H4390" s="106">
        <v>72178</v>
      </c>
      <c r="I4390" s="103" t="s">
        <v>5309</v>
      </c>
      <c r="J4390" s="100" t="s">
        <v>33</v>
      </c>
      <c r="K4390" s="105">
        <v>19.09</v>
      </c>
      <c r="L4390" s="168">
        <v>21.14</v>
      </c>
    </row>
    <row r="4391" spans="1:12">
      <c r="A4391" s="103" t="s">
        <v>5128</v>
      </c>
      <c r="B4391" s="103" t="s">
        <v>5129</v>
      </c>
      <c r="C4391" s="103" t="s">
        <v>5307</v>
      </c>
      <c r="D4391" s="103" t="s">
        <v>5308</v>
      </c>
      <c r="E4391" s="104" t="s">
        <v>94</v>
      </c>
      <c r="F4391" s="103" t="s">
        <v>94</v>
      </c>
      <c r="G4391" s="103"/>
      <c r="H4391" s="106">
        <v>72179</v>
      </c>
      <c r="I4391" s="103" t="s">
        <v>5310</v>
      </c>
      <c r="J4391" s="100" t="s">
        <v>33</v>
      </c>
      <c r="K4391" s="105">
        <v>40.42</v>
      </c>
      <c r="L4391" s="168">
        <v>49.97</v>
      </c>
    </row>
    <row r="4392" spans="1:12">
      <c r="A4392" s="103" t="s">
        <v>5128</v>
      </c>
      <c r="B4392" s="103" t="s">
        <v>5129</v>
      </c>
      <c r="C4392" s="103" t="s">
        <v>5307</v>
      </c>
      <c r="D4392" s="103" t="s">
        <v>5308</v>
      </c>
      <c r="E4392" s="104" t="s">
        <v>94</v>
      </c>
      <c r="F4392" s="103" t="s">
        <v>94</v>
      </c>
      <c r="G4392" s="103"/>
      <c r="H4392" s="106">
        <v>72180</v>
      </c>
      <c r="I4392" s="103" t="s">
        <v>5311</v>
      </c>
      <c r="J4392" s="100" t="s">
        <v>33</v>
      </c>
      <c r="K4392" s="105">
        <v>12.33</v>
      </c>
      <c r="L4392" s="168">
        <v>14.48</v>
      </c>
    </row>
    <row r="4393" spans="1:12">
      <c r="A4393" s="103" t="s">
        <v>5128</v>
      </c>
      <c r="B4393" s="103" t="s">
        <v>5129</v>
      </c>
      <c r="C4393" s="103" t="s">
        <v>5307</v>
      </c>
      <c r="D4393" s="103" t="s">
        <v>5308</v>
      </c>
      <c r="E4393" s="104" t="s">
        <v>94</v>
      </c>
      <c r="F4393" s="103" t="s">
        <v>94</v>
      </c>
      <c r="G4393" s="103"/>
      <c r="H4393" s="106">
        <v>72181</v>
      </c>
      <c r="I4393" s="103" t="s">
        <v>5312</v>
      </c>
      <c r="J4393" s="100" t="s">
        <v>33</v>
      </c>
      <c r="K4393" s="105">
        <v>25.02</v>
      </c>
      <c r="L4393" s="168">
        <v>29.41</v>
      </c>
    </row>
    <row r="4394" spans="1:12">
      <c r="A4394" s="103" t="s">
        <v>5128</v>
      </c>
      <c r="B4394" s="103" t="s">
        <v>5129</v>
      </c>
      <c r="C4394" s="103" t="s">
        <v>5307</v>
      </c>
      <c r="D4394" s="103" t="s">
        <v>5308</v>
      </c>
      <c r="E4394" s="104">
        <v>73774</v>
      </c>
      <c r="F4394" s="103" t="s">
        <v>5313</v>
      </c>
      <c r="G4394" s="103"/>
      <c r="H4394" s="103" t="s">
        <v>5314</v>
      </c>
      <c r="I4394" s="103" t="s">
        <v>5315</v>
      </c>
      <c r="J4394" s="100" t="s">
        <v>33</v>
      </c>
      <c r="K4394" s="105">
        <v>242.4</v>
      </c>
      <c r="L4394" s="168">
        <v>310.94</v>
      </c>
    </row>
    <row r="4395" spans="1:12">
      <c r="A4395" s="103" t="s">
        <v>5128</v>
      </c>
      <c r="B4395" s="103" t="s">
        <v>5129</v>
      </c>
      <c r="C4395" s="103" t="s">
        <v>5307</v>
      </c>
      <c r="D4395" s="103" t="s">
        <v>5308</v>
      </c>
      <c r="E4395" s="104">
        <v>73909</v>
      </c>
      <c r="F4395" s="103" t="s">
        <v>5316</v>
      </c>
      <c r="G4395" s="103"/>
      <c r="H4395" s="103" t="s">
        <v>5317</v>
      </c>
      <c r="I4395" s="103" t="s">
        <v>5318</v>
      </c>
      <c r="J4395" s="100" t="s">
        <v>33</v>
      </c>
      <c r="K4395" s="105">
        <v>166.2</v>
      </c>
      <c r="L4395" s="168">
        <v>206.52</v>
      </c>
    </row>
    <row r="4396" spans="1:12">
      <c r="A4396" s="103" t="s">
        <v>5128</v>
      </c>
      <c r="B4396" s="103" t="s">
        <v>5129</v>
      </c>
      <c r="C4396" s="103" t="s">
        <v>5307</v>
      </c>
      <c r="D4396" s="103" t="s">
        <v>5308</v>
      </c>
      <c r="E4396" s="104">
        <v>74229</v>
      </c>
      <c r="F4396" s="103" t="s">
        <v>5319</v>
      </c>
      <c r="G4396" s="103"/>
      <c r="H4396" s="103" t="s">
        <v>5320</v>
      </c>
      <c r="I4396" s="103" t="s">
        <v>5321</v>
      </c>
      <c r="J4396" s="100" t="s">
        <v>33</v>
      </c>
      <c r="K4396" s="105">
        <v>686.81</v>
      </c>
      <c r="L4396" s="168">
        <v>612.08000000000004</v>
      </c>
    </row>
    <row r="4397" spans="1:12">
      <c r="A4397" s="103" t="s">
        <v>5128</v>
      </c>
      <c r="B4397" s="103" t="s">
        <v>5129</v>
      </c>
      <c r="C4397" s="103" t="s">
        <v>5307</v>
      </c>
      <c r="D4397" s="103" t="s">
        <v>5308</v>
      </c>
      <c r="E4397" s="104" t="s">
        <v>94</v>
      </c>
      <c r="F4397" s="103" t="s">
        <v>94</v>
      </c>
      <c r="G4397" s="103"/>
      <c r="H4397" s="106">
        <v>79627</v>
      </c>
      <c r="I4397" s="103" t="s">
        <v>5322</v>
      </c>
      <c r="J4397" s="100" t="s">
        <v>33</v>
      </c>
      <c r="K4397" s="105">
        <v>659.65</v>
      </c>
      <c r="L4397" s="168">
        <v>711.44</v>
      </c>
    </row>
    <row r="4398" spans="1:12">
      <c r="A4398" s="103" t="s">
        <v>5128</v>
      </c>
      <c r="B4398" s="103" t="s">
        <v>5129</v>
      </c>
      <c r="C4398" s="103" t="s">
        <v>5307</v>
      </c>
      <c r="D4398" s="103" t="s">
        <v>5308</v>
      </c>
      <c r="E4398" s="104" t="s">
        <v>94</v>
      </c>
      <c r="F4398" s="103" t="s">
        <v>94</v>
      </c>
      <c r="G4398" s="103"/>
      <c r="H4398" s="106">
        <v>96358</v>
      </c>
      <c r="I4398" s="103" t="s">
        <v>5323</v>
      </c>
      <c r="J4398" s="100" t="s">
        <v>33</v>
      </c>
      <c r="K4398" s="105">
        <v>71.98</v>
      </c>
      <c r="L4398" s="168">
        <v>86.1</v>
      </c>
    </row>
    <row r="4399" spans="1:12">
      <c r="A4399" s="103" t="s">
        <v>5128</v>
      </c>
      <c r="B4399" s="103" t="s">
        <v>5129</v>
      </c>
      <c r="C4399" s="103" t="s">
        <v>5307</v>
      </c>
      <c r="D4399" s="103" t="s">
        <v>5308</v>
      </c>
      <c r="E4399" s="104" t="s">
        <v>94</v>
      </c>
      <c r="F4399" s="103" t="s">
        <v>94</v>
      </c>
      <c r="G4399" s="103"/>
      <c r="H4399" s="106">
        <v>96359</v>
      </c>
      <c r="I4399" s="103" t="s">
        <v>5324</v>
      </c>
      <c r="J4399" s="100" t="s">
        <v>33</v>
      </c>
      <c r="K4399" s="105">
        <v>78.94</v>
      </c>
      <c r="L4399" s="168">
        <v>94.52</v>
      </c>
    </row>
    <row r="4400" spans="1:12">
      <c r="A4400" s="103" t="s">
        <v>5128</v>
      </c>
      <c r="B4400" s="103" t="s">
        <v>5129</v>
      </c>
      <c r="C4400" s="103" t="s">
        <v>5307</v>
      </c>
      <c r="D4400" s="103" t="s">
        <v>5308</v>
      </c>
      <c r="E4400" s="104" t="s">
        <v>94</v>
      </c>
      <c r="F4400" s="103" t="s">
        <v>94</v>
      </c>
      <c r="G4400" s="103"/>
      <c r="H4400" s="106">
        <v>96360</v>
      </c>
      <c r="I4400" s="103" t="s">
        <v>5325</v>
      </c>
      <c r="J4400" s="100" t="s">
        <v>33</v>
      </c>
      <c r="K4400" s="105">
        <v>90.83</v>
      </c>
      <c r="L4400" s="168">
        <v>108.64</v>
      </c>
    </row>
    <row r="4401" spans="1:12">
      <c r="A4401" s="103" t="s">
        <v>5128</v>
      </c>
      <c r="B4401" s="103" t="s">
        <v>5129</v>
      </c>
      <c r="C4401" s="103" t="s">
        <v>5307</v>
      </c>
      <c r="D4401" s="103" t="s">
        <v>5308</v>
      </c>
      <c r="E4401" s="104" t="s">
        <v>94</v>
      </c>
      <c r="F4401" s="103" t="s">
        <v>94</v>
      </c>
      <c r="G4401" s="103"/>
      <c r="H4401" s="106">
        <v>96361</v>
      </c>
      <c r="I4401" s="103" t="s">
        <v>5326</v>
      </c>
      <c r="J4401" s="100" t="s">
        <v>33</v>
      </c>
      <c r="K4401" s="105">
        <v>104.41</v>
      </c>
      <c r="L4401" s="168">
        <v>124.97</v>
      </c>
    </row>
    <row r="4402" spans="1:12">
      <c r="A4402" s="103" t="s">
        <v>5128</v>
      </c>
      <c r="B4402" s="103" t="s">
        <v>5129</v>
      </c>
      <c r="C4402" s="103" t="s">
        <v>5307</v>
      </c>
      <c r="D4402" s="103" t="s">
        <v>5308</v>
      </c>
      <c r="E4402" s="104" t="s">
        <v>94</v>
      </c>
      <c r="F4402" s="103" t="s">
        <v>94</v>
      </c>
      <c r="G4402" s="103"/>
      <c r="H4402" s="106">
        <v>96362</v>
      </c>
      <c r="I4402" s="103" t="s">
        <v>5327</v>
      </c>
      <c r="J4402" s="100" t="s">
        <v>33</v>
      </c>
      <c r="K4402" s="105">
        <v>94.91</v>
      </c>
      <c r="L4402" s="168">
        <v>113.72</v>
      </c>
    </row>
    <row r="4403" spans="1:12">
      <c r="A4403" s="103" t="s">
        <v>5128</v>
      </c>
      <c r="B4403" s="103" t="s">
        <v>5129</v>
      </c>
      <c r="C4403" s="103" t="s">
        <v>5307</v>
      </c>
      <c r="D4403" s="103" t="s">
        <v>5308</v>
      </c>
      <c r="E4403" s="104" t="s">
        <v>94</v>
      </c>
      <c r="F4403" s="103" t="s">
        <v>94</v>
      </c>
      <c r="G4403" s="103"/>
      <c r="H4403" s="106">
        <v>96363</v>
      </c>
      <c r="I4403" s="103" t="s">
        <v>5328</v>
      </c>
      <c r="J4403" s="100" t="s">
        <v>33</v>
      </c>
      <c r="K4403" s="105">
        <v>102.1</v>
      </c>
      <c r="L4403" s="168">
        <v>122.45</v>
      </c>
    </row>
    <row r="4404" spans="1:12">
      <c r="A4404" s="103" t="s">
        <v>5128</v>
      </c>
      <c r="B4404" s="103" t="s">
        <v>5129</v>
      </c>
      <c r="C4404" s="103" t="s">
        <v>5307</v>
      </c>
      <c r="D4404" s="103" t="s">
        <v>5308</v>
      </c>
      <c r="E4404" s="104" t="s">
        <v>94</v>
      </c>
      <c r="F4404" s="103" t="s">
        <v>94</v>
      </c>
      <c r="G4404" s="103"/>
      <c r="H4404" s="106">
        <v>96364</v>
      </c>
      <c r="I4404" s="103" t="s">
        <v>5329</v>
      </c>
      <c r="J4404" s="100" t="s">
        <v>33</v>
      </c>
      <c r="K4404" s="105">
        <v>113.76</v>
      </c>
      <c r="L4404" s="168">
        <v>136.27000000000001</v>
      </c>
    </row>
    <row r="4405" spans="1:12">
      <c r="A4405" s="103" t="s">
        <v>5128</v>
      </c>
      <c r="B4405" s="103" t="s">
        <v>5129</v>
      </c>
      <c r="C4405" s="103" t="s">
        <v>5307</v>
      </c>
      <c r="D4405" s="103" t="s">
        <v>5308</v>
      </c>
      <c r="E4405" s="104" t="s">
        <v>94</v>
      </c>
      <c r="F4405" s="103" t="s">
        <v>94</v>
      </c>
      <c r="G4405" s="103"/>
      <c r="H4405" s="106">
        <v>96365</v>
      </c>
      <c r="I4405" s="103" t="s">
        <v>5330</v>
      </c>
      <c r="J4405" s="100" t="s">
        <v>33</v>
      </c>
      <c r="K4405" s="105">
        <v>127.57</v>
      </c>
      <c r="L4405" s="168">
        <v>152.9</v>
      </c>
    </row>
    <row r="4406" spans="1:12">
      <c r="A4406" s="103" t="s">
        <v>5128</v>
      </c>
      <c r="B4406" s="103" t="s">
        <v>5129</v>
      </c>
      <c r="C4406" s="103" t="s">
        <v>5307</v>
      </c>
      <c r="D4406" s="103" t="s">
        <v>5308</v>
      </c>
      <c r="E4406" s="104" t="s">
        <v>94</v>
      </c>
      <c r="F4406" s="103" t="s">
        <v>94</v>
      </c>
      <c r="G4406" s="103"/>
      <c r="H4406" s="106">
        <v>96366</v>
      </c>
      <c r="I4406" s="103" t="s">
        <v>5331</v>
      </c>
      <c r="J4406" s="100" t="s">
        <v>33</v>
      </c>
      <c r="K4406" s="105">
        <v>117.82</v>
      </c>
      <c r="L4406" s="168">
        <v>141.36000000000001</v>
      </c>
    </row>
    <row r="4407" spans="1:12">
      <c r="A4407" s="103" t="s">
        <v>5128</v>
      </c>
      <c r="B4407" s="103" t="s">
        <v>5129</v>
      </c>
      <c r="C4407" s="103" t="s">
        <v>5307</v>
      </c>
      <c r="D4407" s="103" t="s">
        <v>5308</v>
      </c>
      <c r="E4407" s="104" t="s">
        <v>94</v>
      </c>
      <c r="F4407" s="103" t="s">
        <v>94</v>
      </c>
      <c r="G4407" s="103"/>
      <c r="H4407" s="106">
        <v>96367</v>
      </c>
      <c r="I4407" s="103" t="s">
        <v>5332</v>
      </c>
      <c r="J4407" s="100" t="s">
        <v>33</v>
      </c>
      <c r="K4407" s="105">
        <v>125.24</v>
      </c>
      <c r="L4407" s="168">
        <v>150.36000000000001</v>
      </c>
    </row>
    <row r="4408" spans="1:12">
      <c r="A4408" s="103" t="s">
        <v>5128</v>
      </c>
      <c r="B4408" s="103" t="s">
        <v>5129</v>
      </c>
      <c r="C4408" s="103" t="s">
        <v>5307</v>
      </c>
      <c r="D4408" s="103" t="s">
        <v>5308</v>
      </c>
      <c r="E4408" s="104" t="s">
        <v>94</v>
      </c>
      <c r="F4408" s="103" t="s">
        <v>94</v>
      </c>
      <c r="G4408" s="103"/>
      <c r="H4408" s="106">
        <v>96368</v>
      </c>
      <c r="I4408" s="103" t="s">
        <v>5333</v>
      </c>
      <c r="J4408" s="100" t="s">
        <v>33</v>
      </c>
      <c r="K4408" s="105">
        <v>136.68</v>
      </c>
      <c r="L4408" s="168">
        <v>163.9</v>
      </c>
    </row>
    <row r="4409" spans="1:12">
      <c r="A4409" s="103" t="s">
        <v>5128</v>
      </c>
      <c r="B4409" s="103" t="s">
        <v>5129</v>
      </c>
      <c r="C4409" s="103" t="s">
        <v>5307</v>
      </c>
      <c r="D4409" s="103" t="s">
        <v>5308</v>
      </c>
      <c r="E4409" s="104" t="s">
        <v>94</v>
      </c>
      <c r="F4409" s="103" t="s">
        <v>94</v>
      </c>
      <c r="G4409" s="103"/>
      <c r="H4409" s="106">
        <v>96369</v>
      </c>
      <c r="I4409" s="103" t="s">
        <v>5334</v>
      </c>
      <c r="J4409" s="100" t="s">
        <v>33</v>
      </c>
      <c r="K4409" s="105">
        <v>150.72</v>
      </c>
      <c r="L4409" s="168">
        <v>180.82</v>
      </c>
    </row>
    <row r="4410" spans="1:12">
      <c r="A4410" s="103" t="s">
        <v>5128</v>
      </c>
      <c r="B4410" s="103" t="s">
        <v>5129</v>
      </c>
      <c r="C4410" s="103" t="s">
        <v>5307</v>
      </c>
      <c r="D4410" s="103" t="s">
        <v>5308</v>
      </c>
      <c r="E4410" s="104" t="s">
        <v>94</v>
      </c>
      <c r="F4410" s="103" t="s">
        <v>94</v>
      </c>
      <c r="G4410" s="103"/>
      <c r="H4410" s="106">
        <v>96370</v>
      </c>
      <c r="I4410" s="103" t="s">
        <v>5335</v>
      </c>
      <c r="J4410" s="100" t="s">
        <v>33</v>
      </c>
      <c r="K4410" s="105">
        <v>45.73</v>
      </c>
      <c r="L4410" s="168">
        <v>54.75</v>
      </c>
    </row>
    <row r="4411" spans="1:12">
      <c r="A4411" s="103" t="s">
        <v>5128</v>
      </c>
      <c r="B4411" s="103" t="s">
        <v>5129</v>
      </c>
      <c r="C4411" s="103" t="s">
        <v>5307</v>
      </c>
      <c r="D4411" s="103" t="s">
        <v>5308</v>
      </c>
      <c r="E4411" s="104" t="s">
        <v>94</v>
      </c>
      <c r="F4411" s="103" t="s">
        <v>94</v>
      </c>
      <c r="G4411" s="103"/>
      <c r="H4411" s="106">
        <v>96371</v>
      </c>
      <c r="I4411" s="103" t="s">
        <v>5336</v>
      </c>
      <c r="J4411" s="100" t="s">
        <v>33</v>
      </c>
      <c r="K4411" s="105">
        <v>52.56</v>
      </c>
      <c r="L4411" s="168">
        <v>63</v>
      </c>
    </row>
    <row r="4412" spans="1:12">
      <c r="A4412" s="103" t="s">
        <v>5128</v>
      </c>
      <c r="B4412" s="103" t="s">
        <v>5129</v>
      </c>
      <c r="C4412" s="103" t="s">
        <v>5307</v>
      </c>
      <c r="D4412" s="103" t="s">
        <v>5308</v>
      </c>
      <c r="E4412" s="104" t="s">
        <v>94</v>
      </c>
      <c r="F4412" s="103" t="s">
        <v>94</v>
      </c>
      <c r="G4412" s="103"/>
      <c r="H4412" s="106">
        <v>96372</v>
      </c>
      <c r="I4412" s="103" t="s">
        <v>5337</v>
      </c>
      <c r="J4412" s="100" t="s">
        <v>33</v>
      </c>
      <c r="K4412" s="105">
        <v>27.58</v>
      </c>
      <c r="L4412" s="168">
        <v>30.02</v>
      </c>
    </row>
    <row r="4413" spans="1:12">
      <c r="A4413" s="103" t="s">
        <v>5128</v>
      </c>
      <c r="B4413" s="103" t="s">
        <v>5129</v>
      </c>
      <c r="C4413" s="103" t="s">
        <v>5307</v>
      </c>
      <c r="D4413" s="103" t="s">
        <v>5308</v>
      </c>
      <c r="E4413" s="104" t="s">
        <v>94</v>
      </c>
      <c r="F4413" s="103" t="s">
        <v>94</v>
      </c>
      <c r="G4413" s="103"/>
      <c r="H4413" s="106">
        <v>96373</v>
      </c>
      <c r="I4413" s="103" t="s">
        <v>5338</v>
      </c>
      <c r="J4413" s="100" t="s">
        <v>32</v>
      </c>
      <c r="K4413" s="105">
        <v>6.2</v>
      </c>
      <c r="L4413" s="168">
        <v>7.9</v>
      </c>
    </row>
    <row r="4414" spans="1:12">
      <c r="A4414" s="103" t="s">
        <v>5128</v>
      </c>
      <c r="B4414" s="103" t="s">
        <v>5129</v>
      </c>
      <c r="C4414" s="103" t="s">
        <v>5307</v>
      </c>
      <c r="D4414" s="103" t="s">
        <v>5308</v>
      </c>
      <c r="E4414" s="104" t="s">
        <v>94</v>
      </c>
      <c r="F4414" s="103" t="s">
        <v>94</v>
      </c>
      <c r="G4414" s="103"/>
      <c r="H4414" s="106">
        <v>96374</v>
      </c>
      <c r="I4414" s="103" t="s">
        <v>5339</v>
      </c>
      <c r="J4414" s="100" t="s">
        <v>32</v>
      </c>
      <c r="K4414" s="105">
        <v>15.91</v>
      </c>
      <c r="L4414" s="168">
        <v>26.48</v>
      </c>
    </row>
    <row r="4415" spans="1:12">
      <c r="A4415" s="103" t="s">
        <v>5128</v>
      </c>
      <c r="B4415" s="103" t="s">
        <v>5129</v>
      </c>
      <c r="C4415" s="103" t="s">
        <v>5340</v>
      </c>
      <c r="D4415" s="103" t="s">
        <v>5341</v>
      </c>
      <c r="E4415" s="104">
        <v>73863</v>
      </c>
      <c r="F4415" s="103" t="s">
        <v>5342</v>
      </c>
      <c r="G4415" s="103"/>
      <c r="H4415" s="103" t="s">
        <v>5343</v>
      </c>
      <c r="I4415" s="103" t="s">
        <v>5344</v>
      </c>
      <c r="J4415" s="100" t="s">
        <v>33</v>
      </c>
      <c r="K4415" s="105">
        <v>72.55</v>
      </c>
    </row>
    <row r="4416" spans="1:12">
      <c r="A4416" s="103" t="s">
        <v>5128</v>
      </c>
      <c r="B4416" s="103" t="s">
        <v>5129</v>
      </c>
      <c r="C4416" s="103" t="s">
        <v>5340</v>
      </c>
      <c r="D4416" s="103" t="s">
        <v>5341</v>
      </c>
      <c r="E4416" s="104">
        <v>73863</v>
      </c>
      <c r="F4416" s="103" t="s">
        <v>5342</v>
      </c>
      <c r="G4416" s="103"/>
      <c r="H4416" s="103" t="s">
        <v>5345</v>
      </c>
      <c r="I4416" s="103" t="s">
        <v>5346</v>
      </c>
      <c r="J4416" s="100" t="s">
        <v>33</v>
      </c>
      <c r="K4416" s="105">
        <v>148.97999999999999</v>
      </c>
    </row>
    <row r="4417" spans="1:12">
      <c r="A4417" s="103" t="s">
        <v>5347</v>
      </c>
      <c r="B4417" s="103" t="s">
        <v>5348</v>
      </c>
      <c r="C4417" s="103" t="s">
        <v>5349</v>
      </c>
      <c r="D4417" s="103" t="s">
        <v>5350</v>
      </c>
      <c r="E4417" s="104">
        <v>73790</v>
      </c>
      <c r="F4417" s="103" t="s">
        <v>5351</v>
      </c>
      <c r="G4417" s="103"/>
      <c r="H4417" s="103" t="s">
        <v>5352</v>
      </c>
      <c r="I4417" s="103" t="s">
        <v>5353</v>
      </c>
      <c r="J4417" s="100" t="s">
        <v>33</v>
      </c>
      <c r="K4417" s="105">
        <v>37.200000000000003</v>
      </c>
      <c r="L4417" s="168">
        <v>48.4</v>
      </c>
    </row>
    <row r="4418" spans="1:12">
      <c r="A4418" s="103" t="s">
        <v>5347</v>
      </c>
      <c r="B4418" s="103" t="s">
        <v>5348</v>
      </c>
      <c r="C4418" s="103" t="s">
        <v>5349</v>
      </c>
      <c r="D4418" s="103" t="s">
        <v>5350</v>
      </c>
      <c r="E4418" s="104">
        <v>73790</v>
      </c>
      <c r="F4418" s="103" t="s">
        <v>5351</v>
      </c>
      <c r="G4418" s="103"/>
      <c r="H4418" s="103" t="s">
        <v>5354</v>
      </c>
      <c r="I4418" s="103" t="s">
        <v>5355</v>
      </c>
      <c r="J4418" s="100" t="s">
        <v>33</v>
      </c>
      <c r="K4418" s="105">
        <v>34.82</v>
      </c>
      <c r="L4418" s="168">
        <v>40.909999999999997</v>
      </c>
    </row>
    <row r="4419" spans="1:12">
      <c r="A4419" s="103" t="s">
        <v>5347</v>
      </c>
      <c r="B4419" s="103" t="s">
        <v>5348</v>
      </c>
      <c r="C4419" s="103" t="s">
        <v>5349</v>
      </c>
      <c r="D4419" s="103" t="s">
        <v>5350</v>
      </c>
      <c r="E4419" s="104" t="s">
        <v>94</v>
      </c>
      <c r="F4419" s="103" t="s">
        <v>94</v>
      </c>
      <c r="G4419" s="103"/>
      <c r="H4419" s="106">
        <v>83694</v>
      </c>
      <c r="I4419" s="103" t="s">
        <v>5356</v>
      </c>
      <c r="J4419" s="100" t="s">
        <v>33</v>
      </c>
      <c r="K4419" s="105">
        <v>13.26</v>
      </c>
      <c r="L4419" s="168">
        <v>14.75</v>
      </c>
    </row>
    <row r="4420" spans="1:12">
      <c r="A4420" s="103" t="s">
        <v>5347</v>
      </c>
      <c r="B4420" s="103" t="s">
        <v>5348</v>
      </c>
      <c r="C4420" s="103" t="s">
        <v>5349</v>
      </c>
      <c r="D4420" s="103" t="s">
        <v>5350</v>
      </c>
      <c r="E4420" s="104">
        <v>83695</v>
      </c>
      <c r="F4420" s="103" t="s">
        <v>5351</v>
      </c>
      <c r="G4420" s="103"/>
      <c r="H4420" s="103" t="s">
        <v>5357</v>
      </c>
      <c r="I4420" s="103" t="s">
        <v>5358</v>
      </c>
      <c r="J4420" s="100" t="s">
        <v>33</v>
      </c>
      <c r="K4420" s="105">
        <v>15.74</v>
      </c>
      <c r="L4420" s="168">
        <v>23.25</v>
      </c>
    </row>
    <row r="4421" spans="1:12">
      <c r="A4421" s="103" t="s">
        <v>5347</v>
      </c>
      <c r="B4421" s="103" t="s">
        <v>5348</v>
      </c>
      <c r="C4421" s="103" t="s">
        <v>5349</v>
      </c>
      <c r="D4421" s="103" t="s">
        <v>5350</v>
      </c>
      <c r="E4421" s="104" t="s">
        <v>94</v>
      </c>
      <c r="F4421" s="103" t="s">
        <v>94</v>
      </c>
      <c r="G4421" s="103"/>
      <c r="H4421" s="106">
        <v>83771</v>
      </c>
      <c r="I4421" s="103" t="s">
        <v>5359</v>
      </c>
      <c r="J4421" s="100" t="s">
        <v>7097</v>
      </c>
      <c r="K4421" s="105">
        <v>6.94</v>
      </c>
      <c r="L4421" s="168">
        <v>6.68</v>
      </c>
    </row>
    <row r="4422" spans="1:12">
      <c r="A4422" s="103" t="s">
        <v>5347</v>
      </c>
      <c r="B4422" s="103" t="s">
        <v>5348</v>
      </c>
      <c r="C4422" s="103" t="s">
        <v>5349</v>
      </c>
      <c r="D4422" s="103" t="s">
        <v>5350</v>
      </c>
      <c r="E4422" s="104" t="s">
        <v>94</v>
      </c>
      <c r="F4422" s="103" t="s">
        <v>94</v>
      </c>
      <c r="G4422" s="103"/>
      <c r="H4422" s="106">
        <v>92970</v>
      </c>
      <c r="I4422" s="103" t="s">
        <v>5360</v>
      </c>
      <c r="J4422" s="100" t="s">
        <v>33</v>
      </c>
      <c r="K4422" s="105">
        <v>10.41</v>
      </c>
    </row>
    <row r="4423" spans="1:12">
      <c r="A4423" s="103" t="s">
        <v>5347</v>
      </c>
      <c r="B4423" s="103" t="s">
        <v>5348</v>
      </c>
      <c r="C4423" s="103" t="s">
        <v>5361</v>
      </c>
      <c r="D4423" s="103" t="s">
        <v>5362</v>
      </c>
      <c r="E4423" s="104" t="s">
        <v>94</v>
      </c>
      <c r="F4423" s="103" t="s">
        <v>94</v>
      </c>
      <c r="G4423" s="103"/>
      <c r="H4423" s="106">
        <v>41879</v>
      </c>
      <c r="I4423" s="103" t="s">
        <v>5363</v>
      </c>
      <c r="J4423" s="100" t="s">
        <v>33</v>
      </c>
      <c r="K4423" s="105">
        <v>0.12</v>
      </c>
    </row>
    <row r="4424" spans="1:12">
      <c r="A4424" s="103" t="s">
        <v>5347</v>
      </c>
      <c r="B4424" s="103" t="s">
        <v>5348</v>
      </c>
      <c r="C4424" s="103" t="s">
        <v>5364</v>
      </c>
      <c r="D4424" s="103" t="s">
        <v>5365</v>
      </c>
      <c r="E4424" s="104" t="s">
        <v>94</v>
      </c>
      <c r="F4424" s="103" t="s">
        <v>94</v>
      </c>
      <c r="G4424" s="103"/>
      <c r="H4424" s="106">
        <v>72910</v>
      </c>
      <c r="I4424" s="103" t="s">
        <v>5366</v>
      </c>
      <c r="J4424" s="100" t="s">
        <v>7097</v>
      </c>
      <c r="K4424" s="105">
        <v>10.6</v>
      </c>
    </row>
    <row r="4425" spans="1:12">
      <c r="A4425" s="103" t="s">
        <v>5347</v>
      </c>
      <c r="B4425" s="103" t="s">
        <v>5348</v>
      </c>
      <c r="C4425" s="103" t="s">
        <v>5364</v>
      </c>
      <c r="D4425" s="103" t="s">
        <v>5365</v>
      </c>
      <c r="E4425" s="104" t="s">
        <v>94</v>
      </c>
      <c r="F4425" s="103" t="s">
        <v>94</v>
      </c>
      <c r="G4425" s="103"/>
      <c r="H4425" s="106">
        <v>72911</v>
      </c>
      <c r="I4425" s="103" t="s">
        <v>5367</v>
      </c>
      <c r="J4425" s="100" t="s">
        <v>7097</v>
      </c>
      <c r="K4425" s="105">
        <v>9.6199999999999992</v>
      </c>
    </row>
    <row r="4426" spans="1:12">
      <c r="A4426" s="103" t="s">
        <v>5347</v>
      </c>
      <c r="B4426" s="103" t="s">
        <v>5348</v>
      </c>
      <c r="C4426" s="103" t="s">
        <v>5364</v>
      </c>
      <c r="D4426" s="103" t="s">
        <v>5365</v>
      </c>
      <c r="E4426" s="104" t="s">
        <v>94</v>
      </c>
      <c r="F4426" s="103" t="s">
        <v>94</v>
      </c>
      <c r="G4426" s="103"/>
      <c r="H4426" s="106">
        <v>72912</v>
      </c>
      <c r="I4426" s="103" t="s">
        <v>5368</v>
      </c>
      <c r="J4426" s="100" t="s">
        <v>7097</v>
      </c>
      <c r="K4426" s="105">
        <v>30.06</v>
      </c>
    </row>
    <row r="4427" spans="1:12">
      <c r="A4427" s="103" t="s">
        <v>5347</v>
      </c>
      <c r="B4427" s="103" t="s">
        <v>5348</v>
      </c>
      <c r="C4427" s="103" t="s">
        <v>5364</v>
      </c>
      <c r="D4427" s="103" t="s">
        <v>5365</v>
      </c>
      <c r="E4427" s="104" t="s">
        <v>94</v>
      </c>
      <c r="F4427" s="103" t="s">
        <v>94</v>
      </c>
      <c r="G4427" s="103"/>
      <c r="H4427" s="106">
        <v>72913</v>
      </c>
      <c r="I4427" s="103" t="s">
        <v>5369</v>
      </c>
      <c r="J4427" s="100" t="s">
        <v>7097</v>
      </c>
      <c r="K4427" s="105">
        <v>47.18</v>
      </c>
    </row>
    <row r="4428" spans="1:12">
      <c r="A4428" s="103" t="s">
        <v>5347</v>
      </c>
      <c r="B4428" s="103" t="s">
        <v>5348</v>
      </c>
      <c r="C4428" s="103" t="s">
        <v>5364</v>
      </c>
      <c r="D4428" s="103" t="s">
        <v>5365</v>
      </c>
      <c r="E4428" s="104" t="s">
        <v>94</v>
      </c>
      <c r="F4428" s="103" t="s">
        <v>94</v>
      </c>
      <c r="G4428" s="103"/>
      <c r="H4428" s="106">
        <v>72914</v>
      </c>
      <c r="I4428" s="103" t="s">
        <v>5370</v>
      </c>
      <c r="J4428" s="100" t="s">
        <v>7097</v>
      </c>
      <c r="K4428" s="105">
        <v>67.05</v>
      </c>
    </row>
    <row r="4429" spans="1:12">
      <c r="A4429" s="103" t="s">
        <v>5347</v>
      </c>
      <c r="B4429" s="103" t="s">
        <v>5348</v>
      </c>
      <c r="C4429" s="103" t="s">
        <v>5364</v>
      </c>
      <c r="D4429" s="103" t="s">
        <v>5365</v>
      </c>
      <c r="E4429" s="104" t="s">
        <v>94</v>
      </c>
      <c r="F4429" s="103" t="s">
        <v>94</v>
      </c>
      <c r="G4429" s="103"/>
      <c r="H4429" s="106">
        <v>72916</v>
      </c>
      <c r="I4429" s="103" t="s">
        <v>5371</v>
      </c>
      <c r="J4429" s="100" t="s">
        <v>7097</v>
      </c>
      <c r="K4429" s="105">
        <v>31.44</v>
      </c>
    </row>
    <row r="4430" spans="1:12">
      <c r="A4430" s="103" t="s">
        <v>5347</v>
      </c>
      <c r="B4430" s="103" t="s">
        <v>5348</v>
      </c>
      <c r="C4430" s="103" t="s">
        <v>5364</v>
      </c>
      <c r="D4430" s="103" t="s">
        <v>5365</v>
      </c>
      <c r="E4430" s="104" t="s">
        <v>94</v>
      </c>
      <c r="F4430" s="103" t="s">
        <v>94</v>
      </c>
      <c r="G4430" s="103"/>
      <c r="H4430" s="106">
        <v>72919</v>
      </c>
      <c r="I4430" s="103" t="s">
        <v>5372</v>
      </c>
      <c r="J4430" s="100" t="s">
        <v>7097</v>
      </c>
      <c r="K4430" s="105">
        <v>46.97</v>
      </c>
    </row>
    <row r="4431" spans="1:12">
      <c r="A4431" s="103" t="s">
        <v>5347</v>
      </c>
      <c r="B4431" s="103" t="s">
        <v>5348</v>
      </c>
      <c r="C4431" s="103" t="s">
        <v>5364</v>
      </c>
      <c r="D4431" s="103" t="s">
        <v>5365</v>
      </c>
      <c r="E4431" s="104" t="s">
        <v>94</v>
      </c>
      <c r="F4431" s="103" t="s">
        <v>94</v>
      </c>
      <c r="G4431" s="103"/>
      <c r="H4431" s="106">
        <v>72922</v>
      </c>
      <c r="I4431" s="103" t="s">
        <v>5373</v>
      </c>
      <c r="J4431" s="100" t="s">
        <v>7097</v>
      </c>
      <c r="K4431" s="105">
        <v>64.989999999999995</v>
      </c>
    </row>
    <row r="4432" spans="1:12">
      <c r="A4432" s="103" t="s">
        <v>5347</v>
      </c>
      <c r="B4432" s="103" t="s">
        <v>5348</v>
      </c>
      <c r="C4432" s="103" t="s">
        <v>5364</v>
      </c>
      <c r="D4432" s="103" t="s">
        <v>5365</v>
      </c>
      <c r="E4432" s="104" t="s">
        <v>94</v>
      </c>
      <c r="F4432" s="103" t="s">
        <v>94</v>
      </c>
      <c r="G4432" s="103"/>
      <c r="H4432" s="106">
        <v>72923</v>
      </c>
      <c r="I4432" s="103" t="s">
        <v>5374</v>
      </c>
      <c r="J4432" s="100" t="s">
        <v>7097</v>
      </c>
      <c r="K4432" s="105">
        <v>48.88</v>
      </c>
    </row>
    <row r="4433" spans="1:13">
      <c r="A4433" s="103" t="s">
        <v>5347</v>
      </c>
      <c r="B4433" s="103" t="s">
        <v>5348</v>
      </c>
      <c r="C4433" s="103" t="s">
        <v>5364</v>
      </c>
      <c r="D4433" s="103" t="s">
        <v>5365</v>
      </c>
      <c r="E4433" s="104" t="s">
        <v>94</v>
      </c>
      <c r="F4433" s="103" t="s">
        <v>94</v>
      </c>
      <c r="G4433" s="103"/>
      <c r="H4433" s="106">
        <v>72924</v>
      </c>
      <c r="I4433" s="103" t="s">
        <v>5375</v>
      </c>
      <c r="J4433" s="100" t="s">
        <v>7097</v>
      </c>
      <c r="K4433" s="105">
        <v>42.23</v>
      </c>
    </row>
    <row r="4434" spans="1:13">
      <c r="A4434" s="103" t="s">
        <v>5347</v>
      </c>
      <c r="B4434" s="103" t="s">
        <v>5348</v>
      </c>
      <c r="C4434" s="103" t="s">
        <v>5364</v>
      </c>
      <c r="D4434" s="103" t="s">
        <v>5365</v>
      </c>
      <c r="E4434" s="104" t="s">
        <v>94</v>
      </c>
      <c r="F4434" s="103" t="s">
        <v>94</v>
      </c>
      <c r="G4434" s="103"/>
      <c r="H4434" s="106">
        <v>72961</v>
      </c>
      <c r="I4434" s="103" t="s">
        <v>5376</v>
      </c>
      <c r="J4434" s="100" t="s">
        <v>33</v>
      </c>
      <c r="K4434" s="105">
        <v>1.21</v>
      </c>
      <c r="L4434" s="98">
        <v>1.43</v>
      </c>
      <c r="M4434" s="98">
        <v>100576</v>
      </c>
    </row>
    <row r="4435" spans="1:13">
      <c r="A4435" s="103" t="s">
        <v>5347</v>
      </c>
      <c r="B4435" s="103" t="s">
        <v>5348</v>
      </c>
      <c r="C4435" s="103" t="s">
        <v>5364</v>
      </c>
      <c r="D4435" s="103" t="s">
        <v>5365</v>
      </c>
      <c r="E4435" s="104" t="s">
        <v>94</v>
      </c>
      <c r="F4435" s="103" t="s">
        <v>94</v>
      </c>
      <c r="G4435" s="103"/>
      <c r="H4435" s="106">
        <v>73710</v>
      </c>
      <c r="I4435" s="103" t="s">
        <v>5377</v>
      </c>
      <c r="J4435" s="100" t="s">
        <v>7097</v>
      </c>
      <c r="K4435" s="105">
        <v>80</v>
      </c>
      <c r="L4435" s="98">
        <v>86.23</v>
      </c>
      <c r="M4435" s="98">
        <v>96396</v>
      </c>
    </row>
    <row r="4436" spans="1:13">
      <c r="A4436" s="103" t="s">
        <v>5347</v>
      </c>
      <c r="B4436" s="103" t="s">
        <v>5348</v>
      </c>
      <c r="C4436" s="103" t="s">
        <v>5364</v>
      </c>
      <c r="D4436" s="103" t="s">
        <v>5365</v>
      </c>
      <c r="E4436" s="104" t="s">
        <v>94</v>
      </c>
      <c r="F4436" s="103" t="s">
        <v>94</v>
      </c>
      <c r="G4436" s="103"/>
      <c r="H4436" s="106">
        <v>73711</v>
      </c>
      <c r="I4436" s="103" t="s">
        <v>5378</v>
      </c>
      <c r="J4436" s="100" t="s">
        <v>7097</v>
      </c>
      <c r="K4436" s="105">
        <v>71.650000000000006</v>
      </c>
    </row>
    <row r="4437" spans="1:13">
      <c r="A4437" s="103" t="s">
        <v>5347</v>
      </c>
      <c r="B4437" s="103" t="s">
        <v>5348</v>
      </c>
      <c r="C4437" s="103" t="s">
        <v>5364</v>
      </c>
      <c r="D4437" s="103" t="s">
        <v>5365</v>
      </c>
      <c r="E4437" s="104">
        <v>73766</v>
      </c>
      <c r="F4437" s="103" t="s">
        <v>5379</v>
      </c>
      <c r="G4437" s="103"/>
      <c r="H4437" s="103" t="s">
        <v>5380</v>
      </c>
      <c r="I4437" s="103" t="s">
        <v>5381</v>
      </c>
      <c r="J4437" s="100" t="s">
        <v>7097</v>
      </c>
      <c r="K4437" s="105">
        <v>103.17</v>
      </c>
    </row>
    <row r="4438" spans="1:13">
      <c r="A4438" s="103" t="s">
        <v>5347</v>
      </c>
      <c r="B4438" s="103" t="s">
        <v>5348</v>
      </c>
      <c r="C4438" s="103" t="s">
        <v>5364</v>
      </c>
      <c r="D4438" s="103" t="s">
        <v>5365</v>
      </c>
      <c r="E4438" s="104" t="s">
        <v>94</v>
      </c>
      <c r="F4438" s="103" t="s">
        <v>94</v>
      </c>
      <c r="G4438" s="103"/>
      <c r="H4438" s="106">
        <v>83772</v>
      </c>
      <c r="I4438" s="103" t="s">
        <v>5382</v>
      </c>
      <c r="J4438" s="100" t="s">
        <v>7097</v>
      </c>
      <c r="K4438" s="105">
        <v>12.22</v>
      </c>
    </row>
    <row r="4439" spans="1:13">
      <c r="A4439" s="103" t="s">
        <v>5347</v>
      </c>
      <c r="B4439" s="103" t="s">
        <v>5348</v>
      </c>
      <c r="C4439" s="103" t="s">
        <v>5383</v>
      </c>
      <c r="D4439" s="103" t="s">
        <v>5384</v>
      </c>
      <c r="E4439" s="104" t="s">
        <v>94</v>
      </c>
      <c r="F4439" s="103" t="s">
        <v>94</v>
      </c>
      <c r="G4439" s="103"/>
      <c r="H4439" s="106">
        <v>72799</v>
      </c>
      <c r="I4439" s="103" t="s">
        <v>5385</v>
      </c>
      <c r="J4439" s="100" t="s">
        <v>33</v>
      </c>
      <c r="K4439" s="105">
        <v>62.69</v>
      </c>
    </row>
    <row r="4440" spans="1:13">
      <c r="A4440" s="103" t="s">
        <v>5347</v>
      </c>
      <c r="B4440" s="103" t="s">
        <v>5348</v>
      </c>
      <c r="C4440" s="103" t="s">
        <v>5383</v>
      </c>
      <c r="D4440" s="103" t="s">
        <v>5384</v>
      </c>
      <c r="E4440" s="104" t="s">
        <v>94</v>
      </c>
      <c r="F4440" s="103" t="s">
        <v>94</v>
      </c>
      <c r="G4440" s="103"/>
      <c r="H4440" s="106">
        <v>72942</v>
      </c>
      <c r="I4440" s="103" t="s">
        <v>5386</v>
      </c>
      <c r="J4440" s="100" t="s">
        <v>33</v>
      </c>
      <c r="K4440" s="105">
        <v>1.1100000000000001</v>
      </c>
    </row>
    <row r="4441" spans="1:13">
      <c r="A4441" s="103" t="s">
        <v>5347</v>
      </c>
      <c r="B4441" s="103" t="s">
        <v>5348</v>
      </c>
      <c r="C4441" s="103" t="s">
        <v>5383</v>
      </c>
      <c r="D4441" s="103" t="s">
        <v>5384</v>
      </c>
      <c r="E4441" s="104" t="s">
        <v>94</v>
      </c>
      <c r="F4441" s="103" t="s">
        <v>94</v>
      </c>
      <c r="G4441" s="103"/>
      <c r="H4441" s="106">
        <v>72943</v>
      </c>
      <c r="I4441" s="103" t="s">
        <v>5387</v>
      </c>
      <c r="J4441" s="100" t="s">
        <v>33</v>
      </c>
      <c r="K4441" s="105">
        <v>1.17</v>
      </c>
    </row>
    <row r="4442" spans="1:13">
      <c r="A4442" s="103" t="s">
        <v>5347</v>
      </c>
      <c r="B4442" s="103" t="s">
        <v>5348</v>
      </c>
      <c r="C4442" s="103" t="s">
        <v>5383</v>
      </c>
      <c r="D4442" s="103" t="s">
        <v>5384</v>
      </c>
      <c r="E4442" s="104" t="s">
        <v>94</v>
      </c>
      <c r="F4442" s="103" t="s">
        <v>94</v>
      </c>
      <c r="G4442" s="103"/>
      <c r="H4442" s="106">
        <v>72945</v>
      </c>
      <c r="I4442" s="103" t="s">
        <v>5388</v>
      </c>
      <c r="J4442" s="100" t="s">
        <v>33</v>
      </c>
      <c r="K4442" s="105">
        <v>4.13</v>
      </c>
      <c r="L4442" s="98">
        <v>6.14</v>
      </c>
      <c r="M4442" s="98">
        <v>96401</v>
      </c>
    </row>
    <row r="4443" spans="1:13">
      <c r="A4443" s="103" t="s">
        <v>5347</v>
      </c>
      <c r="B4443" s="103" t="s">
        <v>5348</v>
      </c>
      <c r="C4443" s="103" t="s">
        <v>5383</v>
      </c>
      <c r="D4443" s="103" t="s">
        <v>5384</v>
      </c>
      <c r="E4443" s="104" t="s">
        <v>94</v>
      </c>
      <c r="F4443" s="103" t="s">
        <v>94</v>
      </c>
      <c r="G4443" s="103"/>
      <c r="H4443" s="106">
        <v>72956</v>
      </c>
      <c r="I4443" s="103" t="s">
        <v>5389</v>
      </c>
      <c r="J4443" s="100" t="s">
        <v>33</v>
      </c>
      <c r="K4443" s="105">
        <v>4.6500000000000004</v>
      </c>
    </row>
    <row r="4444" spans="1:13">
      <c r="A4444" s="103" t="s">
        <v>5347</v>
      </c>
      <c r="B4444" s="103" t="s">
        <v>5348</v>
      </c>
      <c r="C4444" s="103" t="s">
        <v>5383</v>
      </c>
      <c r="D4444" s="103" t="s">
        <v>5384</v>
      </c>
      <c r="E4444" s="104" t="s">
        <v>94</v>
      </c>
      <c r="F4444" s="103" t="s">
        <v>94</v>
      </c>
      <c r="G4444" s="103"/>
      <c r="H4444" s="106">
        <v>72958</v>
      </c>
      <c r="I4444" s="103" t="s">
        <v>5390</v>
      </c>
      <c r="J4444" s="100" t="s">
        <v>33</v>
      </c>
      <c r="K4444" s="105">
        <v>8.1199999999999992</v>
      </c>
      <c r="L4444" s="98">
        <v>10.47</v>
      </c>
      <c r="M4444" s="98">
        <v>97805</v>
      </c>
    </row>
    <row r="4445" spans="1:13">
      <c r="A4445" s="103" t="s">
        <v>5347</v>
      </c>
      <c r="B4445" s="103" t="s">
        <v>5348</v>
      </c>
      <c r="C4445" s="103" t="s">
        <v>5383</v>
      </c>
      <c r="D4445" s="103" t="s">
        <v>5384</v>
      </c>
      <c r="E4445" s="104" t="s">
        <v>94</v>
      </c>
      <c r="F4445" s="103" t="s">
        <v>94</v>
      </c>
      <c r="G4445" s="103"/>
      <c r="H4445" s="106">
        <v>72960</v>
      </c>
      <c r="I4445" s="103" t="s">
        <v>5391</v>
      </c>
      <c r="J4445" s="100" t="s">
        <v>33</v>
      </c>
      <c r="K4445" s="105">
        <v>10.66</v>
      </c>
    </row>
    <row r="4446" spans="1:13">
      <c r="A4446" s="103" t="s">
        <v>5347</v>
      </c>
      <c r="B4446" s="103" t="s">
        <v>5348</v>
      </c>
      <c r="C4446" s="103" t="s">
        <v>5383</v>
      </c>
      <c r="D4446" s="103" t="s">
        <v>5384</v>
      </c>
      <c r="E4446" s="104" t="s">
        <v>94</v>
      </c>
      <c r="F4446" s="103" t="s">
        <v>94</v>
      </c>
      <c r="G4446" s="103"/>
      <c r="H4446" s="106">
        <v>72972</v>
      </c>
      <c r="I4446" s="103" t="s">
        <v>5392</v>
      </c>
      <c r="J4446" s="100" t="s">
        <v>33</v>
      </c>
      <c r="K4446" s="105">
        <v>0.7</v>
      </c>
    </row>
    <row r="4447" spans="1:13">
      <c r="A4447" s="103" t="s">
        <v>5347</v>
      </c>
      <c r="B4447" s="103" t="s">
        <v>5348</v>
      </c>
      <c r="C4447" s="103" t="s">
        <v>5383</v>
      </c>
      <c r="D4447" s="103" t="s">
        <v>5384</v>
      </c>
      <c r="E4447" s="104" t="s">
        <v>94</v>
      </c>
      <c r="F4447" s="103" t="s">
        <v>94</v>
      </c>
      <c r="G4447" s="103"/>
      <c r="H4447" s="106">
        <v>72973</v>
      </c>
      <c r="I4447" s="103" t="s">
        <v>5393</v>
      </c>
      <c r="J4447" s="100" t="s">
        <v>32</v>
      </c>
      <c r="K4447" s="105">
        <v>1.32</v>
      </c>
    </row>
    <row r="4448" spans="1:13">
      <c r="A4448" s="103" t="s">
        <v>5347</v>
      </c>
      <c r="B4448" s="103" t="s">
        <v>5348</v>
      </c>
      <c r="C4448" s="103" t="s">
        <v>5383</v>
      </c>
      <c r="D4448" s="103" t="s">
        <v>5384</v>
      </c>
      <c r="E4448" s="104" t="s">
        <v>94</v>
      </c>
      <c r="F4448" s="103" t="s">
        <v>94</v>
      </c>
      <c r="G4448" s="103"/>
      <c r="H4448" s="106">
        <v>72974</v>
      </c>
      <c r="I4448" s="103" t="s">
        <v>5394</v>
      </c>
      <c r="J4448" s="100" t="s">
        <v>33</v>
      </c>
      <c r="K4448" s="105">
        <v>4.4000000000000004</v>
      </c>
    </row>
    <row r="4449" spans="1:12">
      <c r="A4449" s="103" t="s">
        <v>5347</v>
      </c>
      <c r="B4449" s="103" t="s">
        <v>5348</v>
      </c>
      <c r="C4449" s="103" t="s">
        <v>5383</v>
      </c>
      <c r="D4449" s="103" t="s">
        <v>5384</v>
      </c>
      <c r="E4449" s="104" t="s">
        <v>94</v>
      </c>
      <c r="F4449" s="103" t="s">
        <v>94</v>
      </c>
      <c r="G4449" s="103"/>
      <c r="H4449" s="106">
        <v>72975</v>
      </c>
      <c r="I4449" s="103" t="s">
        <v>5395</v>
      </c>
      <c r="J4449" s="100" t="s">
        <v>33</v>
      </c>
      <c r="K4449" s="105">
        <v>0.49</v>
      </c>
    </row>
    <row r="4450" spans="1:12">
      <c r="A4450" s="103" t="s">
        <v>5347</v>
      </c>
      <c r="B4450" s="103" t="s">
        <v>5348</v>
      </c>
      <c r="C4450" s="103" t="s">
        <v>5383</v>
      </c>
      <c r="D4450" s="103" t="s">
        <v>5384</v>
      </c>
      <c r="E4450" s="104" t="s">
        <v>94</v>
      </c>
      <c r="F4450" s="103" t="s">
        <v>94</v>
      </c>
      <c r="G4450" s="103"/>
      <c r="H4450" s="106">
        <v>72978</v>
      </c>
      <c r="I4450" s="103" t="s">
        <v>5396</v>
      </c>
      <c r="J4450" s="100" t="s">
        <v>32</v>
      </c>
      <c r="K4450" s="105">
        <v>4.4000000000000004</v>
      </c>
    </row>
    <row r="4451" spans="1:12">
      <c r="A4451" s="103" t="s">
        <v>5347</v>
      </c>
      <c r="B4451" s="103" t="s">
        <v>5348</v>
      </c>
      <c r="C4451" s="103" t="s">
        <v>5383</v>
      </c>
      <c r="D4451" s="103" t="s">
        <v>5384</v>
      </c>
      <c r="E4451" s="104" t="s">
        <v>94</v>
      </c>
      <c r="F4451" s="103" t="s">
        <v>94</v>
      </c>
      <c r="G4451" s="103"/>
      <c r="H4451" s="106">
        <v>72979</v>
      </c>
      <c r="I4451" s="103" t="s">
        <v>5397</v>
      </c>
      <c r="J4451" s="100" t="s">
        <v>33</v>
      </c>
      <c r="K4451" s="105">
        <v>8.41</v>
      </c>
    </row>
    <row r="4452" spans="1:12">
      <c r="A4452" s="103" t="s">
        <v>5347</v>
      </c>
      <c r="B4452" s="103" t="s">
        <v>5348</v>
      </c>
      <c r="C4452" s="103" t="s">
        <v>5383</v>
      </c>
      <c r="D4452" s="103" t="s">
        <v>5384</v>
      </c>
      <c r="E4452" s="104">
        <v>73760</v>
      </c>
      <c r="F4452" s="103" t="s">
        <v>5398</v>
      </c>
      <c r="G4452" s="103"/>
      <c r="H4452" s="103" t="s">
        <v>5399</v>
      </c>
      <c r="I4452" s="103" t="s">
        <v>5400</v>
      </c>
      <c r="J4452" s="100" t="s">
        <v>33</v>
      </c>
      <c r="K4452" s="105">
        <v>2.5099999999999998</v>
      </c>
    </row>
    <row r="4453" spans="1:12">
      <c r="A4453" s="103" t="s">
        <v>5347</v>
      </c>
      <c r="B4453" s="103" t="s">
        <v>5348</v>
      </c>
      <c r="C4453" s="103" t="s">
        <v>5383</v>
      </c>
      <c r="D4453" s="103" t="s">
        <v>5384</v>
      </c>
      <c r="E4453" s="104">
        <v>73849</v>
      </c>
      <c r="F4453" s="103" t="s">
        <v>5401</v>
      </c>
      <c r="G4453" s="103"/>
      <c r="H4453" s="103" t="s">
        <v>5402</v>
      </c>
      <c r="I4453" s="103" t="s">
        <v>5403</v>
      </c>
      <c r="J4453" s="100" t="s">
        <v>7097</v>
      </c>
      <c r="K4453" s="105">
        <v>520.58000000000004</v>
      </c>
    </row>
    <row r="4454" spans="1:12">
      <c r="A4454" s="103" t="s">
        <v>5347</v>
      </c>
      <c r="B4454" s="103" t="s">
        <v>5348</v>
      </c>
      <c r="C4454" s="103" t="s">
        <v>5383</v>
      </c>
      <c r="D4454" s="103" t="s">
        <v>5384</v>
      </c>
      <c r="E4454" s="104">
        <v>73849</v>
      </c>
      <c r="F4454" s="103" t="s">
        <v>5401</v>
      </c>
      <c r="G4454" s="103"/>
      <c r="H4454" s="103" t="s">
        <v>5404</v>
      </c>
      <c r="I4454" s="103" t="s">
        <v>5405</v>
      </c>
      <c r="J4454" s="100" t="s">
        <v>7097</v>
      </c>
      <c r="K4454" s="105">
        <v>395.96</v>
      </c>
    </row>
    <row r="4455" spans="1:12">
      <c r="A4455" s="103" t="s">
        <v>5347</v>
      </c>
      <c r="B4455" s="103" t="s">
        <v>5348</v>
      </c>
      <c r="C4455" s="103" t="s">
        <v>5383</v>
      </c>
      <c r="D4455" s="103" t="s">
        <v>5384</v>
      </c>
      <c r="E4455" s="104" t="s">
        <v>94</v>
      </c>
      <c r="F4455" s="103" t="s">
        <v>94</v>
      </c>
      <c r="G4455" s="103"/>
      <c r="H4455" s="106">
        <v>92391</v>
      </c>
      <c r="I4455" s="103" t="s">
        <v>5406</v>
      </c>
      <c r="J4455" s="100" t="s">
        <v>33</v>
      </c>
      <c r="K4455" s="105">
        <v>45.17</v>
      </c>
      <c r="L4455" s="168">
        <v>36.56</v>
      </c>
    </row>
    <row r="4456" spans="1:12">
      <c r="A4456" s="103" t="s">
        <v>5347</v>
      </c>
      <c r="B4456" s="103" t="s">
        <v>5348</v>
      </c>
      <c r="C4456" s="103" t="s">
        <v>5383</v>
      </c>
      <c r="D4456" s="103" t="s">
        <v>5384</v>
      </c>
      <c r="E4456" s="104" t="s">
        <v>94</v>
      </c>
      <c r="F4456" s="103" t="s">
        <v>94</v>
      </c>
      <c r="G4456" s="103"/>
      <c r="H4456" s="106">
        <v>92392</v>
      </c>
      <c r="I4456" s="103" t="s">
        <v>5407</v>
      </c>
      <c r="J4456" s="100" t="s">
        <v>33</v>
      </c>
      <c r="K4456" s="105">
        <v>47.39</v>
      </c>
      <c r="L4456" s="168">
        <v>73.84</v>
      </c>
    </row>
    <row r="4457" spans="1:12">
      <c r="A4457" s="103" t="s">
        <v>5347</v>
      </c>
      <c r="B4457" s="103" t="s">
        <v>5348</v>
      </c>
      <c r="C4457" s="103" t="s">
        <v>5383</v>
      </c>
      <c r="D4457" s="103" t="s">
        <v>5384</v>
      </c>
      <c r="E4457" s="104" t="s">
        <v>94</v>
      </c>
      <c r="F4457" s="103" t="s">
        <v>94</v>
      </c>
      <c r="G4457" s="103"/>
      <c r="H4457" s="106">
        <v>92393</v>
      </c>
      <c r="I4457" s="103" t="s">
        <v>5408</v>
      </c>
      <c r="J4457" s="100" t="s">
        <v>33</v>
      </c>
      <c r="K4457" s="105">
        <v>40.700000000000003</v>
      </c>
      <c r="L4457" s="168">
        <v>36.76</v>
      </c>
    </row>
    <row r="4458" spans="1:12">
      <c r="A4458" s="103" t="s">
        <v>5347</v>
      </c>
      <c r="B4458" s="103" t="s">
        <v>5348</v>
      </c>
      <c r="C4458" s="103" t="s">
        <v>5383</v>
      </c>
      <c r="D4458" s="103" t="s">
        <v>5384</v>
      </c>
      <c r="E4458" s="104" t="s">
        <v>94</v>
      </c>
      <c r="F4458" s="103" t="s">
        <v>94</v>
      </c>
      <c r="G4458" s="103"/>
      <c r="H4458" s="106">
        <v>92394</v>
      </c>
      <c r="I4458" s="103" t="s">
        <v>5409</v>
      </c>
      <c r="J4458" s="100" t="s">
        <v>33</v>
      </c>
      <c r="K4458" s="105">
        <v>43.94</v>
      </c>
      <c r="L4458" s="168">
        <v>46.27</v>
      </c>
    </row>
    <row r="4459" spans="1:12">
      <c r="A4459" s="103" t="s">
        <v>5347</v>
      </c>
      <c r="B4459" s="103" t="s">
        <v>5348</v>
      </c>
      <c r="C4459" s="103" t="s">
        <v>5383</v>
      </c>
      <c r="D4459" s="103" t="s">
        <v>5384</v>
      </c>
      <c r="E4459" s="104" t="s">
        <v>94</v>
      </c>
      <c r="F4459" s="103" t="s">
        <v>94</v>
      </c>
      <c r="G4459" s="103"/>
      <c r="H4459" s="106">
        <v>92395</v>
      </c>
      <c r="I4459" s="103" t="s">
        <v>5410</v>
      </c>
      <c r="J4459" s="100" t="s">
        <v>33</v>
      </c>
      <c r="K4459" s="105">
        <v>55.68</v>
      </c>
      <c r="L4459" s="168">
        <v>56.79</v>
      </c>
    </row>
    <row r="4460" spans="1:12">
      <c r="A4460" s="103" t="s">
        <v>5347</v>
      </c>
      <c r="B4460" s="103" t="s">
        <v>5348</v>
      </c>
      <c r="C4460" s="103" t="s">
        <v>5383</v>
      </c>
      <c r="D4460" s="103" t="s">
        <v>5384</v>
      </c>
      <c r="E4460" s="104" t="s">
        <v>94</v>
      </c>
      <c r="F4460" s="103" t="s">
        <v>94</v>
      </c>
      <c r="G4460" s="103"/>
      <c r="H4460" s="106">
        <v>92396</v>
      </c>
      <c r="I4460" s="103" t="s">
        <v>5411</v>
      </c>
      <c r="J4460" s="100" t="s">
        <v>33</v>
      </c>
      <c r="K4460" s="105">
        <v>49.5</v>
      </c>
      <c r="L4460" s="168">
        <v>47.65</v>
      </c>
    </row>
    <row r="4461" spans="1:12">
      <c r="A4461" s="103" t="s">
        <v>5347</v>
      </c>
      <c r="B4461" s="103" t="s">
        <v>5348</v>
      </c>
      <c r="C4461" s="103" t="s">
        <v>5383</v>
      </c>
      <c r="D4461" s="103" t="s">
        <v>5384</v>
      </c>
      <c r="E4461" s="104" t="s">
        <v>94</v>
      </c>
      <c r="F4461" s="103" t="s">
        <v>94</v>
      </c>
      <c r="G4461" s="103"/>
      <c r="H4461" s="106">
        <v>92397</v>
      </c>
      <c r="I4461" s="103" t="s">
        <v>5412</v>
      </c>
      <c r="J4461" s="100" t="s">
        <v>33</v>
      </c>
      <c r="K4461" s="105">
        <v>40.28</v>
      </c>
      <c r="L4461" s="168">
        <v>37.24</v>
      </c>
    </row>
    <row r="4462" spans="1:12">
      <c r="A4462" s="103" t="s">
        <v>5347</v>
      </c>
      <c r="B4462" s="103" t="s">
        <v>5348</v>
      </c>
      <c r="C4462" s="103" t="s">
        <v>5383</v>
      </c>
      <c r="D4462" s="103" t="s">
        <v>5384</v>
      </c>
      <c r="E4462" s="104" t="s">
        <v>94</v>
      </c>
      <c r="F4462" s="103" t="s">
        <v>94</v>
      </c>
      <c r="G4462" s="103"/>
      <c r="H4462" s="106">
        <v>92398</v>
      </c>
      <c r="I4462" s="103" t="s">
        <v>5413</v>
      </c>
      <c r="J4462" s="100" t="s">
        <v>33</v>
      </c>
      <c r="K4462" s="105">
        <v>47.35</v>
      </c>
      <c r="L4462" s="168">
        <v>48.02</v>
      </c>
    </row>
    <row r="4463" spans="1:12">
      <c r="A4463" s="103" t="s">
        <v>5347</v>
      </c>
      <c r="B4463" s="103" t="s">
        <v>5348</v>
      </c>
      <c r="C4463" s="103" t="s">
        <v>5383</v>
      </c>
      <c r="D4463" s="103" t="s">
        <v>5384</v>
      </c>
      <c r="E4463" s="104" t="s">
        <v>94</v>
      </c>
      <c r="F4463" s="103" t="s">
        <v>94</v>
      </c>
      <c r="G4463" s="103"/>
      <c r="H4463" s="106">
        <v>92399</v>
      </c>
      <c r="I4463" s="103" t="s">
        <v>5414</v>
      </c>
      <c r="J4463" s="100" t="s">
        <v>33</v>
      </c>
      <c r="K4463" s="105">
        <v>48.34</v>
      </c>
      <c r="L4463" s="168">
        <v>49.13</v>
      </c>
    </row>
    <row r="4464" spans="1:12">
      <c r="A4464" s="103" t="s">
        <v>5347</v>
      </c>
      <c r="B4464" s="103" t="s">
        <v>5348</v>
      </c>
      <c r="C4464" s="103" t="s">
        <v>5383</v>
      </c>
      <c r="D4464" s="103" t="s">
        <v>5384</v>
      </c>
      <c r="E4464" s="104" t="s">
        <v>94</v>
      </c>
      <c r="F4464" s="103" t="s">
        <v>94</v>
      </c>
      <c r="G4464" s="103"/>
      <c r="H4464" s="106">
        <v>92400</v>
      </c>
      <c r="I4464" s="103" t="s">
        <v>5415</v>
      </c>
      <c r="J4464" s="100" t="s">
        <v>33</v>
      </c>
      <c r="K4464" s="105">
        <v>55.84</v>
      </c>
      <c r="L4464" s="168">
        <v>57.76</v>
      </c>
    </row>
    <row r="4465" spans="1:12">
      <c r="A4465" s="103" t="s">
        <v>5347</v>
      </c>
      <c r="B4465" s="103" t="s">
        <v>5348</v>
      </c>
      <c r="C4465" s="103" t="s">
        <v>5383</v>
      </c>
      <c r="D4465" s="103" t="s">
        <v>5384</v>
      </c>
      <c r="E4465" s="104" t="s">
        <v>94</v>
      </c>
      <c r="F4465" s="103" t="s">
        <v>94</v>
      </c>
      <c r="G4465" s="103"/>
      <c r="H4465" s="106">
        <v>92401</v>
      </c>
      <c r="I4465" s="103" t="s">
        <v>5416</v>
      </c>
      <c r="J4465" s="100" t="s">
        <v>33</v>
      </c>
      <c r="K4465" s="105">
        <v>56.9</v>
      </c>
      <c r="L4465" s="168">
        <v>58.93</v>
      </c>
    </row>
    <row r="4466" spans="1:12">
      <c r="A4466" s="103" t="s">
        <v>5347</v>
      </c>
      <c r="B4466" s="103" t="s">
        <v>5348</v>
      </c>
      <c r="C4466" s="103" t="s">
        <v>5383</v>
      </c>
      <c r="D4466" s="103" t="s">
        <v>5384</v>
      </c>
      <c r="E4466" s="104" t="s">
        <v>94</v>
      </c>
      <c r="F4466" s="103" t="s">
        <v>94</v>
      </c>
      <c r="G4466" s="103"/>
      <c r="H4466" s="106">
        <v>92402</v>
      </c>
      <c r="I4466" s="103" t="s">
        <v>5417</v>
      </c>
      <c r="J4466" s="100" t="s">
        <v>33</v>
      </c>
      <c r="K4466" s="105">
        <v>49.3</v>
      </c>
      <c r="L4466" s="168">
        <v>49.11</v>
      </c>
    </row>
    <row r="4467" spans="1:12">
      <c r="A4467" s="103" t="s">
        <v>5347</v>
      </c>
      <c r="B4467" s="103" t="s">
        <v>5348</v>
      </c>
      <c r="C4467" s="103" t="s">
        <v>5383</v>
      </c>
      <c r="D4467" s="103" t="s">
        <v>5384</v>
      </c>
      <c r="E4467" s="104" t="s">
        <v>94</v>
      </c>
      <c r="F4467" s="103" t="s">
        <v>94</v>
      </c>
      <c r="G4467" s="103"/>
      <c r="H4467" s="106">
        <v>92403</v>
      </c>
      <c r="I4467" s="103" t="s">
        <v>5418</v>
      </c>
      <c r="J4467" s="100" t="s">
        <v>33</v>
      </c>
      <c r="K4467" s="105">
        <v>40.049999999999997</v>
      </c>
      <c r="L4467" s="168">
        <v>38.630000000000003</v>
      </c>
    </row>
    <row r="4468" spans="1:12">
      <c r="A4468" s="103" t="s">
        <v>5347</v>
      </c>
      <c r="B4468" s="103" t="s">
        <v>5348</v>
      </c>
      <c r="C4468" s="103" t="s">
        <v>5383</v>
      </c>
      <c r="D4468" s="103" t="s">
        <v>5384</v>
      </c>
      <c r="E4468" s="104" t="s">
        <v>94</v>
      </c>
      <c r="F4468" s="103" t="s">
        <v>94</v>
      </c>
      <c r="G4468" s="103"/>
      <c r="H4468" s="106">
        <v>92404</v>
      </c>
      <c r="I4468" s="103" t="s">
        <v>5419</v>
      </c>
      <c r="J4468" s="100" t="s">
        <v>33</v>
      </c>
      <c r="K4468" s="105">
        <v>46.72</v>
      </c>
      <c r="L4468" s="168">
        <v>49.43</v>
      </c>
    </row>
    <row r="4469" spans="1:12">
      <c r="A4469" s="103" t="s">
        <v>5347</v>
      </c>
      <c r="B4469" s="103" t="s">
        <v>5348</v>
      </c>
      <c r="C4469" s="103" t="s">
        <v>5383</v>
      </c>
      <c r="D4469" s="103" t="s">
        <v>5384</v>
      </c>
      <c r="E4469" s="104" t="s">
        <v>94</v>
      </c>
      <c r="F4469" s="103" t="s">
        <v>94</v>
      </c>
      <c r="G4469" s="103"/>
      <c r="H4469" s="106">
        <v>92405</v>
      </c>
      <c r="I4469" s="103" t="s">
        <v>5420</v>
      </c>
      <c r="J4469" s="100" t="s">
        <v>33</v>
      </c>
      <c r="K4469" s="105">
        <v>47.67</v>
      </c>
      <c r="L4469" s="168">
        <v>50.52</v>
      </c>
    </row>
    <row r="4470" spans="1:12">
      <c r="A4470" s="103" t="s">
        <v>5347</v>
      </c>
      <c r="B4470" s="103" t="s">
        <v>5348</v>
      </c>
      <c r="C4470" s="103" t="s">
        <v>5383</v>
      </c>
      <c r="D4470" s="103" t="s">
        <v>5384</v>
      </c>
      <c r="E4470" s="104" t="s">
        <v>94</v>
      </c>
      <c r="F4470" s="103" t="s">
        <v>94</v>
      </c>
      <c r="G4470" s="103"/>
      <c r="H4470" s="106">
        <v>92406</v>
      </c>
      <c r="I4470" s="103" t="s">
        <v>5421</v>
      </c>
      <c r="J4470" s="100" t="s">
        <v>33</v>
      </c>
      <c r="K4470" s="105">
        <v>57.06</v>
      </c>
      <c r="L4470" s="168">
        <v>59.17</v>
      </c>
    </row>
    <row r="4471" spans="1:12">
      <c r="A4471" s="103" t="s">
        <v>5347</v>
      </c>
      <c r="B4471" s="103" t="s">
        <v>5348</v>
      </c>
      <c r="C4471" s="103" t="s">
        <v>5383</v>
      </c>
      <c r="D4471" s="103" t="s">
        <v>5384</v>
      </c>
      <c r="E4471" s="104" t="s">
        <v>94</v>
      </c>
      <c r="F4471" s="103" t="s">
        <v>94</v>
      </c>
      <c r="G4471" s="103"/>
      <c r="H4471" s="106">
        <v>92407</v>
      </c>
      <c r="I4471" s="103" t="s">
        <v>5422</v>
      </c>
      <c r="J4471" s="100" t="s">
        <v>33</v>
      </c>
      <c r="K4471" s="105">
        <v>58.09</v>
      </c>
      <c r="L4471" s="168">
        <v>60.32</v>
      </c>
    </row>
    <row r="4472" spans="1:12">
      <c r="A4472" s="103" t="s">
        <v>5347</v>
      </c>
      <c r="B4472" s="103" t="s">
        <v>5348</v>
      </c>
      <c r="C4472" s="103" t="s">
        <v>5383</v>
      </c>
      <c r="D4472" s="103" t="s">
        <v>5384</v>
      </c>
      <c r="E4472" s="104" t="s">
        <v>94</v>
      </c>
      <c r="F4472" s="103" t="s">
        <v>94</v>
      </c>
      <c r="G4472" s="103"/>
      <c r="H4472" s="106">
        <v>93679</v>
      </c>
      <c r="I4472" s="103" t="s">
        <v>5423</v>
      </c>
      <c r="J4472" s="100" t="s">
        <v>33</v>
      </c>
      <c r="K4472" s="105">
        <v>53.79</v>
      </c>
      <c r="L4472" s="168">
        <v>52.26</v>
      </c>
    </row>
    <row r="4473" spans="1:12">
      <c r="A4473" s="103" t="s">
        <v>5347</v>
      </c>
      <c r="B4473" s="103" t="s">
        <v>5348</v>
      </c>
      <c r="C4473" s="103" t="s">
        <v>5383</v>
      </c>
      <c r="D4473" s="103" t="s">
        <v>5384</v>
      </c>
      <c r="E4473" s="104" t="s">
        <v>94</v>
      </c>
      <c r="F4473" s="103" t="s">
        <v>94</v>
      </c>
      <c r="G4473" s="103"/>
      <c r="H4473" s="106">
        <v>93680</v>
      </c>
      <c r="I4473" s="103" t="s">
        <v>5424</v>
      </c>
      <c r="J4473" s="100" t="s">
        <v>33</v>
      </c>
      <c r="K4473" s="105">
        <v>44.39</v>
      </c>
      <c r="L4473" s="168">
        <v>41.64</v>
      </c>
    </row>
    <row r="4474" spans="1:12">
      <c r="A4474" s="103" t="s">
        <v>5347</v>
      </c>
      <c r="B4474" s="103" t="s">
        <v>5348</v>
      </c>
      <c r="C4474" s="103" t="s">
        <v>5383</v>
      </c>
      <c r="D4474" s="103" t="s">
        <v>5384</v>
      </c>
      <c r="E4474" s="104" t="s">
        <v>94</v>
      </c>
      <c r="F4474" s="103" t="s">
        <v>94</v>
      </c>
      <c r="G4474" s="103"/>
      <c r="H4474" s="106">
        <v>93681</v>
      </c>
      <c r="I4474" s="103" t="s">
        <v>5425</v>
      </c>
      <c r="J4474" s="100" t="s">
        <v>33</v>
      </c>
      <c r="K4474" s="105">
        <v>53.71</v>
      </c>
      <c r="L4474" s="168">
        <v>51.54</v>
      </c>
    </row>
    <row r="4475" spans="1:12">
      <c r="A4475" s="103" t="s">
        <v>5347</v>
      </c>
      <c r="B4475" s="103" t="s">
        <v>5348</v>
      </c>
      <c r="C4475" s="103" t="s">
        <v>5383</v>
      </c>
      <c r="D4475" s="103" t="s">
        <v>5384</v>
      </c>
      <c r="E4475" s="104" t="s">
        <v>94</v>
      </c>
      <c r="F4475" s="103" t="s">
        <v>94</v>
      </c>
      <c r="G4475" s="103"/>
      <c r="H4475" s="106">
        <v>93682</v>
      </c>
      <c r="I4475" s="103" t="s">
        <v>5426</v>
      </c>
      <c r="J4475" s="100" t="s">
        <v>33</v>
      </c>
      <c r="K4475" s="105">
        <v>54.77</v>
      </c>
      <c r="L4475" s="168">
        <v>52.69</v>
      </c>
    </row>
    <row r="4476" spans="1:12">
      <c r="A4476" s="103" t="s">
        <v>5347</v>
      </c>
      <c r="B4476" s="103" t="s">
        <v>5348</v>
      </c>
      <c r="C4476" s="103" t="s">
        <v>5427</v>
      </c>
      <c r="D4476" s="103" t="s">
        <v>5428</v>
      </c>
      <c r="E4476" s="104" t="s">
        <v>94</v>
      </c>
      <c r="F4476" s="103" t="s">
        <v>94</v>
      </c>
      <c r="G4476" s="103"/>
      <c r="H4476" s="106">
        <v>72947</v>
      </c>
      <c r="I4476" s="103" t="s">
        <v>5429</v>
      </c>
      <c r="J4476" s="100" t="s">
        <v>33</v>
      </c>
      <c r="K4476" s="105">
        <v>20.97</v>
      </c>
      <c r="L4476" s="168">
        <v>12.94</v>
      </c>
    </row>
    <row r="4477" spans="1:12">
      <c r="A4477" s="103" t="s">
        <v>5347</v>
      </c>
      <c r="B4477" s="103" t="s">
        <v>5348</v>
      </c>
      <c r="C4477" s="103" t="s">
        <v>5427</v>
      </c>
      <c r="D4477" s="103" t="s">
        <v>5428</v>
      </c>
      <c r="E4477" s="104" t="s">
        <v>94</v>
      </c>
      <c r="F4477" s="103" t="s">
        <v>94</v>
      </c>
      <c r="G4477" s="103"/>
      <c r="H4477" s="106">
        <v>83693</v>
      </c>
      <c r="I4477" s="103" t="s">
        <v>5430</v>
      </c>
      <c r="J4477" s="100" t="s">
        <v>33</v>
      </c>
      <c r="K4477" s="105">
        <v>2.7</v>
      </c>
      <c r="L4477" s="168">
        <v>3.61</v>
      </c>
    </row>
    <row r="4478" spans="1:12">
      <c r="A4478" s="103" t="s">
        <v>5347</v>
      </c>
      <c r="B4478" s="103" t="s">
        <v>5348</v>
      </c>
      <c r="C4478" s="103" t="s">
        <v>5431</v>
      </c>
      <c r="D4478" s="103" t="s">
        <v>5432</v>
      </c>
      <c r="E4478" s="104">
        <v>73770</v>
      </c>
      <c r="F4478" s="103" t="s">
        <v>5433</v>
      </c>
      <c r="G4478" s="103"/>
      <c r="H4478" s="103" t="s">
        <v>5434</v>
      </c>
      <c r="I4478" s="103" t="s">
        <v>5435</v>
      </c>
      <c r="J4478" s="100" t="s">
        <v>32</v>
      </c>
      <c r="K4478" s="105">
        <v>449.48</v>
      </c>
    </row>
    <row r="4479" spans="1:12">
      <c r="A4479" s="103" t="s">
        <v>5347</v>
      </c>
      <c r="B4479" s="103" t="s">
        <v>5348</v>
      </c>
      <c r="C4479" s="103" t="s">
        <v>5431</v>
      </c>
      <c r="D4479" s="103" t="s">
        <v>5432</v>
      </c>
      <c r="E4479" s="104">
        <v>73770</v>
      </c>
      <c r="F4479" s="103" t="s">
        <v>5433</v>
      </c>
      <c r="G4479" s="103"/>
      <c r="H4479" s="103" t="s">
        <v>5436</v>
      </c>
      <c r="I4479" s="103" t="s">
        <v>5437</v>
      </c>
      <c r="J4479" s="100" t="s">
        <v>32</v>
      </c>
      <c r="K4479" s="105">
        <v>396.55</v>
      </c>
    </row>
    <row r="4480" spans="1:12">
      <c r="A4480" s="103" t="s">
        <v>5347</v>
      </c>
      <c r="B4480" s="103" t="s">
        <v>5348</v>
      </c>
      <c r="C4480" s="103" t="s">
        <v>5431</v>
      </c>
      <c r="D4480" s="103" t="s">
        <v>5432</v>
      </c>
      <c r="E4480" s="104">
        <v>83696</v>
      </c>
      <c r="F4480" s="103" t="s">
        <v>5438</v>
      </c>
      <c r="G4480" s="103"/>
      <c r="H4480" s="103" t="s">
        <v>5439</v>
      </c>
      <c r="I4480" s="103" t="s">
        <v>5440</v>
      </c>
      <c r="J4480" s="100" t="s">
        <v>33</v>
      </c>
      <c r="K4480" s="105">
        <v>4.5</v>
      </c>
    </row>
    <row r="4481" spans="1:12">
      <c r="A4481" s="103" t="s">
        <v>5347</v>
      </c>
      <c r="B4481" s="103" t="s">
        <v>5348</v>
      </c>
      <c r="C4481" s="103" t="s">
        <v>5441</v>
      </c>
      <c r="D4481" s="103" t="s">
        <v>5442</v>
      </c>
      <c r="E4481" s="104" t="s">
        <v>94</v>
      </c>
      <c r="F4481" s="103" t="s">
        <v>94</v>
      </c>
      <c r="G4481" s="103"/>
      <c r="H4481" s="106">
        <v>72962</v>
      </c>
      <c r="I4481" s="103" t="s">
        <v>5443</v>
      </c>
      <c r="J4481" s="100" t="s">
        <v>7155</v>
      </c>
      <c r="K4481" s="105">
        <v>172.95</v>
      </c>
    </row>
    <row r="4482" spans="1:12">
      <c r="A4482" s="103" t="s">
        <v>5347</v>
      </c>
      <c r="B4482" s="103" t="s">
        <v>5348</v>
      </c>
      <c r="C4482" s="103" t="s">
        <v>5441</v>
      </c>
      <c r="D4482" s="103" t="s">
        <v>5442</v>
      </c>
      <c r="E4482" s="104" t="s">
        <v>94</v>
      </c>
      <c r="F4482" s="103" t="s">
        <v>94</v>
      </c>
      <c r="G4482" s="103"/>
      <c r="H4482" s="106">
        <v>72963</v>
      </c>
      <c r="I4482" s="103" t="s">
        <v>5444</v>
      </c>
      <c r="J4482" s="100" t="s">
        <v>7155</v>
      </c>
      <c r="K4482" s="105">
        <v>141.21</v>
      </c>
    </row>
    <row r="4483" spans="1:12">
      <c r="A4483" s="103" t="s">
        <v>5347</v>
      </c>
      <c r="B4483" s="103" t="s">
        <v>5348</v>
      </c>
      <c r="C4483" s="103" t="s">
        <v>5441</v>
      </c>
      <c r="D4483" s="103" t="s">
        <v>5442</v>
      </c>
      <c r="E4483" s="104">
        <v>73759</v>
      </c>
      <c r="F4483" s="103" t="s">
        <v>5398</v>
      </c>
      <c r="G4483" s="103"/>
      <c r="H4483" s="103" t="s">
        <v>5445</v>
      </c>
      <c r="I4483" s="103" t="s">
        <v>5446</v>
      </c>
      <c r="J4483" s="100" t="s">
        <v>7097</v>
      </c>
      <c r="K4483" s="105">
        <v>298.81</v>
      </c>
    </row>
    <row r="4484" spans="1:12">
      <c r="A4484" s="103" t="s">
        <v>5347</v>
      </c>
      <c r="B4484" s="103" t="s">
        <v>5348</v>
      </c>
      <c r="C4484" s="103" t="s">
        <v>5441</v>
      </c>
      <c r="D4484" s="103" t="s">
        <v>5442</v>
      </c>
      <c r="E4484" s="104" t="s">
        <v>94</v>
      </c>
      <c r="F4484" s="103" t="s">
        <v>94</v>
      </c>
      <c r="G4484" s="103"/>
      <c r="H4484" s="106">
        <v>95990</v>
      </c>
      <c r="I4484" s="103" t="s">
        <v>5447</v>
      </c>
      <c r="J4484" s="100" t="s">
        <v>7097</v>
      </c>
      <c r="K4484" s="105">
        <v>861.06</v>
      </c>
    </row>
    <row r="4485" spans="1:12">
      <c r="A4485" s="103" t="s">
        <v>5347</v>
      </c>
      <c r="B4485" s="103" t="s">
        <v>5348</v>
      </c>
      <c r="C4485" s="103" t="s">
        <v>5441</v>
      </c>
      <c r="D4485" s="103" t="s">
        <v>5442</v>
      </c>
      <c r="E4485" s="104" t="s">
        <v>94</v>
      </c>
      <c r="F4485" s="103" t="s">
        <v>94</v>
      </c>
      <c r="G4485" s="103"/>
      <c r="H4485" s="106">
        <v>95992</v>
      </c>
      <c r="I4485" s="103" t="s">
        <v>5448</v>
      </c>
      <c r="J4485" s="100" t="s">
        <v>7097</v>
      </c>
      <c r="K4485" s="105">
        <v>807.38</v>
      </c>
    </row>
    <row r="4486" spans="1:12">
      <c r="A4486" s="103" t="s">
        <v>5347</v>
      </c>
      <c r="B4486" s="103" t="s">
        <v>5348</v>
      </c>
      <c r="C4486" s="103" t="s">
        <v>5441</v>
      </c>
      <c r="D4486" s="103" t="s">
        <v>5442</v>
      </c>
      <c r="E4486" s="104" t="s">
        <v>94</v>
      </c>
      <c r="F4486" s="103" t="s">
        <v>94</v>
      </c>
      <c r="G4486" s="103"/>
      <c r="H4486" s="106">
        <v>95993</v>
      </c>
      <c r="I4486" s="103" t="s">
        <v>5449</v>
      </c>
      <c r="J4486" s="100" t="s">
        <v>7097</v>
      </c>
      <c r="K4486" s="105">
        <v>835.64</v>
      </c>
    </row>
    <row r="4487" spans="1:12">
      <c r="A4487" s="103" t="s">
        <v>5347</v>
      </c>
      <c r="B4487" s="103" t="s">
        <v>5348</v>
      </c>
      <c r="C4487" s="103" t="s">
        <v>5441</v>
      </c>
      <c r="D4487" s="103" t="s">
        <v>5442</v>
      </c>
      <c r="E4487" s="104" t="s">
        <v>94</v>
      </c>
      <c r="F4487" s="103" t="s">
        <v>94</v>
      </c>
      <c r="G4487" s="103"/>
      <c r="H4487" s="106">
        <v>95994</v>
      </c>
      <c r="I4487" s="103" t="s">
        <v>5450</v>
      </c>
      <c r="J4487" s="100" t="s">
        <v>7097</v>
      </c>
      <c r="K4487" s="105">
        <v>789.09</v>
      </c>
    </row>
    <row r="4488" spans="1:12">
      <c r="A4488" s="103" t="s">
        <v>5347</v>
      </c>
      <c r="B4488" s="103" t="s">
        <v>5348</v>
      </c>
      <c r="C4488" s="103" t="s">
        <v>5441</v>
      </c>
      <c r="D4488" s="103" t="s">
        <v>5442</v>
      </c>
      <c r="E4488" s="104" t="s">
        <v>94</v>
      </c>
      <c r="F4488" s="103" t="s">
        <v>94</v>
      </c>
      <c r="G4488" s="103"/>
      <c r="H4488" s="106">
        <v>95995</v>
      </c>
      <c r="I4488" s="103" t="s">
        <v>5451</v>
      </c>
      <c r="J4488" s="100" t="s">
        <v>7097</v>
      </c>
      <c r="K4488" s="105">
        <v>819.77</v>
      </c>
      <c r="L4488" s="169">
        <v>1096.1199999999999</v>
      </c>
    </row>
    <row r="4489" spans="1:12">
      <c r="A4489" s="103" t="s">
        <v>5347</v>
      </c>
      <c r="B4489" s="103" t="s">
        <v>5348</v>
      </c>
      <c r="C4489" s="103" t="s">
        <v>5441</v>
      </c>
      <c r="D4489" s="103" t="s">
        <v>5442</v>
      </c>
      <c r="E4489" s="104" t="s">
        <v>94</v>
      </c>
      <c r="F4489" s="103" t="s">
        <v>94</v>
      </c>
      <c r="G4489" s="103"/>
      <c r="H4489" s="106">
        <v>95996</v>
      </c>
      <c r="I4489" s="103" t="s">
        <v>5452</v>
      </c>
      <c r="J4489" s="100" t="s">
        <v>7097</v>
      </c>
      <c r="K4489" s="105">
        <v>777.67</v>
      </c>
      <c r="L4489" s="169">
        <v>1043.71</v>
      </c>
    </row>
    <row r="4490" spans="1:12">
      <c r="A4490" s="103" t="s">
        <v>5347</v>
      </c>
      <c r="B4490" s="103" t="s">
        <v>5348</v>
      </c>
      <c r="C4490" s="103" t="s">
        <v>5441</v>
      </c>
      <c r="D4490" s="103" t="s">
        <v>5442</v>
      </c>
      <c r="E4490" s="104" t="s">
        <v>94</v>
      </c>
      <c r="F4490" s="103" t="s">
        <v>94</v>
      </c>
      <c r="G4490" s="103"/>
      <c r="H4490" s="106">
        <v>95997</v>
      </c>
      <c r="I4490" s="103" t="s">
        <v>5453</v>
      </c>
      <c r="J4490" s="100" t="s">
        <v>7097</v>
      </c>
      <c r="K4490" s="105">
        <v>810.17</v>
      </c>
    </row>
    <row r="4491" spans="1:12">
      <c r="A4491" s="103" t="s">
        <v>5347</v>
      </c>
      <c r="B4491" s="103" t="s">
        <v>5348</v>
      </c>
      <c r="C4491" s="103" t="s">
        <v>5441</v>
      </c>
      <c r="D4491" s="103" t="s">
        <v>5442</v>
      </c>
      <c r="E4491" s="104" t="s">
        <v>94</v>
      </c>
      <c r="F4491" s="103" t="s">
        <v>94</v>
      </c>
      <c r="G4491" s="103"/>
      <c r="H4491" s="106">
        <v>95998</v>
      </c>
      <c r="I4491" s="103" t="s">
        <v>5454</v>
      </c>
      <c r="J4491" s="100" t="s">
        <v>7097</v>
      </c>
      <c r="K4491" s="105">
        <v>770.76</v>
      </c>
    </row>
    <row r="4492" spans="1:12">
      <c r="A4492" s="103" t="s">
        <v>5347</v>
      </c>
      <c r="B4492" s="103" t="s">
        <v>5348</v>
      </c>
      <c r="C4492" s="103" t="s">
        <v>5441</v>
      </c>
      <c r="D4492" s="103" t="s">
        <v>5442</v>
      </c>
      <c r="E4492" s="104" t="s">
        <v>94</v>
      </c>
      <c r="F4492" s="103" t="s">
        <v>94</v>
      </c>
      <c r="G4492" s="103"/>
      <c r="H4492" s="106">
        <v>95999</v>
      </c>
      <c r="I4492" s="103" t="s">
        <v>5455</v>
      </c>
      <c r="J4492" s="100" t="s">
        <v>7097</v>
      </c>
      <c r="K4492" s="105">
        <v>803.29</v>
      </c>
    </row>
    <row r="4493" spans="1:12">
      <c r="A4493" s="103" t="s">
        <v>5347</v>
      </c>
      <c r="B4493" s="103" t="s">
        <v>5348</v>
      </c>
      <c r="C4493" s="103" t="s">
        <v>5441</v>
      </c>
      <c r="D4493" s="103" t="s">
        <v>5442</v>
      </c>
      <c r="E4493" s="104" t="s">
        <v>94</v>
      </c>
      <c r="F4493" s="103" t="s">
        <v>94</v>
      </c>
      <c r="G4493" s="103"/>
      <c r="H4493" s="106">
        <v>96000</v>
      </c>
      <c r="I4493" s="103" t="s">
        <v>5456</v>
      </c>
      <c r="J4493" s="100" t="s">
        <v>7097</v>
      </c>
      <c r="K4493" s="105">
        <v>765.81</v>
      </c>
    </row>
    <row r="4494" spans="1:12">
      <c r="A4494" s="103" t="s">
        <v>5347</v>
      </c>
      <c r="B4494" s="103" t="s">
        <v>5348</v>
      </c>
      <c r="C4494" s="103" t="s">
        <v>5441</v>
      </c>
      <c r="D4494" s="103" t="s">
        <v>5442</v>
      </c>
      <c r="E4494" s="104" t="s">
        <v>94</v>
      </c>
      <c r="F4494" s="103" t="s">
        <v>94</v>
      </c>
      <c r="G4494" s="103"/>
      <c r="H4494" s="106">
        <v>96001</v>
      </c>
      <c r="I4494" s="103" t="s">
        <v>5457</v>
      </c>
      <c r="J4494" s="100" t="s">
        <v>33</v>
      </c>
      <c r="K4494" s="105">
        <v>2.4900000000000002</v>
      </c>
      <c r="L4494" s="168">
        <v>4.54</v>
      </c>
    </row>
    <row r="4495" spans="1:12">
      <c r="A4495" s="103" t="s">
        <v>5347</v>
      </c>
      <c r="B4495" s="103" t="s">
        <v>5348</v>
      </c>
      <c r="C4495" s="103" t="s">
        <v>5441</v>
      </c>
      <c r="D4495" s="103" t="s">
        <v>5442</v>
      </c>
      <c r="E4495" s="104" t="s">
        <v>94</v>
      </c>
      <c r="F4495" s="103" t="s">
        <v>94</v>
      </c>
      <c r="G4495" s="103"/>
      <c r="H4495" s="106">
        <v>96002</v>
      </c>
      <c r="I4495" s="103" t="s">
        <v>5458</v>
      </c>
      <c r="J4495" s="100" t="s">
        <v>33</v>
      </c>
      <c r="K4495" s="105">
        <v>3.02</v>
      </c>
    </row>
    <row r="4496" spans="1:12">
      <c r="A4496" s="103" t="s">
        <v>5347</v>
      </c>
      <c r="B4496" s="103" t="s">
        <v>5348</v>
      </c>
      <c r="C4496" s="103" t="s">
        <v>5441</v>
      </c>
      <c r="D4496" s="103" t="s">
        <v>5442</v>
      </c>
      <c r="E4496" s="104" t="s">
        <v>94</v>
      </c>
      <c r="F4496" s="103" t="s">
        <v>94</v>
      </c>
      <c r="G4496" s="103"/>
      <c r="H4496" s="106">
        <v>96393</v>
      </c>
      <c r="I4496" s="103" t="s">
        <v>5459</v>
      </c>
      <c r="J4496" s="100" t="s">
        <v>7097</v>
      </c>
      <c r="K4496" s="105">
        <v>75.86</v>
      </c>
      <c r="L4496" s="168">
        <v>78.790000000000006</v>
      </c>
    </row>
    <row r="4497" spans="1:12">
      <c r="A4497" s="103" t="s">
        <v>5347</v>
      </c>
      <c r="B4497" s="103" t="s">
        <v>5348</v>
      </c>
      <c r="C4497" s="103" t="s">
        <v>5441</v>
      </c>
      <c r="D4497" s="103" t="s">
        <v>5442</v>
      </c>
      <c r="E4497" s="104" t="s">
        <v>94</v>
      </c>
      <c r="F4497" s="103" t="s">
        <v>94</v>
      </c>
      <c r="G4497" s="103"/>
      <c r="H4497" s="106">
        <v>96394</v>
      </c>
      <c r="I4497" s="103" t="s">
        <v>5460</v>
      </c>
      <c r="J4497" s="100" t="s">
        <v>7097</v>
      </c>
      <c r="K4497" s="105">
        <v>119.6</v>
      </c>
      <c r="L4497" s="168">
        <v>124.16</v>
      </c>
    </row>
    <row r="4498" spans="1:12">
      <c r="A4498" s="103" t="s">
        <v>5347</v>
      </c>
      <c r="B4498" s="103" t="s">
        <v>5348</v>
      </c>
      <c r="C4498" s="103" t="s">
        <v>5441</v>
      </c>
      <c r="D4498" s="103" t="s">
        <v>5442</v>
      </c>
      <c r="E4498" s="104" t="s">
        <v>94</v>
      </c>
      <c r="F4498" s="103" t="s">
        <v>94</v>
      </c>
      <c r="G4498" s="103"/>
      <c r="H4498" s="106">
        <v>96395</v>
      </c>
      <c r="I4498" s="103" t="s">
        <v>5461</v>
      </c>
      <c r="J4498" s="100" t="s">
        <v>7097</v>
      </c>
      <c r="K4498" s="105">
        <v>137.5</v>
      </c>
      <c r="L4498" s="168">
        <v>186.38</v>
      </c>
    </row>
    <row r="4499" spans="1:12">
      <c r="A4499" s="103" t="s">
        <v>5462</v>
      </c>
      <c r="B4499" s="103" t="s">
        <v>5463</v>
      </c>
      <c r="C4499" s="103" t="s">
        <v>5464</v>
      </c>
      <c r="D4499" s="103" t="s">
        <v>5465</v>
      </c>
      <c r="E4499" s="104" t="s">
        <v>94</v>
      </c>
      <c r="F4499" s="103" t="s">
        <v>94</v>
      </c>
      <c r="G4499" s="103"/>
      <c r="H4499" s="106">
        <v>73445</v>
      </c>
      <c r="I4499" s="103" t="s">
        <v>5466</v>
      </c>
      <c r="J4499" s="100" t="s">
        <v>33</v>
      </c>
      <c r="K4499" s="105">
        <v>6.76</v>
      </c>
    </row>
    <row r="4500" spans="1:12">
      <c r="A4500" s="103" t="s">
        <v>5462</v>
      </c>
      <c r="B4500" s="103" t="s">
        <v>5463</v>
      </c>
      <c r="C4500" s="103" t="s">
        <v>5464</v>
      </c>
      <c r="D4500" s="103" t="s">
        <v>5465</v>
      </c>
      <c r="E4500" s="104" t="s">
        <v>94</v>
      </c>
      <c r="F4500" s="103" t="s">
        <v>94</v>
      </c>
      <c r="G4500" s="103"/>
      <c r="H4500" s="106">
        <v>73446</v>
      </c>
      <c r="I4500" s="103" t="s">
        <v>5467</v>
      </c>
      <c r="J4500" s="100" t="s">
        <v>33</v>
      </c>
      <c r="K4500" s="105">
        <v>15.57</v>
      </c>
    </row>
    <row r="4501" spans="1:12">
      <c r="A4501" s="103" t="s">
        <v>5462</v>
      </c>
      <c r="B4501" s="103" t="s">
        <v>5463</v>
      </c>
      <c r="C4501" s="103" t="s">
        <v>5464</v>
      </c>
      <c r="D4501" s="103" t="s">
        <v>5465</v>
      </c>
      <c r="E4501" s="104">
        <v>74133</v>
      </c>
      <c r="F4501" s="103" t="s">
        <v>5468</v>
      </c>
      <c r="G4501" s="103"/>
      <c r="H4501" s="103" t="s">
        <v>5469</v>
      </c>
      <c r="I4501" s="103" t="s">
        <v>5470</v>
      </c>
      <c r="J4501" s="100" t="s">
        <v>33</v>
      </c>
      <c r="K4501" s="105">
        <v>14.71</v>
      </c>
    </row>
    <row r="4502" spans="1:12">
      <c r="A4502" s="103" t="s">
        <v>5462</v>
      </c>
      <c r="B4502" s="103" t="s">
        <v>5463</v>
      </c>
      <c r="C4502" s="103" t="s">
        <v>5464</v>
      </c>
      <c r="D4502" s="103" t="s">
        <v>5465</v>
      </c>
      <c r="E4502" s="104">
        <v>74133</v>
      </c>
      <c r="F4502" s="103" t="s">
        <v>5468</v>
      </c>
      <c r="G4502" s="103"/>
      <c r="H4502" s="103" t="s">
        <v>5471</v>
      </c>
      <c r="I4502" s="103" t="s">
        <v>5472</v>
      </c>
      <c r="J4502" s="100" t="s">
        <v>33</v>
      </c>
      <c r="K4502" s="105">
        <v>18.559999999999999</v>
      </c>
    </row>
    <row r="4503" spans="1:12">
      <c r="A4503" s="103" t="s">
        <v>5462</v>
      </c>
      <c r="B4503" s="103" t="s">
        <v>5463</v>
      </c>
      <c r="C4503" s="103" t="s">
        <v>5464</v>
      </c>
      <c r="D4503" s="103" t="s">
        <v>5465</v>
      </c>
      <c r="E4503" s="104" t="s">
        <v>94</v>
      </c>
      <c r="F4503" s="103" t="s">
        <v>94</v>
      </c>
      <c r="G4503" s="103"/>
      <c r="H4503" s="106">
        <v>79462</v>
      </c>
      <c r="I4503" s="103" t="s">
        <v>5473</v>
      </c>
      <c r="J4503" s="100" t="s">
        <v>33</v>
      </c>
      <c r="K4503" s="105">
        <v>50.97</v>
      </c>
    </row>
    <row r="4504" spans="1:12">
      <c r="A4504" s="103" t="s">
        <v>5462</v>
      </c>
      <c r="B4504" s="103" t="s">
        <v>5463</v>
      </c>
      <c r="C4504" s="103" t="s">
        <v>5464</v>
      </c>
      <c r="D4504" s="103" t="s">
        <v>5465</v>
      </c>
      <c r="E4504" s="104">
        <v>79494</v>
      </c>
      <c r="F4504" s="103" t="s">
        <v>5474</v>
      </c>
      <c r="G4504" s="103"/>
      <c r="H4504" s="103" t="s">
        <v>5475</v>
      </c>
      <c r="I4504" s="103" t="s">
        <v>5476</v>
      </c>
      <c r="J4504" s="100" t="s">
        <v>33</v>
      </c>
      <c r="K4504" s="105">
        <v>10.35</v>
      </c>
    </row>
    <row r="4505" spans="1:12">
      <c r="A4505" s="103" t="s">
        <v>5462</v>
      </c>
      <c r="B4505" s="103" t="s">
        <v>5463</v>
      </c>
      <c r="C4505" s="103" t="s">
        <v>5464</v>
      </c>
      <c r="D4505" s="103" t="s">
        <v>5465</v>
      </c>
      <c r="E4505" s="104" t="s">
        <v>94</v>
      </c>
      <c r="F4505" s="103" t="s">
        <v>94</v>
      </c>
      <c r="G4505" s="103"/>
      <c r="H4505" s="106">
        <v>84651</v>
      </c>
      <c r="I4505" s="103" t="s">
        <v>5477</v>
      </c>
      <c r="J4505" s="100" t="s">
        <v>33</v>
      </c>
      <c r="K4505" s="105">
        <v>7.46</v>
      </c>
    </row>
    <row r="4506" spans="1:12">
      <c r="A4506" s="103" t="s">
        <v>5462</v>
      </c>
      <c r="B4506" s="103" t="s">
        <v>5463</v>
      </c>
      <c r="C4506" s="103" t="s">
        <v>5464</v>
      </c>
      <c r="D4506" s="103" t="s">
        <v>5465</v>
      </c>
      <c r="E4506" s="104" t="s">
        <v>94</v>
      </c>
      <c r="F4506" s="103" t="s">
        <v>94</v>
      </c>
      <c r="G4506" s="103"/>
      <c r="H4506" s="106">
        <v>88411</v>
      </c>
      <c r="I4506" s="103" t="s">
        <v>5478</v>
      </c>
      <c r="J4506" s="100" t="s">
        <v>33</v>
      </c>
      <c r="K4506" s="105">
        <v>1.7</v>
      </c>
      <c r="L4506" s="168">
        <v>2.11</v>
      </c>
    </row>
    <row r="4507" spans="1:12">
      <c r="A4507" s="103" t="s">
        <v>5462</v>
      </c>
      <c r="B4507" s="103" t="s">
        <v>5463</v>
      </c>
      <c r="C4507" s="103" t="s">
        <v>5464</v>
      </c>
      <c r="D4507" s="103" t="s">
        <v>5465</v>
      </c>
      <c r="E4507" s="104" t="s">
        <v>94</v>
      </c>
      <c r="F4507" s="103" t="s">
        <v>94</v>
      </c>
      <c r="G4507" s="103"/>
      <c r="H4507" s="106">
        <v>88412</v>
      </c>
      <c r="I4507" s="103" t="s">
        <v>5479</v>
      </c>
      <c r="J4507" s="100" t="s">
        <v>33</v>
      </c>
      <c r="K4507" s="105">
        <v>1.27</v>
      </c>
      <c r="L4507" s="168">
        <v>1.54</v>
      </c>
    </row>
    <row r="4508" spans="1:12">
      <c r="A4508" s="103" t="s">
        <v>5462</v>
      </c>
      <c r="B4508" s="103" t="s">
        <v>5463</v>
      </c>
      <c r="C4508" s="103" t="s">
        <v>5464</v>
      </c>
      <c r="D4508" s="103" t="s">
        <v>5465</v>
      </c>
      <c r="E4508" s="104" t="s">
        <v>94</v>
      </c>
      <c r="F4508" s="103" t="s">
        <v>94</v>
      </c>
      <c r="G4508" s="103"/>
      <c r="H4508" s="106">
        <v>88413</v>
      </c>
      <c r="I4508" s="103" t="s">
        <v>5480</v>
      </c>
      <c r="J4508" s="100" t="s">
        <v>33</v>
      </c>
      <c r="K4508" s="105">
        <v>2.58</v>
      </c>
      <c r="L4508" s="168">
        <v>3.24</v>
      </c>
    </row>
    <row r="4509" spans="1:12">
      <c r="A4509" s="103" t="s">
        <v>5462</v>
      </c>
      <c r="B4509" s="103" t="s">
        <v>5463</v>
      </c>
      <c r="C4509" s="103" t="s">
        <v>5464</v>
      </c>
      <c r="D4509" s="103" t="s">
        <v>5465</v>
      </c>
      <c r="E4509" s="104" t="s">
        <v>94</v>
      </c>
      <c r="F4509" s="103" t="s">
        <v>94</v>
      </c>
      <c r="G4509" s="103"/>
      <c r="H4509" s="106">
        <v>88414</v>
      </c>
      <c r="I4509" s="103" t="s">
        <v>5481</v>
      </c>
      <c r="J4509" s="100" t="s">
        <v>33</v>
      </c>
      <c r="K4509" s="105">
        <v>2.85</v>
      </c>
      <c r="L4509" s="168">
        <v>3.6</v>
      </c>
    </row>
    <row r="4510" spans="1:12">
      <c r="A4510" s="103" t="s">
        <v>5462</v>
      </c>
      <c r="B4510" s="103" t="s">
        <v>5463</v>
      </c>
      <c r="C4510" s="103" t="s">
        <v>5464</v>
      </c>
      <c r="D4510" s="103" t="s">
        <v>5465</v>
      </c>
      <c r="E4510" s="104" t="s">
        <v>94</v>
      </c>
      <c r="F4510" s="103" t="s">
        <v>94</v>
      </c>
      <c r="G4510" s="103"/>
      <c r="H4510" s="106">
        <v>88415</v>
      </c>
      <c r="I4510" s="103" t="s">
        <v>5482</v>
      </c>
      <c r="J4510" s="100" t="s">
        <v>33</v>
      </c>
      <c r="K4510" s="105">
        <v>1.84</v>
      </c>
      <c r="L4510" s="168">
        <v>2.29</v>
      </c>
    </row>
    <row r="4511" spans="1:12">
      <c r="A4511" s="103" t="s">
        <v>5462</v>
      </c>
      <c r="B4511" s="103" t="s">
        <v>5463</v>
      </c>
      <c r="C4511" s="103" t="s">
        <v>5464</v>
      </c>
      <c r="D4511" s="103" t="s">
        <v>5465</v>
      </c>
      <c r="E4511" s="104" t="s">
        <v>94</v>
      </c>
      <c r="F4511" s="103" t="s">
        <v>94</v>
      </c>
      <c r="G4511" s="103"/>
      <c r="H4511" s="106">
        <v>88416</v>
      </c>
      <c r="I4511" s="103" t="s">
        <v>5483</v>
      </c>
      <c r="J4511" s="100" t="s">
        <v>33</v>
      </c>
      <c r="K4511" s="105">
        <v>14.01</v>
      </c>
      <c r="L4511" s="168">
        <v>18.37</v>
      </c>
    </row>
    <row r="4512" spans="1:12">
      <c r="A4512" s="103" t="s">
        <v>5462</v>
      </c>
      <c r="B4512" s="103" t="s">
        <v>5463</v>
      </c>
      <c r="C4512" s="103" t="s">
        <v>5464</v>
      </c>
      <c r="D4512" s="103" t="s">
        <v>5465</v>
      </c>
      <c r="E4512" s="104" t="s">
        <v>94</v>
      </c>
      <c r="F4512" s="103" t="s">
        <v>94</v>
      </c>
      <c r="G4512" s="103"/>
      <c r="H4512" s="106">
        <v>88417</v>
      </c>
      <c r="I4512" s="103" t="s">
        <v>5484</v>
      </c>
      <c r="J4512" s="100" t="s">
        <v>33</v>
      </c>
      <c r="K4512" s="105">
        <v>12.46</v>
      </c>
      <c r="L4512" s="168">
        <v>16.37</v>
      </c>
    </row>
    <row r="4513" spans="1:12">
      <c r="A4513" s="103" t="s">
        <v>5462</v>
      </c>
      <c r="B4513" s="103" t="s">
        <v>5463</v>
      </c>
      <c r="C4513" s="103" t="s">
        <v>5464</v>
      </c>
      <c r="D4513" s="103" t="s">
        <v>5465</v>
      </c>
      <c r="E4513" s="104" t="s">
        <v>94</v>
      </c>
      <c r="F4513" s="103" t="s">
        <v>94</v>
      </c>
      <c r="G4513" s="103"/>
      <c r="H4513" s="106">
        <v>88420</v>
      </c>
      <c r="I4513" s="103" t="s">
        <v>5485</v>
      </c>
      <c r="J4513" s="100" t="s">
        <v>33</v>
      </c>
      <c r="K4513" s="105">
        <v>17.11</v>
      </c>
      <c r="L4513" s="168">
        <v>22.4</v>
      </c>
    </row>
    <row r="4514" spans="1:12">
      <c r="A4514" s="103" t="s">
        <v>5462</v>
      </c>
      <c r="B4514" s="103" t="s">
        <v>5463</v>
      </c>
      <c r="C4514" s="103" t="s">
        <v>5464</v>
      </c>
      <c r="D4514" s="103" t="s">
        <v>5465</v>
      </c>
      <c r="E4514" s="104" t="s">
        <v>94</v>
      </c>
      <c r="F4514" s="103" t="s">
        <v>94</v>
      </c>
      <c r="G4514" s="103"/>
      <c r="H4514" s="106">
        <v>88421</v>
      </c>
      <c r="I4514" s="103" t="s">
        <v>5486</v>
      </c>
      <c r="J4514" s="100" t="s">
        <v>33</v>
      </c>
      <c r="K4514" s="105">
        <v>18.079999999999998</v>
      </c>
      <c r="L4514" s="168">
        <v>23.68</v>
      </c>
    </row>
    <row r="4515" spans="1:12">
      <c r="A4515" s="103" t="s">
        <v>5462</v>
      </c>
      <c r="B4515" s="103" t="s">
        <v>5463</v>
      </c>
      <c r="C4515" s="103" t="s">
        <v>5464</v>
      </c>
      <c r="D4515" s="103" t="s">
        <v>5465</v>
      </c>
      <c r="E4515" s="104" t="s">
        <v>94</v>
      </c>
      <c r="F4515" s="103" t="s">
        <v>94</v>
      </c>
      <c r="G4515" s="103"/>
      <c r="H4515" s="106">
        <v>88423</v>
      </c>
      <c r="I4515" s="103" t="s">
        <v>5487</v>
      </c>
      <c r="J4515" s="100" t="s">
        <v>33</v>
      </c>
      <c r="K4515" s="105">
        <v>14.49</v>
      </c>
      <c r="L4515" s="168">
        <v>19</v>
      </c>
    </row>
    <row r="4516" spans="1:12">
      <c r="A4516" s="103" t="s">
        <v>5462</v>
      </c>
      <c r="B4516" s="103" t="s">
        <v>5463</v>
      </c>
      <c r="C4516" s="103" t="s">
        <v>5464</v>
      </c>
      <c r="D4516" s="103" t="s">
        <v>5465</v>
      </c>
      <c r="E4516" s="104" t="s">
        <v>94</v>
      </c>
      <c r="F4516" s="103" t="s">
        <v>94</v>
      </c>
      <c r="G4516" s="103"/>
      <c r="H4516" s="106">
        <v>88424</v>
      </c>
      <c r="I4516" s="103" t="s">
        <v>5488</v>
      </c>
      <c r="J4516" s="100" t="s">
        <v>33</v>
      </c>
      <c r="K4516" s="105">
        <v>16.11</v>
      </c>
      <c r="L4516" s="168">
        <v>21.12</v>
      </c>
    </row>
    <row r="4517" spans="1:12">
      <c r="A4517" s="103" t="s">
        <v>5462</v>
      </c>
      <c r="B4517" s="103" t="s">
        <v>5463</v>
      </c>
      <c r="C4517" s="103" t="s">
        <v>5464</v>
      </c>
      <c r="D4517" s="103" t="s">
        <v>5465</v>
      </c>
      <c r="E4517" s="104" t="s">
        <v>94</v>
      </c>
      <c r="F4517" s="103" t="s">
        <v>94</v>
      </c>
      <c r="G4517" s="103"/>
      <c r="H4517" s="106">
        <v>88426</v>
      </c>
      <c r="I4517" s="103" t="s">
        <v>5489</v>
      </c>
      <c r="J4517" s="100" t="s">
        <v>33</v>
      </c>
      <c r="K4517" s="105">
        <v>13.46</v>
      </c>
      <c r="L4517" s="168">
        <v>17.670000000000002</v>
      </c>
    </row>
    <row r="4518" spans="1:12">
      <c r="A4518" s="103" t="s">
        <v>5462</v>
      </c>
      <c r="B4518" s="103" t="s">
        <v>5463</v>
      </c>
      <c r="C4518" s="103" t="s">
        <v>5464</v>
      </c>
      <c r="D4518" s="103" t="s">
        <v>5465</v>
      </c>
      <c r="E4518" s="104" t="s">
        <v>94</v>
      </c>
      <c r="F4518" s="103" t="s">
        <v>94</v>
      </c>
      <c r="G4518" s="103"/>
      <c r="H4518" s="106">
        <v>88428</v>
      </c>
      <c r="I4518" s="103" t="s">
        <v>5490</v>
      </c>
      <c r="J4518" s="100" t="s">
        <v>33</v>
      </c>
      <c r="K4518" s="105">
        <v>21.46</v>
      </c>
      <c r="L4518" s="168">
        <v>28.06</v>
      </c>
    </row>
    <row r="4519" spans="1:12">
      <c r="A4519" s="103" t="s">
        <v>5462</v>
      </c>
      <c r="B4519" s="103" t="s">
        <v>5463</v>
      </c>
      <c r="C4519" s="103" t="s">
        <v>5464</v>
      </c>
      <c r="D4519" s="103" t="s">
        <v>5465</v>
      </c>
      <c r="E4519" s="104" t="s">
        <v>94</v>
      </c>
      <c r="F4519" s="103" t="s">
        <v>94</v>
      </c>
      <c r="G4519" s="103"/>
      <c r="H4519" s="106">
        <v>88429</v>
      </c>
      <c r="I4519" s="103" t="s">
        <v>5491</v>
      </c>
      <c r="J4519" s="100" t="s">
        <v>33</v>
      </c>
      <c r="K4519" s="105">
        <v>23.17</v>
      </c>
      <c r="L4519" s="168">
        <v>30.27</v>
      </c>
    </row>
    <row r="4520" spans="1:12">
      <c r="A4520" s="103" t="s">
        <v>5462</v>
      </c>
      <c r="B4520" s="103" t="s">
        <v>5463</v>
      </c>
      <c r="C4520" s="103" t="s">
        <v>5464</v>
      </c>
      <c r="D4520" s="103" t="s">
        <v>5465</v>
      </c>
      <c r="E4520" s="104" t="s">
        <v>94</v>
      </c>
      <c r="F4520" s="103" t="s">
        <v>94</v>
      </c>
      <c r="G4520" s="103"/>
      <c r="H4520" s="106">
        <v>88431</v>
      </c>
      <c r="I4520" s="103" t="s">
        <v>5492</v>
      </c>
      <c r="J4520" s="100" t="s">
        <v>33</v>
      </c>
      <c r="K4520" s="105">
        <v>16.95</v>
      </c>
      <c r="L4520" s="168">
        <v>22.21</v>
      </c>
    </row>
    <row r="4521" spans="1:12">
      <c r="A4521" s="103" t="s">
        <v>5462</v>
      </c>
      <c r="B4521" s="103" t="s">
        <v>5463</v>
      </c>
      <c r="C4521" s="103" t="s">
        <v>5464</v>
      </c>
      <c r="D4521" s="103" t="s">
        <v>5465</v>
      </c>
      <c r="E4521" s="104" t="s">
        <v>94</v>
      </c>
      <c r="F4521" s="103" t="s">
        <v>94</v>
      </c>
      <c r="G4521" s="103"/>
      <c r="H4521" s="106">
        <v>88432</v>
      </c>
      <c r="I4521" s="103" t="s">
        <v>5493</v>
      </c>
      <c r="J4521" s="100" t="s">
        <v>33</v>
      </c>
      <c r="K4521" s="105">
        <v>11.71</v>
      </c>
      <c r="L4521" s="168">
        <v>15.29</v>
      </c>
    </row>
    <row r="4522" spans="1:12">
      <c r="A4522" s="103" t="s">
        <v>5462</v>
      </c>
      <c r="B4522" s="103" t="s">
        <v>5463</v>
      </c>
      <c r="C4522" s="103" t="s">
        <v>5464</v>
      </c>
      <c r="D4522" s="103" t="s">
        <v>5465</v>
      </c>
      <c r="E4522" s="104" t="s">
        <v>94</v>
      </c>
      <c r="F4522" s="103" t="s">
        <v>94</v>
      </c>
      <c r="G4522" s="103"/>
      <c r="H4522" s="106">
        <v>88482</v>
      </c>
      <c r="I4522" s="103" t="s">
        <v>5494</v>
      </c>
      <c r="J4522" s="100" t="s">
        <v>33</v>
      </c>
      <c r="K4522" s="105">
        <v>2.2599999999999998</v>
      </c>
      <c r="L4522" s="168">
        <v>2.73</v>
      </c>
    </row>
    <row r="4523" spans="1:12">
      <c r="A4523" s="103" t="s">
        <v>5462</v>
      </c>
      <c r="B4523" s="103" t="s">
        <v>5463</v>
      </c>
      <c r="C4523" s="103" t="s">
        <v>5464</v>
      </c>
      <c r="D4523" s="103" t="s">
        <v>5465</v>
      </c>
      <c r="E4523" s="104" t="s">
        <v>94</v>
      </c>
      <c r="F4523" s="103" t="s">
        <v>94</v>
      </c>
      <c r="G4523" s="103"/>
      <c r="H4523" s="106">
        <v>88483</v>
      </c>
      <c r="I4523" s="103" t="s">
        <v>5495</v>
      </c>
      <c r="J4523" s="100" t="s">
        <v>33</v>
      </c>
      <c r="K4523" s="105">
        <v>2.08</v>
      </c>
      <c r="L4523" s="168">
        <v>2.4900000000000002</v>
      </c>
    </row>
    <row r="4524" spans="1:12">
      <c r="A4524" s="103" t="s">
        <v>5462</v>
      </c>
      <c r="B4524" s="103" t="s">
        <v>5463</v>
      </c>
      <c r="C4524" s="103" t="s">
        <v>5464</v>
      </c>
      <c r="D4524" s="103" t="s">
        <v>5465</v>
      </c>
      <c r="E4524" s="104" t="s">
        <v>94</v>
      </c>
      <c r="F4524" s="103" t="s">
        <v>94</v>
      </c>
      <c r="G4524" s="103"/>
      <c r="H4524" s="106">
        <v>88484</v>
      </c>
      <c r="I4524" s="103" t="s">
        <v>5496</v>
      </c>
      <c r="J4524" s="100" t="s">
        <v>33</v>
      </c>
      <c r="K4524" s="105">
        <v>1.87</v>
      </c>
      <c r="L4524" s="168">
        <v>2.31</v>
      </c>
    </row>
    <row r="4525" spans="1:12">
      <c r="A4525" s="103" t="s">
        <v>5462</v>
      </c>
      <c r="B4525" s="103" t="s">
        <v>5463</v>
      </c>
      <c r="C4525" s="103" t="s">
        <v>5464</v>
      </c>
      <c r="D4525" s="103" t="s">
        <v>5465</v>
      </c>
      <c r="E4525" s="104" t="s">
        <v>94</v>
      </c>
      <c r="F4525" s="103" t="s">
        <v>94</v>
      </c>
      <c r="G4525" s="103"/>
      <c r="H4525" s="106">
        <v>88485</v>
      </c>
      <c r="I4525" s="103" t="s">
        <v>5497</v>
      </c>
      <c r="J4525" s="100" t="s">
        <v>33</v>
      </c>
      <c r="K4525" s="105">
        <v>1.6</v>
      </c>
      <c r="L4525" s="168">
        <v>1.98</v>
      </c>
    </row>
    <row r="4526" spans="1:12">
      <c r="A4526" s="103" t="s">
        <v>5462</v>
      </c>
      <c r="B4526" s="103" t="s">
        <v>5463</v>
      </c>
      <c r="C4526" s="103" t="s">
        <v>5464</v>
      </c>
      <c r="D4526" s="103" t="s">
        <v>5465</v>
      </c>
      <c r="E4526" s="104" t="s">
        <v>94</v>
      </c>
      <c r="F4526" s="103" t="s">
        <v>94</v>
      </c>
      <c r="G4526" s="103"/>
      <c r="H4526" s="106">
        <v>88486</v>
      </c>
      <c r="I4526" s="103" t="s">
        <v>5498</v>
      </c>
      <c r="J4526" s="100" t="s">
        <v>33</v>
      </c>
      <c r="K4526" s="105">
        <v>8.83</v>
      </c>
      <c r="L4526" s="168">
        <v>11.56</v>
      </c>
    </row>
    <row r="4527" spans="1:12">
      <c r="A4527" s="103" t="s">
        <v>5462</v>
      </c>
      <c r="B4527" s="103" t="s">
        <v>5463</v>
      </c>
      <c r="C4527" s="103" t="s">
        <v>5464</v>
      </c>
      <c r="D4527" s="103" t="s">
        <v>5465</v>
      </c>
      <c r="E4527" s="104" t="s">
        <v>94</v>
      </c>
      <c r="F4527" s="103" t="s">
        <v>94</v>
      </c>
      <c r="G4527" s="103"/>
      <c r="H4527" s="106">
        <v>88487</v>
      </c>
      <c r="I4527" s="103" t="s">
        <v>5499</v>
      </c>
      <c r="J4527" s="100" t="s">
        <v>33</v>
      </c>
      <c r="K4527" s="105">
        <v>8.01</v>
      </c>
      <c r="L4527" s="168">
        <v>10.49</v>
      </c>
    </row>
    <row r="4528" spans="1:12">
      <c r="A4528" s="103" t="s">
        <v>5462</v>
      </c>
      <c r="B4528" s="103" t="s">
        <v>5463</v>
      </c>
      <c r="C4528" s="103" t="s">
        <v>5464</v>
      </c>
      <c r="D4528" s="103" t="s">
        <v>5465</v>
      </c>
      <c r="E4528" s="104" t="s">
        <v>94</v>
      </c>
      <c r="F4528" s="103" t="s">
        <v>94</v>
      </c>
      <c r="G4528" s="103"/>
      <c r="H4528" s="106">
        <v>88488</v>
      </c>
      <c r="I4528" s="103" t="s">
        <v>5500</v>
      </c>
      <c r="J4528" s="100" t="s">
        <v>33</v>
      </c>
      <c r="K4528" s="105">
        <v>11.21</v>
      </c>
      <c r="L4528" s="168">
        <v>14.65</v>
      </c>
    </row>
    <row r="4529" spans="1:12">
      <c r="A4529" s="103" t="s">
        <v>5462</v>
      </c>
      <c r="B4529" s="103" t="s">
        <v>5463</v>
      </c>
      <c r="C4529" s="103" t="s">
        <v>5464</v>
      </c>
      <c r="D4529" s="103" t="s">
        <v>5465</v>
      </c>
      <c r="E4529" s="104" t="s">
        <v>94</v>
      </c>
      <c r="F4529" s="103" t="s">
        <v>94</v>
      </c>
      <c r="G4529" s="103"/>
      <c r="H4529" s="106">
        <v>88489</v>
      </c>
      <c r="I4529" s="103" t="s">
        <v>5501</v>
      </c>
      <c r="J4529" s="100" t="s">
        <v>33</v>
      </c>
      <c r="K4529" s="105">
        <v>10.039999999999999</v>
      </c>
      <c r="L4529" s="168">
        <v>13.12</v>
      </c>
    </row>
    <row r="4530" spans="1:12">
      <c r="A4530" s="103" t="s">
        <v>5462</v>
      </c>
      <c r="B4530" s="103" t="s">
        <v>5463</v>
      </c>
      <c r="C4530" s="103" t="s">
        <v>5464</v>
      </c>
      <c r="D4530" s="103" t="s">
        <v>5465</v>
      </c>
      <c r="E4530" s="104" t="s">
        <v>94</v>
      </c>
      <c r="F4530" s="103" t="s">
        <v>94</v>
      </c>
      <c r="G4530" s="103"/>
      <c r="H4530" s="106">
        <v>88490</v>
      </c>
      <c r="I4530" s="103" t="s">
        <v>5502</v>
      </c>
      <c r="J4530" s="100" t="s">
        <v>33</v>
      </c>
      <c r="K4530" s="105">
        <v>6.81</v>
      </c>
      <c r="L4530" s="168">
        <v>8.92</v>
      </c>
    </row>
    <row r="4531" spans="1:12">
      <c r="A4531" s="103" t="s">
        <v>5462</v>
      </c>
      <c r="B4531" s="103" t="s">
        <v>5463</v>
      </c>
      <c r="C4531" s="103" t="s">
        <v>5464</v>
      </c>
      <c r="D4531" s="103" t="s">
        <v>5465</v>
      </c>
      <c r="E4531" s="104" t="s">
        <v>94</v>
      </c>
      <c r="F4531" s="103" t="s">
        <v>94</v>
      </c>
      <c r="G4531" s="103"/>
      <c r="H4531" s="106">
        <v>88491</v>
      </c>
      <c r="I4531" s="103" t="s">
        <v>5503</v>
      </c>
      <c r="J4531" s="100" t="s">
        <v>33</v>
      </c>
      <c r="K4531" s="105">
        <v>6.6</v>
      </c>
      <c r="L4531" s="168">
        <v>8.66</v>
      </c>
    </row>
    <row r="4532" spans="1:12">
      <c r="A4532" s="103" t="s">
        <v>5462</v>
      </c>
      <c r="B4532" s="103" t="s">
        <v>5463</v>
      </c>
      <c r="C4532" s="103" t="s">
        <v>5464</v>
      </c>
      <c r="D4532" s="103" t="s">
        <v>5465</v>
      </c>
      <c r="E4532" s="104" t="s">
        <v>94</v>
      </c>
      <c r="F4532" s="103" t="s">
        <v>94</v>
      </c>
      <c r="G4532" s="103"/>
      <c r="H4532" s="106">
        <v>88492</v>
      </c>
      <c r="I4532" s="103" t="s">
        <v>5504</v>
      </c>
      <c r="J4532" s="100" t="s">
        <v>33</v>
      </c>
      <c r="K4532" s="105">
        <v>8.15</v>
      </c>
      <c r="L4532" s="168">
        <v>10.64</v>
      </c>
    </row>
    <row r="4533" spans="1:12">
      <c r="A4533" s="103" t="s">
        <v>5462</v>
      </c>
      <c r="B4533" s="103" t="s">
        <v>5463</v>
      </c>
      <c r="C4533" s="103" t="s">
        <v>5464</v>
      </c>
      <c r="D4533" s="103" t="s">
        <v>5465</v>
      </c>
      <c r="E4533" s="104" t="s">
        <v>94</v>
      </c>
      <c r="F4533" s="103" t="s">
        <v>94</v>
      </c>
      <c r="G4533" s="103"/>
      <c r="H4533" s="106">
        <v>88493</v>
      </c>
      <c r="I4533" s="103" t="s">
        <v>5505</v>
      </c>
      <c r="J4533" s="100" t="s">
        <v>33</v>
      </c>
      <c r="K4533" s="105">
        <v>7.85</v>
      </c>
      <c r="L4533" s="168">
        <v>10.27</v>
      </c>
    </row>
    <row r="4534" spans="1:12">
      <c r="A4534" s="103" t="s">
        <v>5462</v>
      </c>
      <c r="B4534" s="103" t="s">
        <v>5463</v>
      </c>
      <c r="C4534" s="103" t="s">
        <v>5464</v>
      </c>
      <c r="D4534" s="103" t="s">
        <v>5465</v>
      </c>
      <c r="E4534" s="104" t="s">
        <v>94</v>
      </c>
      <c r="F4534" s="103" t="s">
        <v>94</v>
      </c>
      <c r="G4534" s="103"/>
      <c r="H4534" s="106">
        <v>88494</v>
      </c>
      <c r="I4534" s="103" t="s">
        <v>5506</v>
      </c>
      <c r="J4534" s="100" t="s">
        <v>33</v>
      </c>
      <c r="K4534" s="105">
        <v>13.08</v>
      </c>
      <c r="L4534" s="168">
        <v>16.39</v>
      </c>
    </row>
    <row r="4535" spans="1:12">
      <c r="A4535" s="103" t="s">
        <v>5462</v>
      </c>
      <c r="B4535" s="103" t="s">
        <v>5463</v>
      </c>
      <c r="C4535" s="103" t="s">
        <v>5464</v>
      </c>
      <c r="D4535" s="103" t="s">
        <v>5465</v>
      </c>
      <c r="E4535" s="104" t="s">
        <v>94</v>
      </c>
      <c r="F4535" s="103" t="s">
        <v>94</v>
      </c>
      <c r="G4535" s="103"/>
      <c r="H4535" s="106">
        <v>88495</v>
      </c>
      <c r="I4535" s="103" t="s">
        <v>5507</v>
      </c>
      <c r="J4535" s="100" t="s">
        <v>33</v>
      </c>
      <c r="K4535" s="105">
        <v>7.42</v>
      </c>
      <c r="L4535" s="168">
        <v>9.06</v>
      </c>
    </row>
    <row r="4536" spans="1:12">
      <c r="A4536" s="103" t="s">
        <v>5462</v>
      </c>
      <c r="B4536" s="103" t="s">
        <v>5463</v>
      </c>
      <c r="C4536" s="103" t="s">
        <v>5464</v>
      </c>
      <c r="D4536" s="103" t="s">
        <v>5465</v>
      </c>
      <c r="E4536" s="104" t="s">
        <v>94</v>
      </c>
      <c r="F4536" s="103" t="s">
        <v>94</v>
      </c>
      <c r="G4536" s="103"/>
      <c r="H4536" s="106">
        <v>88496</v>
      </c>
      <c r="I4536" s="103" t="s">
        <v>5508</v>
      </c>
      <c r="J4536" s="100" t="s">
        <v>33</v>
      </c>
      <c r="K4536" s="105">
        <v>17.829999999999998</v>
      </c>
      <c r="L4536" s="168">
        <v>22.31</v>
      </c>
    </row>
    <row r="4537" spans="1:12">
      <c r="A4537" s="103" t="s">
        <v>5462</v>
      </c>
      <c r="B4537" s="103" t="s">
        <v>5463</v>
      </c>
      <c r="C4537" s="103" t="s">
        <v>5464</v>
      </c>
      <c r="D4537" s="103" t="s">
        <v>5465</v>
      </c>
      <c r="E4537" s="104" t="s">
        <v>94</v>
      </c>
      <c r="F4537" s="103" t="s">
        <v>94</v>
      </c>
      <c r="G4537" s="103"/>
      <c r="H4537" s="106">
        <v>88497</v>
      </c>
      <c r="I4537" s="103" t="s">
        <v>5509</v>
      </c>
      <c r="J4537" s="100" t="s">
        <v>33</v>
      </c>
      <c r="K4537" s="105">
        <v>10.28</v>
      </c>
      <c r="L4537" s="168">
        <v>12.53</v>
      </c>
    </row>
    <row r="4538" spans="1:12">
      <c r="A4538" s="103" t="s">
        <v>5462</v>
      </c>
      <c r="B4538" s="103" t="s">
        <v>5463</v>
      </c>
      <c r="C4538" s="103" t="s">
        <v>5464</v>
      </c>
      <c r="D4538" s="103" t="s">
        <v>5465</v>
      </c>
      <c r="E4538" s="104" t="s">
        <v>94</v>
      </c>
      <c r="F4538" s="103" t="s">
        <v>94</v>
      </c>
      <c r="G4538" s="103"/>
      <c r="H4538" s="106">
        <v>95305</v>
      </c>
      <c r="I4538" s="103" t="s">
        <v>5510</v>
      </c>
      <c r="J4538" s="100" t="s">
        <v>33</v>
      </c>
      <c r="K4538" s="105">
        <v>10.45</v>
      </c>
      <c r="L4538" s="168">
        <v>13.66</v>
      </c>
    </row>
    <row r="4539" spans="1:12">
      <c r="A4539" s="103" t="s">
        <v>5462</v>
      </c>
      <c r="B4539" s="103" t="s">
        <v>5463</v>
      </c>
      <c r="C4539" s="103" t="s">
        <v>5464</v>
      </c>
      <c r="D4539" s="103" t="s">
        <v>5465</v>
      </c>
      <c r="E4539" s="104" t="s">
        <v>94</v>
      </c>
      <c r="F4539" s="103" t="s">
        <v>94</v>
      </c>
      <c r="G4539" s="103"/>
      <c r="H4539" s="106">
        <v>95306</v>
      </c>
      <c r="I4539" s="103" t="s">
        <v>5511</v>
      </c>
      <c r="J4539" s="100" t="s">
        <v>33</v>
      </c>
      <c r="K4539" s="105">
        <v>11.94</v>
      </c>
      <c r="L4539" s="168">
        <v>15.61</v>
      </c>
    </row>
    <row r="4540" spans="1:12">
      <c r="A4540" s="103" t="s">
        <v>5462</v>
      </c>
      <c r="B4540" s="103" t="s">
        <v>5463</v>
      </c>
      <c r="C4540" s="103" t="s">
        <v>5464</v>
      </c>
      <c r="D4540" s="103" t="s">
        <v>5465</v>
      </c>
      <c r="E4540" s="104" t="s">
        <v>94</v>
      </c>
      <c r="F4540" s="103" t="s">
        <v>94</v>
      </c>
      <c r="G4540" s="103"/>
      <c r="H4540" s="106">
        <v>95622</v>
      </c>
      <c r="I4540" s="103" t="s">
        <v>5512</v>
      </c>
      <c r="J4540" s="100" t="s">
        <v>33</v>
      </c>
      <c r="K4540" s="105">
        <v>9.69</v>
      </c>
      <c r="L4540" s="168">
        <v>12.66</v>
      </c>
    </row>
    <row r="4541" spans="1:12">
      <c r="A4541" s="103" t="s">
        <v>5462</v>
      </c>
      <c r="B4541" s="103" t="s">
        <v>5463</v>
      </c>
      <c r="C4541" s="103" t="s">
        <v>5464</v>
      </c>
      <c r="D4541" s="103" t="s">
        <v>5465</v>
      </c>
      <c r="E4541" s="104" t="s">
        <v>94</v>
      </c>
      <c r="F4541" s="103" t="s">
        <v>94</v>
      </c>
      <c r="G4541" s="103"/>
      <c r="H4541" s="106">
        <v>95623</v>
      </c>
      <c r="I4541" s="103" t="s">
        <v>5513</v>
      </c>
      <c r="J4541" s="100" t="s">
        <v>33</v>
      </c>
      <c r="K4541" s="105">
        <v>7.6</v>
      </c>
      <c r="L4541" s="168">
        <v>9.93</v>
      </c>
    </row>
    <row r="4542" spans="1:12">
      <c r="A4542" s="103" t="s">
        <v>5462</v>
      </c>
      <c r="B4542" s="103" t="s">
        <v>5463</v>
      </c>
      <c r="C4542" s="103" t="s">
        <v>5464</v>
      </c>
      <c r="D4542" s="103" t="s">
        <v>5465</v>
      </c>
      <c r="E4542" s="104" t="s">
        <v>94</v>
      </c>
      <c r="F4542" s="103" t="s">
        <v>94</v>
      </c>
      <c r="G4542" s="103"/>
      <c r="H4542" s="106">
        <v>95624</v>
      </c>
      <c r="I4542" s="103" t="s">
        <v>5514</v>
      </c>
      <c r="J4542" s="100" t="s">
        <v>33</v>
      </c>
      <c r="K4542" s="105">
        <v>13.96</v>
      </c>
      <c r="L4542" s="168">
        <v>18.2</v>
      </c>
    </row>
    <row r="4543" spans="1:12">
      <c r="A4543" s="103" t="s">
        <v>5462</v>
      </c>
      <c r="B4543" s="103" t="s">
        <v>5463</v>
      </c>
      <c r="C4543" s="103" t="s">
        <v>5464</v>
      </c>
      <c r="D4543" s="103" t="s">
        <v>5465</v>
      </c>
      <c r="E4543" s="104" t="s">
        <v>94</v>
      </c>
      <c r="F4543" s="103" t="s">
        <v>94</v>
      </c>
      <c r="G4543" s="103"/>
      <c r="H4543" s="106">
        <v>95625</v>
      </c>
      <c r="I4543" s="103" t="s">
        <v>5515</v>
      </c>
      <c r="J4543" s="100" t="s">
        <v>33</v>
      </c>
      <c r="K4543" s="105">
        <v>15.31</v>
      </c>
      <c r="L4543" s="168">
        <v>19.96</v>
      </c>
    </row>
    <row r="4544" spans="1:12">
      <c r="A4544" s="103" t="s">
        <v>5462</v>
      </c>
      <c r="B4544" s="103" t="s">
        <v>5463</v>
      </c>
      <c r="C4544" s="103" t="s">
        <v>5464</v>
      </c>
      <c r="D4544" s="103" t="s">
        <v>5465</v>
      </c>
      <c r="E4544" s="104" t="s">
        <v>94</v>
      </c>
      <c r="F4544" s="103" t="s">
        <v>94</v>
      </c>
      <c r="G4544" s="103"/>
      <c r="H4544" s="106">
        <v>95626</v>
      </c>
      <c r="I4544" s="103" t="s">
        <v>5516</v>
      </c>
      <c r="J4544" s="100" t="s">
        <v>33</v>
      </c>
      <c r="K4544" s="105">
        <v>10.37</v>
      </c>
      <c r="L4544" s="168">
        <v>13.54</v>
      </c>
    </row>
    <row r="4545" spans="1:13">
      <c r="A4545" s="103" t="s">
        <v>5462</v>
      </c>
      <c r="B4545" s="103" t="s">
        <v>5463</v>
      </c>
      <c r="C4545" s="103" t="s">
        <v>5464</v>
      </c>
      <c r="D4545" s="103" t="s">
        <v>5465</v>
      </c>
      <c r="E4545" s="104" t="s">
        <v>94</v>
      </c>
      <c r="F4545" s="103" t="s">
        <v>94</v>
      </c>
      <c r="G4545" s="103"/>
      <c r="H4545" s="106">
        <v>96126</v>
      </c>
      <c r="I4545" s="103" t="s">
        <v>5517</v>
      </c>
      <c r="J4545" s="100" t="s">
        <v>33</v>
      </c>
      <c r="K4545" s="105">
        <v>12.53</v>
      </c>
      <c r="L4545" s="168">
        <v>15.16</v>
      </c>
    </row>
    <row r="4546" spans="1:13">
      <c r="A4546" s="103" t="s">
        <v>5462</v>
      </c>
      <c r="B4546" s="103" t="s">
        <v>5463</v>
      </c>
      <c r="C4546" s="103" t="s">
        <v>5464</v>
      </c>
      <c r="D4546" s="103" t="s">
        <v>5465</v>
      </c>
      <c r="E4546" s="104" t="s">
        <v>94</v>
      </c>
      <c r="F4546" s="103" t="s">
        <v>94</v>
      </c>
      <c r="G4546" s="103"/>
      <c r="H4546" s="106">
        <v>96127</v>
      </c>
      <c r="I4546" s="103" t="s">
        <v>5518</v>
      </c>
      <c r="J4546" s="100" t="s">
        <v>33</v>
      </c>
      <c r="K4546" s="105">
        <v>9.91</v>
      </c>
      <c r="L4546" s="168">
        <v>11.75</v>
      </c>
    </row>
    <row r="4547" spans="1:13">
      <c r="A4547" s="103" t="s">
        <v>5462</v>
      </c>
      <c r="B4547" s="103" t="s">
        <v>5463</v>
      </c>
      <c r="C4547" s="103" t="s">
        <v>5464</v>
      </c>
      <c r="D4547" s="103" t="s">
        <v>5465</v>
      </c>
      <c r="E4547" s="104" t="s">
        <v>94</v>
      </c>
      <c r="F4547" s="103" t="s">
        <v>94</v>
      </c>
      <c r="G4547" s="103"/>
      <c r="H4547" s="106">
        <v>96128</v>
      </c>
      <c r="I4547" s="103" t="s">
        <v>5519</v>
      </c>
      <c r="J4547" s="100" t="s">
        <v>33</v>
      </c>
      <c r="K4547" s="105">
        <v>17.829999999999998</v>
      </c>
      <c r="L4547" s="168">
        <v>22.05</v>
      </c>
    </row>
    <row r="4548" spans="1:13">
      <c r="A4548" s="103" t="s">
        <v>5462</v>
      </c>
      <c r="B4548" s="103" t="s">
        <v>5463</v>
      </c>
      <c r="C4548" s="103" t="s">
        <v>5464</v>
      </c>
      <c r="D4548" s="103" t="s">
        <v>5465</v>
      </c>
      <c r="E4548" s="104" t="s">
        <v>94</v>
      </c>
      <c r="F4548" s="103" t="s">
        <v>94</v>
      </c>
      <c r="G4548" s="103"/>
      <c r="H4548" s="106">
        <v>96129</v>
      </c>
      <c r="I4548" s="103" t="s">
        <v>5520</v>
      </c>
      <c r="J4548" s="100" t="s">
        <v>33</v>
      </c>
      <c r="K4548" s="105">
        <v>19.53</v>
      </c>
      <c r="L4548" s="168">
        <v>24.25</v>
      </c>
    </row>
    <row r="4549" spans="1:13">
      <c r="A4549" s="103" t="s">
        <v>5462</v>
      </c>
      <c r="B4549" s="103" t="s">
        <v>5463</v>
      </c>
      <c r="C4549" s="103" t="s">
        <v>5464</v>
      </c>
      <c r="D4549" s="103" t="s">
        <v>5465</v>
      </c>
      <c r="E4549" s="104" t="s">
        <v>94</v>
      </c>
      <c r="F4549" s="103" t="s">
        <v>94</v>
      </c>
      <c r="G4549" s="103"/>
      <c r="H4549" s="106">
        <v>96130</v>
      </c>
      <c r="I4549" s="103" t="s">
        <v>5521</v>
      </c>
      <c r="J4549" s="100" t="s">
        <v>33</v>
      </c>
      <c r="K4549" s="105">
        <v>13.35</v>
      </c>
      <c r="L4549" s="168">
        <v>16.22</v>
      </c>
    </row>
    <row r="4550" spans="1:13">
      <c r="A4550" s="103" t="s">
        <v>5462</v>
      </c>
      <c r="B4550" s="103" t="s">
        <v>5463</v>
      </c>
      <c r="C4550" s="103" t="s">
        <v>5464</v>
      </c>
      <c r="D4550" s="103" t="s">
        <v>5465</v>
      </c>
      <c r="E4550" s="104" t="s">
        <v>94</v>
      </c>
      <c r="F4550" s="103" t="s">
        <v>94</v>
      </c>
      <c r="G4550" s="103"/>
      <c r="H4550" s="106">
        <v>96131</v>
      </c>
      <c r="I4550" s="103" t="s">
        <v>5522</v>
      </c>
      <c r="J4550" s="100" t="s">
        <v>33</v>
      </c>
      <c r="K4550" s="105">
        <v>17.45</v>
      </c>
      <c r="L4550" s="168">
        <v>21.03</v>
      </c>
    </row>
    <row r="4551" spans="1:13">
      <c r="A4551" s="103" t="s">
        <v>5462</v>
      </c>
      <c r="B4551" s="103" t="s">
        <v>5463</v>
      </c>
      <c r="C4551" s="103" t="s">
        <v>5464</v>
      </c>
      <c r="D4551" s="103" t="s">
        <v>5465</v>
      </c>
      <c r="E4551" s="104" t="s">
        <v>94</v>
      </c>
      <c r="F4551" s="103" t="s">
        <v>94</v>
      </c>
      <c r="G4551" s="103"/>
      <c r="H4551" s="106">
        <v>96132</v>
      </c>
      <c r="I4551" s="103" t="s">
        <v>5523</v>
      </c>
      <c r="J4551" s="100" t="s">
        <v>33</v>
      </c>
      <c r="K4551" s="105">
        <v>13.95</v>
      </c>
      <c r="L4551" s="168">
        <v>16.489999999999998</v>
      </c>
    </row>
    <row r="4552" spans="1:13">
      <c r="A4552" s="103" t="s">
        <v>5462</v>
      </c>
      <c r="B4552" s="103" t="s">
        <v>5463</v>
      </c>
      <c r="C4552" s="103" t="s">
        <v>5464</v>
      </c>
      <c r="D4552" s="103" t="s">
        <v>5465</v>
      </c>
      <c r="E4552" s="104" t="s">
        <v>94</v>
      </c>
      <c r="F4552" s="103" t="s">
        <v>94</v>
      </c>
      <c r="G4552" s="103"/>
      <c r="H4552" s="106">
        <v>96133</v>
      </c>
      <c r="I4552" s="103" t="s">
        <v>5524</v>
      </c>
      <c r="J4552" s="100" t="s">
        <v>33</v>
      </c>
      <c r="K4552" s="105">
        <v>24.51</v>
      </c>
      <c r="L4552" s="168">
        <v>30.2</v>
      </c>
    </row>
    <row r="4553" spans="1:13">
      <c r="A4553" s="103" t="s">
        <v>5462</v>
      </c>
      <c r="B4553" s="103" t="s">
        <v>5463</v>
      </c>
      <c r="C4553" s="103" t="s">
        <v>5464</v>
      </c>
      <c r="D4553" s="103" t="s">
        <v>5465</v>
      </c>
      <c r="E4553" s="104" t="s">
        <v>94</v>
      </c>
      <c r="F4553" s="103" t="s">
        <v>94</v>
      </c>
      <c r="G4553" s="103"/>
      <c r="H4553" s="106">
        <v>96134</v>
      </c>
      <c r="I4553" s="103" t="s">
        <v>5525</v>
      </c>
      <c r="J4553" s="100" t="s">
        <v>33</v>
      </c>
      <c r="K4553" s="105">
        <v>26.76</v>
      </c>
      <c r="L4553" s="168">
        <v>33.130000000000003</v>
      </c>
    </row>
    <row r="4554" spans="1:13">
      <c r="A4554" s="103" t="s">
        <v>5462</v>
      </c>
      <c r="B4554" s="103" t="s">
        <v>5463</v>
      </c>
      <c r="C4554" s="103" t="s">
        <v>5464</v>
      </c>
      <c r="D4554" s="103" t="s">
        <v>5465</v>
      </c>
      <c r="E4554" s="104" t="s">
        <v>94</v>
      </c>
      <c r="F4554" s="103" t="s">
        <v>94</v>
      </c>
      <c r="G4554" s="103"/>
      <c r="H4554" s="106">
        <v>96135</v>
      </c>
      <c r="I4554" s="103" t="s">
        <v>5526</v>
      </c>
      <c r="J4554" s="100" t="s">
        <v>33</v>
      </c>
      <c r="K4554" s="105">
        <v>18.559999999999999</v>
      </c>
      <c r="L4554" s="168">
        <v>22.48</v>
      </c>
    </row>
    <row r="4555" spans="1:13">
      <c r="A4555" s="103" t="s">
        <v>5462</v>
      </c>
      <c r="B4555" s="103" t="s">
        <v>5463</v>
      </c>
      <c r="C4555" s="103" t="s">
        <v>5527</v>
      </c>
      <c r="D4555" s="103" t="s">
        <v>5528</v>
      </c>
      <c r="E4555" s="104" t="s">
        <v>94</v>
      </c>
      <c r="F4555" s="103" t="s">
        <v>94</v>
      </c>
      <c r="G4555" s="103"/>
      <c r="H4555" s="106">
        <v>79460</v>
      </c>
      <c r="I4555" s="103" t="s">
        <v>5529</v>
      </c>
      <c r="J4555" s="100" t="s">
        <v>33</v>
      </c>
      <c r="K4555" s="105">
        <v>37.14</v>
      </c>
      <c r="L4555" s="98">
        <v>37.07</v>
      </c>
      <c r="M4555" s="176">
        <v>100752</v>
      </c>
    </row>
    <row r="4556" spans="1:13">
      <c r="A4556" s="103" t="s">
        <v>5462</v>
      </c>
      <c r="B4556" s="103" t="s">
        <v>5463</v>
      </c>
      <c r="C4556" s="103" t="s">
        <v>5527</v>
      </c>
      <c r="D4556" s="103" t="s">
        <v>5528</v>
      </c>
      <c r="E4556" s="104" t="s">
        <v>94</v>
      </c>
      <c r="F4556" s="103" t="s">
        <v>94</v>
      </c>
      <c r="G4556" s="103"/>
      <c r="H4556" s="106">
        <v>79465</v>
      </c>
      <c r="I4556" s="103" t="s">
        <v>5530</v>
      </c>
      <c r="J4556" s="100" t="s">
        <v>33</v>
      </c>
      <c r="K4556" s="105">
        <v>35.64</v>
      </c>
    </row>
    <row r="4557" spans="1:13">
      <c r="A4557" s="103" t="s">
        <v>5462</v>
      </c>
      <c r="B4557" s="103" t="s">
        <v>5463</v>
      </c>
      <c r="C4557" s="103" t="s">
        <v>5527</v>
      </c>
      <c r="D4557" s="103" t="s">
        <v>5528</v>
      </c>
      <c r="E4557" s="104">
        <v>79514</v>
      </c>
      <c r="F4557" s="103" t="s">
        <v>5531</v>
      </c>
      <c r="G4557" s="103"/>
      <c r="H4557" s="103" t="s">
        <v>5532</v>
      </c>
      <c r="I4557" s="103" t="s">
        <v>5533</v>
      </c>
      <c r="J4557" s="100" t="s">
        <v>33</v>
      </c>
      <c r="K4557" s="105">
        <v>52.21</v>
      </c>
    </row>
    <row r="4558" spans="1:13">
      <c r="A4558" s="103" t="s">
        <v>5462</v>
      </c>
      <c r="B4558" s="103" t="s">
        <v>5463</v>
      </c>
      <c r="C4558" s="103" t="s">
        <v>5527</v>
      </c>
      <c r="D4558" s="103" t="s">
        <v>5528</v>
      </c>
      <c r="E4558" s="104" t="s">
        <v>94</v>
      </c>
      <c r="F4558" s="103" t="s">
        <v>94</v>
      </c>
      <c r="G4558" s="103"/>
      <c r="H4558" s="106">
        <v>84647</v>
      </c>
      <c r="I4558" s="103" t="s">
        <v>5534</v>
      </c>
      <c r="J4558" s="100" t="s">
        <v>33</v>
      </c>
      <c r="K4558" s="105">
        <v>121.21</v>
      </c>
    </row>
    <row r="4559" spans="1:13">
      <c r="A4559" s="103" t="s">
        <v>5462</v>
      </c>
      <c r="B4559" s="103" t="s">
        <v>5463</v>
      </c>
      <c r="C4559" s="103" t="s">
        <v>5527</v>
      </c>
      <c r="D4559" s="103" t="s">
        <v>5528</v>
      </c>
      <c r="E4559" s="104" t="s">
        <v>94</v>
      </c>
      <c r="F4559" s="103" t="s">
        <v>94</v>
      </c>
      <c r="G4559" s="103"/>
      <c r="H4559" s="106">
        <v>84656</v>
      </c>
      <c r="I4559" s="103" t="s">
        <v>5535</v>
      </c>
      <c r="J4559" s="100" t="s">
        <v>33</v>
      </c>
      <c r="K4559" s="105">
        <v>25.8</v>
      </c>
    </row>
    <row r="4560" spans="1:13">
      <c r="A4560" s="103" t="s">
        <v>5462</v>
      </c>
      <c r="B4560" s="103" t="s">
        <v>5463</v>
      </c>
      <c r="C4560" s="103" t="s">
        <v>5527</v>
      </c>
      <c r="D4560" s="103" t="s">
        <v>5528</v>
      </c>
      <c r="E4560" s="104" t="s">
        <v>94</v>
      </c>
      <c r="F4560" s="103" t="s">
        <v>94</v>
      </c>
      <c r="G4560" s="103"/>
      <c r="H4560" s="106">
        <v>84677</v>
      </c>
      <c r="I4560" s="103" t="s">
        <v>5536</v>
      </c>
      <c r="J4560" s="100" t="s">
        <v>33</v>
      </c>
      <c r="K4560" s="105">
        <v>9.6300000000000008</v>
      </c>
    </row>
    <row r="4561" spans="1:12">
      <c r="A4561" s="103" t="s">
        <v>5462</v>
      </c>
      <c r="B4561" s="103" t="s">
        <v>5463</v>
      </c>
      <c r="C4561" s="103" t="s">
        <v>5527</v>
      </c>
      <c r="D4561" s="103" t="s">
        <v>5528</v>
      </c>
      <c r="E4561" s="104" t="s">
        <v>94</v>
      </c>
      <c r="F4561" s="103" t="s">
        <v>94</v>
      </c>
      <c r="G4561" s="103"/>
      <c r="H4561" s="106">
        <v>84678</v>
      </c>
      <c r="I4561" s="103" t="s">
        <v>5537</v>
      </c>
      <c r="J4561" s="100" t="s">
        <v>33</v>
      </c>
      <c r="K4561" s="105">
        <v>15.27</v>
      </c>
    </row>
    <row r="4562" spans="1:12">
      <c r="A4562" s="103" t="s">
        <v>5462</v>
      </c>
      <c r="B4562" s="103" t="s">
        <v>5463</v>
      </c>
      <c r="C4562" s="103" t="s">
        <v>5538</v>
      </c>
      <c r="D4562" s="103" t="s">
        <v>5539</v>
      </c>
      <c r="E4562" s="104" t="s">
        <v>94</v>
      </c>
      <c r="F4562" s="103" t="s">
        <v>94</v>
      </c>
      <c r="G4562" s="103"/>
      <c r="H4562" s="106">
        <v>6082</v>
      </c>
      <c r="I4562" s="103" t="s">
        <v>5540</v>
      </c>
      <c r="J4562" s="100" t="s">
        <v>33</v>
      </c>
      <c r="K4562" s="105">
        <v>13.64</v>
      </c>
      <c r="L4562" s="168">
        <v>16.95</v>
      </c>
    </row>
    <row r="4563" spans="1:12">
      <c r="A4563" s="103" t="s">
        <v>5462</v>
      </c>
      <c r="B4563" s="103" t="s">
        <v>5463</v>
      </c>
      <c r="C4563" s="103" t="s">
        <v>5538</v>
      </c>
      <c r="D4563" s="103" t="s">
        <v>5539</v>
      </c>
      <c r="E4563" s="104" t="s">
        <v>94</v>
      </c>
      <c r="F4563" s="103" t="s">
        <v>94</v>
      </c>
      <c r="G4563" s="103"/>
      <c r="H4563" s="106">
        <v>40905</v>
      </c>
      <c r="I4563" s="103" t="s">
        <v>5541</v>
      </c>
      <c r="J4563" s="100" t="s">
        <v>33</v>
      </c>
      <c r="K4563" s="105">
        <v>17.739999999999998</v>
      </c>
      <c r="L4563" s="168">
        <v>21.57</v>
      </c>
    </row>
    <row r="4564" spans="1:12">
      <c r="A4564" s="103" t="s">
        <v>5462</v>
      </c>
      <c r="B4564" s="103" t="s">
        <v>5463</v>
      </c>
      <c r="C4564" s="103" t="s">
        <v>5538</v>
      </c>
      <c r="D4564" s="103" t="s">
        <v>5539</v>
      </c>
      <c r="E4564" s="104">
        <v>73739</v>
      </c>
      <c r="F4564" s="103" t="s">
        <v>5542</v>
      </c>
      <c r="G4564" s="103"/>
      <c r="H4564" s="103" t="s">
        <v>5543</v>
      </c>
      <c r="I4564" s="103" t="s">
        <v>5544</v>
      </c>
      <c r="J4564" s="100" t="s">
        <v>33</v>
      </c>
      <c r="K4564" s="105">
        <v>13.47</v>
      </c>
      <c r="L4564" s="168">
        <v>16.88</v>
      </c>
    </row>
    <row r="4565" spans="1:12">
      <c r="A4565" s="103" t="s">
        <v>5462</v>
      </c>
      <c r="B4565" s="103" t="s">
        <v>5463</v>
      </c>
      <c r="C4565" s="103" t="s">
        <v>5538</v>
      </c>
      <c r="D4565" s="103" t="s">
        <v>5539</v>
      </c>
      <c r="E4565" s="104">
        <v>74065</v>
      </c>
      <c r="F4565" s="103" t="s">
        <v>5545</v>
      </c>
      <c r="G4565" s="103"/>
      <c r="H4565" s="103" t="s">
        <v>5546</v>
      </c>
      <c r="I4565" s="103" t="s">
        <v>5547</v>
      </c>
      <c r="J4565" s="100" t="s">
        <v>33</v>
      </c>
      <c r="K4565" s="105">
        <v>20.02</v>
      </c>
      <c r="L4565" s="168">
        <v>24.3</v>
      </c>
    </row>
    <row r="4566" spans="1:12">
      <c r="A4566" s="103" t="s">
        <v>5462</v>
      </c>
      <c r="B4566" s="103" t="s">
        <v>5463</v>
      </c>
      <c r="C4566" s="103" t="s">
        <v>5538</v>
      </c>
      <c r="D4566" s="103" t="s">
        <v>5539</v>
      </c>
      <c r="E4566" s="104">
        <v>74065</v>
      </c>
      <c r="F4566" s="103" t="s">
        <v>5545</v>
      </c>
      <c r="G4566" s="103"/>
      <c r="H4566" s="103" t="s">
        <v>5548</v>
      </c>
      <c r="I4566" s="103" t="s">
        <v>5549</v>
      </c>
      <c r="J4566" s="100" t="s">
        <v>33</v>
      </c>
      <c r="K4566" s="105">
        <v>19.670000000000002</v>
      </c>
      <c r="L4566" s="168">
        <v>23.88</v>
      </c>
    </row>
    <row r="4567" spans="1:12">
      <c r="A4567" s="103" t="s">
        <v>5462</v>
      </c>
      <c r="B4567" s="103" t="s">
        <v>5463</v>
      </c>
      <c r="C4567" s="103" t="s">
        <v>5538</v>
      </c>
      <c r="D4567" s="103" t="s">
        <v>5539</v>
      </c>
      <c r="E4567" s="104">
        <v>74065</v>
      </c>
      <c r="F4567" s="103" t="s">
        <v>5545</v>
      </c>
      <c r="G4567" s="103"/>
      <c r="H4567" s="103" t="s">
        <v>5550</v>
      </c>
      <c r="I4567" s="103" t="s">
        <v>5551</v>
      </c>
      <c r="J4567" s="100" t="s">
        <v>33</v>
      </c>
      <c r="K4567" s="105">
        <v>19.559999999999999</v>
      </c>
      <c r="L4567" s="168">
        <v>23.76</v>
      </c>
    </row>
    <row r="4568" spans="1:12">
      <c r="A4568" s="103" t="s">
        <v>5462</v>
      </c>
      <c r="B4568" s="103" t="s">
        <v>5463</v>
      </c>
      <c r="C4568" s="103" t="s">
        <v>5538</v>
      </c>
      <c r="D4568" s="103" t="s">
        <v>5539</v>
      </c>
      <c r="E4568" s="104" t="s">
        <v>94</v>
      </c>
      <c r="F4568" s="103" t="s">
        <v>94</v>
      </c>
      <c r="G4568" s="103"/>
      <c r="H4568" s="106">
        <v>79463</v>
      </c>
      <c r="I4568" s="103" t="s">
        <v>5552</v>
      </c>
      <c r="J4568" s="100" t="s">
        <v>33</v>
      </c>
      <c r="K4568" s="105">
        <v>11.42</v>
      </c>
      <c r="L4568" s="168">
        <v>14.31</v>
      </c>
    </row>
    <row r="4569" spans="1:12">
      <c r="A4569" s="103" t="s">
        <v>5462</v>
      </c>
      <c r="B4569" s="103" t="s">
        <v>5463</v>
      </c>
      <c r="C4569" s="103" t="s">
        <v>5538</v>
      </c>
      <c r="D4569" s="103" t="s">
        <v>5539</v>
      </c>
      <c r="E4569" s="104" t="s">
        <v>94</v>
      </c>
      <c r="F4569" s="103" t="s">
        <v>94</v>
      </c>
      <c r="G4569" s="103"/>
      <c r="H4569" s="106">
        <v>79464</v>
      </c>
      <c r="I4569" s="103" t="s">
        <v>5553</v>
      </c>
      <c r="J4569" s="100" t="s">
        <v>33</v>
      </c>
      <c r="K4569" s="105">
        <v>15.28</v>
      </c>
      <c r="L4569" s="168">
        <v>19.13</v>
      </c>
    </row>
    <row r="4570" spans="1:12">
      <c r="A4570" s="103" t="s">
        <v>5462</v>
      </c>
      <c r="B4570" s="103" t="s">
        <v>5463</v>
      </c>
      <c r="C4570" s="103" t="s">
        <v>5538</v>
      </c>
      <c r="D4570" s="103" t="s">
        <v>5539</v>
      </c>
      <c r="E4570" s="104" t="s">
        <v>94</v>
      </c>
      <c r="F4570" s="103" t="s">
        <v>94</v>
      </c>
      <c r="G4570" s="103"/>
      <c r="H4570" s="106">
        <v>79466</v>
      </c>
      <c r="I4570" s="103" t="s">
        <v>5554</v>
      </c>
      <c r="J4570" s="100" t="s">
        <v>33</v>
      </c>
      <c r="K4570" s="105">
        <v>15.21</v>
      </c>
      <c r="L4570" s="168">
        <v>18.53</v>
      </c>
    </row>
    <row r="4571" spans="1:12">
      <c r="A4571" s="103" t="s">
        <v>5462</v>
      </c>
      <c r="B4571" s="103" t="s">
        <v>5463</v>
      </c>
      <c r="C4571" s="103" t="s">
        <v>5538</v>
      </c>
      <c r="D4571" s="103" t="s">
        <v>5539</v>
      </c>
      <c r="E4571" s="104">
        <v>79497</v>
      </c>
      <c r="F4571" s="103" t="s">
        <v>5555</v>
      </c>
      <c r="G4571" s="103"/>
      <c r="H4571" s="103" t="s">
        <v>5556</v>
      </c>
      <c r="I4571" s="103" t="s">
        <v>5557</v>
      </c>
      <c r="J4571" s="100" t="s">
        <v>33</v>
      </c>
      <c r="K4571" s="105">
        <v>18.91</v>
      </c>
      <c r="L4571" s="168">
        <v>23.7</v>
      </c>
    </row>
    <row r="4572" spans="1:12">
      <c r="A4572" s="103" t="s">
        <v>5462</v>
      </c>
      <c r="B4572" s="103" t="s">
        <v>5463</v>
      </c>
      <c r="C4572" s="103" t="s">
        <v>5538</v>
      </c>
      <c r="D4572" s="103" t="s">
        <v>5539</v>
      </c>
      <c r="E4572" s="104" t="s">
        <v>94</v>
      </c>
      <c r="F4572" s="103" t="s">
        <v>94</v>
      </c>
      <c r="G4572" s="103"/>
      <c r="H4572" s="106">
        <v>84645</v>
      </c>
      <c r="I4572" s="103" t="s">
        <v>5558</v>
      </c>
      <c r="J4572" s="100" t="s">
        <v>33</v>
      </c>
      <c r="K4572" s="105">
        <v>14.98</v>
      </c>
      <c r="L4572" s="168">
        <v>18.28</v>
      </c>
    </row>
    <row r="4573" spans="1:12">
      <c r="A4573" s="103" t="s">
        <v>5462</v>
      </c>
      <c r="B4573" s="103" t="s">
        <v>5463</v>
      </c>
      <c r="C4573" s="103" t="s">
        <v>5538</v>
      </c>
      <c r="D4573" s="103" t="s">
        <v>5539</v>
      </c>
      <c r="E4573" s="104" t="s">
        <v>94</v>
      </c>
      <c r="F4573" s="103" t="s">
        <v>94</v>
      </c>
      <c r="G4573" s="103"/>
      <c r="H4573" s="106">
        <v>84657</v>
      </c>
      <c r="I4573" s="103" t="s">
        <v>5559</v>
      </c>
      <c r="J4573" s="100" t="s">
        <v>33</v>
      </c>
      <c r="K4573" s="105">
        <v>8.7799999999999994</v>
      </c>
      <c r="L4573" s="168">
        <v>10.050000000000001</v>
      </c>
    </row>
    <row r="4574" spans="1:12">
      <c r="A4574" s="103" t="s">
        <v>5462</v>
      </c>
      <c r="B4574" s="103" t="s">
        <v>5463</v>
      </c>
      <c r="C4574" s="103" t="s">
        <v>5538</v>
      </c>
      <c r="D4574" s="103" t="s">
        <v>5539</v>
      </c>
      <c r="E4574" s="104" t="s">
        <v>94</v>
      </c>
      <c r="F4574" s="103" t="s">
        <v>94</v>
      </c>
      <c r="G4574" s="103"/>
      <c r="H4574" s="106">
        <v>84659</v>
      </c>
      <c r="I4574" s="103" t="s">
        <v>5560</v>
      </c>
      <c r="J4574" s="100" t="s">
        <v>33</v>
      </c>
      <c r="K4574" s="105">
        <v>12.61</v>
      </c>
      <c r="L4574" s="168">
        <v>15.73</v>
      </c>
    </row>
    <row r="4575" spans="1:12">
      <c r="A4575" s="103" t="s">
        <v>5462</v>
      </c>
      <c r="B4575" s="103" t="s">
        <v>5463</v>
      </c>
      <c r="C4575" s="103" t="s">
        <v>5538</v>
      </c>
      <c r="D4575" s="103" t="s">
        <v>5539</v>
      </c>
      <c r="E4575" s="104" t="s">
        <v>94</v>
      </c>
      <c r="F4575" s="103" t="s">
        <v>94</v>
      </c>
      <c r="G4575" s="103"/>
      <c r="H4575" s="106">
        <v>84679</v>
      </c>
      <c r="I4575" s="103" t="s">
        <v>5561</v>
      </c>
      <c r="J4575" s="100" t="s">
        <v>33</v>
      </c>
      <c r="K4575" s="105">
        <v>14.86</v>
      </c>
      <c r="L4575" s="168">
        <v>19.43</v>
      </c>
    </row>
    <row r="4576" spans="1:12">
      <c r="A4576" s="103" t="s">
        <v>5462</v>
      </c>
      <c r="B4576" s="103" t="s">
        <v>5463</v>
      </c>
      <c r="C4576" s="103" t="s">
        <v>5538</v>
      </c>
      <c r="D4576" s="103" t="s">
        <v>5539</v>
      </c>
      <c r="E4576" s="104" t="s">
        <v>94</v>
      </c>
      <c r="F4576" s="103" t="s">
        <v>94</v>
      </c>
      <c r="G4576" s="103"/>
      <c r="H4576" s="106">
        <v>95464</v>
      </c>
      <c r="I4576" s="103" t="s">
        <v>5562</v>
      </c>
      <c r="J4576" s="100" t="s">
        <v>33</v>
      </c>
      <c r="K4576" s="105">
        <v>17.829999999999998</v>
      </c>
      <c r="L4576" s="168">
        <v>21.67</v>
      </c>
    </row>
    <row r="4577" spans="1:13">
      <c r="A4577" s="103" t="s">
        <v>5462</v>
      </c>
      <c r="B4577" s="103" t="s">
        <v>5463</v>
      </c>
      <c r="C4577" s="103" t="s">
        <v>5563</v>
      </c>
      <c r="D4577" s="103" t="s">
        <v>5564</v>
      </c>
      <c r="E4577" s="104" t="s">
        <v>94</v>
      </c>
      <c r="F4577" s="103" t="s">
        <v>94</v>
      </c>
      <c r="G4577" s="103"/>
      <c r="H4577" s="106">
        <v>73656</v>
      </c>
      <c r="I4577" s="103" t="s">
        <v>5565</v>
      </c>
      <c r="J4577" s="100" t="s">
        <v>33</v>
      </c>
      <c r="K4577" s="105">
        <v>12.95</v>
      </c>
    </row>
    <row r="4578" spans="1:13">
      <c r="A4578" s="103" t="s">
        <v>5462</v>
      </c>
      <c r="B4578" s="103" t="s">
        <v>5463</v>
      </c>
      <c r="C4578" s="103" t="s">
        <v>5563</v>
      </c>
      <c r="D4578" s="103" t="s">
        <v>5564</v>
      </c>
      <c r="E4578" s="104">
        <v>73794</v>
      </c>
      <c r="F4578" s="103" t="s">
        <v>5566</v>
      </c>
      <c r="G4578" s="103"/>
      <c r="H4578" s="103" t="s">
        <v>5567</v>
      </c>
      <c r="I4578" s="103" t="s">
        <v>5568</v>
      </c>
      <c r="J4578" s="100" t="s">
        <v>33</v>
      </c>
      <c r="K4578" s="105">
        <v>27.78</v>
      </c>
    </row>
    <row r="4579" spans="1:13">
      <c r="A4579" s="103" t="s">
        <v>5462</v>
      </c>
      <c r="B4579" s="103" t="s">
        <v>5463</v>
      </c>
      <c r="C4579" s="103" t="s">
        <v>5563</v>
      </c>
      <c r="D4579" s="103" t="s">
        <v>5564</v>
      </c>
      <c r="E4579" s="104">
        <v>73865</v>
      </c>
      <c r="F4579" s="103" t="s">
        <v>5569</v>
      </c>
      <c r="G4579" s="103"/>
      <c r="H4579" s="103" t="s">
        <v>5570</v>
      </c>
      <c r="I4579" s="103" t="s">
        <v>5571</v>
      </c>
      <c r="J4579" s="100" t="s">
        <v>33</v>
      </c>
      <c r="K4579" s="105">
        <v>10.24</v>
      </c>
      <c r="L4579" s="98">
        <v>10.050000000000001</v>
      </c>
      <c r="M4579" s="98">
        <v>84657</v>
      </c>
    </row>
    <row r="4580" spans="1:13">
      <c r="A4580" s="103" t="s">
        <v>5462</v>
      </c>
      <c r="B4580" s="103" t="s">
        <v>5463</v>
      </c>
      <c r="C4580" s="103" t="s">
        <v>5563</v>
      </c>
      <c r="D4580" s="103" t="s">
        <v>5564</v>
      </c>
      <c r="E4580" s="104">
        <v>73924</v>
      </c>
      <c r="F4580" s="103" t="s">
        <v>5542</v>
      </c>
      <c r="G4580" s="103"/>
      <c r="H4580" s="103" t="s">
        <v>5572</v>
      </c>
      <c r="I4580" s="103" t="s">
        <v>5573</v>
      </c>
      <c r="J4580" s="100" t="s">
        <v>33</v>
      </c>
      <c r="K4580" s="105">
        <v>20.82</v>
      </c>
    </row>
    <row r="4581" spans="1:13">
      <c r="A4581" s="103" t="s">
        <v>5462</v>
      </c>
      <c r="B4581" s="103" t="s">
        <v>5463</v>
      </c>
      <c r="C4581" s="103" t="s">
        <v>5563</v>
      </c>
      <c r="D4581" s="103" t="s">
        <v>5564</v>
      </c>
      <c r="E4581" s="104">
        <v>73924</v>
      </c>
      <c r="F4581" s="103" t="s">
        <v>5542</v>
      </c>
      <c r="G4581" s="103"/>
      <c r="H4581" s="103" t="s">
        <v>5574</v>
      </c>
      <c r="I4581" s="103" t="s">
        <v>5575</v>
      </c>
      <c r="J4581" s="100" t="s">
        <v>33</v>
      </c>
      <c r="K4581" s="105">
        <v>20.93</v>
      </c>
    </row>
    <row r="4582" spans="1:13">
      <c r="A4582" s="103" t="s">
        <v>5462</v>
      </c>
      <c r="B4582" s="103" t="s">
        <v>5463</v>
      </c>
      <c r="C4582" s="103" t="s">
        <v>5563</v>
      </c>
      <c r="D4582" s="103" t="s">
        <v>5564</v>
      </c>
      <c r="E4582" s="104">
        <v>73924</v>
      </c>
      <c r="F4582" s="103" t="s">
        <v>5542</v>
      </c>
      <c r="G4582" s="103"/>
      <c r="H4582" s="103" t="s">
        <v>5576</v>
      </c>
      <c r="I4582" s="103" t="s">
        <v>5577</v>
      </c>
      <c r="J4582" s="100" t="s">
        <v>33</v>
      </c>
      <c r="K4582" s="105">
        <v>21.28</v>
      </c>
    </row>
    <row r="4583" spans="1:13">
      <c r="A4583" s="103" t="s">
        <v>5462</v>
      </c>
      <c r="B4583" s="103" t="s">
        <v>5463</v>
      </c>
      <c r="C4583" s="103" t="s">
        <v>5563</v>
      </c>
      <c r="D4583" s="103" t="s">
        <v>5564</v>
      </c>
      <c r="E4583" s="104">
        <v>74064</v>
      </c>
      <c r="F4583" s="103" t="s">
        <v>5578</v>
      </c>
      <c r="G4583" s="103"/>
      <c r="H4583" s="103" t="s">
        <v>5579</v>
      </c>
      <c r="I4583" s="103" t="s">
        <v>5580</v>
      </c>
      <c r="J4583" s="100" t="s">
        <v>33</v>
      </c>
      <c r="K4583" s="105">
        <v>15.71</v>
      </c>
    </row>
    <row r="4584" spans="1:13">
      <c r="A4584" s="103" t="s">
        <v>5462</v>
      </c>
      <c r="B4584" s="103" t="s">
        <v>5463</v>
      </c>
      <c r="C4584" s="103" t="s">
        <v>5563</v>
      </c>
      <c r="D4584" s="103" t="s">
        <v>5564</v>
      </c>
      <c r="E4584" s="104">
        <v>74064</v>
      </c>
      <c r="F4584" s="103" t="s">
        <v>5578</v>
      </c>
      <c r="G4584" s="103"/>
      <c r="H4584" s="103" t="s">
        <v>5581</v>
      </c>
      <c r="I4584" s="103" t="s">
        <v>5582</v>
      </c>
      <c r="J4584" s="100" t="s">
        <v>33</v>
      </c>
      <c r="K4584" s="105">
        <v>10.119999999999999</v>
      </c>
    </row>
    <row r="4585" spans="1:13">
      <c r="A4585" s="103" t="s">
        <v>5462</v>
      </c>
      <c r="B4585" s="103" t="s">
        <v>5463</v>
      </c>
      <c r="C4585" s="103" t="s">
        <v>5563</v>
      </c>
      <c r="D4585" s="103" t="s">
        <v>5564</v>
      </c>
      <c r="E4585" s="104">
        <v>74145</v>
      </c>
      <c r="F4585" s="103" t="s">
        <v>5583</v>
      </c>
      <c r="G4585" s="103"/>
      <c r="H4585" s="103" t="s">
        <v>5584</v>
      </c>
      <c r="I4585" s="103" t="s">
        <v>5585</v>
      </c>
      <c r="J4585" s="100" t="s">
        <v>33</v>
      </c>
      <c r="K4585" s="105">
        <v>15.38</v>
      </c>
    </row>
    <row r="4586" spans="1:13">
      <c r="A4586" s="103" t="s">
        <v>5462</v>
      </c>
      <c r="B4586" s="103" t="s">
        <v>5463</v>
      </c>
      <c r="C4586" s="103" t="s">
        <v>5563</v>
      </c>
      <c r="D4586" s="103" t="s">
        <v>5564</v>
      </c>
      <c r="E4586" s="104">
        <v>79498</v>
      </c>
      <c r="F4586" s="103" t="s">
        <v>5586</v>
      </c>
      <c r="G4586" s="103"/>
      <c r="H4586" s="103" t="s">
        <v>5587</v>
      </c>
      <c r="I4586" s="103" t="s">
        <v>5588</v>
      </c>
      <c r="J4586" s="100" t="s">
        <v>33</v>
      </c>
      <c r="K4586" s="105">
        <v>13.24</v>
      </c>
    </row>
    <row r="4587" spans="1:13">
      <c r="A4587" s="103" t="s">
        <v>5462</v>
      </c>
      <c r="B4587" s="103" t="s">
        <v>5463</v>
      </c>
      <c r="C4587" s="103" t="s">
        <v>5563</v>
      </c>
      <c r="D4587" s="103" t="s">
        <v>5564</v>
      </c>
      <c r="E4587" s="104">
        <v>79499</v>
      </c>
      <c r="F4587" s="103" t="s">
        <v>5589</v>
      </c>
      <c r="G4587" s="103"/>
      <c r="H4587" s="103" t="s">
        <v>5590</v>
      </c>
      <c r="I4587" s="103" t="s">
        <v>5591</v>
      </c>
      <c r="J4587" s="100" t="s">
        <v>34</v>
      </c>
      <c r="K4587" s="105">
        <v>17.3</v>
      </c>
    </row>
    <row r="4588" spans="1:13">
      <c r="A4588" s="103" t="s">
        <v>5462</v>
      </c>
      <c r="B4588" s="103" t="s">
        <v>5463</v>
      </c>
      <c r="C4588" s="103" t="s">
        <v>5563</v>
      </c>
      <c r="D4588" s="103" t="s">
        <v>5564</v>
      </c>
      <c r="E4588" s="104">
        <v>79515</v>
      </c>
      <c r="F4588" s="103" t="s">
        <v>5592</v>
      </c>
      <c r="G4588" s="103"/>
      <c r="H4588" s="103" t="s">
        <v>5593</v>
      </c>
      <c r="I4588" s="103" t="s">
        <v>5594</v>
      </c>
      <c r="J4588" s="100" t="s">
        <v>33</v>
      </c>
      <c r="K4588" s="105">
        <v>26.69</v>
      </c>
    </row>
    <row r="4589" spans="1:13">
      <c r="A4589" s="103" t="s">
        <v>5462</v>
      </c>
      <c r="B4589" s="103" t="s">
        <v>5463</v>
      </c>
      <c r="C4589" s="103" t="s">
        <v>5563</v>
      </c>
      <c r="D4589" s="103" t="s">
        <v>5564</v>
      </c>
      <c r="E4589" s="104" t="s">
        <v>94</v>
      </c>
      <c r="F4589" s="103" t="s">
        <v>94</v>
      </c>
      <c r="G4589" s="103"/>
      <c r="H4589" s="106">
        <v>84660</v>
      </c>
      <c r="I4589" s="103" t="s">
        <v>5595</v>
      </c>
      <c r="J4589" s="100" t="s">
        <v>33</v>
      </c>
      <c r="K4589" s="105">
        <v>6.84</v>
      </c>
    </row>
    <row r="4590" spans="1:13">
      <c r="A4590" s="103" t="s">
        <v>5462</v>
      </c>
      <c r="B4590" s="103" t="s">
        <v>5463</v>
      </c>
      <c r="C4590" s="103" t="s">
        <v>5563</v>
      </c>
      <c r="D4590" s="103" t="s">
        <v>5564</v>
      </c>
      <c r="E4590" s="104" t="s">
        <v>94</v>
      </c>
      <c r="F4590" s="103" t="s">
        <v>94</v>
      </c>
      <c r="G4590" s="103"/>
      <c r="H4590" s="106">
        <v>84661</v>
      </c>
      <c r="I4590" s="103" t="s">
        <v>5596</v>
      </c>
      <c r="J4590" s="100" t="s">
        <v>33</v>
      </c>
      <c r="K4590" s="105">
        <v>13.67</v>
      </c>
    </row>
    <row r="4591" spans="1:13">
      <c r="A4591" s="103" t="s">
        <v>5462</v>
      </c>
      <c r="B4591" s="103" t="s">
        <v>5463</v>
      </c>
      <c r="C4591" s="103" t="s">
        <v>5563</v>
      </c>
      <c r="D4591" s="103" t="s">
        <v>5564</v>
      </c>
      <c r="E4591" s="104" t="s">
        <v>94</v>
      </c>
      <c r="F4591" s="103" t="s">
        <v>94</v>
      </c>
      <c r="G4591" s="103"/>
      <c r="H4591" s="106">
        <v>84662</v>
      </c>
      <c r="I4591" s="103" t="s">
        <v>5597</v>
      </c>
      <c r="J4591" s="100" t="s">
        <v>33</v>
      </c>
      <c r="K4591" s="105">
        <v>21.26</v>
      </c>
    </row>
    <row r="4592" spans="1:13">
      <c r="A4592" s="103" t="s">
        <v>5462</v>
      </c>
      <c r="B4592" s="103" t="s">
        <v>5463</v>
      </c>
      <c r="C4592" s="103" t="s">
        <v>5563</v>
      </c>
      <c r="D4592" s="103" t="s">
        <v>5564</v>
      </c>
      <c r="E4592" s="104" t="s">
        <v>94</v>
      </c>
      <c r="F4592" s="103" t="s">
        <v>94</v>
      </c>
      <c r="G4592" s="103"/>
      <c r="H4592" s="106">
        <v>95468</v>
      </c>
      <c r="I4592" s="103" t="s">
        <v>5598</v>
      </c>
      <c r="J4592" s="100" t="s">
        <v>33</v>
      </c>
      <c r="K4592" s="105">
        <v>30.45</v>
      </c>
    </row>
    <row r="4593" spans="1:12">
      <c r="A4593" s="103" t="s">
        <v>5462</v>
      </c>
      <c r="B4593" s="103" t="s">
        <v>5463</v>
      </c>
      <c r="C4593" s="103" t="s">
        <v>5599</v>
      </c>
      <c r="D4593" s="103" t="s">
        <v>5600</v>
      </c>
      <c r="E4593" s="104" t="s">
        <v>94</v>
      </c>
      <c r="F4593" s="103" t="s">
        <v>94</v>
      </c>
      <c r="G4593" s="103"/>
      <c r="H4593" s="106">
        <v>41595</v>
      </c>
      <c r="I4593" s="103" t="s">
        <v>5601</v>
      </c>
      <c r="J4593" s="100" t="s">
        <v>32</v>
      </c>
      <c r="K4593" s="105">
        <v>8.69</v>
      </c>
      <c r="L4593" s="168">
        <v>10.96</v>
      </c>
    </row>
    <row r="4594" spans="1:12">
      <c r="A4594" s="103" t="s">
        <v>5462</v>
      </c>
      <c r="B4594" s="103" t="s">
        <v>5463</v>
      </c>
      <c r="C4594" s="103" t="s">
        <v>5599</v>
      </c>
      <c r="D4594" s="103" t="s">
        <v>5600</v>
      </c>
      <c r="E4594" s="104">
        <v>73978</v>
      </c>
      <c r="F4594" s="103" t="s">
        <v>5602</v>
      </c>
      <c r="G4594" s="103"/>
      <c r="H4594" s="103" t="s">
        <v>5603</v>
      </c>
      <c r="I4594" s="103" t="s">
        <v>5604</v>
      </c>
      <c r="J4594" s="100" t="s">
        <v>33</v>
      </c>
      <c r="K4594" s="105">
        <v>14.4</v>
      </c>
      <c r="L4594" s="168">
        <v>16.989999999999998</v>
      </c>
    </row>
    <row r="4595" spans="1:12">
      <c r="A4595" s="103" t="s">
        <v>5462</v>
      </c>
      <c r="B4595" s="103" t="s">
        <v>5463</v>
      </c>
      <c r="C4595" s="103" t="s">
        <v>5599</v>
      </c>
      <c r="D4595" s="103" t="s">
        <v>5600</v>
      </c>
      <c r="E4595" s="104">
        <v>74245</v>
      </c>
      <c r="F4595" s="103" t="s">
        <v>5605</v>
      </c>
      <c r="G4595" s="103"/>
      <c r="H4595" s="103" t="s">
        <v>5606</v>
      </c>
      <c r="I4595" s="103" t="s">
        <v>5605</v>
      </c>
      <c r="J4595" s="100" t="s">
        <v>33</v>
      </c>
      <c r="K4595" s="105">
        <v>11.03</v>
      </c>
      <c r="L4595" s="168">
        <v>14.26</v>
      </c>
    </row>
    <row r="4596" spans="1:12">
      <c r="A4596" s="103" t="s">
        <v>5462</v>
      </c>
      <c r="B4596" s="103" t="s">
        <v>5463</v>
      </c>
      <c r="C4596" s="103" t="s">
        <v>5599</v>
      </c>
      <c r="D4596" s="103" t="s">
        <v>5600</v>
      </c>
      <c r="E4596" s="104" t="s">
        <v>94</v>
      </c>
      <c r="F4596" s="103" t="s">
        <v>94</v>
      </c>
      <c r="G4596" s="103"/>
      <c r="H4596" s="106">
        <v>79467</v>
      </c>
      <c r="I4596" s="103" t="s">
        <v>5607</v>
      </c>
      <c r="J4596" s="100" t="s">
        <v>7149</v>
      </c>
      <c r="K4596" s="105">
        <v>11.05</v>
      </c>
      <c r="L4596" s="168">
        <v>13.27</v>
      </c>
    </row>
    <row r="4597" spans="1:12">
      <c r="A4597" s="103" t="s">
        <v>5462</v>
      </c>
      <c r="B4597" s="103" t="s">
        <v>5463</v>
      </c>
      <c r="C4597" s="103" t="s">
        <v>5599</v>
      </c>
      <c r="D4597" s="103" t="s">
        <v>5600</v>
      </c>
      <c r="E4597" s="104">
        <v>79500</v>
      </c>
      <c r="F4597" s="103" t="s">
        <v>5608</v>
      </c>
      <c r="G4597" s="103"/>
      <c r="H4597" s="103" t="s">
        <v>5609</v>
      </c>
      <c r="I4597" s="103" t="s">
        <v>5610</v>
      </c>
      <c r="J4597" s="100" t="s">
        <v>33</v>
      </c>
      <c r="K4597" s="105">
        <v>15.46</v>
      </c>
      <c r="L4597" s="168">
        <v>20.03</v>
      </c>
    </row>
    <row r="4598" spans="1:12">
      <c r="A4598" s="103" t="s">
        <v>5462</v>
      </c>
      <c r="B4598" s="103" t="s">
        <v>5463</v>
      </c>
      <c r="C4598" s="103" t="s">
        <v>5599</v>
      </c>
      <c r="D4598" s="103" t="s">
        <v>5600</v>
      </c>
      <c r="E4598" s="104" t="s">
        <v>94</v>
      </c>
      <c r="F4598" s="103" t="s">
        <v>94</v>
      </c>
      <c r="G4598" s="103"/>
      <c r="H4598" s="106">
        <v>84663</v>
      </c>
      <c r="I4598" s="103" t="s">
        <v>5611</v>
      </c>
      <c r="J4598" s="100" t="s">
        <v>33</v>
      </c>
      <c r="K4598" s="105">
        <v>17.57</v>
      </c>
      <c r="L4598" s="168">
        <v>21.69</v>
      </c>
    </row>
    <row r="4599" spans="1:12">
      <c r="A4599" s="103" t="s">
        <v>5462</v>
      </c>
      <c r="B4599" s="103" t="s">
        <v>5463</v>
      </c>
      <c r="C4599" s="103" t="s">
        <v>5599</v>
      </c>
      <c r="D4599" s="103" t="s">
        <v>5600</v>
      </c>
      <c r="E4599" s="104" t="s">
        <v>94</v>
      </c>
      <c r="F4599" s="103" t="s">
        <v>94</v>
      </c>
      <c r="G4599" s="103"/>
      <c r="H4599" s="106">
        <v>84665</v>
      </c>
      <c r="I4599" s="103" t="s">
        <v>5612</v>
      </c>
      <c r="J4599" s="100" t="s">
        <v>33</v>
      </c>
      <c r="K4599" s="105">
        <v>15.59</v>
      </c>
      <c r="L4599" s="168">
        <v>19.71</v>
      </c>
    </row>
    <row r="4600" spans="1:12">
      <c r="A4600" s="103" t="s">
        <v>5462</v>
      </c>
      <c r="B4600" s="103" t="s">
        <v>5463</v>
      </c>
      <c r="C4600" s="103" t="s">
        <v>5599</v>
      </c>
      <c r="D4600" s="103" t="s">
        <v>5600</v>
      </c>
      <c r="E4600" s="104" t="s">
        <v>94</v>
      </c>
      <c r="F4600" s="103" t="s">
        <v>94</v>
      </c>
      <c r="G4600" s="103"/>
      <c r="H4600" s="106">
        <v>84666</v>
      </c>
      <c r="I4600" s="103" t="s">
        <v>5613</v>
      </c>
      <c r="J4600" s="100" t="s">
        <v>33</v>
      </c>
      <c r="K4600" s="105">
        <v>15.69</v>
      </c>
      <c r="L4600" s="168">
        <v>20.99</v>
      </c>
    </row>
    <row r="4601" spans="1:12">
      <c r="A4601" s="103" t="s">
        <v>5462</v>
      </c>
      <c r="B4601" s="103" t="s">
        <v>5463</v>
      </c>
      <c r="C4601" s="103" t="s">
        <v>5614</v>
      </c>
      <c r="D4601" s="103" t="s">
        <v>5615</v>
      </c>
      <c r="E4601" s="104" t="s">
        <v>94</v>
      </c>
      <c r="F4601" s="103" t="s">
        <v>94</v>
      </c>
      <c r="G4601" s="103"/>
      <c r="H4601" s="106">
        <v>75889</v>
      </c>
      <c r="I4601" s="103" t="s">
        <v>5616</v>
      </c>
      <c r="J4601" s="100" t="s">
        <v>33</v>
      </c>
      <c r="K4601" s="105">
        <v>16.670000000000002</v>
      </c>
    </row>
    <row r="4602" spans="1:12">
      <c r="A4602" s="103" t="s">
        <v>5617</v>
      </c>
      <c r="B4602" s="103" t="s">
        <v>5618</v>
      </c>
      <c r="C4602" s="103" t="s">
        <v>5619</v>
      </c>
      <c r="D4602" s="103" t="s">
        <v>5620</v>
      </c>
      <c r="E4602" s="104" t="s">
        <v>94</v>
      </c>
      <c r="F4602" s="103" t="s">
        <v>94</v>
      </c>
      <c r="G4602" s="103"/>
      <c r="H4602" s="106">
        <v>73465</v>
      </c>
      <c r="I4602" s="103" t="s">
        <v>5621</v>
      </c>
      <c r="J4602" s="100" t="s">
        <v>33</v>
      </c>
      <c r="K4602" s="105">
        <v>28.8</v>
      </c>
    </row>
    <row r="4603" spans="1:12">
      <c r="A4603" s="103" t="s">
        <v>5617</v>
      </c>
      <c r="B4603" s="103" t="s">
        <v>5618</v>
      </c>
      <c r="C4603" s="103" t="s">
        <v>5619</v>
      </c>
      <c r="D4603" s="103" t="s">
        <v>5620</v>
      </c>
      <c r="E4603" s="104" t="s">
        <v>94</v>
      </c>
      <c r="F4603" s="103" t="s">
        <v>94</v>
      </c>
      <c r="G4603" s="103"/>
      <c r="H4603" s="106">
        <v>73676</v>
      </c>
      <c r="I4603" s="103" t="s">
        <v>5622</v>
      </c>
      <c r="J4603" s="100" t="s">
        <v>33</v>
      </c>
      <c r="K4603" s="105">
        <v>49.07</v>
      </c>
    </row>
    <row r="4604" spans="1:12">
      <c r="A4604" s="103" t="s">
        <v>5617</v>
      </c>
      <c r="B4604" s="103" t="s">
        <v>5618</v>
      </c>
      <c r="C4604" s="103" t="s">
        <v>5619</v>
      </c>
      <c r="D4604" s="103" t="s">
        <v>5620</v>
      </c>
      <c r="E4604" s="104">
        <v>73922</v>
      </c>
      <c r="F4604" s="103" t="s">
        <v>5623</v>
      </c>
      <c r="G4604" s="103"/>
      <c r="H4604" s="103" t="s">
        <v>5624</v>
      </c>
      <c r="I4604" s="103" t="s">
        <v>5625</v>
      </c>
      <c r="J4604" s="100" t="s">
        <v>33</v>
      </c>
      <c r="K4604" s="105">
        <v>43.8</v>
      </c>
    </row>
    <row r="4605" spans="1:12">
      <c r="A4605" s="103" t="s">
        <v>5617</v>
      </c>
      <c r="B4605" s="103" t="s">
        <v>5618</v>
      </c>
      <c r="C4605" s="103" t="s">
        <v>5619</v>
      </c>
      <c r="D4605" s="103" t="s">
        <v>5620</v>
      </c>
      <c r="E4605" s="104">
        <v>73922</v>
      </c>
      <c r="F4605" s="103" t="s">
        <v>5623</v>
      </c>
      <c r="G4605" s="103"/>
      <c r="H4605" s="103" t="s">
        <v>5626</v>
      </c>
      <c r="I4605" s="103" t="s">
        <v>5627</v>
      </c>
      <c r="J4605" s="100" t="s">
        <v>33</v>
      </c>
      <c r="K4605" s="105">
        <v>38.68</v>
      </c>
    </row>
    <row r="4606" spans="1:12">
      <c r="A4606" s="103" t="s">
        <v>5617</v>
      </c>
      <c r="B4606" s="103" t="s">
        <v>5618</v>
      </c>
      <c r="C4606" s="103" t="s">
        <v>5619</v>
      </c>
      <c r="D4606" s="103" t="s">
        <v>5620</v>
      </c>
      <c r="E4606" s="104">
        <v>73922</v>
      </c>
      <c r="F4606" s="103" t="s">
        <v>5623</v>
      </c>
      <c r="G4606" s="103"/>
      <c r="H4606" s="103" t="s">
        <v>5628</v>
      </c>
      <c r="I4606" s="103" t="s">
        <v>5629</v>
      </c>
      <c r="J4606" s="100" t="s">
        <v>33</v>
      </c>
      <c r="K4606" s="105">
        <v>37.619999999999997</v>
      </c>
    </row>
    <row r="4607" spans="1:12">
      <c r="A4607" s="103" t="s">
        <v>5617</v>
      </c>
      <c r="B4607" s="103" t="s">
        <v>5618</v>
      </c>
      <c r="C4607" s="103" t="s">
        <v>5619</v>
      </c>
      <c r="D4607" s="103" t="s">
        <v>5620</v>
      </c>
      <c r="E4607" s="104">
        <v>73922</v>
      </c>
      <c r="F4607" s="103" t="s">
        <v>5623</v>
      </c>
      <c r="G4607" s="103"/>
      <c r="H4607" s="103" t="s">
        <v>5630</v>
      </c>
      <c r="I4607" s="103" t="s">
        <v>5631</v>
      </c>
      <c r="J4607" s="100" t="s">
        <v>33</v>
      </c>
      <c r="K4607" s="105">
        <v>36.82</v>
      </c>
    </row>
    <row r="4608" spans="1:12">
      <c r="A4608" s="103" t="s">
        <v>5617</v>
      </c>
      <c r="B4608" s="103" t="s">
        <v>5618</v>
      </c>
      <c r="C4608" s="103" t="s">
        <v>5619</v>
      </c>
      <c r="D4608" s="103" t="s">
        <v>5620</v>
      </c>
      <c r="E4608" s="104">
        <v>73922</v>
      </c>
      <c r="F4608" s="103" t="s">
        <v>5623</v>
      </c>
      <c r="G4608" s="103"/>
      <c r="H4608" s="103" t="s">
        <v>5632</v>
      </c>
      <c r="I4608" s="103" t="s">
        <v>5633</v>
      </c>
      <c r="J4608" s="100" t="s">
        <v>33</v>
      </c>
      <c r="K4608" s="105">
        <v>41.74</v>
      </c>
    </row>
    <row r="4609" spans="1:11">
      <c r="A4609" s="103" t="s">
        <v>5617</v>
      </c>
      <c r="B4609" s="103" t="s">
        <v>5618</v>
      </c>
      <c r="C4609" s="103" t="s">
        <v>5619</v>
      </c>
      <c r="D4609" s="103" t="s">
        <v>5620</v>
      </c>
      <c r="E4609" s="104">
        <v>73923</v>
      </c>
      <c r="F4609" s="103" t="s">
        <v>5634</v>
      </c>
      <c r="G4609" s="103"/>
      <c r="H4609" s="103" t="s">
        <v>5635</v>
      </c>
      <c r="I4609" s="103" t="s">
        <v>5636</v>
      </c>
      <c r="J4609" s="100" t="s">
        <v>33</v>
      </c>
      <c r="K4609" s="105">
        <v>32.4</v>
      </c>
    </row>
    <row r="4610" spans="1:11">
      <c r="A4610" s="103" t="s">
        <v>5617</v>
      </c>
      <c r="B4610" s="103" t="s">
        <v>5618</v>
      </c>
      <c r="C4610" s="103" t="s">
        <v>5619</v>
      </c>
      <c r="D4610" s="103" t="s">
        <v>5620</v>
      </c>
      <c r="E4610" s="104">
        <v>73923</v>
      </c>
      <c r="F4610" s="103" t="s">
        <v>5634</v>
      </c>
      <c r="G4610" s="103"/>
      <c r="H4610" s="103" t="s">
        <v>5637</v>
      </c>
      <c r="I4610" s="103" t="s">
        <v>5638</v>
      </c>
      <c r="J4610" s="100" t="s">
        <v>33</v>
      </c>
      <c r="K4610" s="105">
        <v>50.2</v>
      </c>
    </row>
    <row r="4611" spans="1:11">
      <c r="A4611" s="103" t="s">
        <v>5617</v>
      </c>
      <c r="B4611" s="103" t="s">
        <v>5618</v>
      </c>
      <c r="C4611" s="103" t="s">
        <v>5619</v>
      </c>
      <c r="D4611" s="103" t="s">
        <v>5620</v>
      </c>
      <c r="E4611" s="104">
        <v>73923</v>
      </c>
      <c r="F4611" s="103" t="s">
        <v>5634</v>
      </c>
      <c r="G4611" s="103"/>
      <c r="H4611" s="103" t="s">
        <v>5639</v>
      </c>
      <c r="I4611" s="103" t="s">
        <v>5640</v>
      </c>
      <c r="J4611" s="100" t="s">
        <v>33</v>
      </c>
      <c r="K4611" s="105">
        <v>37.619999999999997</v>
      </c>
    </row>
    <row r="4612" spans="1:11">
      <c r="A4612" s="103" t="s">
        <v>5617</v>
      </c>
      <c r="B4612" s="103" t="s">
        <v>5618</v>
      </c>
      <c r="C4612" s="103" t="s">
        <v>5619</v>
      </c>
      <c r="D4612" s="103" t="s">
        <v>5620</v>
      </c>
      <c r="E4612" s="104">
        <v>73974</v>
      </c>
      <c r="F4612" s="103" t="s">
        <v>5641</v>
      </c>
      <c r="G4612" s="103"/>
      <c r="H4612" s="103" t="s">
        <v>5642</v>
      </c>
      <c r="I4612" s="103" t="s">
        <v>5643</v>
      </c>
      <c r="J4612" s="100" t="s">
        <v>33</v>
      </c>
      <c r="K4612" s="105">
        <v>31.99</v>
      </c>
    </row>
    <row r="4613" spans="1:11">
      <c r="A4613" s="103" t="s">
        <v>5617</v>
      </c>
      <c r="B4613" s="103" t="s">
        <v>5618</v>
      </c>
      <c r="C4613" s="103" t="s">
        <v>5619</v>
      </c>
      <c r="D4613" s="103" t="s">
        <v>5620</v>
      </c>
      <c r="E4613" s="104">
        <v>73991</v>
      </c>
      <c r="F4613" s="103" t="s">
        <v>5644</v>
      </c>
      <c r="G4613" s="103"/>
      <c r="H4613" s="103" t="s">
        <v>5645</v>
      </c>
      <c r="I4613" s="103" t="s">
        <v>5646</v>
      </c>
      <c r="J4613" s="100" t="s">
        <v>33</v>
      </c>
      <c r="K4613" s="105">
        <v>36.47</v>
      </c>
    </row>
    <row r="4614" spans="1:11">
      <c r="A4614" s="103" t="s">
        <v>5617</v>
      </c>
      <c r="B4614" s="103" t="s">
        <v>5618</v>
      </c>
      <c r="C4614" s="103" t="s">
        <v>5619</v>
      </c>
      <c r="D4614" s="103" t="s">
        <v>5620</v>
      </c>
      <c r="E4614" s="104">
        <v>73991</v>
      </c>
      <c r="F4614" s="103" t="s">
        <v>5644</v>
      </c>
      <c r="G4614" s="103"/>
      <c r="H4614" s="103" t="s">
        <v>5647</v>
      </c>
      <c r="I4614" s="103" t="s">
        <v>5648</v>
      </c>
      <c r="J4614" s="100" t="s">
        <v>33</v>
      </c>
      <c r="K4614" s="105">
        <v>35.56</v>
      </c>
    </row>
    <row r="4615" spans="1:11">
      <c r="A4615" s="103" t="s">
        <v>5617</v>
      </c>
      <c r="B4615" s="103" t="s">
        <v>5618</v>
      </c>
      <c r="C4615" s="103" t="s">
        <v>5619</v>
      </c>
      <c r="D4615" s="103" t="s">
        <v>5620</v>
      </c>
      <c r="E4615" s="104">
        <v>73991</v>
      </c>
      <c r="F4615" s="103" t="s">
        <v>5644</v>
      </c>
      <c r="G4615" s="103"/>
      <c r="H4615" s="103" t="s">
        <v>5649</v>
      </c>
      <c r="I4615" s="103" t="s">
        <v>5650</v>
      </c>
      <c r="J4615" s="100" t="s">
        <v>33</v>
      </c>
      <c r="K4615" s="105">
        <v>42.79</v>
      </c>
    </row>
    <row r="4616" spans="1:11">
      <c r="A4616" s="103" t="s">
        <v>5617</v>
      </c>
      <c r="B4616" s="103" t="s">
        <v>5618</v>
      </c>
      <c r="C4616" s="103" t="s">
        <v>5619</v>
      </c>
      <c r="D4616" s="103" t="s">
        <v>5620</v>
      </c>
      <c r="E4616" s="104">
        <v>73991</v>
      </c>
      <c r="F4616" s="103" t="s">
        <v>5644</v>
      </c>
      <c r="G4616" s="103"/>
      <c r="H4616" s="103" t="s">
        <v>5651</v>
      </c>
      <c r="I4616" s="103" t="s">
        <v>5652</v>
      </c>
      <c r="J4616" s="100" t="s">
        <v>33</v>
      </c>
      <c r="K4616" s="105">
        <v>36.99</v>
      </c>
    </row>
    <row r="4617" spans="1:11">
      <c r="A4617" s="103" t="s">
        <v>5617</v>
      </c>
      <c r="B4617" s="103" t="s">
        <v>5618</v>
      </c>
      <c r="C4617" s="103" t="s">
        <v>5619</v>
      </c>
      <c r="D4617" s="103" t="s">
        <v>5620</v>
      </c>
      <c r="E4617" s="104">
        <v>74079</v>
      </c>
      <c r="F4617" s="103" t="s">
        <v>5653</v>
      </c>
      <c r="G4617" s="103"/>
      <c r="H4617" s="103" t="s">
        <v>5654</v>
      </c>
      <c r="I4617" s="103" t="s">
        <v>5655</v>
      </c>
      <c r="J4617" s="100" t="s">
        <v>33</v>
      </c>
      <c r="K4617" s="105">
        <v>49.19</v>
      </c>
    </row>
    <row r="4618" spans="1:11">
      <c r="A4618" s="103" t="s">
        <v>5617</v>
      </c>
      <c r="B4618" s="103" t="s">
        <v>5618</v>
      </c>
      <c r="C4618" s="103" t="s">
        <v>5619</v>
      </c>
      <c r="D4618" s="103" t="s">
        <v>5620</v>
      </c>
      <c r="E4618" s="104">
        <v>76447</v>
      </c>
      <c r="F4618" s="103" t="s">
        <v>5656</v>
      </c>
      <c r="G4618" s="103"/>
      <c r="H4618" s="103" t="s">
        <v>5657</v>
      </c>
      <c r="I4618" s="103" t="s">
        <v>5658</v>
      </c>
      <c r="J4618" s="100" t="s">
        <v>33</v>
      </c>
      <c r="K4618" s="105">
        <v>38.17</v>
      </c>
    </row>
    <row r="4619" spans="1:11">
      <c r="A4619" s="103" t="s">
        <v>5617</v>
      </c>
      <c r="B4619" s="103" t="s">
        <v>5618</v>
      </c>
      <c r="C4619" s="103" t="s">
        <v>5619</v>
      </c>
      <c r="D4619" s="103" t="s">
        <v>5620</v>
      </c>
      <c r="E4619" s="104">
        <v>76448</v>
      </c>
      <c r="F4619" s="103" t="s">
        <v>5634</v>
      </c>
      <c r="G4619" s="103"/>
      <c r="H4619" s="103" t="s">
        <v>5659</v>
      </c>
      <c r="I4619" s="103" t="s">
        <v>5660</v>
      </c>
      <c r="J4619" s="100" t="s">
        <v>33</v>
      </c>
      <c r="K4619" s="105">
        <v>30.54</v>
      </c>
    </row>
    <row r="4620" spans="1:11">
      <c r="A4620" s="103" t="s">
        <v>5617</v>
      </c>
      <c r="B4620" s="103" t="s">
        <v>5618</v>
      </c>
      <c r="C4620" s="103" t="s">
        <v>5619</v>
      </c>
      <c r="D4620" s="103" t="s">
        <v>5620</v>
      </c>
      <c r="E4620" s="104">
        <v>76448</v>
      </c>
      <c r="F4620" s="103" t="s">
        <v>5634</v>
      </c>
      <c r="G4620" s="103"/>
      <c r="H4620" s="103" t="s">
        <v>5661</v>
      </c>
      <c r="I4620" s="103" t="s">
        <v>5662</v>
      </c>
      <c r="J4620" s="100" t="s">
        <v>33</v>
      </c>
      <c r="K4620" s="105">
        <v>37.99</v>
      </c>
    </row>
    <row r="4621" spans="1:11">
      <c r="A4621" s="103" t="s">
        <v>5617</v>
      </c>
      <c r="B4621" s="103" t="s">
        <v>5618</v>
      </c>
      <c r="C4621" s="103" t="s">
        <v>5619</v>
      </c>
      <c r="D4621" s="103" t="s">
        <v>5620</v>
      </c>
      <c r="E4621" s="104">
        <v>76448</v>
      </c>
      <c r="F4621" s="103" t="s">
        <v>5634</v>
      </c>
      <c r="G4621" s="103"/>
      <c r="H4621" s="103" t="s">
        <v>5663</v>
      </c>
      <c r="I4621" s="103" t="s">
        <v>5664</v>
      </c>
      <c r="J4621" s="100" t="s">
        <v>33</v>
      </c>
      <c r="K4621" s="105">
        <v>34.26</v>
      </c>
    </row>
    <row r="4622" spans="1:11">
      <c r="A4622" s="103" t="s">
        <v>5617</v>
      </c>
      <c r="B4622" s="103" t="s">
        <v>5618</v>
      </c>
      <c r="C4622" s="103" t="s">
        <v>5619</v>
      </c>
      <c r="D4622" s="103" t="s">
        <v>5620</v>
      </c>
      <c r="E4622" s="104" t="s">
        <v>94</v>
      </c>
      <c r="F4622" s="103" t="s">
        <v>94</v>
      </c>
      <c r="G4622" s="103"/>
      <c r="H4622" s="106">
        <v>84172</v>
      </c>
      <c r="I4622" s="103" t="s">
        <v>5665</v>
      </c>
      <c r="J4622" s="100" t="s">
        <v>33</v>
      </c>
      <c r="K4622" s="105">
        <v>45.98</v>
      </c>
    </row>
    <row r="4623" spans="1:11">
      <c r="A4623" s="103" t="s">
        <v>5617</v>
      </c>
      <c r="B4623" s="103" t="s">
        <v>5618</v>
      </c>
      <c r="C4623" s="103" t="s">
        <v>5619</v>
      </c>
      <c r="D4623" s="103" t="s">
        <v>5620</v>
      </c>
      <c r="E4623" s="104" t="s">
        <v>94</v>
      </c>
      <c r="F4623" s="103" t="s">
        <v>94</v>
      </c>
      <c r="G4623" s="103"/>
      <c r="H4623" s="106">
        <v>84173</v>
      </c>
      <c r="I4623" s="103" t="s">
        <v>5666</v>
      </c>
      <c r="J4623" s="100" t="s">
        <v>33</v>
      </c>
      <c r="K4623" s="105">
        <v>39.64</v>
      </c>
    </row>
    <row r="4624" spans="1:11">
      <c r="A4624" s="103" t="s">
        <v>5617</v>
      </c>
      <c r="B4624" s="103" t="s">
        <v>5618</v>
      </c>
      <c r="C4624" s="103" t="s">
        <v>5619</v>
      </c>
      <c r="D4624" s="103" t="s">
        <v>5620</v>
      </c>
      <c r="E4624" s="104" t="s">
        <v>94</v>
      </c>
      <c r="F4624" s="103" t="s">
        <v>94</v>
      </c>
      <c r="G4624" s="103"/>
      <c r="H4624" s="106">
        <v>84174</v>
      </c>
      <c r="I4624" s="103" t="s">
        <v>5667</v>
      </c>
      <c r="J4624" s="100" t="s">
        <v>33</v>
      </c>
      <c r="K4624" s="105">
        <v>57.04</v>
      </c>
    </row>
    <row r="4625" spans="1:12">
      <c r="A4625" s="103" t="s">
        <v>5617</v>
      </c>
      <c r="B4625" s="103" t="s">
        <v>5618</v>
      </c>
      <c r="C4625" s="103" t="s">
        <v>5668</v>
      </c>
      <c r="D4625" s="103" t="s">
        <v>5669</v>
      </c>
      <c r="E4625" s="104" t="s">
        <v>94</v>
      </c>
      <c r="F4625" s="103" t="s">
        <v>94</v>
      </c>
      <c r="G4625" s="103"/>
      <c r="H4625" s="106">
        <v>72191</v>
      </c>
      <c r="I4625" s="103" t="s">
        <v>5670</v>
      </c>
      <c r="J4625" s="100" t="s">
        <v>33</v>
      </c>
      <c r="K4625" s="105">
        <v>65.11</v>
      </c>
      <c r="L4625" s="168">
        <v>78.95</v>
      </c>
    </row>
    <row r="4626" spans="1:12">
      <c r="A4626" s="103" t="s">
        <v>5617</v>
      </c>
      <c r="B4626" s="103" t="s">
        <v>5618</v>
      </c>
      <c r="C4626" s="103" t="s">
        <v>5668</v>
      </c>
      <c r="D4626" s="103" t="s">
        <v>5669</v>
      </c>
      <c r="E4626" s="104" t="s">
        <v>94</v>
      </c>
      <c r="F4626" s="103" t="s">
        <v>94</v>
      </c>
      <c r="G4626" s="103"/>
      <c r="H4626" s="106">
        <v>72192</v>
      </c>
      <c r="I4626" s="103" t="s">
        <v>5671</v>
      </c>
      <c r="J4626" s="100" t="s">
        <v>33</v>
      </c>
      <c r="K4626" s="105">
        <v>16.809999999999999</v>
      </c>
    </row>
    <row r="4627" spans="1:12">
      <c r="A4627" s="103" t="s">
        <v>5617</v>
      </c>
      <c r="B4627" s="103" t="s">
        <v>5618</v>
      </c>
      <c r="C4627" s="103" t="s">
        <v>5668</v>
      </c>
      <c r="D4627" s="103" t="s">
        <v>5669</v>
      </c>
      <c r="E4627" s="104" t="s">
        <v>94</v>
      </c>
      <c r="F4627" s="103" t="s">
        <v>94</v>
      </c>
      <c r="G4627" s="103"/>
      <c r="H4627" s="106">
        <v>72193</v>
      </c>
      <c r="I4627" s="103" t="s">
        <v>5672</v>
      </c>
      <c r="J4627" s="100" t="s">
        <v>33</v>
      </c>
      <c r="K4627" s="105">
        <v>45.93</v>
      </c>
    </row>
    <row r="4628" spans="1:12">
      <c r="A4628" s="103" t="s">
        <v>5617</v>
      </c>
      <c r="B4628" s="103" t="s">
        <v>5618</v>
      </c>
      <c r="C4628" s="103" t="s">
        <v>5668</v>
      </c>
      <c r="D4628" s="103" t="s">
        <v>5669</v>
      </c>
      <c r="E4628" s="104" t="s">
        <v>94</v>
      </c>
      <c r="F4628" s="103" t="s">
        <v>94</v>
      </c>
      <c r="G4628" s="103"/>
      <c r="H4628" s="106">
        <v>73655</v>
      </c>
      <c r="I4628" s="103" t="s">
        <v>5673</v>
      </c>
      <c r="J4628" s="100" t="s">
        <v>33</v>
      </c>
      <c r="K4628" s="105">
        <v>133.72999999999999</v>
      </c>
    </row>
    <row r="4629" spans="1:12">
      <c r="A4629" s="103" t="s">
        <v>5617</v>
      </c>
      <c r="B4629" s="103" t="s">
        <v>5618</v>
      </c>
      <c r="C4629" s="103" t="s">
        <v>5668</v>
      </c>
      <c r="D4629" s="103" t="s">
        <v>5669</v>
      </c>
      <c r="E4629" s="104">
        <v>73734</v>
      </c>
      <c r="F4629" s="103" t="s">
        <v>5674</v>
      </c>
      <c r="G4629" s="103"/>
      <c r="H4629" s="103" t="s">
        <v>5675</v>
      </c>
      <c r="I4629" s="103" t="s">
        <v>5676</v>
      </c>
      <c r="J4629" s="100" t="s">
        <v>33</v>
      </c>
      <c r="K4629" s="105">
        <v>115.09</v>
      </c>
      <c r="L4629" s="168">
        <v>128.72999999999999</v>
      </c>
    </row>
    <row r="4630" spans="1:12">
      <c r="A4630" s="103" t="s">
        <v>5617</v>
      </c>
      <c r="B4630" s="103" t="s">
        <v>5618</v>
      </c>
      <c r="C4630" s="103" t="s">
        <v>5668</v>
      </c>
      <c r="D4630" s="103" t="s">
        <v>5669</v>
      </c>
      <c r="E4630" s="104" t="s">
        <v>94</v>
      </c>
      <c r="F4630" s="103" t="s">
        <v>94</v>
      </c>
      <c r="G4630" s="103"/>
      <c r="H4630" s="106">
        <v>84181</v>
      </c>
      <c r="I4630" s="103" t="s">
        <v>5677</v>
      </c>
      <c r="J4630" s="100" t="s">
        <v>33</v>
      </c>
      <c r="K4630" s="105">
        <v>88.86</v>
      </c>
      <c r="L4630" s="168">
        <v>102.11</v>
      </c>
    </row>
    <row r="4631" spans="1:12">
      <c r="A4631" s="103" t="s">
        <v>5617</v>
      </c>
      <c r="B4631" s="103" t="s">
        <v>5618</v>
      </c>
      <c r="C4631" s="103" t="s">
        <v>5678</v>
      </c>
      <c r="D4631" s="103" t="s">
        <v>5679</v>
      </c>
      <c r="E4631" s="104" t="s">
        <v>94</v>
      </c>
      <c r="F4631" s="103" t="s">
        <v>94</v>
      </c>
      <c r="G4631" s="103"/>
      <c r="H4631" s="106">
        <v>87246</v>
      </c>
      <c r="I4631" s="103" t="s">
        <v>5680</v>
      </c>
      <c r="J4631" s="100" t="s">
        <v>33</v>
      </c>
      <c r="K4631" s="105">
        <v>33.729999999999997</v>
      </c>
      <c r="L4631" s="168">
        <v>39.47</v>
      </c>
    </row>
    <row r="4632" spans="1:12">
      <c r="A4632" s="103" t="s">
        <v>5617</v>
      </c>
      <c r="B4632" s="103" t="s">
        <v>5618</v>
      </c>
      <c r="C4632" s="103" t="s">
        <v>5678</v>
      </c>
      <c r="D4632" s="103" t="s">
        <v>5679</v>
      </c>
      <c r="E4632" s="104" t="s">
        <v>94</v>
      </c>
      <c r="F4632" s="103" t="s">
        <v>94</v>
      </c>
      <c r="G4632" s="103"/>
      <c r="H4632" s="106">
        <v>87247</v>
      </c>
      <c r="I4632" s="103" t="s">
        <v>5681</v>
      </c>
      <c r="J4632" s="100" t="s">
        <v>33</v>
      </c>
      <c r="K4632" s="105">
        <v>29.48</v>
      </c>
      <c r="L4632" s="168">
        <v>33.93</v>
      </c>
    </row>
    <row r="4633" spans="1:12">
      <c r="A4633" s="103" t="s">
        <v>5617</v>
      </c>
      <c r="B4633" s="103" t="s">
        <v>5618</v>
      </c>
      <c r="C4633" s="103" t="s">
        <v>5678</v>
      </c>
      <c r="D4633" s="103" t="s">
        <v>5679</v>
      </c>
      <c r="E4633" s="104" t="s">
        <v>94</v>
      </c>
      <c r="F4633" s="103" t="s">
        <v>94</v>
      </c>
      <c r="G4633" s="103"/>
      <c r="H4633" s="106">
        <v>87248</v>
      </c>
      <c r="I4633" s="103" t="s">
        <v>5682</v>
      </c>
      <c r="J4633" s="100" t="s">
        <v>33</v>
      </c>
      <c r="K4633" s="105">
        <v>25.98</v>
      </c>
      <c r="L4633" s="168">
        <v>29.32</v>
      </c>
    </row>
    <row r="4634" spans="1:12">
      <c r="A4634" s="103" t="s">
        <v>5617</v>
      </c>
      <c r="B4634" s="103" t="s">
        <v>5618</v>
      </c>
      <c r="C4634" s="103" t="s">
        <v>5678</v>
      </c>
      <c r="D4634" s="103" t="s">
        <v>5679</v>
      </c>
      <c r="E4634" s="104" t="s">
        <v>94</v>
      </c>
      <c r="F4634" s="103" t="s">
        <v>94</v>
      </c>
      <c r="G4634" s="103"/>
      <c r="H4634" s="106">
        <v>87249</v>
      </c>
      <c r="I4634" s="103" t="s">
        <v>5683</v>
      </c>
      <c r="J4634" s="100" t="s">
        <v>33</v>
      </c>
      <c r="K4634" s="105">
        <v>37.89</v>
      </c>
      <c r="L4634" s="168">
        <v>44.68</v>
      </c>
    </row>
    <row r="4635" spans="1:12">
      <c r="A4635" s="103" t="s">
        <v>5617</v>
      </c>
      <c r="B4635" s="103" t="s">
        <v>5618</v>
      </c>
      <c r="C4635" s="103" t="s">
        <v>5678</v>
      </c>
      <c r="D4635" s="103" t="s">
        <v>5679</v>
      </c>
      <c r="E4635" s="104" t="s">
        <v>94</v>
      </c>
      <c r="F4635" s="103" t="s">
        <v>94</v>
      </c>
      <c r="G4635" s="103"/>
      <c r="H4635" s="106">
        <v>87250</v>
      </c>
      <c r="I4635" s="103" t="s">
        <v>5684</v>
      </c>
      <c r="J4635" s="100" t="s">
        <v>33</v>
      </c>
      <c r="K4635" s="105">
        <v>31.16</v>
      </c>
      <c r="L4635" s="168">
        <v>35.909999999999997</v>
      </c>
    </row>
    <row r="4636" spans="1:12">
      <c r="A4636" s="103" t="s">
        <v>5617</v>
      </c>
      <c r="B4636" s="103" t="s">
        <v>5618</v>
      </c>
      <c r="C4636" s="103" t="s">
        <v>5678</v>
      </c>
      <c r="D4636" s="103" t="s">
        <v>5679</v>
      </c>
      <c r="E4636" s="104" t="s">
        <v>94</v>
      </c>
      <c r="F4636" s="103" t="s">
        <v>94</v>
      </c>
      <c r="G4636" s="103"/>
      <c r="H4636" s="106">
        <v>87251</v>
      </c>
      <c r="I4636" s="103" t="s">
        <v>5685</v>
      </c>
      <c r="J4636" s="100" t="s">
        <v>33</v>
      </c>
      <c r="K4636" s="105">
        <v>26.76</v>
      </c>
      <c r="L4636" s="168">
        <v>30.15</v>
      </c>
    </row>
    <row r="4637" spans="1:12">
      <c r="A4637" s="103" t="s">
        <v>5617</v>
      </c>
      <c r="B4637" s="103" t="s">
        <v>5618</v>
      </c>
      <c r="C4637" s="103" t="s">
        <v>5678</v>
      </c>
      <c r="D4637" s="103" t="s">
        <v>5679</v>
      </c>
      <c r="E4637" s="104" t="s">
        <v>94</v>
      </c>
      <c r="F4637" s="103" t="s">
        <v>94</v>
      </c>
      <c r="G4637" s="103"/>
      <c r="H4637" s="106">
        <v>87255</v>
      </c>
      <c r="I4637" s="103" t="s">
        <v>5686</v>
      </c>
      <c r="J4637" s="100" t="s">
        <v>33</v>
      </c>
      <c r="K4637" s="105">
        <v>60.2</v>
      </c>
      <c r="L4637" s="168">
        <v>69.78</v>
      </c>
    </row>
    <row r="4638" spans="1:12">
      <c r="A4638" s="103" t="s">
        <v>5617</v>
      </c>
      <c r="B4638" s="103" t="s">
        <v>5618</v>
      </c>
      <c r="C4638" s="103" t="s">
        <v>5678</v>
      </c>
      <c r="D4638" s="103" t="s">
        <v>5679</v>
      </c>
      <c r="E4638" s="104" t="s">
        <v>94</v>
      </c>
      <c r="F4638" s="103" t="s">
        <v>94</v>
      </c>
      <c r="G4638" s="103"/>
      <c r="H4638" s="106">
        <v>87256</v>
      </c>
      <c r="I4638" s="103" t="s">
        <v>5687</v>
      </c>
      <c r="J4638" s="100" t="s">
        <v>33</v>
      </c>
      <c r="K4638" s="105">
        <v>52.17</v>
      </c>
      <c r="L4638" s="168">
        <v>59.48</v>
      </c>
    </row>
    <row r="4639" spans="1:12">
      <c r="A4639" s="103" t="s">
        <v>5617</v>
      </c>
      <c r="B4639" s="103" t="s">
        <v>5618</v>
      </c>
      <c r="C4639" s="103" t="s">
        <v>5678</v>
      </c>
      <c r="D4639" s="103" t="s">
        <v>5679</v>
      </c>
      <c r="E4639" s="104" t="s">
        <v>94</v>
      </c>
      <c r="F4639" s="103" t="s">
        <v>94</v>
      </c>
      <c r="G4639" s="103"/>
      <c r="H4639" s="106">
        <v>87257</v>
      </c>
      <c r="I4639" s="103" t="s">
        <v>5688</v>
      </c>
      <c r="J4639" s="100" t="s">
        <v>33</v>
      </c>
      <c r="K4639" s="105">
        <v>47.02</v>
      </c>
      <c r="L4639" s="168">
        <v>52.77</v>
      </c>
    </row>
    <row r="4640" spans="1:12">
      <c r="A4640" s="103" t="s">
        <v>5617</v>
      </c>
      <c r="B4640" s="103" t="s">
        <v>5618</v>
      </c>
      <c r="C4640" s="103" t="s">
        <v>5678</v>
      </c>
      <c r="D4640" s="103" t="s">
        <v>5679</v>
      </c>
      <c r="E4640" s="104" t="s">
        <v>94</v>
      </c>
      <c r="F4640" s="103" t="s">
        <v>94</v>
      </c>
      <c r="G4640" s="103"/>
      <c r="H4640" s="106">
        <v>87258</v>
      </c>
      <c r="I4640" s="103" t="s">
        <v>5689</v>
      </c>
      <c r="J4640" s="100" t="s">
        <v>33</v>
      </c>
      <c r="K4640" s="105">
        <v>81.12</v>
      </c>
      <c r="L4640" s="168">
        <v>91.18</v>
      </c>
    </row>
    <row r="4641" spans="1:12">
      <c r="A4641" s="103" t="s">
        <v>5617</v>
      </c>
      <c r="B4641" s="103" t="s">
        <v>5618</v>
      </c>
      <c r="C4641" s="103" t="s">
        <v>5678</v>
      </c>
      <c r="D4641" s="103" t="s">
        <v>5679</v>
      </c>
      <c r="E4641" s="104" t="s">
        <v>94</v>
      </c>
      <c r="F4641" s="103" t="s">
        <v>94</v>
      </c>
      <c r="G4641" s="103"/>
      <c r="H4641" s="106">
        <v>87259</v>
      </c>
      <c r="I4641" s="103" t="s">
        <v>5690</v>
      </c>
      <c r="J4641" s="100" t="s">
        <v>33</v>
      </c>
      <c r="K4641" s="105">
        <v>73.52</v>
      </c>
      <c r="L4641" s="168">
        <v>81.44</v>
      </c>
    </row>
    <row r="4642" spans="1:12">
      <c r="A4642" s="103" t="s">
        <v>5617</v>
      </c>
      <c r="B4642" s="103" t="s">
        <v>5618</v>
      </c>
      <c r="C4642" s="103" t="s">
        <v>5678</v>
      </c>
      <c r="D4642" s="103" t="s">
        <v>5679</v>
      </c>
      <c r="E4642" s="104" t="s">
        <v>94</v>
      </c>
      <c r="F4642" s="103" t="s">
        <v>94</v>
      </c>
      <c r="G4642" s="103"/>
      <c r="H4642" s="106">
        <v>87260</v>
      </c>
      <c r="I4642" s="103" t="s">
        <v>5691</v>
      </c>
      <c r="J4642" s="100" t="s">
        <v>33</v>
      </c>
      <c r="K4642" s="105">
        <v>68.989999999999995</v>
      </c>
      <c r="L4642" s="168">
        <v>75.569999999999993</v>
      </c>
    </row>
    <row r="4643" spans="1:12">
      <c r="A4643" s="103" t="s">
        <v>5617</v>
      </c>
      <c r="B4643" s="103" t="s">
        <v>5618</v>
      </c>
      <c r="C4643" s="103" t="s">
        <v>5678</v>
      </c>
      <c r="D4643" s="103" t="s">
        <v>5679</v>
      </c>
      <c r="E4643" s="104" t="s">
        <v>94</v>
      </c>
      <c r="F4643" s="103" t="s">
        <v>94</v>
      </c>
      <c r="G4643" s="103"/>
      <c r="H4643" s="106">
        <v>87261</v>
      </c>
      <c r="I4643" s="103" t="s">
        <v>5692</v>
      </c>
      <c r="J4643" s="100" t="s">
        <v>33</v>
      </c>
      <c r="K4643" s="105">
        <v>92.63</v>
      </c>
      <c r="L4643" s="168">
        <v>104.56</v>
      </c>
    </row>
    <row r="4644" spans="1:12">
      <c r="A4644" s="103" t="s">
        <v>5617</v>
      </c>
      <c r="B4644" s="103" t="s">
        <v>5618</v>
      </c>
      <c r="C4644" s="103" t="s">
        <v>5678</v>
      </c>
      <c r="D4644" s="103" t="s">
        <v>5679</v>
      </c>
      <c r="E4644" s="104" t="s">
        <v>94</v>
      </c>
      <c r="F4644" s="103" t="s">
        <v>94</v>
      </c>
      <c r="G4644" s="103"/>
      <c r="H4644" s="106">
        <v>87262</v>
      </c>
      <c r="I4644" s="103" t="s">
        <v>5693</v>
      </c>
      <c r="J4644" s="100" t="s">
        <v>33</v>
      </c>
      <c r="K4644" s="105">
        <v>83.85</v>
      </c>
      <c r="L4644" s="168">
        <v>93.41</v>
      </c>
    </row>
    <row r="4645" spans="1:12">
      <c r="A4645" s="103" t="s">
        <v>5617</v>
      </c>
      <c r="B4645" s="103" t="s">
        <v>5618</v>
      </c>
      <c r="C4645" s="103" t="s">
        <v>5678</v>
      </c>
      <c r="D4645" s="103" t="s">
        <v>5679</v>
      </c>
      <c r="E4645" s="104" t="s">
        <v>94</v>
      </c>
      <c r="F4645" s="103" t="s">
        <v>94</v>
      </c>
      <c r="G4645" s="103"/>
      <c r="H4645" s="106">
        <v>87263</v>
      </c>
      <c r="I4645" s="103" t="s">
        <v>5694</v>
      </c>
      <c r="J4645" s="100" t="s">
        <v>33</v>
      </c>
      <c r="K4645" s="105">
        <v>78.52</v>
      </c>
      <c r="L4645" s="168">
        <v>86.5</v>
      </c>
    </row>
    <row r="4646" spans="1:12">
      <c r="A4646" s="103" t="s">
        <v>5617</v>
      </c>
      <c r="B4646" s="103" t="s">
        <v>5618</v>
      </c>
      <c r="C4646" s="103" t="s">
        <v>5678</v>
      </c>
      <c r="D4646" s="103" t="s">
        <v>5679</v>
      </c>
      <c r="E4646" s="104" t="s">
        <v>94</v>
      </c>
      <c r="F4646" s="103" t="s">
        <v>94</v>
      </c>
      <c r="G4646" s="103"/>
      <c r="H4646" s="106">
        <v>89046</v>
      </c>
      <c r="I4646" s="103" t="s">
        <v>5695</v>
      </c>
      <c r="J4646" s="100" t="s">
        <v>33</v>
      </c>
      <c r="K4646" s="105">
        <v>29.27</v>
      </c>
      <c r="L4646" s="168">
        <v>33.65</v>
      </c>
    </row>
    <row r="4647" spans="1:12">
      <c r="A4647" s="103" t="s">
        <v>5617</v>
      </c>
      <c r="B4647" s="103" t="s">
        <v>5618</v>
      </c>
      <c r="C4647" s="103" t="s">
        <v>5678</v>
      </c>
      <c r="D4647" s="103" t="s">
        <v>5679</v>
      </c>
      <c r="E4647" s="104" t="s">
        <v>94</v>
      </c>
      <c r="F4647" s="103" t="s">
        <v>94</v>
      </c>
      <c r="G4647" s="103"/>
      <c r="H4647" s="106">
        <v>89171</v>
      </c>
      <c r="I4647" s="103" t="s">
        <v>5696</v>
      </c>
      <c r="J4647" s="100" t="s">
        <v>33</v>
      </c>
      <c r="K4647" s="105">
        <v>27.57</v>
      </c>
      <c r="L4647" s="168">
        <v>31.41</v>
      </c>
    </row>
    <row r="4648" spans="1:12">
      <c r="A4648" s="103" t="s">
        <v>5617</v>
      </c>
      <c r="B4648" s="103" t="s">
        <v>5618</v>
      </c>
      <c r="C4648" s="103" t="s">
        <v>5678</v>
      </c>
      <c r="D4648" s="103" t="s">
        <v>5679</v>
      </c>
      <c r="E4648" s="104" t="s">
        <v>94</v>
      </c>
      <c r="F4648" s="103" t="s">
        <v>94</v>
      </c>
      <c r="G4648" s="103"/>
      <c r="H4648" s="106">
        <v>93389</v>
      </c>
      <c r="I4648" s="103" t="s">
        <v>5697</v>
      </c>
      <c r="J4648" s="100" t="s">
        <v>33</v>
      </c>
      <c r="K4648" s="105">
        <v>30.75</v>
      </c>
      <c r="L4648" s="168">
        <v>36.130000000000003</v>
      </c>
    </row>
    <row r="4649" spans="1:12">
      <c r="A4649" s="103" t="s">
        <v>5617</v>
      </c>
      <c r="B4649" s="103" t="s">
        <v>5618</v>
      </c>
      <c r="C4649" s="103" t="s">
        <v>5678</v>
      </c>
      <c r="D4649" s="103" t="s">
        <v>5679</v>
      </c>
      <c r="E4649" s="104" t="s">
        <v>94</v>
      </c>
      <c r="F4649" s="103" t="s">
        <v>94</v>
      </c>
      <c r="G4649" s="103"/>
      <c r="H4649" s="106">
        <v>93390</v>
      </c>
      <c r="I4649" s="103" t="s">
        <v>5698</v>
      </c>
      <c r="J4649" s="100" t="s">
        <v>33</v>
      </c>
      <c r="K4649" s="105">
        <v>26.55</v>
      </c>
      <c r="L4649" s="168">
        <v>30.66</v>
      </c>
    </row>
    <row r="4650" spans="1:12">
      <c r="A4650" s="103" t="s">
        <v>5617</v>
      </c>
      <c r="B4650" s="103" t="s">
        <v>5618</v>
      </c>
      <c r="C4650" s="103" t="s">
        <v>5678</v>
      </c>
      <c r="D4650" s="103" t="s">
        <v>5679</v>
      </c>
      <c r="E4650" s="104" t="s">
        <v>94</v>
      </c>
      <c r="F4650" s="103" t="s">
        <v>94</v>
      </c>
      <c r="G4650" s="103"/>
      <c r="H4650" s="106">
        <v>93391</v>
      </c>
      <c r="I4650" s="103" t="s">
        <v>5699</v>
      </c>
      <c r="J4650" s="100" t="s">
        <v>33</v>
      </c>
      <c r="K4650" s="105">
        <v>23.05</v>
      </c>
      <c r="L4650" s="168">
        <v>26.05</v>
      </c>
    </row>
    <row r="4651" spans="1:12">
      <c r="A4651" s="103" t="s">
        <v>5617</v>
      </c>
      <c r="B4651" s="103" t="s">
        <v>5618</v>
      </c>
      <c r="C4651" s="103" t="s">
        <v>5700</v>
      </c>
      <c r="D4651" s="103" t="s">
        <v>5701</v>
      </c>
      <c r="E4651" s="104">
        <v>73743</v>
      </c>
      <c r="F4651" s="103" t="s">
        <v>5702</v>
      </c>
      <c r="G4651" s="103"/>
      <c r="H4651" s="103" t="s">
        <v>5703</v>
      </c>
      <c r="I4651" s="103" t="s">
        <v>5704</v>
      </c>
      <c r="J4651" s="100" t="s">
        <v>33</v>
      </c>
      <c r="K4651" s="105">
        <v>250.08</v>
      </c>
      <c r="L4651" s="168">
        <v>399.66</v>
      </c>
    </row>
    <row r="4652" spans="1:12">
      <c r="A4652" s="103" t="s">
        <v>5617</v>
      </c>
      <c r="B4652" s="103" t="s">
        <v>5618</v>
      </c>
      <c r="C4652" s="103" t="s">
        <v>5700</v>
      </c>
      <c r="D4652" s="103" t="s">
        <v>5701</v>
      </c>
      <c r="E4652" s="104">
        <v>73921</v>
      </c>
      <c r="F4652" s="103" t="s">
        <v>5705</v>
      </c>
      <c r="G4652" s="103"/>
      <c r="H4652" s="103" t="s">
        <v>5706</v>
      </c>
      <c r="I4652" s="103" t="s">
        <v>5707</v>
      </c>
      <c r="J4652" s="100" t="s">
        <v>33</v>
      </c>
      <c r="K4652" s="105">
        <v>50.21</v>
      </c>
      <c r="L4652" s="168">
        <v>78.11</v>
      </c>
    </row>
    <row r="4653" spans="1:12">
      <c r="A4653" s="103" t="s">
        <v>5617</v>
      </c>
      <c r="B4653" s="103" t="s">
        <v>5618</v>
      </c>
      <c r="C4653" s="103" t="s">
        <v>5700</v>
      </c>
      <c r="D4653" s="103" t="s">
        <v>5701</v>
      </c>
      <c r="E4653" s="104" t="s">
        <v>94</v>
      </c>
      <c r="F4653" s="103" t="s">
        <v>94</v>
      </c>
      <c r="G4653" s="103"/>
      <c r="H4653" s="106">
        <v>84183</v>
      </c>
      <c r="I4653" s="103" t="s">
        <v>5708</v>
      </c>
      <c r="J4653" s="100" t="s">
        <v>33</v>
      </c>
      <c r="K4653" s="105">
        <v>171.31</v>
      </c>
      <c r="L4653" s="168">
        <v>268.36</v>
      </c>
    </row>
    <row r="4654" spans="1:12">
      <c r="A4654" s="103" t="s">
        <v>5617</v>
      </c>
      <c r="B4654" s="103" t="s">
        <v>5618</v>
      </c>
      <c r="C4654" s="103" t="s">
        <v>5709</v>
      </c>
      <c r="D4654" s="103" t="s">
        <v>5710</v>
      </c>
      <c r="E4654" s="104" t="s">
        <v>94</v>
      </c>
      <c r="F4654" s="103" t="s">
        <v>94</v>
      </c>
      <c r="G4654" s="103"/>
      <c r="H4654" s="106">
        <v>72185</v>
      </c>
      <c r="I4654" s="103" t="s">
        <v>5711</v>
      </c>
      <c r="J4654" s="100" t="s">
        <v>33</v>
      </c>
      <c r="K4654" s="105">
        <v>58.76</v>
      </c>
    </row>
    <row r="4655" spans="1:12">
      <c r="A4655" s="103" t="s">
        <v>5617</v>
      </c>
      <c r="B4655" s="103" t="s">
        <v>5618</v>
      </c>
      <c r="C4655" s="103" t="s">
        <v>5709</v>
      </c>
      <c r="D4655" s="103" t="s">
        <v>5710</v>
      </c>
      <c r="E4655" s="104" t="s">
        <v>94</v>
      </c>
      <c r="F4655" s="103" t="s">
        <v>94</v>
      </c>
      <c r="G4655" s="103"/>
      <c r="H4655" s="106">
        <v>72186</v>
      </c>
      <c r="I4655" s="103" t="s">
        <v>5712</v>
      </c>
      <c r="J4655" s="100" t="s">
        <v>33</v>
      </c>
      <c r="K4655" s="105">
        <v>92.94</v>
      </c>
    </row>
    <row r="4656" spans="1:12">
      <c r="A4656" s="103" t="s">
        <v>5617</v>
      </c>
      <c r="B4656" s="103" t="s">
        <v>5618</v>
      </c>
      <c r="C4656" s="103" t="s">
        <v>5709</v>
      </c>
      <c r="D4656" s="103" t="s">
        <v>5710</v>
      </c>
      <c r="E4656" s="104" t="s">
        <v>94</v>
      </c>
      <c r="F4656" s="103" t="s">
        <v>94</v>
      </c>
      <c r="G4656" s="103"/>
      <c r="H4656" s="106">
        <v>72187</v>
      </c>
      <c r="I4656" s="103" t="s">
        <v>5713</v>
      </c>
      <c r="J4656" s="100" t="s">
        <v>33</v>
      </c>
      <c r="K4656" s="105">
        <v>129.68</v>
      </c>
      <c r="L4656" s="168">
        <v>164.59</v>
      </c>
    </row>
    <row r="4657" spans="1:12">
      <c r="A4657" s="103" t="s">
        <v>5617</v>
      </c>
      <c r="B4657" s="103" t="s">
        <v>5618</v>
      </c>
      <c r="C4657" s="103" t="s">
        <v>5709</v>
      </c>
      <c r="D4657" s="103" t="s">
        <v>5710</v>
      </c>
      <c r="E4657" s="104" t="s">
        <v>94</v>
      </c>
      <c r="F4657" s="103" t="s">
        <v>94</v>
      </c>
      <c r="G4657" s="103"/>
      <c r="H4657" s="106">
        <v>72188</v>
      </c>
      <c r="I4657" s="103" t="s">
        <v>5714</v>
      </c>
      <c r="J4657" s="100" t="s">
        <v>33</v>
      </c>
      <c r="K4657" s="105">
        <v>129.68</v>
      </c>
      <c r="L4657" s="168">
        <v>164.59</v>
      </c>
    </row>
    <row r="4658" spans="1:12">
      <c r="A4658" s="103" t="s">
        <v>5617</v>
      </c>
      <c r="B4658" s="103" t="s">
        <v>5618</v>
      </c>
      <c r="C4658" s="103" t="s">
        <v>5709</v>
      </c>
      <c r="D4658" s="103" t="s">
        <v>5710</v>
      </c>
      <c r="E4658" s="104">
        <v>73876</v>
      </c>
      <c r="F4658" s="103" t="s">
        <v>5715</v>
      </c>
      <c r="G4658" s="103"/>
      <c r="H4658" s="103" t="s">
        <v>5716</v>
      </c>
      <c r="I4658" s="103" t="s">
        <v>5717</v>
      </c>
      <c r="J4658" s="100" t="s">
        <v>33</v>
      </c>
      <c r="K4658" s="105">
        <v>116.55</v>
      </c>
      <c r="L4658" s="168">
        <v>148.69999999999999</v>
      </c>
    </row>
    <row r="4659" spans="1:12">
      <c r="A4659" s="103" t="s">
        <v>5617</v>
      </c>
      <c r="B4659" s="103" t="s">
        <v>5618</v>
      </c>
      <c r="C4659" s="103" t="s">
        <v>5709</v>
      </c>
      <c r="D4659" s="103" t="s">
        <v>5710</v>
      </c>
      <c r="E4659" s="104" t="s">
        <v>94</v>
      </c>
      <c r="F4659" s="103" t="s">
        <v>94</v>
      </c>
      <c r="G4659" s="103"/>
      <c r="H4659" s="106">
        <v>84186</v>
      </c>
      <c r="I4659" s="103" t="s">
        <v>5718</v>
      </c>
      <c r="J4659" s="100" t="s">
        <v>33</v>
      </c>
      <c r="K4659" s="105">
        <v>51.5</v>
      </c>
      <c r="L4659" s="168">
        <v>65.150000000000006</v>
      </c>
    </row>
    <row r="4660" spans="1:12">
      <c r="A4660" s="103" t="s">
        <v>5617</v>
      </c>
      <c r="B4660" s="103" t="s">
        <v>5618</v>
      </c>
      <c r="C4660" s="103" t="s">
        <v>5709</v>
      </c>
      <c r="D4660" s="103" t="s">
        <v>5710</v>
      </c>
      <c r="E4660" s="104" t="s">
        <v>94</v>
      </c>
      <c r="F4660" s="103" t="s">
        <v>94</v>
      </c>
      <c r="G4660" s="103"/>
      <c r="H4660" s="106">
        <v>84187</v>
      </c>
      <c r="I4660" s="103" t="s">
        <v>5719</v>
      </c>
      <c r="J4660" s="100" t="s">
        <v>33</v>
      </c>
      <c r="K4660" s="105">
        <v>11.42</v>
      </c>
      <c r="L4660" s="168">
        <v>13.69</v>
      </c>
    </row>
    <row r="4661" spans="1:12">
      <c r="A4661" s="103" t="s">
        <v>5617</v>
      </c>
      <c r="B4661" s="103" t="s">
        <v>5618</v>
      </c>
      <c r="C4661" s="103" t="s">
        <v>5709</v>
      </c>
      <c r="D4661" s="103" t="s">
        <v>5710</v>
      </c>
      <c r="E4661" s="104" t="s">
        <v>94</v>
      </c>
      <c r="F4661" s="103" t="s">
        <v>94</v>
      </c>
      <c r="G4661" s="103"/>
      <c r="H4661" s="106">
        <v>84188</v>
      </c>
      <c r="I4661" s="103" t="s">
        <v>5720</v>
      </c>
      <c r="J4661" s="100" t="s">
        <v>32</v>
      </c>
      <c r="K4661" s="105">
        <v>13.93</v>
      </c>
    </row>
    <row r="4662" spans="1:12">
      <c r="A4662" s="103" t="s">
        <v>5617</v>
      </c>
      <c r="B4662" s="103" t="s">
        <v>5618</v>
      </c>
      <c r="C4662" s="103" t="s">
        <v>5721</v>
      </c>
      <c r="D4662" s="103" t="s">
        <v>5722</v>
      </c>
      <c r="E4662" s="104" t="s">
        <v>94</v>
      </c>
      <c r="F4662" s="103" t="s">
        <v>94</v>
      </c>
      <c r="G4662" s="103"/>
      <c r="H4662" s="106">
        <v>72136</v>
      </c>
      <c r="I4662" s="103" t="s">
        <v>5723</v>
      </c>
      <c r="J4662" s="100" t="s">
        <v>33</v>
      </c>
      <c r="K4662" s="105">
        <v>72.92</v>
      </c>
    </row>
    <row r="4663" spans="1:12">
      <c r="A4663" s="103" t="s">
        <v>5617</v>
      </c>
      <c r="B4663" s="103" t="s">
        <v>5618</v>
      </c>
      <c r="C4663" s="103" t="s">
        <v>5721</v>
      </c>
      <c r="D4663" s="103" t="s">
        <v>5722</v>
      </c>
      <c r="E4663" s="104" t="s">
        <v>94</v>
      </c>
      <c r="F4663" s="103" t="s">
        <v>94</v>
      </c>
      <c r="G4663" s="103"/>
      <c r="H4663" s="106">
        <v>72137</v>
      </c>
      <c r="I4663" s="103" t="s">
        <v>5724</v>
      </c>
      <c r="J4663" s="100" t="s">
        <v>33</v>
      </c>
      <c r="K4663" s="105">
        <v>87.23</v>
      </c>
    </row>
    <row r="4664" spans="1:12">
      <c r="A4664" s="103" t="s">
        <v>5617</v>
      </c>
      <c r="B4664" s="103" t="s">
        <v>5618</v>
      </c>
      <c r="C4664" s="103" t="s">
        <v>5721</v>
      </c>
      <c r="D4664" s="103" t="s">
        <v>5722</v>
      </c>
      <c r="E4664" s="104" t="s">
        <v>94</v>
      </c>
      <c r="F4664" s="103" t="s">
        <v>94</v>
      </c>
      <c r="G4664" s="103"/>
      <c r="H4664" s="106">
        <v>72815</v>
      </c>
      <c r="I4664" s="103" t="s">
        <v>5725</v>
      </c>
      <c r="J4664" s="100" t="s">
        <v>33</v>
      </c>
      <c r="K4664" s="105">
        <v>41.27</v>
      </c>
      <c r="L4664" s="168">
        <v>50.1</v>
      </c>
    </row>
    <row r="4665" spans="1:12">
      <c r="A4665" s="103" t="s">
        <v>5617</v>
      </c>
      <c r="B4665" s="103" t="s">
        <v>5618</v>
      </c>
      <c r="C4665" s="103" t="s">
        <v>5726</v>
      </c>
      <c r="D4665" s="103" t="s">
        <v>5727</v>
      </c>
      <c r="E4665" s="104" t="s">
        <v>94</v>
      </c>
      <c r="F4665" s="103" t="s">
        <v>94</v>
      </c>
      <c r="G4665" s="103"/>
      <c r="H4665" s="106">
        <v>84191</v>
      </c>
      <c r="I4665" s="103" t="s">
        <v>5728</v>
      </c>
      <c r="J4665" s="100" t="s">
        <v>33</v>
      </c>
      <c r="K4665" s="105">
        <v>98.39</v>
      </c>
      <c r="L4665" s="168">
        <v>99.07</v>
      </c>
    </row>
    <row r="4666" spans="1:12">
      <c r="A4666" s="103" t="s">
        <v>5617</v>
      </c>
      <c r="B4666" s="103" t="s">
        <v>5618</v>
      </c>
      <c r="C4666" s="103" t="s">
        <v>5729</v>
      </c>
      <c r="D4666" s="103" t="s">
        <v>5730</v>
      </c>
      <c r="E4666" s="104" t="s">
        <v>94</v>
      </c>
      <c r="F4666" s="103" t="s">
        <v>94</v>
      </c>
      <c r="G4666" s="103"/>
      <c r="H4666" s="106">
        <v>72138</v>
      </c>
      <c r="I4666" s="103" t="s">
        <v>5731</v>
      </c>
      <c r="J4666" s="100" t="s">
        <v>33</v>
      </c>
      <c r="K4666" s="105">
        <v>353.16</v>
      </c>
    </row>
    <row r="4667" spans="1:12">
      <c r="A4667" s="103" t="s">
        <v>5617</v>
      </c>
      <c r="B4667" s="103" t="s">
        <v>5618</v>
      </c>
      <c r="C4667" s="103" t="s">
        <v>5729</v>
      </c>
      <c r="D4667" s="103" t="s">
        <v>5730</v>
      </c>
      <c r="E4667" s="104" t="s">
        <v>94</v>
      </c>
      <c r="F4667" s="103" t="s">
        <v>94</v>
      </c>
      <c r="G4667" s="103"/>
      <c r="H4667" s="106">
        <v>84190</v>
      </c>
      <c r="I4667" s="103" t="s">
        <v>5732</v>
      </c>
      <c r="J4667" s="100" t="s">
        <v>33</v>
      </c>
      <c r="K4667" s="105">
        <v>284.68</v>
      </c>
    </row>
    <row r="4668" spans="1:12">
      <c r="A4668" s="103" t="s">
        <v>5617</v>
      </c>
      <c r="B4668" s="103" t="s">
        <v>5618</v>
      </c>
      <c r="C4668" s="103" t="s">
        <v>5729</v>
      </c>
      <c r="D4668" s="103" t="s">
        <v>5730</v>
      </c>
      <c r="E4668" s="104" t="s">
        <v>94</v>
      </c>
      <c r="F4668" s="103" t="s">
        <v>94</v>
      </c>
      <c r="G4668" s="103"/>
      <c r="H4668" s="106">
        <v>84195</v>
      </c>
      <c r="I4668" s="103" t="s">
        <v>5733</v>
      </c>
      <c r="J4668" s="100" t="s">
        <v>33</v>
      </c>
      <c r="K4668" s="105">
        <v>412.47</v>
      </c>
    </row>
    <row r="4669" spans="1:12">
      <c r="A4669" s="103" t="s">
        <v>5617</v>
      </c>
      <c r="B4669" s="103" t="s">
        <v>5618</v>
      </c>
      <c r="C4669" s="103" t="s">
        <v>5734</v>
      </c>
      <c r="D4669" s="103" t="s">
        <v>5735</v>
      </c>
      <c r="E4669" s="104">
        <v>74111</v>
      </c>
      <c r="F4669" s="103" t="s">
        <v>5736</v>
      </c>
      <c r="G4669" s="103"/>
      <c r="H4669" s="103" t="s">
        <v>5737</v>
      </c>
      <c r="I4669" s="103" t="s">
        <v>5738</v>
      </c>
      <c r="J4669" s="100" t="s">
        <v>32</v>
      </c>
      <c r="K4669" s="105">
        <v>40.770000000000003</v>
      </c>
      <c r="L4669" s="168">
        <v>33.6</v>
      </c>
    </row>
    <row r="4670" spans="1:12">
      <c r="A4670" s="103" t="s">
        <v>5617</v>
      </c>
      <c r="B4670" s="103" t="s">
        <v>5618</v>
      </c>
      <c r="C4670" s="103" t="s">
        <v>5734</v>
      </c>
      <c r="D4670" s="103" t="s">
        <v>5735</v>
      </c>
      <c r="E4670" s="104" t="s">
        <v>94</v>
      </c>
      <c r="F4670" s="103" t="s">
        <v>94</v>
      </c>
      <c r="G4670" s="103"/>
      <c r="H4670" s="106">
        <v>84161</v>
      </c>
      <c r="I4670" s="103" t="s">
        <v>5739</v>
      </c>
      <c r="J4670" s="100" t="s">
        <v>32</v>
      </c>
      <c r="K4670" s="105">
        <v>77.7</v>
      </c>
    </row>
    <row r="4671" spans="1:12">
      <c r="A4671" s="103" t="s">
        <v>5617</v>
      </c>
      <c r="B4671" s="103" t="s">
        <v>5618</v>
      </c>
      <c r="C4671" s="103" t="s">
        <v>5740</v>
      </c>
      <c r="D4671" s="103" t="s">
        <v>5741</v>
      </c>
      <c r="E4671" s="104">
        <v>73886</v>
      </c>
      <c r="F4671" s="103" t="s">
        <v>5742</v>
      </c>
      <c r="G4671" s="103"/>
      <c r="H4671" s="103" t="s">
        <v>5743</v>
      </c>
      <c r="I4671" s="103" t="s">
        <v>5744</v>
      </c>
      <c r="J4671" s="100" t="s">
        <v>32</v>
      </c>
      <c r="K4671" s="105">
        <v>11.91</v>
      </c>
      <c r="L4671" s="168">
        <v>14.18</v>
      </c>
    </row>
    <row r="4672" spans="1:12">
      <c r="A4672" s="103" t="s">
        <v>5617</v>
      </c>
      <c r="B4672" s="103" t="s">
        <v>5618</v>
      </c>
      <c r="C4672" s="103" t="s">
        <v>5740</v>
      </c>
      <c r="D4672" s="103" t="s">
        <v>5741</v>
      </c>
      <c r="E4672" s="104" t="s">
        <v>94</v>
      </c>
      <c r="F4672" s="103" t="s">
        <v>94</v>
      </c>
      <c r="G4672" s="103"/>
      <c r="H4672" s="106">
        <v>84162</v>
      </c>
      <c r="I4672" s="103" t="s">
        <v>5745</v>
      </c>
      <c r="J4672" s="100" t="s">
        <v>32</v>
      </c>
      <c r="K4672" s="105">
        <v>12.04</v>
      </c>
      <c r="L4672" s="168">
        <v>14.22</v>
      </c>
    </row>
    <row r="4673" spans="1:12">
      <c r="A4673" s="103" t="s">
        <v>5617</v>
      </c>
      <c r="B4673" s="103" t="s">
        <v>5618</v>
      </c>
      <c r="C4673" s="103" t="s">
        <v>5746</v>
      </c>
      <c r="D4673" s="103" t="s">
        <v>5747</v>
      </c>
      <c r="E4673" s="104" t="s">
        <v>94</v>
      </c>
      <c r="F4673" s="103" t="s">
        <v>94</v>
      </c>
      <c r="G4673" s="103"/>
      <c r="H4673" s="106">
        <v>88648</v>
      </c>
      <c r="I4673" s="103" t="s">
        <v>5748</v>
      </c>
      <c r="J4673" s="100" t="s">
        <v>32</v>
      </c>
      <c r="K4673" s="105">
        <v>4</v>
      </c>
      <c r="L4673" s="168">
        <v>4.63</v>
      </c>
    </row>
    <row r="4674" spans="1:12">
      <c r="A4674" s="103" t="s">
        <v>5617</v>
      </c>
      <c r="B4674" s="103" t="s">
        <v>5618</v>
      </c>
      <c r="C4674" s="103" t="s">
        <v>5746</v>
      </c>
      <c r="D4674" s="103" t="s">
        <v>5747</v>
      </c>
      <c r="E4674" s="104" t="s">
        <v>94</v>
      </c>
      <c r="F4674" s="103" t="s">
        <v>94</v>
      </c>
      <c r="G4674" s="103"/>
      <c r="H4674" s="106">
        <v>88649</v>
      </c>
      <c r="I4674" s="103" t="s">
        <v>5749</v>
      </c>
      <c r="J4674" s="100" t="s">
        <v>32</v>
      </c>
      <c r="K4674" s="105">
        <v>4.49</v>
      </c>
      <c r="L4674" s="168">
        <v>5.2</v>
      </c>
    </row>
    <row r="4675" spans="1:12">
      <c r="A4675" s="103" t="s">
        <v>5617</v>
      </c>
      <c r="B4675" s="103" t="s">
        <v>5618</v>
      </c>
      <c r="C4675" s="103" t="s">
        <v>5746</v>
      </c>
      <c r="D4675" s="103" t="s">
        <v>5747</v>
      </c>
      <c r="E4675" s="104" t="s">
        <v>94</v>
      </c>
      <c r="F4675" s="103" t="s">
        <v>94</v>
      </c>
      <c r="G4675" s="103"/>
      <c r="H4675" s="106">
        <v>88650</v>
      </c>
      <c r="I4675" s="103" t="s">
        <v>5750</v>
      </c>
      <c r="J4675" s="100" t="s">
        <v>32</v>
      </c>
      <c r="K4675" s="105">
        <v>8.44</v>
      </c>
      <c r="L4675" s="168">
        <v>9.65</v>
      </c>
    </row>
    <row r="4676" spans="1:12">
      <c r="A4676" s="103" t="s">
        <v>5617</v>
      </c>
      <c r="B4676" s="103" t="s">
        <v>5618</v>
      </c>
      <c r="C4676" s="103" t="s">
        <v>5746</v>
      </c>
      <c r="D4676" s="103" t="s">
        <v>5747</v>
      </c>
      <c r="E4676" s="104" t="s">
        <v>94</v>
      </c>
      <c r="F4676" s="103" t="s">
        <v>94</v>
      </c>
      <c r="G4676" s="103"/>
      <c r="H4676" s="106">
        <v>96467</v>
      </c>
      <c r="I4676" s="103" t="s">
        <v>5751</v>
      </c>
      <c r="J4676" s="100" t="s">
        <v>32</v>
      </c>
      <c r="K4676" s="105">
        <v>3.66</v>
      </c>
      <c r="L4676" s="168">
        <v>4.25</v>
      </c>
    </row>
    <row r="4677" spans="1:12">
      <c r="A4677" s="103" t="s">
        <v>5617</v>
      </c>
      <c r="B4677" s="103" t="s">
        <v>5618</v>
      </c>
      <c r="C4677" s="103" t="s">
        <v>5752</v>
      </c>
      <c r="D4677" s="103" t="s">
        <v>5753</v>
      </c>
      <c r="E4677" s="104">
        <v>73850</v>
      </c>
      <c r="F4677" s="103" t="s">
        <v>5754</v>
      </c>
      <c r="G4677" s="103"/>
      <c r="H4677" s="103" t="s">
        <v>5755</v>
      </c>
      <c r="I4677" s="103" t="s">
        <v>5756</v>
      </c>
      <c r="J4677" s="100" t="s">
        <v>32</v>
      </c>
      <c r="K4677" s="105">
        <v>21.16</v>
      </c>
      <c r="L4677" s="168">
        <v>24.94</v>
      </c>
    </row>
    <row r="4678" spans="1:12">
      <c r="A4678" s="103" t="s">
        <v>5617</v>
      </c>
      <c r="B4678" s="103" t="s">
        <v>5618</v>
      </c>
      <c r="C4678" s="103" t="s">
        <v>5752</v>
      </c>
      <c r="D4678" s="103" t="s">
        <v>5753</v>
      </c>
      <c r="E4678" s="104" t="s">
        <v>94</v>
      </c>
      <c r="F4678" s="103" t="s">
        <v>94</v>
      </c>
      <c r="G4678" s="103"/>
      <c r="H4678" s="106">
        <v>84167</v>
      </c>
      <c r="I4678" s="103" t="s">
        <v>5757</v>
      </c>
      <c r="J4678" s="100" t="s">
        <v>32</v>
      </c>
      <c r="K4678" s="105">
        <v>56</v>
      </c>
    </row>
    <row r="4679" spans="1:12">
      <c r="A4679" s="103" t="s">
        <v>5617</v>
      </c>
      <c r="B4679" s="103" t="s">
        <v>5618</v>
      </c>
      <c r="C4679" s="103" t="s">
        <v>5752</v>
      </c>
      <c r="D4679" s="103" t="s">
        <v>5753</v>
      </c>
      <c r="E4679" s="104" t="s">
        <v>94</v>
      </c>
      <c r="F4679" s="103" t="s">
        <v>94</v>
      </c>
      <c r="G4679" s="103"/>
      <c r="H4679" s="106">
        <v>84168</v>
      </c>
      <c r="I4679" s="103" t="s">
        <v>5758</v>
      </c>
      <c r="J4679" s="100" t="s">
        <v>32</v>
      </c>
      <c r="K4679" s="105">
        <v>21.69</v>
      </c>
      <c r="L4679" s="168">
        <v>33.4</v>
      </c>
    </row>
    <row r="4680" spans="1:12">
      <c r="A4680" s="103" t="s">
        <v>5617</v>
      </c>
      <c r="B4680" s="103" t="s">
        <v>5618</v>
      </c>
      <c r="C4680" s="103" t="s">
        <v>5759</v>
      </c>
      <c r="D4680" s="103" t="s">
        <v>5760</v>
      </c>
      <c r="E4680" s="104" t="s">
        <v>94</v>
      </c>
      <c r="F4680" s="103" t="s">
        <v>94</v>
      </c>
      <c r="G4680" s="103"/>
      <c r="H4680" s="106">
        <v>68325</v>
      </c>
      <c r="I4680" s="103" t="s">
        <v>5761</v>
      </c>
      <c r="J4680" s="100" t="s">
        <v>33</v>
      </c>
      <c r="K4680" s="105">
        <v>39.86</v>
      </c>
      <c r="L4680" s="168">
        <v>43.92</v>
      </c>
    </row>
    <row r="4681" spans="1:12">
      <c r="A4681" s="103" t="s">
        <v>5617</v>
      </c>
      <c r="B4681" s="103" t="s">
        <v>5618</v>
      </c>
      <c r="C4681" s="103" t="s">
        <v>5759</v>
      </c>
      <c r="D4681" s="103" t="s">
        <v>5760</v>
      </c>
      <c r="E4681" s="104" t="s">
        <v>94</v>
      </c>
      <c r="F4681" s="103" t="s">
        <v>94</v>
      </c>
      <c r="G4681" s="103"/>
      <c r="H4681" s="106">
        <v>68333</v>
      </c>
      <c r="I4681" s="103" t="s">
        <v>5762</v>
      </c>
      <c r="J4681" s="100" t="s">
        <v>33</v>
      </c>
      <c r="K4681" s="105">
        <v>40.49</v>
      </c>
      <c r="L4681" s="168">
        <v>47.12</v>
      </c>
    </row>
    <row r="4682" spans="1:12">
      <c r="A4682" s="103" t="s">
        <v>5617</v>
      </c>
      <c r="B4682" s="103" t="s">
        <v>5618</v>
      </c>
      <c r="C4682" s="103" t="s">
        <v>5759</v>
      </c>
      <c r="D4682" s="103" t="s">
        <v>5760</v>
      </c>
      <c r="E4682" s="104" t="s">
        <v>94</v>
      </c>
      <c r="F4682" s="103" t="s">
        <v>94</v>
      </c>
      <c r="G4682" s="103"/>
      <c r="H4682" s="106">
        <v>72183</v>
      </c>
      <c r="I4682" s="103" t="s">
        <v>5763</v>
      </c>
      <c r="J4682" s="100" t="s">
        <v>33</v>
      </c>
      <c r="K4682" s="105">
        <v>64.97</v>
      </c>
      <c r="L4682" s="168">
        <v>81.61</v>
      </c>
    </row>
    <row r="4683" spans="1:12">
      <c r="A4683" s="103" t="s">
        <v>5617</v>
      </c>
      <c r="B4683" s="103" t="s">
        <v>5618</v>
      </c>
      <c r="C4683" s="103" t="s">
        <v>5759</v>
      </c>
      <c r="D4683" s="103" t="s">
        <v>5760</v>
      </c>
      <c r="E4683" s="104" t="s">
        <v>94</v>
      </c>
      <c r="F4683" s="103" t="s">
        <v>94</v>
      </c>
      <c r="G4683" s="103"/>
      <c r="H4683" s="106">
        <v>84175</v>
      </c>
      <c r="I4683" s="103" t="s">
        <v>5764</v>
      </c>
      <c r="J4683" s="100" t="s">
        <v>32</v>
      </c>
      <c r="K4683" s="105">
        <v>9.93</v>
      </c>
    </row>
    <row r="4684" spans="1:12">
      <c r="A4684" s="103" t="s">
        <v>5617</v>
      </c>
      <c r="B4684" s="103" t="s">
        <v>5618</v>
      </c>
      <c r="C4684" s="103" t="s">
        <v>5759</v>
      </c>
      <c r="D4684" s="103" t="s">
        <v>5760</v>
      </c>
      <c r="E4684" s="104" t="s">
        <v>94</v>
      </c>
      <c r="F4684" s="103" t="s">
        <v>94</v>
      </c>
      <c r="G4684" s="103"/>
      <c r="H4684" s="106">
        <v>84176</v>
      </c>
      <c r="I4684" s="103" t="s">
        <v>5765</v>
      </c>
      <c r="J4684" s="100" t="s">
        <v>32</v>
      </c>
      <c r="K4684" s="105">
        <v>18.61</v>
      </c>
    </row>
    <row r="4685" spans="1:12">
      <c r="A4685" s="103" t="s">
        <v>5617</v>
      </c>
      <c r="B4685" s="103" t="s">
        <v>5618</v>
      </c>
      <c r="C4685" s="103" t="s">
        <v>5759</v>
      </c>
      <c r="D4685" s="103" t="s">
        <v>5760</v>
      </c>
      <c r="E4685" s="104" t="s">
        <v>94</v>
      </c>
      <c r="F4685" s="103" t="s">
        <v>94</v>
      </c>
      <c r="G4685" s="103"/>
      <c r="H4685" s="106">
        <v>84177</v>
      </c>
      <c r="I4685" s="103" t="s">
        <v>5766</v>
      </c>
      <c r="J4685" s="100" t="s">
        <v>32</v>
      </c>
      <c r="K4685" s="105">
        <v>11.29</v>
      </c>
    </row>
    <row r="4686" spans="1:12">
      <c r="A4686" s="103" t="s">
        <v>5617</v>
      </c>
      <c r="B4686" s="103" t="s">
        <v>5618</v>
      </c>
      <c r="C4686" s="103" t="s">
        <v>5759</v>
      </c>
      <c r="D4686" s="103" t="s">
        <v>5760</v>
      </c>
      <c r="E4686" s="104" t="s">
        <v>94</v>
      </c>
      <c r="F4686" s="103" t="s">
        <v>94</v>
      </c>
      <c r="G4686" s="103"/>
      <c r="H4686" s="106">
        <v>94990</v>
      </c>
      <c r="I4686" s="103" t="s">
        <v>5767</v>
      </c>
      <c r="J4686" s="100" t="s">
        <v>7097</v>
      </c>
      <c r="K4686" s="105">
        <v>504.65</v>
      </c>
      <c r="L4686" s="168">
        <v>569.73</v>
      </c>
    </row>
    <row r="4687" spans="1:12">
      <c r="A4687" s="103" t="s">
        <v>5617</v>
      </c>
      <c r="B4687" s="103" t="s">
        <v>5618</v>
      </c>
      <c r="C4687" s="103" t="s">
        <v>5759</v>
      </c>
      <c r="D4687" s="103" t="s">
        <v>5760</v>
      </c>
      <c r="E4687" s="104" t="s">
        <v>94</v>
      </c>
      <c r="F4687" s="103" t="s">
        <v>94</v>
      </c>
      <c r="G4687" s="103"/>
      <c r="H4687" s="106">
        <v>94991</v>
      </c>
      <c r="I4687" s="103" t="s">
        <v>5768</v>
      </c>
      <c r="J4687" s="100" t="s">
        <v>7097</v>
      </c>
      <c r="K4687" s="105">
        <v>417.55</v>
      </c>
      <c r="L4687" s="168">
        <v>449.99</v>
      </c>
    </row>
    <row r="4688" spans="1:12">
      <c r="A4688" s="103" t="s">
        <v>5617</v>
      </c>
      <c r="B4688" s="103" t="s">
        <v>5618</v>
      </c>
      <c r="C4688" s="103" t="s">
        <v>5759</v>
      </c>
      <c r="D4688" s="103" t="s">
        <v>5760</v>
      </c>
      <c r="E4688" s="104" t="s">
        <v>94</v>
      </c>
      <c r="F4688" s="103" t="s">
        <v>94</v>
      </c>
      <c r="G4688" s="103"/>
      <c r="H4688" s="106">
        <v>94992</v>
      </c>
      <c r="I4688" s="103" t="s">
        <v>5769</v>
      </c>
      <c r="J4688" s="100" t="s">
        <v>33</v>
      </c>
      <c r="K4688" s="105">
        <v>48.57</v>
      </c>
      <c r="L4688" s="168">
        <v>61.85</v>
      </c>
    </row>
    <row r="4689" spans="1:12">
      <c r="A4689" s="103" t="s">
        <v>5617</v>
      </c>
      <c r="B4689" s="103" t="s">
        <v>5618</v>
      </c>
      <c r="C4689" s="103" t="s">
        <v>5759</v>
      </c>
      <c r="D4689" s="103" t="s">
        <v>5760</v>
      </c>
      <c r="E4689" s="104" t="s">
        <v>94</v>
      </c>
      <c r="F4689" s="103" t="s">
        <v>94</v>
      </c>
      <c r="G4689" s="103"/>
      <c r="H4689" s="106">
        <v>94993</v>
      </c>
      <c r="I4689" s="103" t="s">
        <v>5770</v>
      </c>
      <c r="J4689" s="100" t="s">
        <v>33</v>
      </c>
      <c r="K4689" s="105">
        <v>43.35</v>
      </c>
      <c r="L4689" s="168">
        <v>54.66</v>
      </c>
    </row>
    <row r="4690" spans="1:12">
      <c r="A4690" s="103" t="s">
        <v>5617</v>
      </c>
      <c r="B4690" s="103" t="s">
        <v>5618</v>
      </c>
      <c r="C4690" s="103" t="s">
        <v>5759</v>
      </c>
      <c r="D4690" s="103" t="s">
        <v>5760</v>
      </c>
      <c r="E4690" s="104" t="s">
        <v>94</v>
      </c>
      <c r="F4690" s="103" t="s">
        <v>94</v>
      </c>
      <c r="G4690" s="103"/>
      <c r="H4690" s="106">
        <v>94994</v>
      </c>
      <c r="I4690" s="103" t="s">
        <v>5771</v>
      </c>
      <c r="J4690" s="100" t="s">
        <v>33</v>
      </c>
      <c r="K4690" s="105">
        <v>60.04</v>
      </c>
      <c r="L4690" s="168">
        <v>75.209999999999994</v>
      </c>
    </row>
    <row r="4691" spans="1:12">
      <c r="A4691" s="103" t="s">
        <v>5617</v>
      </c>
      <c r="B4691" s="103" t="s">
        <v>5618</v>
      </c>
      <c r="C4691" s="103" t="s">
        <v>5759</v>
      </c>
      <c r="D4691" s="103" t="s">
        <v>5760</v>
      </c>
      <c r="E4691" s="104" t="s">
        <v>94</v>
      </c>
      <c r="F4691" s="103" t="s">
        <v>94</v>
      </c>
      <c r="G4691" s="103"/>
      <c r="H4691" s="106">
        <v>94995</v>
      </c>
      <c r="I4691" s="103" t="s">
        <v>5772</v>
      </c>
      <c r="J4691" s="100" t="s">
        <v>33</v>
      </c>
      <c r="K4691" s="105">
        <v>53.07</v>
      </c>
      <c r="L4691" s="168">
        <v>65.64</v>
      </c>
    </row>
    <row r="4692" spans="1:12">
      <c r="A4692" s="103" t="s">
        <v>5617</v>
      </c>
      <c r="B4692" s="103" t="s">
        <v>5618</v>
      </c>
      <c r="C4692" s="103" t="s">
        <v>5759</v>
      </c>
      <c r="D4692" s="103" t="s">
        <v>5760</v>
      </c>
      <c r="E4692" s="104" t="s">
        <v>94</v>
      </c>
      <c r="F4692" s="103" t="s">
        <v>94</v>
      </c>
      <c r="G4692" s="103"/>
      <c r="H4692" s="106">
        <v>94996</v>
      </c>
      <c r="I4692" s="103" t="s">
        <v>5773</v>
      </c>
      <c r="J4692" s="100" t="s">
        <v>33</v>
      </c>
      <c r="K4692" s="105">
        <v>70.290000000000006</v>
      </c>
      <c r="L4692" s="168">
        <v>86.69</v>
      </c>
    </row>
    <row r="4693" spans="1:12">
      <c r="A4693" s="103" t="s">
        <v>5617</v>
      </c>
      <c r="B4693" s="103" t="s">
        <v>5618</v>
      </c>
      <c r="C4693" s="103" t="s">
        <v>5759</v>
      </c>
      <c r="D4693" s="103" t="s">
        <v>5760</v>
      </c>
      <c r="E4693" s="104" t="s">
        <v>94</v>
      </c>
      <c r="F4693" s="103" t="s">
        <v>94</v>
      </c>
      <c r="G4693" s="103"/>
      <c r="H4693" s="106">
        <v>94997</v>
      </c>
      <c r="I4693" s="103" t="s">
        <v>5774</v>
      </c>
      <c r="J4693" s="100" t="s">
        <v>33</v>
      </c>
      <c r="K4693" s="105">
        <v>61.57</v>
      </c>
      <c r="L4693" s="168">
        <v>74.7</v>
      </c>
    </row>
    <row r="4694" spans="1:12">
      <c r="A4694" s="103" t="s">
        <v>5617</v>
      </c>
      <c r="B4694" s="103" t="s">
        <v>5618</v>
      </c>
      <c r="C4694" s="103" t="s">
        <v>5759</v>
      </c>
      <c r="D4694" s="103" t="s">
        <v>5760</v>
      </c>
      <c r="E4694" s="104" t="s">
        <v>94</v>
      </c>
      <c r="F4694" s="103" t="s">
        <v>94</v>
      </c>
      <c r="G4694" s="103"/>
      <c r="H4694" s="106">
        <v>94998</v>
      </c>
      <c r="I4694" s="103" t="s">
        <v>5775</v>
      </c>
      <c r="J4694" s="100" t="s">
        <v>33</v>
      </c>
      <c r="K4694" s="105">
        <v>80.58</v>
      </c>
      <c r="L4694" s="168">
        <v>97.75</v>
      </c>
    </row>
    <row r="4695" spans="1:12">
      <c r="A4695" s="103" t="s">
        <v>5617</v>
      </c>
      <c r="B4695" s="103" t="s">
        <v>5618</v>
      </c>
      <c r="C4695" s="103" t="s">
        <v>5759</v>
      </c>
      <c r="D4695" s="103" t="s">
        <v>5760</v>
      </c>
      <c r="E4695" s="104" t="s">
        <v>94</v>
      </c>
      <c r="F4695" s="103" t="s">
        <v>94</v>
      </c>
      <c r="G4695" s="103"/>
      <c r="H4695" s="106">
        <v>94999</v>
      </c>
      <c r="I4695" s="103" t="s">
        <v>5776</v>
      </c>
      <c r="J4695" s="100" t="s">
        <v>33</v>
      </c>
      <c r="K4695" s="105">
        <v>70.12</v>
      </c>
      <c r="L4695" s="168">
        <v>83.38</v>
      </c>
    </row>
    <row r="4696" spans="1:12">
      <c r="A4696" s="103" t="s">
        <v>5617</v>
      </c>
      <c r="B4696" s="103" t="s">
        <v>5618</v>
      </c>
      <c r="C4696" s="103" t="s">
        <v>5777</v>
      </c>
      <c r="D4696" s="103" t="s">
        <v>5778</v>
      </c>
      <c r="E4696" s="104" t="s">
        <v>94</v>
      </c>
      <c r="F4696" s="103" t="s">
        <v>94</v>
      </c>
      <c r="G4696" s="103"/>
      <c r="H4696" s="106">
        <v>87620</v>
      </c>
      <c r="I4696" s="103" t="s">
        <v>5779</v>
      </c>
      <c r="J4696" s="100" t="s">
        <v>33</v>
      </c>
      <c r="K4696" s="105">
        <v>22.91</v>
      </c>
      <c r="L4696" s="168">
        <v>26.63</v>
      </c>
    </row>
    <row r="4697" spans="1:12">
      <c r="A4697" s="103" t="s">
        <v>5617</v>
      </c>
      <c r="B4697" s="103" t="s">
        <v>5618</v>
      </c>
      <c r="C4697" s="103" t="s">
        <v>5777</v>
      </c>
      <c r="D4697" s="103" t="s">
        <v>5778</v>
      </c>
      <c r="E4697" s="104" t="s">
        <v>94</v>
      </c>
      <c r="F4697" s="103" t="s">
        <v>94</v>
      </c>
      <c r="G4697" s="103"/>
      <c r="H4697" s="106">
        <v>87622</v>
      </c>
      <c r="I4697" s="103" t="s">
        <v>5780</v>
      </c>
      <c r="J4697" s="100" t="s">
        <v>33</v>
      </c>
      <c r="K4697" s="105">
        <v>25.08</v>
      </c>
      <c r="L4697" s="168">
        <v>29.43</v>
      </c>
    </row>
    <row r="4698" spans="1:12">
      <c r="A4698" s="103" t="s">
        <v>5617</v>
      </c>
      <c r="B4698" s="103" t="s">
        <v>5618</v>
      </c>
      <c r="C4698" s="103" t="s">
        <v>5777</v>
      </c>
      <c r="D4698" s="103" t="s">
        <v>5778</v>
      </c>
      <c r="E4698" s="104" t="s">
        <v>94</v>
      </c>
      <c r="F4698" s="103" t="s">
        <v>94</v>
      </c>
      <c r="G4698" s="103"/>
      <c r="H4698" s="106">
        <v>87623</v>
      </c>
      <c r="I4698" s="103" t="s">
        <v>5781</v>
      </c>
      <c r="J4698" s="100" t="s">
        <v>33</v>
      </c>
      <c r="K4698" s="105">
        <v>47.34</v>
      </c>
      <c r="L4698" s="168">
        <v>49.76</v>
      </c>
    </row>
    <row r="4699" spans="1:12">
      <c r="A4699" s="103" t="s">
        <v>5617</v>
      </c>
      <c r="B4699" s="103" t="s">
        <v>5618</v>
      </c>
      <c r="C4699" s="103" t="s">
        <v>5777</v>
      </c>
      <c r="D4699" s="103" t="s">
        <v>5778</v>
      </c>
      <c r="E4699" s="104" t="s">
        <v>94</v>
      </c>
      <c r="F4699" s="103" t="s">
        <v>94</v>
      </c>
      <c r="G4699" s="103"/>
      <c r="H4699" s="106">
        <v>87624</v>
      </c>
      <c r="I4699" s="103" t="s">
        <v>5782</v>
      </c>
      <c r="J4699" s="100" t="s">
        <v>33</v>
      </c>
      <c r="K4699" s="105">
        <v>51.69</v>
      </c>
      <c r="L4699" s="168">
        <v>54.82</v>
      </c>
    </row>
    <row r="4700" spans="1:12">
      <c r="A4700" s="103" t="s">
        <v>5617</v>
      </c>
      <c r="B4700" s="103" t="s">
        <v>5618</v>
      </c>
      <c r="C4700" s="103" t="s">
        <v>5777</v>
      </c>
      <c r="D4700" s="103" t="s">
        <v>5778</v>
      </c>
      <c r="E4700" s="104" t="s">
        <v>94</v>
      </c>
      <c r="F4700" s="103" t="s">
        <v>94</v>
      </c>
      <c r="G4700" s="103"/>
      <c r="H4700" s="106">
        <v>87630</v>
      </c>
      <c r="I4700" s="103" t="s">
        <v>5783</v>
      </c>
      <c r="J4700" s="100" t="s">
        <v>33</v>
      </c>
      <c r="K4700" s="105">
        <v>28.64</v>
      </c>
      <c r="L4700" s="168">
        <v>32.869999999999997</v>
      </c>
    </row>
    <row r="4701" spans="1:12">
      <c r="A4701" s="103" t="s">
        <v>5617</v>
      </c>
      <c r="B4701" s="103" t="s">
        <v>5618</v>
      </c>
      <c r="C4701" s="103" t="s">
        <v>5777</v>
      </c>
      <c r="D4701" s="103" t="s">
        <v>5778</v>
      </c>
      <c r="E4701" s="104" t="s">
        <v>94</v>
      </c>
      <c r="F4701" s="103" t="s">
        <v>94</v>
      </c>
      <c r="G4701" s="103"/>
      <c r="H4701" s="106">
        <v>87632</v>
      </c>
      <c r="I4701" s="103" t="s">
        <v>5784</v>
      </c>
      <c r="J4701" s="100" t="s">
        <v>33</v>
      </c>
      <c r="K4701" s="105">
        <v>31.67</v>
      </c>
      <c r="L4701" s="168">
        <v>36.76</v>
      </c>
    </row>
    <row r="4702" spans="1:12">
      <c r="A4702" s="103" t="s">
        <v>5617</v>
      </c>
      <c r="B4702" s="103" t="s">
        <v>5618</v>
      </c>
      <c r="C4702" s="103" t="s">
        <v>5777</v>
      </c>
      <c r="D4702" s="103" t="s">
        <v>5778</v>
      </c>
      <c r="E4702" s="104" t="s">
        <v>94</v>
      </c>
      <c r="F4702" s="103" t="s">
        <v>94</v>
      </c>
      <c r="G4702" s="103"/>
      <c r="H4702" s="106">
        <v>87633</v>
      </c>
      <c r="I4702" s="103" t="s">
        <v>5785</v>
      </c>
      <c r="J4702" s="100" t="s">
        <v>33</v>
      </c>
      <c r="K4702" s="105">
        <v>62.62</v>
      </c>
      <c r="L4702" s="168">
        <v>65.040000000000006</v>
      </c>
    </row>
    <row r="4703" spans="1:12">
      <c r="A4703" s="103" t="s">
        <v>5617</v>
      </c>
      <c r="B4703" s="103" t="s">
        <v>5618</v>
      </c>
      <c r="C4703" s="103" t="s">
        <v>5777</v>
      </c>
      <c r="D4703" s="103" t="s">
        <v>5778</v>
      </c>
      <c r="E4703" s="104" t="s">
        <v>94</v>
      </c>
      <c r="F4703" s="103" t="s">
        <v>94</v>
      </c>
      <c r="G4703" s="103"/>
      <c r="H4703" s="106">
        <v>87634</v>
      </c>
      <c r="I4703" s="103" t="s">
        <v>5786</v>
      </c>
      <c r="J4703" s="100" t="s">
        <v>33</v>
      </c>
      <c r="K4703" s="105">
        <v>68.66</v>
      </c>
      <c r="L4703" s="168">
        <v>72.069999999999993</v>
      </c>
    </row>
    <row r="4704" spans="1:12">
      <c r="A4704" s="103" t="s">
        <v>5617</v>
      </c>
      <c r="B4704" s="103" t="s">
        <v>5618</v>
      </c>
      <c r="C4704" s="103" t="s">
        <v>5777</v>
      </c>
      <c r="D4704" s="103" t="s">
        <v>5778</v>
      </c>
      <c r="E4704" s="104" t="s">
        <v>94</v>
      </c>
      <c r="F4704" s="103" t="s">
        <v>94</v>
      </c>
      <c r="G4704" s="103"/>
      <c r="H4704" s="106">
        <v>87640</v>
      </c>
      <c r="I4704" s="103" t="s">
        <v>5787</v>
      </c>
      <c r="J4704" s="100" t="s">
        <v>33</v>
      </c>
      <c r="K4704" s="105">
        <v>33.29</v>
      </c>
      <c r="L4704" s="168">
        <v>37.9</v>
      </c>
    </row>
    <row r="4705" spans="1:12">
      <c r="A4705" s="103" t="s">
        <v>5617</v>
      </c>
      <c r="B4705" s="103" t="s">
        <v>5618</v>
      </c>
      <c r="C4705" s="103" t="s">
        <v>5777</v>
      </c>
      <c r="D4705" s="103" t="s">
        <v>5778</v>
      </c>
      <c r="E4705" s="104" t="s">
        <v>94</v>
      </c>
      <c r="F4705" s="103" t="s">
        <v>94</v>
      </c>
      <c r="G4705" s="103"/>
      <c r="H4705" s="106">
        <v>87642</v>
      </c>
      <c r="I4705" s="103" t="s">
        <v>5788</v>
      </c>
      <c r="J4705" s="100" t="s">
        <v>33</v>
      </c>
      <c r="K4705" s="105">
        <v>37</v>
      </c>
      <c r="L4705" s="168">
        <v>42.69</v>
      </c>
    </row>
    <row r="4706" spans="1:12">
      <c r="A4706" s="103" t="s">
        <v>5617</v>
      </c>
      <c r="B4706" s="103" t="s">
        <v>5618</v>
      </c>
      <c r="C4706" s="103" t="s">
        <v>5777</v>
      </c>
      <c r="D4706" s="103" t="s">
        <v>5778</v>
      </c>
      <c r="E4706" s="104" t="s">
        <v>94</v>
      </c>
      <c r="F4706" s="103" t="s">
        <v>94</v>
      </c>
      <c r="G4706" s="103"/>
      <c r="H4706" s="106">
        <v>87643</v>
      </c>
      <c r="I4706" s="103" t="s">
        <v>5789</v>
      </c>
      <c r="J4706" s="100" t="s">
        <v>33</v>
      </c>
      <c r="K4706" s="105">
        <v>75.06</v>
      </c>
      <c r="L4706" s="168">
        <v>77.459999999999994</v>
      </c>
    </row>
    <row r="4707" spans="1:12">
      <c r="A4707" s="103" t="s">
        <v>5617</v>
      </c>
      <c r="B4707" s="103" t="s">
        <v>5618</v>
      </c>
      <c r="C4707" s="103" t="s">
        <v>5777</v>
      </c>
      <c r="D4707" s="103" t="s">
        <v>5778</v>
      </c>
      <c r="E4707" s="104" t="s">
        <v>94</v>
      </c>
      <c r="F4707" s="103" t="s">
        <v>94</v>
      </c>
      <c r="G4707" s="103"/>
      <c r="H4707" s="106">
        <v>87644</v>
      </c>
      <c r="I4707" s="103" t="s">
        <v>5790</v>
      </c>
      <c r="J4707" s="100" t="s">
        <v>33</v>
      </c>
      <c r="K4707" s="105">
        <v>82.49</v>
      </c>
      <c r="L4707" s="168">
        <v>86.11</v>
      </c>
    </row>
    <row r="4708" spans="1:12">
      <c r="A4708" s="103" t="s">
        <v>5617</v>
      </c>
      <c r="B4708" s="103" t="s">
        <v>5618</v>
      </c>
      <c r="C4708" s="103" t="s">
        <v>5777</v>
      </c>
      <c r="D4708" s="103" t="s">
        <v>5778</v>
      </c>
      <c r="E4708" s="104" t="s">
        <v>94</v>
      </c>
      <c r="F4708" s="103" t="s">
        <v>94</v>
      </c>
      <c r="G4708" s="103"/>
      <c r="H4708" s="106">
        <v>87680</v>
      </c>
      <c r="I4708" s="103" t="s">
        <v>5791</v>
      </c>
      <c r="J4708" s="100" t="s">
        <v>33</v>
      </c>
      <c r="K4708" s="105">
        <v>27.74</v>
      </c>
      <c r="L4708" s="168">
        <v>30.57</v>
      </c>
    </row>
    <row r="4709" spans="1:12">
      <c r="A4709" s="103" t="s">
        <v>5617</v>
      </c>
      <c r="B4709" s="103" t="s">
        <v>5618</v>
      </c>
      <c r="C4709" s="103" t="s">
        <v>5777</v>
      </c>
      <c r="D4709" s="103" t="s">
        <v>5778</v>
      </c>
      <c r="E4709" s="104" t="s">
        <v>94</v>
      </c>
      <c r="F4709" s="103" t="s">
        <v>94</v>
      </c>
      <c r="G4709" s="103"/>
      <c r="H4709" s="106">
        <v>87682</v>
      </c>
      <c r="I4709" s="103" t="s">
        <v>5792</v>
      </c>
      <c r="J4709" s="100" t="s">
        <v>33</v>
      </c>
      <c r="K4709" s="105">
        <v>31.45</v>
      </c>
      <c r="L4709" s="168">
        <v>35.36</v>
      </c>
    </row>
    <row r="4710" spans="1:12">
      <c r="A4710" s="103" t="s">
        <v>5617</v>
      </c>
      <c r="B4710" s="103" t="s">
        <v>5618</v>
      </c>
      <c r="C4710" s="103" t="s">
        <v>5777</v>
      </c>
      <c r="D4710" s="103" t="s">
        <v>5778</v>
      </c>
      <c r="E4710" s="104" t="s">
        <v>94</v>
      </c>
      <c r="F4710" s="103" t="s">
        <v>94</v>
      </c>
      <c r="G4710" s="103"/>
      <c r="H4710" s="106">
        <v>87683</v>
      </c>
      <c r="I4710" s="103" t="s">
        <v>5793</v>
      </c>
      <c r="J4710" s="100" t="s">
        <v>33</v>
      </c>
      <c r="K4710" s="105">
        <v>69.510000000000005</v>
      </c>
      <c r="L4710" s="168">
        <v>70.13</v>
      </c>
    </row>
    <row r="4711" spans="1:12">
      <c r="A4711" s="103" t="s">
        <v>5617</v>
      </c>
      <c r="B4711" s="103" t="s">
        <v>5618</v>
      </c>
      <c r="C4711" s="103" t="s">
        <v>5777</v>
      </c>
      <c r="D4711" s="103" t="s">
        <v>5778</v>
      </c>
      <c r="E4711" s="104" t="s">
        <v>94</v>
      </c>
      <c r="F4711" s="103" t="s">
        <v>94</v>
      </c>
      <c r="G4711" s="103"/>
      <c r="H4711" s="106">
        <v>87684</v>
      </c>
      <c r="I4711" s="103" t="s">
        <v>5794</v>
      </c>
      <c r="J4711" s="100" t="s">
        <v>33</v>
      </c>
      <c r="K4711" s="105">
        <v>76.94</v>
      </c>
      <c r="L4711" s="168">
        <v>78.78</v>
      </c>
    </row>
    <row r="4712" spans="1:12">
      <c r="A4712" s="103" t="s">
        <v>5617</v>
      </c>
      <c r="B4712" s="103" t="s">
        <v>5618</v>
      </c>
      <c r="C4712" s="103" t="s">
        <v>5777</v>
      </c>
      <c r="D4712" s="103" t="s">
        <v>5778</v>
      </c>
      <c r="E4712" s="104" t="s">
        <v>94</v>
      </c>
      <c r="F4712" s="103" t="s">
        <v>94</v>
      </c>
      <c r="G4712" s="103"/>
      <c r="H4712" s="106">
        <v>87690</v>
      </c>
      <c r="I4712" s="103" t="s">
        <v>5795</v>
      </c>
      <c r="J4712" s="100" t="s">
        <v>33</v>
      </c>
      <c r="K4712" s="105">
        <v>32.18</v>
      </c>
      <c r="L4712" s="168">
        <v>35.520000000000003</v>
      </c>
    </row>
    <row r="4713" spans="1:12">
      <c r="A4713" s="103" t="s">
        <v>5617</v>
      </c>
      <c r="B4713" s="103" t="s">
        <v>5618</v>
      </c>
      <c r="C4713" s="103" t="s">
        <v>5777</v>
      </c>
      <c r="D4713" s="103" t="s">
        <v>5778</v>
      </c>
      <c r="E4713" s="104" t="s">
        <v>94</v>
      </c>
      <c r="F4713" s="103" t="s">
        <v>94</v>
      </c>
      <c r="G4713" s="103"/>
      <c r="H4713" s="106">
        <v>87692</v>
      </c>
      <c r="I4713" s="103" t="s">
        <v>5796</v>
      </c>
      <c r="J4713" s="100" t="s">
        <v>33</v>
      </c>
      <c r="K4713" s="105">
        <v>36.43</v>
      </c>
      <c r="L4713" s="168">
        <v>41</v>
      </c>
    </row>
    <row r="4714" spans="1:12">
      <c r="A4714" s="103" t="s">
        <v>5617</v>
      </c>
      <c r="B4714" s="103" t="s">
        <v>5618</v>
      </c>
      <c r="C4714" s="103" t="s">
        <v>5777</v>
      </c>
      <c r="D4714" s="103" t="s">
        <v>5778</v>
      </c>
      <c r="E4714" s="104" t="s">
        <v>94</v>
      </c>
      <c r="F4714" s="103" t="s">
        <v>94</v>
      </c>
      <c r="G4714" s="103"/>
      <c r="H4714" s="106">
        <v>87693</v>
      </c>
      <c r="I4714" s="103" t="s">
        <v>5797</v>
      </c>
      <c r="J4714" s="100" t="s">
        <v>33</v>
      </c>
      <c r="K4714" s="105">
        <v>80.03</v>
      </c>
      <c r="L4714" s="168">
        <v>80.819999999999993</v>
      </c>
    </row>
    <row r="4715" spans="1:12">
      <c r="A4715" s="103" t="s">
        <v>5617</v>
      </c>
      <c r="B4715" s="103" t="s">
        <v>5618</v>
      </c>
      <c r="C4715" s="103" t="s">
        <v>5777</v>
      </c>
      <c r="D4715" s="103" t="s">
        <v>5778</v>
      </c>
      <c r="E4715" s="104" t="s">
        <v>94</v>
      </c>
      <c r="F4715" s="103" t="s">
        <v>94</v>
      </c>
      <c r="G4715" s="103"/>
      <c r="H4715" s="106">
        <v>87694</v>
      </c>
      <c r="I4715" s="103" t="s">
        <v>5798</v>
      </c>
      <c r="J4715" s="100" t="s">
        <v>33</v>
      </c>
      <c r="K4715" s="105">
        <v>88.54</v>
      </c>
      <c r="L4715" s="168">
        <v>90.73</v>
      </c>
    </row>
    <row r="4716" spans="1:12">
      <c r="A4716" s="103" t="s">
        <v>5617</v>
      </c>
      <c r="B4716" s="103" t="s">
        <v>5618</v>
      </c>
      <c r="C4716" s="103" t="s">
        <v>5777</v>
      </c>
      <c r="D4716" s="103" t="s">
        <v>5778</v>
      </c>
      <c r="E4716" s="104" t="s">
        <v>94</v>
      </c>
      <c r="F4716" s="103" t="s">
        <v>94</v>
      </c>
      <c r="G4716" s="103"/>
      <c r="H4716" s="106">
        <v>87700</v>
      </c>
      <c r="I4716" s="103" t="s">
        <v>5799</v>
      </c>
      <c r="J4716" s="100" t="s">
        <v>33</v>
      </c>
      <c r="K4716" s="105">
        <v>34.79</v>
      </c>
      <c r="L4716" s="168">
        <v>38.369999999999997</v>
      </c>
    </row>
    <row r="4717" spans="1:12">
      <c r="A4717" s="103" t="s">
        <v>5617</v>
      </c>
      <c r="B4717" s="103" t="s">
        <v>5618</v>
      </c>
      <c r="C4717" s="103" t="s">
        <v>5777</v>
      </c>
      <c r="D4717" s="103" t="s">
        <v>5778</v>
      </c>
      <c r="E4717" s="104" t="s">
        <v>94</v>
      </c>
      <c r="F4717" s="103" t="s">
        <v>94</v>
      </c>
      <c r="G4717" s="103"/>
      <c r="H4717" s="106">
        <v>87702</v>
      </c>
      <c r="I4717" s="103" t="s">
        <v>5800</v>
      </c>
      <c r="J4717" s="100" t="s">
        <v>33</v>
      </c>
      <c r="K4717" s="105">
        <v>39.43</v>
      </c>
      <c r="L4717" s="168">
        <v>44.34</v>
      </c>
    </row>
    <row r="4718" spans="1:12">
      <c r="A4718" s="103" t="s">
        <v>5617</v>
      </c>
      <c r="B4718" s="103" t="s">
        <v>5618</v>
      </c>
      <c r="C4718" s="103" t="s">
        <v>5777</v>
      </c>
      <c r="D4718" s="103" t="s">
        <v>5778</v>
      </c>
      <c r="E4718" s="104" t="s">
        <v>94</v>
      </c>
      <c r="F4718" s="103" t="s">
        <v>94</v>
      </c>
      <c r="G4718" s="103"/>
      <c r="H4718" s="106">
        <v>87703</v>
      </c>
      <c r="I4718" s="103" t="s">
        <v>5801</v>
      </c>
      <c r="J4718" s="100" t="s">
        <v>33</v>
      </c>
      <c r="K4718" s="105">
        <v>86.9</v>
      </c>
      <c r="L4718" s="168">
        <v>87.71</v>
      </c>
    </row>
    <row r="4719" spans="1:12">
      <c r="A4719" s="103" t="s">
        <v>5617</v>
      </c>
      <c r="B4719" s="103" t="s">
        <v>5618</v>
      </c>
      <c r="C4719" s="103" t="s">
        <v>5777</v>
      </c>
      <c r="D4719" s="103" t="s">
        <v>5778</v>
      </c>
      <c r="E4719" s="104" t="s">
        <v>94</v>
      </c>
      <c r="F4719" s="103" t="s">
        <v>94</v>
      </c>
      <c r="G4719" s="103"/>
      <c r="H4719" s="106">
        <v>87704</v>
      </c>
      <c r="I4719" s="103" t="s">
        <v>5802</v>
      </c>
      <c r="J4719" s="100" t="s">
        <v>33</v>
      </c>
      <c r="K4719" s="105">
        <v>96.17</v>
      </c>
      <c r="L4719" s="168">
        <v>98.49</v>
      </c>
    </row>
    <row r="4720" spans="1:12">
      <c r="A4720" s="103" t="s">
        <v>5617</v>
      </c>
      <c r="B4720" s="103" t="s">
        <v>5618</v>
      </c>
      <c r="C4720" s="103" t="s">
        <v>5777</v>
      </c>
      <c r="D4720" s="103" t="s">
        <v>5778</v>
      </c>
      <c r="E4720" s="104" t="s">
        <v>94</v>
      </c>
      <c r="F4720" s="103" t="s">
        <v>94</v>
      </c>
      <c r="G4720" s="103"/>
      <c r="H4720" s="106">
        <v>87735</v>
      </c>
      <c r="I4720" s="103" t="s">
        <v>5803</v>
      </c>
      <c r="J4720" s="100" t="s">
        <v>33</v>
      </c>
      <c r="K4720" s="105">
        <v>29.75</v>
      </c>
      <c r="L4720" s="168">
        <v>35.11</v>
      </c>
    </row>
    <row r="4721" spans="1:12">
      <c r="A4721" s="103" t="s">
        <v>5617</v>
      </c>
      <c r="B4721" s="103" t="s">
        <v>5618</v>
      </c>
      <c r="C4721" s="103" t="s">
        <v>5777</v>
      </c>
      <c r="D4721" s="103" t="s">
        <v>5778</v>
      </c>
      <c r="E4721" s="104" t="s">
        <v>94</v>
      </c>
      <c r="F4721" s="103" t="s">
        <v>94</v>
      </c>
      <c r="G4721" s="103"/>
      <c r="H4721" s="106">
        <v>87737</v>
      </c>
      <c r="I4721" s="103" t="s">
        <v>5804</v>
      </c>
      <c r="J4721" s="100" t="s">
        <v>33</v>
      </c>
      <c r="K4721" s="105">
        <v>31.92</v>
      </c>
      <c r="L4721" s="168">
        <v>37.909999999999997</v>
      </c>
    </row>
    <row r="4722" spans="1:12">
      <c r="A4722" s="103" t="s">
        <v>5617</v>
      </c>
      <c r="B4722" s="103" t="s">
        <v>5618</v>
      </c>
      <c r="C4722" s="103" t="s">
        <v>5777</v>
      </c>
      <c r="D4722" s="103" t="s">
        <v>5778</v>
      </c>
      <c r="E4722" s="104" t="s">
        <v>94</v>
      </c>
      <c r="F4722" s="103" t="s">
        <v>94</v>
      </c>
      <c r="G4722" s="103"/>
      <c r="H4722" s="106">
        <v>87738</v>
      </c>
      <c r="I4722" s="103" t="s">
        <v>5805</v>
      </c>
      <c r="J4722" s="100" t="s">
        <v>33</v>
      </c>
      <c r="K4722" s="105">
        <v>54.18</v>
      </c>
      <c r="L4722" s="168">
        <v>58.24</v>
      </c>
    </row>
    <row r="4723" spans="1:12">
      <c r="A4723" s="103" t="s">
        <v>5617</v>
      </c>
      <c r="B4723" s="103" t="s">
        <v>5618</v>
      </c>
      <c r="C4723" s="103" t="s">
        <v>5777</v>
      </c>
      <c r="D4723" s="103" t="s">
        <v>5778</v>
      </c>
      <c r="E4723" s="104" t="s">
        <v>94</v>
      </c>
      <c r="F4723" s="103" t="s">
        <v>94</v>
      </c>
      <c r="G4723" s="103"/>
      <c r="H4723" s="106">
        <v>87739</v>
      </c>
      <c r="I4723" s="103" t="s">
        <v>5806</v>
      </c>
      <c r="J4723" s="100" t="s">
        <v>33</v>
      </c>
      <c r="K4723" s="105">
        <v>58.53</v>
      </c>
      <c r="L4723" s="168">
        <v>63.3</v>
      </c>
    </row>
    <row r="4724" spans="1:12">
      <c r="A4724" s="103" t="s">
        <v>5617</v>
      </c>
      <c r="B4724" s="103" t="s">
        <v>5618</v>
      </c>
      <c r="C4724" s="103" t="s">
        <v>5777</v>
      </c>
      <c r="D4724" s="103" t="s">
        <v>5778</v>
      </c>
      <c r="E4724" s="104" t="s">
        <v>94</v>
      </c>
      <c r="F4724" s="103" t="s">
        <v>94</v>
      </c>
      <c r="G4724" s="103"/>
      <c r="H4724" s="106">
        <v>87745</v>
      </c>
      <c r="I4724" s="103" t="s">
        <v>5807</v>
      </c>
      <c r="J4724" s="100" t="s">
        <v>33</v>
      </c>
      <c r="K4724" s="105">
        <v>35.479999999999997</v>
      </c>
      <c r="L4724" s="168">
        <v>41.35</v>
      </c>
    </row>
    <row r="4725" spans="1:12">
      <c r="A4725" s="103" t="s">
        <v>5617</v>
      </c>
      <c r="B4725" s="103" t="s">
        <v>5618</v>
      </c>
      <c r="C4725" s="103" t="s">
        <v>5777</v>
      </c>
      <c r="D4725" s="103" t="s">
        <v>5778</v>
      </c>
      <c r="E4725" s="104" t="s">
        <v>94</v>
      </c>
      <c r="F4725" s="103" t="s">
        <v>94</v>
      </c>
      <c r="G4725" s="103"/>
      <c r="H4725" s="106">
        <v>87747</v>
      </c>
      <c r="I4725" s="103" t="s">
        <v>5808</v>
      </c>
      <c r="J4725" s="100" t="s">
        <v>33</v>
      </c>
      <c r="K4725" s="105">
        <v>38.51</v>
      </c>
      <c r="L4725" s="168">
        <v>45.24</v>
      </c>
    </row>
    <row r="4726" spans="1:12">
      <c r="A4726" s="103" t="s">
        <v>5617</v>
      </c>
      <c r="B4726" s="103" t="s">
        <v>5618</v>
      </c>
      <c r="C4726" s="103" t="s">
        <v>5777</v>
      </c>
      <c r="D4726" s="103" t="s">
        <v>5778</v>
      </c>
      <c r="E4726" s="104" t="s">
        <v>94</v>
      </c>
      <c r="F4726" s="103" t="s">
        <v>94</v>
      </c>
      <c r="G4726" s="103"/>
      <c r="H4726" s="106">
        <v>87748</v>
      </c>
      <c r="I4726" s="103" t="s">
        <v>5809</v>
      </c>
      <c r="J4726" s="100" t="s">
        <v>33</v>
      </c>
      <c r="K4726" s="105">
        <v>69.459999999999994</v>
      </c>
      <c r="L4726" s="168">
        <v>73.52</v>
      </c>
    </row>
    <row r="4727" spans="1:12">
      <c r="A4727" s="103" t="s">
        <v>5617</v>
      </c>
      <c r="B4727" s="103" t="s">
        <v>5618</v>
      </c>
      <c r="C4727" s="103" t="s">
        <v>5777</v>
      </c>
      <c r="D4727" s="103" t="s">
        <v>5778</v>
      </c>
      <c r="E4727" s="104" t="s">
        <v>94</v>
      </c>
      <c r="F4727" s="103" t="s">
        <v>94</v>
      </c>
      <c r="G4727" s="103"/>
      <c r="H4727" s="106">
        <v>87749</v>
      </c>
      <c r="I4727" s="103" t="s">
        <v>5810</v>
      </c>
      <c r="J4727" s="100" t="s">
        <v>33</v>
      </c>
      <c r="K4727" s="105">
        <v>75.5</v>
      </c>
      <c r="L4727" s="168">
        <v>80.55</v>
      </c>
    </row>
    <row r="4728" spans="1:12">
      <c r="A4728" s="103" t="s">
        <v>5617</v>
      </c>
      <c r="B4728" s="103" t="s">
        <v>5618</v>
      </c>
      <c r="C4728" s="103" t="s">
        <v>5777</v>
      </c>
      <c r="D4728" s="103" t="s">
        <v>5778</v>
      </c>
      <c r="E4728" s="104" t="s">
        <v>94</v>
      </c>
      <c r="F4728" s="103" t="s">
        <v>94</v>
      </c>
      <c r="G4728" s="103"/>
      <c r="H4728" s="106">
        <v>87755</v>
      </c>
      <c r="I4728" s="103" t="s">
        <v>5811</v>
      </c>
      <c r="J4728" s="100" t="s">
        <v>33</v>
      </c>
      <c r="K4728" s="105">
        <v>32.47</v>
      </c>
      <c r="L4728" s="168">
        <v>37.11</v>
      </c>
    </row>
    <row r="4729" spans="1:12">
      <c r="A4729" s="103" t="s">
        <v>5617</v>
      </c>
      <c r="B4729" s="103" t="s">
        <v>5618</v>
      </c>
      <c r="C4729" s="103" t="s">
        <v>5777</v>
      </c>
      <c r="D4729" s="103" t="s">
        <v>5778</v>
      </c>
      <c r="E4729" s="104" t="s">
        <v>94</v>
      </c>
      <c r="F4729" s="103" t="s">
        <v>94</v>
      </c>
      <c r="G4729" s="103"/>
      <c r="H4729" s="106">
        <v>87757</v>
      </c>
      <c r="I4729" s="103" t="s">
        <v>5812</v>
      </c>
      <c r="J4729" s="100" t="s">
        <v>33</v>
      </c>
      <c r="K4729" s="105">
        <v>35.5</v>
      </c>
      <c r="L4729" s="168">
        <v>41</v>
      </c>
    </row>
    <row r="4730" spans="1:12">
      <c r="A4730" s="103" t="s">
        <v>5617</v>
      </c>
      <c r="B4730" s="103" t="s">
        <v>5618</v>
      </c>
      <c r="C4730" s="103" t="s">
        <v>5777</v>
      </c>
      <c r="D4730" s="103" t="s">
        <v>5778</v>
      </c>
      <c r="E4730" s="104" t="s">
        <v>94</v>
      </c>
      <c r="F4730" s="103" t="s">
        <v>94</v>
      </c>
      <c r="G4730" s="103"/>
      <c r="H4730" s="106">
        <v>87758</v>
      </c>
      <c r="I4730" s="103" t="s">
        <v>5813</v>
      </c>
      <c r="J4730" s="100" t="s">
        <v>33</v>
      </c>
      <c r="K4730" s="105">
        <v>66.45</v>
      </c>
      <c r="L4730" s="168">
        <v>69.28</v>
      </c>
    </row>
    <row r="4731" spans="1:12">
      <c r="A4731" s="103" t="s">
        <v>5617</v>
      </c>
      <c r="B4731" s="103" t="s">
        <v>5618</v>
      </c>
      <c r="C4731" s="103" t="s">
        <v>5777</v>
      </c>
      <c r="D4731" s="103" t="s">
        <v>5778</v>
      </c>
      <c r="E4731" s="104" t="s">
        <v>94</v>
      </c>
      <c r="F4731" s="103" t="s">
        <v>94</v>
      </c>
      <c r="G4731" s="103"/>
      <c r="H4731" s="106">
        <v>87759</v>
      </c>
      <c r="I4731" s="103" t="s">
        <v>5814</v>
      </c>
      <c r="J4731" s="100" t="s">
        <v>33</v>
      </c>
      <c r="K4731" s="105">
        <v>72.489999999999995</v>
      </c>
      <c r="L4731" s="168">
        <v>76.31</v>
      </c>
    </row>
    <row r="4732" spans="1:12">
      <c r="A4732" s="103" t="s">
        <v>5617</v>
      </c>
      <c r="B4732" s="103" t="s">
        <v>5618</v>
      </c>
      <c r="C4732" s="103" t="s">
        <v>5777</v>
      </c>
      <c r="D4732" s="103" t="s">
        <v>5778</v>
      </c>
      <c r="E4732" s="104" t="s">
        <v>94</v>
      </c>
      <c r="F4732" s="103" t="s">
        <v>94</v>
      </c>
      <c r="G4732" s="103"/>
      <c r="H4732" s="106">
        <v>87765</v>
      </c>
      <c r="I4732" s="103" t="s">
        <v>5815</v>
      </c>
      <c r="J4732" s="100" t="s">
        <v>33</v>
      </c>
      <c r="K4732" s="105">
        <v>37.11</v>
      </c>
      <c r="L4732" s="168">
        <v>42.14</v>
      </c>
    </row>
    <row r="4733" spans="1:12">
      <c r="A4733" s="103" t="s">
        <v>5617</v>
      </c>
      <c r="B4733" s="103" t="s">
        <v>5618</v>
      </c>
      <c r="C4733" s="103" t="s">
        <v>5777</v>
      </c>
      <c r="D4733" s="103" t="s">
        <v>5778</v>
      </c>
      <c r="E4733" s="104" t="s">
        <v>94</v>
      </c>
      <c r="F4733" s="103" t="s">
        <v>94</v>
      </c>
      <c r="G4733" s="103"/>
      <c r="H4733" s="106">
        <v>87767</v>
      </c>
      <c r="I4733" s="103" t="s">
        <v>5816</v>
      </c>
      <c r="J4733" s="100" t="s">
        <v>33</v>
      </c>
      <c r="K4733" s="105">
        <v>40.82</v>
      </c>
      <c r="L4733" s="168">
        <v>46.93</v>
      </c>
    </row>
    <row r="4734" spans="1:12">
      <c r="A4734" s="103" t="s">
        <v>5617</v>
      </c>
      <c r="B4734" s="103" t="s">
        <v>5618</v>
      </c>
      <c r="C4734" s="103" t="s">
        <v>5777</v>
      </c>
      <c r="D4734" s="103" t="s">
        <v>5778</v>
      </c>
      <c r="E4734" s="104" t="s">
        <v>94</v>
      </c>
      <c r="F4734" s="103" t="s">
        <v>94</v>
      </c>
      <c r="G4734" s="103"/>
      <c r="H4734" s="106">
        <v>87768</v>
      </c>
      <c r="I4734" s="103" t="s">
        <v>5817</v>
      </c>
      <c r="J4734" s="100" t="s">
        <v>33</v>
      </c>
      <c r="K4734" s="105">
        <v>78.88</v>
      </c>
      <c r="L4734" s="168">
        <v>81.7</v>
      </c>
    </row>
    <row r="4735" spans="1:12">
      <c r="A4735" s="103" t="s">
        <v>5617</v>
      </c>
      <c r="B4735" s="103" t="s">
        <v>5618</v>
      </c>
      <c r="C4735" s="103" t="s">
        <v>5777</v>
      </c>
      <c r="D4735" s="103" t="s">
        <v>5778</v>
      </c>
      <c r="E4735" s="104" t="s">
        <v>94</v>
      </c>
      <c r="F4735" s="103" t="s">
        <v>94</v>
      </c>
      <c r="G4735" s="103"/>
      <c r="H4735" s="106">
        <v>87769</v>
      </c>
      <c r="I4735" s="103" t="s">
        <v>5818</v>
      </c>
      <c r="J4735" s="100" t="s">
        <v>33</v>
      </c>
      <c r="K4735" s="105">
        <v>86.31</v>
      </c>
      <c r="L4735" s="168">
        <v>90.35</v>
      </c>
    </row>
    <row r="4736" spans="1:12">
      <c r="A4736" s="103" t="s">
        <v>5617</v>
      </c>
      <c r="B4736" s="103" t="s">
        <v>5618</v>
      </c>
      <c r="C4736" s="103" t="s">
        <v>5777</v>
      </c>
      <c r="D4736" s="103" t="s">
        <v>5778</v>
      </c>
      <c r="E4736" s="104" t="s">
        <v>94</v>
      </c>
      <c r="F4736" s="103" t="s">
        <v>94</v>
      </c>
      <c r="G4736" s="103"/>
      <c r="H4736" s="106">
        <v>88470</v>
      </c>
      <c r="I4736" s="103" t="s">
        <v>5819</v>
      </c>
      <c r="J4736" s="100" t="s">
        <v>33</v>
      </c>
      <c r="K4736" s="105">
        <v>19.27</v>
      </c>
      <c r="L4736" s="168">
        <v>20.27</v>
      </c>
    </row>
    <row r="4737" spans="1:12">
      <c r="A4737" s="103" t="s">
        <v>5617</v>
      </c>
      <c r="B4737" s="103" t="s">
        <v>5618</v>
      </c>
      <c r="C4737" s="103" t="s">
        <v>5777</v>
      </c>
      <c r="D4737" s="103" t="s">
        <v>5778</v>
      </c>
      <c r="E4737" s="104" t="s">
        <v>94</v>
      </c>
      <c r="F4737" s="103" t="s">
        <v>94</v>
      </c>
      <c r="G4737" s="103"/>
      <c r="H4737" s="106">
        <v>88471</v>
      </c>
      <c r="I4737" s="103" t="s">
        <v>5820</v>
      </c>
      <c r="J4737" s="100" t="s">
        <v>33</v>
      </c>
      <c r="K4737" s="105">
        <v>23.8</v>
      </c>
      <c r="L4737" s="168">
        <v>25.07</v>
      </c>
    </row>
    <row r="4738" spans="1:12">
      <c r="A4738" s="103" t="s">
        <v>5617</v>
      </c>
      <c r="B4738" s="103" t="s">
        <v>5618</v>
      </c>
      <c r="C4738" s="103" t="s">
        <v>5777</v>
      </c>
      <c r="D4738" s="103" t="s">
        <v>5778</v>
      </c>
      <c r="E4738" s="104" t="s">
        <v>94</v>
      </c>
      <c r="F4738" s="103" t="s">
        <v>94</v>
      </c>
      <c r="G4738" s="103"/>
      <c r="H4738" s="106">
        <v>88472</v>
      </c>
      <c r="I4738" s="103" t="s">
        <v>5821</v>
      </c>
      <c r="J4738" s="100" t="s">
        <v>33</v>
      </c>
      <c r="K4738" s="105">
        <v>27.37</v>
      </c>
      <c r="L4738" s="168">
        <v>28.83</v>
      </c>
    </row>
    <row r="4739" spans="1:12">
      <c r="A4739" s="103" t="s">
        <v>5617</v>
      </c>
      <c r="B4739" s="103" t="s">
        <v>5618</v>
      </c>
      <c r="C4739" s="103" t="s">
        <v>5777</v>
      </c>
      <c r="D4739" s="103" t="s">
        <v>5778</v>
      </c>
      <c r="E4739" s="104" t="s">
        <v>94</v>
      </c>
      <c r="F4739" s="103" t="s">
        <v>94</v>
      </c>
      <c r="G4739" s="103"/>
      <c r="H4739" s="106">
        <v>88476</v>
      </c>
      <c r="I4739" s="103" t="s">
        <v>5822</v>
      </c>
      <c r="J4739" s="100" t="s">
        <v>33</v>
      </c>
      <c r="K4739" s="105">
        <v>15.6</v>
      </c>
      <c r="L4739" s="168">
        <v>16.97</v>
      </c>
    </row>
    <row r="4740" spans="1:12">
      <c r="A4740" s="103" t="s">
        <v>5617</v>
      </c>
      <c r="B4740" s="103" t="s">
        <v>5618</v>
      </c>
      <c r="C4740" s="103" t="s">
        <v>5777</v>
      </c>
      <c r="D4740" s="103" t="s">
        <v>5778</v>
      </c>
      <c r="E4740" s="104" t="s">
        <v>94</v>
      </c>
      <c r="F4740" s="103" t="s">
        <v>94</v>
      </c>
      <c r="G4740" s="103"/>
      <c r="H4740" s="106">
        <v>88477</v>
      </c>
      <c r="I4740" s="103" t="s">
        <v>5823</v>
      </c>
      <c r="J4740" s="100" t="s">
        <v>33</v>
      </c>
      <c r="K4740" s="105">
        <v>21.41</v>
      </c>
      <c r="L4740" s="168">
        <v>23.14</v>
      </c>
    </row>
    <row r="4741" spans="1:12">
      <c r="A4741" s="103" t="s">
        <v>5617</v>
      </c>
      <c r="B4741" s="103" t="s">
        <v>5618</v>
      </c>
      <c r="C4741" s="103" t="s">
        <v>5777</v>
      </c>
      <c r="D4741" s="103" t="s">
        <v>5778</v>
      </c>
      <c r="E4741" s="104" t="s">
        <v>94</v>
      </c>
      <c r="F4741" s="103" t="s">
        <v>94</v>
      </c>
      <c r="G4741" s="103"/>
      <c r="H4741" s="106">
        <v>88478</v>
      </c>
      <c r="I4741" s="103" t="s">
        <v>5824</v>
      </c>
      <c r="J4741" s="100" t="s">
        <v>33</v>
      </c>
      <c r="K4741" s="105">
        <v>26.11</v>
      </c>
      <c r="L4741" s="168">
        <v>28.16</v>
      </c>
    </row>
    <row r="4742" spans="1:12">
      <c r="A4742" s="103" t="s">
        <v>5617</v>
      </c>
      <c r="B4742" s="103" t="s">
        <v>5618</v>
      </c>
      <c r="C4742" s="103" t="s">
        <v>5777</v>
      </c>
      <c r="D4742" s="103" t="s">
        <v>5778</v>
      </c>
      <c r="E4742" s="104" t="s">
        <v>94</v>
      </c>
      <c r="F4742" s="103" t="s">
        <v>94</v>
      </c>
      <c r="G4742" s="103"/>
      <c r="H4742" s="106">
        <v>90900</v>
      </c>
      <c r="I4742" s="103" t="s">
        <v>5825</v>
      </c>
      <c r="J4742" s="100" t="s">
        <v>33</v>
      </c>
      <c r="K4742" s="105">
        <v>51.47</v>
      </c>
      <c r="L4742" s="168">
        <v>56.73</v>
      </c>
    </row>
    <row r="4743" spans="1:12">
      <c r="A4743" s="103" t="s">
        <v>5617</v>
      </c>
      <c r="B4743" s="103" t="s">
        <v>5618</v>
      </c>
      <c r="C4743" s="103" t="s">
        <v>5777</v>
      </c>
      <c r="D4743" s="103" t="s">
        <v>5778</v>
      </c>
      <c r="E4743" s="104" t="s">
        <v>94</v>
      </c>
      <c r="F4743" s="103" t="s">
        <v>94</v>
      </c>
      <c r="G4743" s="103"/>
      <c r="H4743" s="106">
        <v>90902</v>
      </c>
      <c r="I4743" s="103" t="s">
        <v>5826</v>
      </c>
      <c r="J4743" s="100" t="s">
        <v>33</v>
      </c>
      <c r="K4743" s="105">
        <v>55.72</v>
      </c>
      <c r="L4743" s="168">
        <v>62.21</v>
      </c>
    </row>
    <row r="4744" spans="1:12">
      <c r="A4744" s="103" t="s">
        <v>5617</v>
      </c>
      <c r="B4744" s="103" t="s">
        <v>5618</v>
      </c>
      <c r="C4744" s="103" t="s">
        <v>5777</v>
      </c>
      <c r="D4744" s="103" t="s">
        <v>5778</v>
      </c>
      <c r="E4744" s="104" t="s">
        <v>94</v>
      </c>
      <c r="F4744" s="103" t="s">
        <v>94</v>
      </c>
      <c r="G4744" s="103"/>
      <c r="H4744" s="106">
        <v>90903</v>
      </c>
      <c r="I4744" s="103" t="s">
        <v>5827</v>
      </c>
      <c r="J4744" s="100" t="s">
        <v>33</v>
      </c>
      <c r="K4744" s="105">
        <v>99.32</v>
      </c>
      <c r="L4744" s="168">
        <v>102.03</v>
      </c>
    </row>
    <row r="4745" spans="1:12">
      <c r="A4745" s="103" t="s">
        <v>5617</v>
      </c>
      <c r="B4745" s="103" t="s">
        <v>5618</v>
      </c>
      <c r="C4745" s="103" t="s">
        <v>5777</v>
      </c>
      <c r="D4745" s="103" t="s">
        <v>5778</v>
      </c>
      <c r="E4745" s="104" t="s">
        <v>94</v>
      </c>
      <c r="F4745" s="103" t="s">
        <v>94</v>
      </c>
      <c r="G4745" s="103"/>
      <c r="H4745" s="106">
        <v>90904</v>
      </c>
      <c r="I4745" s="103" t="s">
        <v>5828</v>
      </c>
      <c r="J4745" s="100" t="s">
        <v>33</v>
      </c>
      <c r="K4745" s="105">
        <v>107.83</v>
      </c>
      <c r="L4745" s="168">
        <v>111.94</v>
      </c>
    </row>
    <row r="4746" spans="1:12">
      <c r="A4746" s="103" t="s">
        <v>5617</v>
      </c>
      <c r="B4746" s="103" t="s">
        <v>5618</v>
      </c>
      <c r="C4746" s="103" t="s">
        <v>5777</v>
      </c>
      <c r="D4746" s="103" t="s">
        <v>5778</v>
      </c>
      <c r="E4746" s="104" t="s">
        <v>94</v>
      </c>
      <c r="F4746" s="103" t="s">
        <v>94</v>
      </c>
      <c r="G4746" s="103"/>
      <c r="H4746" s="106">
        <v>90910</v>
      </c>
      <c r="I4746" s="103" t="s">
        <v>5829</v>
      </c>
      <c r="J4746" s="100" t="s">
        <v>33</v>
      </c>
      <c r="K4746" s="105">
        <v>54.69</v>
      </c>
      <c r="L4746" s="168">
        <v>60.34</v>
      </c>
    </row>
    <row r="4747" spans="1:12">
      <c r="A4747" s="103" t="s">
        <v>5617</v>
      </c>
      <c r="B4747" s="103" t="s">
        <v>5618</v>
      </c>
      <c r="C4747" s="103" t="s">
        <v>5777</v>
      </c>
      <c r="D4747" s="103" t="s">
        <v>5778</v>
      </c>
      <c r="E4747" s="104" t="s">
        <v>94</v>
      </c>
      <c r="F4747" s="103" t="s">
        <v>94</v>
      </c>
      <c r="G4747" s="103"/>
      <c r="H4747" s="106">
        <v>90912</v>
      </c>
      <c r="I4747" s="103" t="s">
        <v>5830</v>
      </c>
      <c r="J4747" s="100" t="s">
        <v>33</v>
      </c>
      <c r="K4747" s="105">
        <v>59.33</v>
      </c>
      <c r="L4747" s="168">
        <v>66.31</v>
      </c>
    </row>
    <row r="4748" spans="1:12">
      <c r="A4748" s="103" t="s">
        <v>5617</v>
      </c>
      <c r="B4748" s="103" t="s">
        <v>5618</v>
      </c>
      <c r="C4748" s="103" t="s">
        <v>5777</v>
      </c>
      <c r="D4748" s="103" t="s">
        <v>5778</v>
      </c>
      <c r="E4748" s="104" t="s">
        <v>94</v>
      </c>
      <c r="F4748" s="103" t="s">
        <v>94</v>
      </c>
      <c r="G4748" s="103"/>
      <c r="H4748" s="106">
        <v>90913</v>
      </c>
      <c r="I4748" s="103" t="s">
        <v>5831</v>
      </c>
      <c r="J4748" s="100" t="s">
        <v>33</v>
      </c>
      <c r="K4748" s="105">
        <v>106.8</v>
      </c>
      <c r="L4748" s="168">
        <v>109.68</v>
      </c>
    </row>
    <row r="4749" spans="1:12">
      <c r="A4749" s="103" t="s">
        <v>5617</v>
      </c>
      <c r="B4749" s="103" t="s">
        <v>5618</v>
      </c>
      <c r="C4749" s="103" t="s">
        <v>5777</v>
      </c>
      <c r="D4749" s="103" t="s">
        <v>5778</v>
      </c>
      <c r="E4749" s="104" t="s">
        <v>94</v>
      </c>
      <c r="F4749" s="103" t="s">
        <v>94</v>
      </c>
      <c r="G4749" s="103"/>
      <c r="H4749" s="106">
        <v>90914</v>
      </c>
      <c r="I4749" s="103" t="s">
        <v>5832</v>
      </c>
      <c r="J4749" s="100" t="s">
        <v>33</v>
      </c>
      <c r="K4749" s="105">
        <v>116.07</v>
      </c>
      <c r="L4749" s="168">
        <v>120.46</v>
      </c>
    </row>
    <row r="4750" spans="1:12">
      <c r="A4750" s="103" t="s">
        <v>5617</v>
      </c>
      <c r="B4750" s="103" t="s">
        <v>5618</v>
      </c>
      <c r="C4750" s="103" t="s">
        <v>5777</v>
      </c>
      <c r="D4750" s="103" t="s">
        <v>5778</v>
      </c>
      <c r="E4750" s="104" t="s">
        <v>94</v>
      </c>
      <c r="F4750" s="103" t="s">
        <v>94</v>
      </c>
      <c r="G4750" s="103"/>
      <c r="H4750" s="106">
        <v>90920</v>
      </c>
      <c r="I4750" s="103" t="s">
        <v>5833</v>
      </c>
      <c r="J4750" s="100" t="s">
        <v>33</v>
      </c>
      <c r="K4750" s="105">
        <v>60.65</v>
      </c>
      <c r="L4750" s="168">
        <v>67.02</v>
      </c>
    </row>
    <row r="4751" spans="1:12">
      <c r="A4751" s="103" t="s">
        <v>5617</v>
      </c>
      <c r="B4751" s="103" t="s">
        <v>5618</v>
      </c>
      <c r="C4751" s="103" t="s">
        <v>5777</v>
      </c>
      <c r="D4751" s="103" t="s">
        <v>5778</v>
      </c>
      <c r="E4751" s="104" t="s">
        <v>94</v>
      </c>
      <c r="F4751" s="103" t="s">
        <v>94</v>
      </c>
      <c r="G4751" s="103"/>
      <c r="H4751" s="106">
        <v>90922</v>
      </c>
      <c r="I4751" s="103" t="s">
        <v>5834</v>
      </c>
      <c r="J4751" s="100" t="s">
        <v>33</v>
      </c>
      <c r="K4751" s="105">
        <v>65.98</v>
      </c>
      <c r="L4751" s="168">
        <v>73.88</v>
      </c>
    </row>
    <row r="4752" spans="1:12">
      <c r="A4752" s="103" t="s">
        <v>5617</v>
      </c>
      <c r="B4752" s="103" t="s">
        <v>5618</v>
      </c>
      <c r="C4752" s="103" t="s">
        <v>5777</v>
      </c>
      <c r="D4752" s="103" t="s">
        <v>5778</v>
      </c>
      <c r="E4752" s="104" t="s">
        <v>94</v>
      </c>
      <c r="F4752" s="103" t="s">
        <v>94</v>
      </c>
      <c r="G4752" s="103"/>
      <c r="H4752" s="106">
        <v>90923</v>
      </c>
      <c r="I4752" s="103" t="s">
        <v>5835</v>
      </c>
      <c r="J4752" s="100" t="s">
        <v>33</v>
      </c>
      <c r="K4752" s="105">
        <v>120.56</v>
      </c>
      <c r="L4752" s="168">
        <v>123.74</v>
      </c>
    </row>
    <row r="4753" spans="1:12">
      <c r="A4753" s="103" t="s">
        <v>5617</v>
      </c>
      <c r="B4753" s="103" t="s">
        <v>5618</v>
      </c>
      <c r="C4753" s="103" t="s">
        <v>5777</v>
      </c>
      <c r="D4753" s="103" t="s">
        <v>5778</v>
      </c>
      <c r="E4753" s="104" t="s">
        <v>94</v>
      </c>
      <c r="F4753" s="103" t="s">
        <v>94</v>
      </c>
      <c r="G4753" s="103"/>
      <c r="H4753" s="106">
        <v>90924</v>
      </c>
      <c r="I4753" s="103" t="s">
        <v>5836</v>
      </c>
      <c r="J4753" s="100" t="s">
        <v>33</v>
      </c>
      <c r="K4753" s="105">
        <v>131.22</v>
      </c>
      <c r="L4753" s="168">
        <v>136.13999999999999</v>
      </c>
    </row>
    <row r="4754" spans="1:12">
      <c r="A4754" s="103" t="s">
        <v>5617</v>
      </c>
      <c r="B4754" s="103" t="s">
        <v>5618</v>
      </c>
      <c r="C4754" s="103" t="s">
        <v>5777</v>
      </c>
      <c r="D4754" s="103" t="s">
        <v>5778</v>
      </c>
      <c r="E4754" s="104" t="s">
        <v>94</v>
      </c>
      <c r="F4754" s="103" t="s">
        <v>94</v>
      </c>
      <c r="G4754" s="103"/>
      <c r="H4754" s="106">
        <v>90930</v>
      </c>
      <c r="I4754" s="103" t="s">
        <v>5837</v>
      </c>
      <c r="J4754" s="100" t="s">
        <v>33</v>
      </c>
      <c r="K4754" s="105">
        <v>47.13</v>
      </c>
      <c r="L4754" s="168">
        <v>51.41</v>
      </c>
    </row>
    <row r="4755" spans="1:12">
      <c r="A4755" s="103" t="s">
        <v>5617</v>
      </c>
      <c r="B4755" s="103" t="s">
        <v>5618</v>
      </c>
      <c r="C4755" s="103" t="s">
        <v>5777</v>
      </c>
      <c r="D4755" s="103" t="s">
        <v>5778</v>
      </c>
      <c r="E4755" s="104" t="s">
        <v>94</v>
      </c>
      <c r="F4755" s="103" t="s">
        <v>94</v>
      </c>
      <c r="G4755" s="103"/>
      <c r="H4755" s="106">
        <v>90932</v>
      </c>
      <c r="I4755" s="103" t="s">
        <v>5838</v>
      </c>
      <c r="J4755" s="100" t="s">
        <v>33</v>
      </c>
      <c r="K4755" s="105">
        <v>51.38</v>
      </c>
      <c r="L4755" s="168">
        <v>56.89</v>
      </c>
    </row>
    <row r="4756" spans="1:12">
      <c r="A4756" s="103" t="s">
        <v>5617</v>
      </c>
      <c r="B4756" s="103" t="s">
        <v>5618</v>
      </c>
      <c r="C4756" s="103" t="s">
        <v>5777</v>
      </c>
      <c r="D4756" s="103" t="s">
        <v>5778</v>
      </c>
      <c r="E4756" s="104" t="s">
        <v>94</v>
      </c>
      <c r="F4756" s="103" t="s">
        <v>94</v>
      </c>
      <c r="G4756" s="103"/>
      <c r="H4756" s="106">
        <v>90933</v>
      </c>
      <c r="I4756" s="103" t="s">
        <v>5839</v>
      </c>
      <c r="J4756" s="100" t="s">
        <v>33</v>
      </c>
      <c r="K4756" s="105">
        <v>94.98</v>
      </c>
      <c r="L4756" s="168">
        <v>96.71</v>
      </c>
    </row>
    <row r="4757" spans="1:12">
      <c r="A4757" s="103" t="s">
        <v>5617</v>
      </c>
      <c r="B4757" s="103" t="s">
        <v>5618</v>
      </c>
      <c r="C4757" s="103" t="s">
        <v>5777</v>
      </c>
      <c r="D4757" s="103" t="s">
        <v>5778</v>
      </c>
      <c r="E4757" s="104" t="s">
        <v>94</v>
      </c>
      <c r="F4757" s="103" t="s">
        <v>94</v>
      </c>
      <c r="G4757" s="103"/>
      <c r="H4757" s="106">
        <v>90934</v>
      </c>
      <c r="I4757" s="103" t="s">
        <v>5840</v>
      </c>
      <c r="J4757" s="100" t="s">
        <v>33</v>
      </c>
      <c r="K4757" s="105">
        <v>103.49</v>
      </c>
      <c r="L4757" s="168">
        <v>106.62</v>
      </c>
    </row>
    <row r="4758" spans="1:12">
      <c r="A4758" s="103" t="s">
        <v>5617</v>
      </c>
      <c r="B4758" s="103" t="s">
        <v>5618</v>
      </c>
      <c r="C4758" s="103" t="s">
        <v>5777</v>
      </c>
      <c r="D4758" s="103" t="s">
        <v>5778</v>
      </c>
      <c r="E4758" s="104" t="s">
        <v>94</v>
      </c>
      <c r="F4758" s="103" t="s">
        <v>94</v>
      </c>
      <c r="G4758" s="103"/>
      <c r="H4758" s="106">
        <v>90940</v>
      </c>
      <c r="I4758" s="103" t="s">
        <v>5841</v>
      </c>
      <c r="J4758" s="100" t="s">
        <v>33</v>
      </c>
      <c r="K4758" s="105">
        <v>50.37</v>
      </c>
      <c r="L4758" s="168">
        <v>55.05</v>
      </c>
    </row>
    <row r="4759" spans="1:12">
      <c r="A4759" s="103" t="s">
        <v>5617</v>
      </c>
      <c r="B4759" s="103" t="s">
        <v>5618</v>
      </c>
      <c r="C4759" s="103" t="s">
        <v>5777</v>
      </c>
      <c r="D4759" s="103" t="s">
        <v>5778</v>
      </c>
      <c r="E4759" s="104" t="s">
        <v>94</v>
      </c>
      <c r="F4759" s="103" t="s">
        <v>94</v>
      </c>
      <c r="G4759" s="103"/>
      <c r="H4759" s="106">
        <v>90942</v>
      </c>
      <c r="I4759" s="103" t="s">
        <v>5842</v>
      </c>
      <c r="J4759" s="100" t="s">
        <v>33</v>
      </c>
      <c r="K4759" s="105">
        <v>55.01</v>
      </c>
      <c r="L4759" s="168">
        <v>61.02</v>
      </c>
    </row>
    <row r="4760" spans="1:12">
      <c r="A4760" s="103" t="s">
        <v>5617</v>
      </c>
      <c r="B4760" s="103" t="s">
        <v>5618</v>
      </c>
      <c r="C4760" s="103" t="s">
        <v>5777</v>
      </c>
      <c r="D4760" s="103" t="s">
        <v>5778</v>
      </c>
      <c r="E4760" s="104" t="s">
        <v>94</v>
      </c>
      <c r="F4760" s="103" t="s">
        <v>94</v>
      </c>
      <c r="G4760" s="103"/>
      <c r="H4760" s="106">
        <v>90943</v>
      </c>
      <c r="I4760" s="103" t="s">
        <v>5843</v>
      </c>
      <c r="J4760" s="100" t="s">
        <v>33</v>
      </c>
      <c r="K4760" s="105">
        <v>102.48</v>
      </c>
      <c r="L4760" s="168">
        <v>104.39</v>
      </c>
    </row>
    <row r="4761" spans="1:12">
      <c r="A4761" s="103" t="s">
        <v>5617</v>
      </c>
      <c r="B4761" s="103" t="s">
        <v>5618</v>
      </c>
      <c r="C4761" s="103" t="s">
        <v>5777</v>
      </c>
      <c r="D4761" s="103" t="s">
        <v>5778</v>
      </c>
      <c r="E4761" s="104" t="s">
        <v>94</v>
      </c>
      <c r="F4761" s="103" t="s">
        <v>94</v>
      </c>
      <c r="G4761" s="103"/>
      <c r="H4761" s="106">
        <v>90944</v>
      </c>
      <c r="I4761" s="103" t="s">
        <v>5844</v>
      </c>
      <c r="J4761" s="100" t="s">
        <v>33</v>
      </c>
      <c r="K4761" s="105">
        <v>111.75</v>
      </c>
      <c r="L4761" s="168">
        <v>115.17</v>
      </c>
    </row>
    <row r="4762" spans="1:12">
      <c r="A4762" s="103" t="s">
        <v>5617</v>
      </c>
      <c r="B4762" s="103" t="s">
        <v>5618</v>
      </c>
      <c r="C4762" s="103" t="s">
        <v>5777</v>
      </c>
      <c r="D4762" s="103" t="s">
        <v>5778</v>
      </c>
      <c r="E4762" s="104" t="s">
        <v>94</v>
      </c>
      <c r="F4762" s="103" t="s">
        <v>94</v>
      </c>
      <c r="G4762" s="103"/>
      <c r="H4762" s="106">
        <v>90950</v>
      </c>
      <c r="I4762" s="103" t="s">
        <v>5845</v>
      </c>
      <c r="J4762" s="100" t="s">
        <v>33</v>
      </c>
      <c r="K4762" s="105">
        <v>56.31</v>
      </c>
      <c r="L4762" s="168">
        <v>61.7</v>
      </c>
    </row>
    <row r="4763" spans="1:12">
      <c r="A4763" s="103" t="s">
        <v>5617</v>
      </c>
      <c r="B4763" s="103" t="s">
        <v>5618</v>
      </c>
      <c r="C4763" s="103" t="s">
        <v>5777</v>
      </c>
      <c r="D4763" s="103" t="s">
        <v>5778</v>
      </c>
      <c r="E4763" s="104" t="s">
        <v>94</v>
      </c>
      <c r="F4763" s="103" t="s">
        <v>94</v>
      </c>
      <c r="G4763" s="103"/>
      <c r="H4763" s="106">
        <v>90952</v>
      </c>
      <c r="I4763" s="103" t="s">
        <v>5846</v>
      </c>
      <c r="J4763" s="100" t="s">
        <v>33</v>
      </c>
      <c r="K4763" s="105">
        <v>61.64</v>
      </c>
      <c r="L4763" s="168">
        <v>68.56</v>
      </c>
    </row>
    <row r="4764" spans="1:12">
      <c r="A4764" s="103" t="s">
        <v>5617</v>
      </c>
      <c r="B4764" s="103" t="s">
        <v>5618</v>
      </c>
      <c r="C4764" s="103" t="s">
        <v>5777</v>
      </c>
      <c r="D4764" s="103" t="s">
        <v>5778</v>
      </c>
      <c r="E4764" s="104" t="s">
        <v>94</v>
      </c>
      <c r="F4764" s="103" t="s">
        <v>94</v>
      </c>
      <c r="G4764" s="103"/>
      <c r="H4764" s="106">
        <v>90953</v>
      </c>
      <c r="I4764" s="103" t="s">
        <v>5847</v>
      </c>
      <c r="J4764" s="100" t="s">
        <v>33</v>
      </c>
      <c r="K4764" s="105">
        <v>116.22</v>
      </c>
      <c r="L4764" s="168">
        <v>118.42</v>
      </c>
    </row>
    <row r="4765" spans="1:12">
      <c r="A4765" s="103" t="s">
        <v>5617</v>
      </c>
      <c r="B4765" s="103" t="s">
        <v>5618</v>
      </c>
      <c r="C4765" s="103" t="s">
        <v>5777</v>
      </c>
      <c r="D4765" s="103" t="s">
        <v>5778</v>
      </c>
      <c r="E4765" s="104" t="s">
        <v>94</v>
      </c>
      <c r="F4765" s="103" t="s">
        <v>94</v>
      </c>
      <c r="G4765" s="103"/>
      <c r="H4765" s="106">
        <v>90954</v>
      </c>
      <c r="I4765" s="103" t="s">
        <v>5848</v>
      </c>
      <c r="J4765" s="100" t="s">
        <v>33</v>
      </c>
      <c r="K4765" s="105">
        <v>126.88</v>
      </c>
      <c r="L4765" s="168">
        <v>130.82</v>
      </c>
    </row>
    <row r="4766" spans="1:12">
      <c r="A4766" s="103" t="s">
        <v>5617</v>
      </c>
      <c r="B4766" s="103" t="s">
        <v>5618</v>
      </c>
      <c r="C4766" s="103" t="s">
        <v>5777</v>
      </c>
      <c r="D4766" s="103" t="s">
        <v>5778</v>
      </c>
      <c r="E4766" s="104" t="s">
        <v>94</v>
      </c>
      <c r="F4766" s="103" t="s">
        <v>94</v>
      </c>
      <c r="G4766" s="103"/>
      <c r="H4766" s="106">
        <v>94438</v>
      </c>
      <c r="I4766" s="103" t="s">
        <v>5849</v>
      </c>
      <c r="J4766" s="100" t="s">
        <v>33</v>
      </c>
      <c r="K4766" s="105">
        <v>30.61</v>
      </c>
      <c r="L4766" s="168">
        <v>35.24</v>
      </c>
    </row>
    <row r="4767" spans="1:12">
      <c r="A4767" s="103" t="s">
        <v>5617</v>
      </c>
      <c r="B4767" s="103" t="s">
        <v>5618</v>
      </c>
      <c r="C4767" s="103" t="s">
        <v>5777</v>
      </c>
      <c r="D4767" s="103" t="s">
        <v>5778</v>
      </c>
      <c r="E4767" s="104" t="s">
        <v>94</v>
      </c>
      <c r="F4767" s="103" t="s">
        <v>94</v>
      </c>
      <c r="G4767" s="103"/>
      <c r="H4767" s="106">
        <v>94439</v>
      </c>
      <c r="I4767" s="103" t="s">
        <v>5850</v>
      </c>
      <c r="J4767" s="100" t="s">
        <v>33</v>
      </c>
      <c r="K4767" s="105">
        <v>34.340000000000003</v>
      </c>
      <c r="L4767" s="168">
        <v>39.26</v>
      </c>
    </row>
    <row r="4768" spans="1:12">
      <c r="A4768" s="103" t="s">
        <v>5617</v>
      </c>
      <c r="B4768" s="103" t="s">
        <v>5618</v>
      </c>
      <c r="C4768" s="103" t="s">
        <v>5777</v>
      </c>
      <c r="D4768" s="103" t="s">
        <v>5778</v>
      </c>
      <c r="E4768" s="104" t="s">
        <v>94</v>
      </c>
      <c r="F4768" s="103" t="s">
        <v>94</v>
      </c>
      <c r="G4768" s="103"/>
      <c r="H4768" s="106">
        <v>94779</v>
      </c>
      <c r="I4768" s="103" t="s">
        <v>5851</v>
      </c>
      <c r="J4768" s="100" t="s">
        <v>33</v>
      </c>
      <c r="K4768" s="105">
        <v>29.83</v>
      </c>
      <c r="L4768" s="168">
        <v>34.28</v>
      </c>
    </row>
    <row r="4769" spans="1:12">
      <c r="A4769" s="103" t="s">
        <v>5617</v>
      </c>
      <c r="B4769" s="103" t="s">
        <v>5618</v>
      </c>
      <c r="C4769" s="103" t="s">
        <v>5777</v>
      </c>
      <c r="D4769" s="103" t="s">
        <v>5778</v>
      </c>
      <c r="E4769" s="104" t="s">
        <v>94</v>
      </c>
      <c r="F4769" s="103" t="s">
        <v>94</v>
      </c>
      <c r="G4769" s="103"/>
      <c r="H4769" s="106">
        <v>94782</v>
      </c>
      <c r="I4769" s="103" t="s">
        <v>5852</v>
      </c>
      <c r="J4769" s="100" t="s">
        <v>33</v>
      </c>
      <c r="K4769" s="105">
        <v>33.950000000000003</v>
      </c>
      <c r="L4769" s="168">
        <v>38.75</v>
      </c>
    </row>
    <row r="4770" spans="1:12">
      <c r="A4770" s="103" t="s">
        <v>5617</v>
      </c>
      <c r="B4770" s="103" t="s">
        <v>5618</v>
      </c>
      <c r="C4770" s="103" t="s">
        <v>5853</v>
      </c>
      <c r="D4770" s="103" t="s">
        <v>5854</v>
      </c>
      <c r="E4770" s="104" t="s">
        <v>94</v>
      </c>
      <c r="F4770" s="103" t="s">
        <v>94</v>
      </c>
      <c r="G4770" s="103"/>
      <c r="H4770" s="106">
        <v>72189</v>
      </c>
      <c r="I4770" s="103" t="s">
        <v>5855</v>
      </c>
      <c r="J4770" s="100" t="s">
        <v>32</v>
      </c>
      <c r="K4770" s="105">
        <v>19.190000000000001</v>
      </c>
    </row>
    <row r="4771" spans="1:12">
      <c r="A4771" s="103" t="s">
        <v>5617</v>
      </c>
      <c r="B4771" s="103" t="s">
        <v>5618</v>
      </c>
      <c r="C4771" s="103" t="s">
        <v>5853</v>
      </c>
      <c r="D4771" s="103" t="s">
        <v>5854</v>
      </c>
      <c r="E4771" s="104" t="s">
        <v>94</v>
      </c>
      <c r="F4771" s="103" t="s">
        <v>94</v>
      </c>
      <c r="G4771" s="103"/>
      <c r="H4771" s="106">
        <v>72190</v>
      </c>
      <c r="I4771" s="103" t="s">
        <v>5856</v>
      </c>
      <c r="J4771" s="100" t="s">
        <v>32</v>
      </c>
      <c r="K4771" s="105">
        <v>22.66</v>
      </c>
      <c r="L4771" s="168">
        <v>28.78</v>
      </c>
    </row>
    <row r="4772" spans="1:12">
      <c r="A4772" s="103" t="s">
        <v>5857</v>
      </c>
      <c r="B4772" s="103" t="s">
        <v>5858</v>
      </c>
      <c r="C4772" s="103" t="s">
        <v>5859</v>
      </c>
      <c r="D4772" s="103" t="s">
        <v>5860</v>
      </c>
      <c r="E4772" s="104" t="s">
        <v>94</v>
      </c>
      <c r="F4772" s="103" t="s">
        <v>94</v>
      </c>
      <c r="G4772" s="103"/>
      <c r="H4772" s="106">
        <v>87871</v>
      </c>
      <c r="I4772" s="103" t="s">
        <v>5861</v>
      </c>
      <c r="J4772" s="100" t="s">
        <v>33</v>
      </c>
      <c r="K4772" s="105">
        <v>14.19</v>
      </c>
      <c r="L4772" s="168">
        <v>13.57</v>
      </c>
    </row>
    <row r="4773" spans="1:12">
      <c r="A4773" s="103" t="s">
        <v>5857</v>
      </c>
      <c r="B4773" s="103" t="s">
        <v>5858</v>
      </c>
      <c r="C4773" s="103" t="s">
        <v>5859</v>
      </c>
      <c r="D4773" s="103" t="s">
        <v>5860</v>
      </c>
      <c r="E4773" s="104" t="s">
        <v>94</v>
      </c>
      <c r="F4773" s="103" t="s">
        <v>94</v>
      </c>
      <c r="G4773" s="103"/>
      <c r="H4773" s="106">
        <v>87872</v>
      </c>
      <c r="I4773" s="103" t="s">
        <v>5862</v>
      </c>
      <c r="J4773" s="100" t="s">
        <v>33</v>
      </c>
      <c r="K4773" s="105">
        <v>13.67</v>
      </c>
      <c r="L4773" s="168">
        <v>12.96</v>
      </c>
    </row>
    <row r="4774" spans="1:12">
      <c r="A4774" s="103" t="s">
        <v>5857</v>
      </c>
      <c r="B4774" s="103" t="s">
        <v>5858</v>
      </c>
      <c r="C4774" s="103" t="s">
        <v>5859</v>
      </c>
      <c r="D4774" s="103" t="s">
        <v>5860</v>
      </c>
      <c r="E4774" s="104" t="s">
        <v>94</v>
      </c>
      <c r="F4774" s="103" t="s">
        <v>94</v>
      </c>
      <c r="G4774" s="103"/>
      <c r="H4774" s="106">
        <v>87873</v>
      </c>
      <c r="I4774" s="103" t="s">
        <v>5863</v>
      </c>
      <c r="J4774" s="100" t="s">
        <v>33</v>
      </c>
      <c r="K4774" s="105">
        <v>3.57</v>
      </c>
      <c r="L4774" s="168">
        <v>4.74</v>
      </c>
    </row>
    <row r="4775" spans="1:12">
      <c r="A4775" s="103" t="s">
        <v>5857</v>
      </c>
      <c r="B4775" s="103" t="s">
        <v>5858</v>
      </c>
      <c r="C4775" s="103" t="s">
        <v>5859</v>
      </c>
      <c r="D4775" s="103" t="s">
        <v>5860</v>
      </c>
      <c r="E4775" s="104" t="s">
        <v>94</v>
      </c>
      <c r="F4775" s="103" t="s">
        <v>94</v>
      </c>
      <c r="G4775" s="103"/>
      <c r="H4775" s="106">
        <v>87874</v>
      </c>
      <c r="I4775" s="103" t="s">
        <v>5864</v>
      </c>
      <c r="J4775" s="100" t="s">
        <v>33</v>
      </c>
      <c r="K4775" s="105">
        <v>3.48</v>
      </c>
      <c r="L4775" s="168">
        <v>4.6100000000000003</v>
      </c>
    </row>
    <row r="4776" spans="1:12">
      <c r="A4776" s="103" t="s">
        <v>5857</v>
      </c>
      <c r="B4776" s="103" t="s">
        <v>5858</v>
      </c>
      <c r="C4776" s="103" t="s">
        <v>5859</v>
      </c>
      <c r="D4776" s="103" t="s">
        <v>5860</v>
      </c>
      <c r="E4776" s="104" t="s">
        <v>94</v>
      </c>
      <c r="F4776" s="103" t="s">
        <v>94</v>
      </c>
      <c r="G4776" s="103"/>
      <c r="H4776" s="106">
        <v>87876</v>
      </c>
      <c r="I4776" s="103" t="s">
        <v>5865</v>
      </c>
      <c r="J4776" s="100" t="s">
        <v>33</v>
      </c>
      <c r="K4776" s="105">
        <v>7.63</v>
      </c>
      <c r="L4776" s="168">
        <v>7.11</v>
      </c>
    </row>
    <row r="4777" spans="1:12">
      <c r="A4777" s="103" t="s">
        <v>5857</v>
      </c>
      <c r="B4777" s="103" t="s">
        <v>5858</v>
      </c>
      <c r="C4777" s="103" t="s">
        <v>5859</v>
      </c>
      <c r="D4777" s="103" t="s">
        <v>5860</v>
      </c>
      <c r="E4777" s="104" t="s">
        <v>94</v>
      </c>
      <c r="F4777" s="103" t="s">
        <v>94</v>
      </c>
      <c r="G4777" s="103"/>
      <c r="H4777" s="106">
        <v>87877</v>
      </c>
      <c r="I4777" s="103" t="s">
        <v>5866</v>
      </c>
      <c r="J4777" s="100" t="s">
        <v>33</v>
      </c>
      <c r="K4777" s="105">
        <v>7.39</v>
      </c>
      <c r="L4777" s="168">
        <v>6.81</v>
      </c>
    </row>
    <row r="4778" spans="1:12">
      <c r="A4778" s="103" t="s">
        <v>5857</v>
      </c>
      <c r="B4778" s="103" t="s">
        <v>5858</v>
      </c>
      <c r="C4778" s="103" t="s">
        <v>5859</v>
      </c>
      <c r="D4778" s="103" t="s">
        <v>5860</v>
      </c>
      <c r="E4778" s="104" t="s">
        <v>94</v>
      </c>
      <c r="F4778" s="103" t="s">
        <v>94</v>
      </c>
      <c r="G4778" s="103"/>
      <c r="H4778" s="106">
        <v>87878</v>
      </c>
      <c r="I4778" s="103" t="s">
        <v>5867</v>
      </c>
      <c r="J4778" s="100" t="s">
        <v>33</v>
      </c>
      <c r="K4778" s="105">
        <v>2.95</v>
      </c>
      <c r="L4778" s="168">
        <v>3.45</v>
      </c>
    </row>
    <row r="4779" spans="1:12">
      <c r="A4779" s="103" t="s">
        <v>5857</v>
      </c>
      <c r="B4779" s="103" t="s">
        <v>5858</v>
      </c>
      <c r="C4779" s="103" t="s">
        <v>5859</v>
      </c>
      <c r="D4779" s="103" t="s">
        <v>5860</v>
      </c>
      <c r="E4779" s="104" t="s">
        <v>94</v>
      </c>
      <c r="F4779" s="103" t="s">
        <v>94</v>
      </c>
      <c r="G4779" s="103"/>
      <c r="H4779" s="106">
        <v>87879</v>
      </c>
      <c r="I4779" s="103" t="s">
        <v>5868</v>
      </c>
      <c r="J4779" s="100" t="s">
        <v>33</v>
      </c>
      <c r="K4779" s="105">
        <v>2.64</v>
      </c>
      <c r="L4779" s="168">
        <v>3.03</v>
      </c>
    </row>
    <row r="4780" spans="1:12">
      <c r="A4780" s="103" t="s">
        <v>5857</v>
      </c>
      <c r="B4780" s="103" t="s">
        <v>5858</v>
      </c>
      <c r="C4780" s="103" t="s">
        <v>5859</v>
      </c>
      <c r="D4780" s="103" t="s">
        <v>5860</v>
      </c>
      <c r="E4780" s="104" t="s">
        <v>94</v>
      </c>
      <c r="F4780" s="103" t="s">
        <v>94</v>
      </c>
      <c r="G4780" s="103"/>
      <c r="H4780" s="106">
        <v>87881</v>
      </c>
      <c r="I4780" s="103" t="s">
        <v>5869</v>
      </c>
      <c r="J4780" s="100" t="s">
        <v>33</v>
      </c>
      <c r="K4780" s="105">
        <v>3.51</v>
      </c>
      <c r="L4780" s="168">
        <v>4.66</v>
      </c>
    </row>
    <row r="4781" spans="1:12">
      <c r="A4781" s="103" t="s">
        <v>5857</v>
      </c>
      <c r="B4781" s="103" t="s">
        <v>5858</v>
      </c>
      <c r="C4781" s="103" t="s">
        <v>5859</v>
      </c>
      <c r="D4781" s="103" t="s">
        <v>5860</v>
      </c>
      <c r="E4781" s="104" t="s">
        <v>94</v>
      </c>
      <c r="F4781" s="103" t="s">
        <v>94</v>
      </c>
      <c r="G4781" s="103"/>
      <c r="H4781" s="106">
        <v>87882</v>
      </c>
      <c r="I4781" s="103" t="s">
        <v>5870</v>
      </c>
      <c r="J4781" s="100" t="s">
        <v>33</v>
      </c>
      <c r="K4781" s="105">
        <v>3.42</v>
      </c>
      <c r="L4781" s="168">
        <v>4.53</v>
      </c>
    </row>
    <row r="4782" spans="1:12">
      <c r="A4782" s="103" t="s">
        <v>5857</v>
      </c>
      <c r="B4782" s="103" t="s">
        <v>5858</v>
      </c>
      <c r="C4782" s="103" t="s">
        <v>5859</v>
      </c>
      <c r="D4782" s="103" t="s">
        <v>5860</v>
      </c>
      <c r="E4782" s="104" t="s">
        <v>94</v>
      </c>
      <c r="F4782" s="103" t="s">
        <v>94</v>
      </c>
      <c r="G4782" s="103"/>
      <c r="H4782" s="106">
        <v>87884</v>
      </c>
      <c r="I4782" s="103" t="s">
        <v>5871</v>
      </c>
      <c r="J4782" s="100" t="s">
        <v>33</v>
      </c>
      <c r="K4782" s="105">
        <v>7.57</v>
      </c>
      <c r="L4782" s="168">
        <v>7.03</v>
      </c>
    </row>
    <row r="4783" spans="1:12">
      <c r="A4783" s="103" t="s">
        <v>5857</v>
      </c>
      <c r="B4783" s="103" t="s">
        <v>5858</v>
      </c>
      <c r="C4783" s="103" t="s">
        <v>5859</v>
      </c>
      <c r="D4783" s="103" t="s">
        <v>5860</v>
      </c>
      <c r="E4783" s="104" t="s">
        <v>94</v>
      </c>
      <c r="F4783" s="103" t="s">
        <v>94</v>
      </c>
      <c r="G4783" s="103"/>
      <c r="H4783" s="106">
        <v>87885</v>
      </c>
      <c r="I4783" s="103" t="s">
        <v>5872</v>
      </c>
      <c r="J4783" s="100" t="s">
        <v>33</v>
      </c>
      <c r="K4783" s="105">
        <v>7.33</v>
      </c>
      <c r="L4783" s="168">
        <v>6.73</v>
      </c>
    </row>
    <row r="4784" spans="1:12">
      <c r="A4784" s="103" t="s">
        <v>5857</v>
      </c>
      <c r="B4784" s="103" t="s">
        <v>5858</v>
      </c>
      <c r="C4784" s="103" t="s">
        <v>5859</v>
      </c>
      <c r="D4784" s="103" t="s">
        <v>5860</v>
      </c>
      <c r="E4784" s="104" t="s">
        <v>94</v>
      </c>
      <c r="F4784" s="103" t="s">
        <v>94</v>
      </c>
      <c r="G4784" s="103"/>
      <c r="H4784" s="106">
        <v>87886</v>
      </c>
      <c r="I4784" s="103" t="s">
        <v>5873</v>
      </c>
      <c r="J4784" s="100" t="s">
        <v>33</v>
      </c>
      <c r="K4784" s="105">
        <v>18.440000000000001</v>
      </c>
      <c r="L4784" s="168">
        <v>18.829999999999998</v>
      </c>
    </row>
    <row r="4785" spans="1:12">
      <c r="A4785" s="103" t="s">
        <v>5857</v>
      </c>
      <c r="B4785" s="103" t="s">
        <v>5858</v>
      </c>
      <c r="C4785" s="103" t="s">
        <v>5859</v>
      </c>
      <c r="D4785" s="103" t="s">
        <v>5860</v>
      </c>
      <c r="E4785" s="104" t="s">
        <v>94</v>
      </c>
      <c r="F4785" s="103" t="s">
        <v>94</v>
      </c>
      <c r="G4785" s="103"/>
      <c r="H4785" s="106">
        <v>87887</v>
      </c>
      <c r="I4785" s="103" t="s">
        <v>5874</v>
      </c>
      <c r="J4785" s="100" t="s">
        <v>33</v>
      </c>
      <c r="K4785" s="105">
        <v>17.920000000000002</v>
      </c>
      <c r="L4785" s="168">
        <v>18.22</v>
      </c>
    </row>
    <row r="4786" spans="1:12">
      <c r="A4786" s="103" t="s">
        <v>5857</v>
      </c>
      <c r="B4786" s="103" t="s">
        <v>5858</v>
      </c>
      <c r="C4786" s="103" t="s">
        <v>5859</v>
      </c>
      <c r="D4786" s="103" t="s">
        <v>5860</v>
      </c>
      <c r="E4786" s="104" t="s">
        <v>94</v>
      </c>
      <c r="F4786" s="103" t="s">
        <v>94</v>
      </c>
      <c r="G4786" s="103"/>
      <c r="H4786" s="106">
        <v>87888</v>
      </c>
      <c r="I4786" s="103" t="s">
        <v>5875</v>
      </c>
      <c r="J4786" s="100" t="s">
        <v>33</v>
      </c>
      <c r="K4786" s="105">
        <v>4.5</v>
      </c>
      <c r="L4786" s="168">
        <v>5.89</v>
      </c>
    </row>
    <row r="4787" spans="1:12">
      <c r="A4787" s="103" t="s">
        <v>5857</v>
      </c>
      <c r="B4787" s="103" t="s">
        <v>5858</v>
      </c>
      <c r="C4787" s="103" t="s">
        <v>5859</v>
      </c>
      <c r="D4787" s="103" t="s">
        <v>5860</v>
      </c>
      <c r="E4787" s="104" t="s">
        <v>94</v>
      </c>
      <c r="F4787" s="103" t="s">
        <v>94</v>
      </c>
      <c r="G4787" s="103"/>
      <c r="H4787" s="106">
        <v>87889</v>
      </c>
      <c r="I4787" s="103" t="s">
        <v>5876</v>
      </c>
      <c r="J4787" s="100" t="s">
        <v>33</v>
      </c>
      <c r="K4787" s="105">
        <v>4.41</v>
      </c>
      <c r="L4787" s="168">
        <v>5.76</v>
      </c>
    </row>
    <row r="4788" spans="1:12">
      <c r="A4788" s="103" t="s">
        <v>5857</v>
      </c>
      <c r="B4788" s="103" t="s">
        <v>5858</v>
      </c>
      <c r="C4788" s="103" t="s">
        <v>5859</v>
      </c>
      <c r="D4788" s="103" t="s">
        <v>5860</v>
      </c>
      <c r="E4788" s="104" t="s">
        <v>94</v>
      </c>
      <c r="F4788" s="103" t="s">
        <v>94</v>
      </c>
      <c r="G4788" s="103"/>
      <c r="H4788" s="106">
        <v>87891</v>
      </c>
      <c r="I4788" s="103" t="s">
        <v>5877</v>
      </c>
      <c r="J4788" s="100" t="s">
        <v>33</v>
      </c>
      <c r="K4788" s="105">
        <v>8.56</v>
      </c>
      <c r="L4788" s="168">
        <v>8.26</v>
      </c>
    </row>
    <row r="4789" spans="1:12">
      <c r="A4789" s="103" t="s">
        <v>5857</v>
      </c>
      <c r="B4789" s="103" t="s">
        <v>5858</v>
      </c>
      <c r="C4789" s="103" t="s">
        <v>5859</v>
      </c>
      <c r="D4789" s="103" t="s">
        <v>5860</v>
      </c>
      <c r="E4789" s="104" t="s">
        <v>94</v>
      </c>
      <c r="F4789" s="103" t="s">
        <v>94</v>
      </c>
      <c r="G4789" s="103"/>
      <c r="H4789" s="106">
        <v>87892</v>
      </c>
      <c r="I4789" s="103" t="s">
        <v>5878</v>
      </c>
      <c r="J4789" s="100" t="s">
        <v>33</v>
      </c>
      <c r="K4789" s="105">
        <v>8.32</v>
      </c>
      <c r="L4789" s="168">
        <v>7.96</v>
      </c>
    </row>
    <row r="4790" spans="1:12">
      <c r="A4790" s="103" t="s">
        <v>5857</v>
      </c>
      <c r="B4790" s="103" t="s">
        <v>5858</v>
      </c>
      <c r="C4790" s="103" t="s">
        <v>5859</v>
      </c>
      <c r="D4790" s="103" t="s">
        <v>5860</v>
      </c>
      <c r="E4790" s="104" t="s">
        <v>94</v>
      </c>
      <c r="F4790" s="103" t="s">
        <v>94</v>
      </c>
      <c r="G4790" s="103"/>
      <c r="H4790" s="106">
        <v>87893</v>
      </c>
      <c r="I4790" s="103" t="s">
        <v>5879</v>
      </c>
      <c r="J4790" s="100" t="s">
        <v>33</v>
      </c>
      <c r="K4790" s="105">
        <v>4.54</v>
      </c>
      <c r="L4790" s="168">
        <v>5.44</v>
      </c>
    </row>
    <row r="4791" spans="1:12">
      <c r="A4791" s="103" t="s">
        <v>5857</v>
      </c>
      <c r="B4791" s="103" t="s">
        <v>5858</v>
      </c>
      <c r="C4791" s="103" t="s">
        <v>5859</v>
      </c>
      <c r="D4791" s="103" t="s">
        <v>5860</v>
      </c>
      <c r="E4791" s="104" t="s">
        <v>94</v>
      </c>
      <c r="F4791" s="103" t="s">
        <v>94</v>
      </c>
      <c r="G4791" s="103"/>
      <c r="H4791" s="106">
        <v>87894</v>
      </c>
      <c r="I4791" s="103" t="s">
        <v>5880</v>
      </c>
      <c r="J4791" s="100" t="s">
        <v>33</v>
      </c>
      <c r="K4791" s="105">
        <v>4.2300000000000004</v>
      </c>
      <c r="L4791" s="168">
        <v>5.0199999999999996</v>
      </c>
    </row>
    <row r="4792" spans="1:12">
      <c r="A4792" s="103" t="s">
        <v>5857</v>
      </c>
      <c r="B4792" s="103" t="s">
        <v>5858</v>
      </c>
      <c r="C4792" s="103" t="s">
        <v>5859</v>
      </c>
      <c r="D4792" s="103" t="s">
        <v>5860</v>
      </c>
      <c r="E4792" s="104" t="s">
        <v>94</v>
      </c>
      <c r="F4792" s="103" t="s">
        <v>94</v>
      </c>
      <c r="G4792" s="103"/>
      <c r="H4792" s="106">
        <v>87896</v>
      </c>
      <c r="I4792" s="103" t="s">
        <v>5881</v>
      </c>
      <c r="J4792" s="100" t="s">
        <v>33</v>
      </c>
      <c r="K4792" s="105">
        <v>4.13</v>
      </c>
      <c r="L4792" s="168">
        <v>4.87</v>
      </c>
    </row>
    <row r="4793" spans="1:12">
      <c r="A4793" s="103" t="s">
        <v>5857</v>
      </c>
      <c r="B4793" s="103" t="s">
        <v>5858</v>
      </c>
      <c r="C4793" s="103" t="s">
        <v>5859</v>
      </c>
      <c r="D4793" s="103" t="s">
        <v>5860</v>
      </c>
      <c r="E4793" s="104" t="s">
        <v>94</v>
      </c>
      <c r="F4793" s="103" t="s">
        <v>94</v>
      </c>
      <c r="G4793" s="103"/>
      <c r="H4793" s="106">
        <v>87897</v>
      </c>
      <c r="I4793" s="103" t="s">
        <v>5882</v>
      </c>
      <c r="J4793" s="100" t="s">
        <v>33</v>
      </c>
      <c r="K4793" s="105">
        <v>3.82</v>
      </c>
      <c r="L4793" s="168">
        <v>4.45</v>
      </c>
    </row>
    <row r="4794" spans="1:12">
      <c r="A4794" s="103" t="s">
        <v>5857</v>
      </c>
      <c r="B4794" s="103" t="s">
        <v>5858</v>
      </c>
      <c r="C4794" s="103" t="s">
        <v>5859</v>
      </c>
      <c r="D4794" s="103" t="s">
        <v>5860</v>
      </c>
      <c r="E4794" s="104" t="s">
        <v>94</v>
      </c>
      <c r="F4794" s="103" t="s">
        <v>94</v>
      </c>
      <c r="G4794" s="103"/>
      <c r="H4794" s="106">
        <v>87899</v>
      </c>
      <c r="I4794" s="103" t="s">
        <v>5883</v>
      </c>
      <c r="J4794" s="100" t="s">
        <v>33</v>
      </c>
      <c r="K4794" s="105">
        <v>5.3</v>
      </c>
      <c r="L4794" s="168">
        <v>6.89</v>
      </c>
    </row>
    <row r="4795" spans="1:12">
      <c r="A4795" s="103" t="s">
        <v>5857</v>
      </c>
      <c r="B4795" s="103" t="s">
        <v>5858</v>
      </c>
      <c r="C4795" s="103" t="s">
        <v>5859</v>
      </c>
      <c r="D4795" s="103" t="s">
        <v>5860</v>
      </c>
      <c r="E4795" s="104" t="s">
        <v>94</v>
      </c>
      <c r="F4795" s="103" t="s">
        <v>94</v>
      </c>
      <c r="G4795" s="103"/>
      <c r="H4795" s="106">
        <v>87900</v>
      </c>
      <c r="I4795" s="103" t="s">
        <v>5884</v>
      </c>
      <c r="J4795" s="100" t="s">
        <v>33</v>
      </c>
      <c r="K4795" s="105">
        <v>5.21</v>
      </c>
      <c r="L4795" s="168">
        <v>6.76</v>
      </c>
    </row>
    <row r="4796" spans="1:12">
      <c r="A4796" s="103" t="s">
        <v>5857</v>
      </c>
      <c r="B4796" s="103" t="s">
        <v>5858</v>
      </c>
      <c r="C4796" s="103" t="s">
        <v>5859</v>
      </c>
      <c r="D4796" s="103" t="s">
        <v>5860</v>
      </c>
      <c r="E4796" s="104" t="s">
        <v>94</v>
      </c>
      <c r="F4796" s="103" t="s">
        <v>94</v>
      </c>
      <c r="G4796" s="103"/>
      <c r="H4796" s="106">
        <v>87902</v>
      </c>
      <c r="I4796" s="103" t="s">
        <v>5885</v>
      </c>
      <c r="J4796" s="100" t="s">
        <v>33</v>
      </c>
      <c r="K4796" s="105">
        <v>9.36</v>
      </c>
      <c r="L4796" s="168">
        <v>9.26</v>
      </c>
    </row>
    <row r="4797" spans="1:12">
      <c r="A4797" s="103" t="s">
        <v>5857</v>
      </c>
      <c r="B4797" s="103" t="s">
        <v>5858</v>
      </c>
      <c r="C4797" s="103" t="s">
        <v>5859</v>
      </c>
      <c r="D4797" s="103" t="s">
        <v>5860</v>
      </c>
      <c r="E4797" s="104" t="s">
        <v>94</v>
      </c>
      <c r="F4797" s="103" t="s">
        <v>94</v>
      </c>
      <c r="G4797" s="103"/>
      <c r="H4797" s="106">
        <v>87903</v>
      </c>
      <c r="I4797" s="103" t="s">
        <v>5886</v>
      </c>
      <c r="J4797" s="100" t="s">
        <v>33</v>
      </c>
      <c r="K4797" s="105">
        <v>9.1199999999999992</v>
      </c>
      <c r="L4797" s="168">
        <v>8.9600000000000009</v>
      </c>
    </row>
    <row r="4798" spans="1:12">
      <c r="A4798" s="103" t="s">
        <v>5857</v>
      </c>
      <c r="B4798" s="103" t="s">
        <v>5858</v>
      </c>
      <c r="C4798" s="103" t="s">
        <v>5859</v>
      </c>
      <c r="D4798" s="103" t="s">
        <v>5860</v>
      </c>
      <c r="E4798" s="104" t="s">
        <v>94</v>
      </c>
      <c r="F4798" s="103" t="s">
        <v>94</v>
      </c>
      <c r="G4798" s="103"/>
      <c r="H4798" s="106">
        <v>87904</v>
      </c>
      <c r="I4798" s="103" t="s">
        <v>5887</v>
      </c>
      <c r="J4798" s="100" t="s">
        <v>33</v>
      </c>
      <c r="K4798" s="105">
        <v>5.88</v>
      </c>
      <c r="L4798" s="168">
        <v>7.1</v>
      </c>
    </row>
    <row r="4799" spans="1:12">
      <c r="A4799" s="103" t="s">
        <v>5857</v>
      </c>
      <c r="B4799" s="103" t="s">
        <v>5858</v>
      </c>
      <c r="C4799" s="103" t="s">
        <v>5859</v>
      </c>
      <c r="D4799" s="103" t="s">
        <v>5860</v>
      </c>
      <c r="E4799" s="104" t="s">
        <v>94</v>
      </c>
      <c r="F4799" s="103" t="s">
        <v>94</v>
      </c>
      <c r="G4799" s="103"/>
      <c r="H4799" s="106">
        <v>87905</v>
      </c>
      <c r="I4799" s="103" t="s">
        <v>5888</v>
      </c>
      <c r="J4799" s="100" t="s">
        <v>33</v>
      </c>
      <c r="K4799" s="105">
        <v>5.57</v>
      </c>
      <c r="L4799" s="168">
        <v>6.68</v>
      </c>
    </row>
    <row r="4800" spans="1:12">
      <c r="A4800" s="103" t="s">
        <v>5857</v>
      </c>
      <c r="B4800" s="103" t="s">
        <v>5858</v>
      </c>
      <c r="C4800" s="103" t="s">
        <v>5859</v>
      </c>
      <c r="D4800" s="103" t="s">
        <v>5860</v>
      </c>
      <c r="E4800" s="104" t="s">
        <v>94</v>
      </c>
      <c r="F4800" s="103" t="s">
        <v>94</v>
      </c>
      <c r="G4800" s="103"/>
      <c r="H4800" s="106">
        <v>87907</v>
      </c>
      <c r="I4800" s="103" t="s">
        <v>5889</v>
      </c>
      <c r="J4800" s="100" t="s">
        <v>33</v>
      </c>
      <c r="K4800" s="105">
        <v>5.29</v>
      </c>
      <c r="L4800" s="168">
        <v>6.27</v>
      </c>
    </row>
    <row r="4801" spans="1:12">
      <c r="A4801" s="103" t="s">
        <v>5857</v>
      </c>
      <c r="B4801" s="103" t="s">
        <v>5858</v>
      </c>
      <c r="C4801" s="103" t="s">
        <v>5859</v>
      </c>
      <c r="D4801" s="103" t="s">
        <v>5860</v>
      </c>
      <c r="E4801" s="104" t="s">
        <v>94</v>
      </c>
      <c r="F4801" s="103" t="s">
        <v>94</v>
      </c>
      <c r="G4801" s="103"/>
      <c r="H4801" s="106">
        <v>87908</v>
      </c>
      <c r="I4801" s="103" t="s">
        <v>5890</v>
      </c>
      <c r="J4801" s="100" t="s">
        <v>33</v>
      </c>
      <c r="K4801" s="105">
        <v>4.9800000000000004</v>
      </c>
      <c r="L4801" s="168">
        <v>5.85</v>
      </c>
    </row>
    <row r="4802" spans="1:12">
      <c r="A4802" s="103" t="s">
        <v>5857</v>
      </c>
      <c r="B4802" s="103" t="s">
        <v>5858</v>
      </c>
      <c r="C4802" s="103" t="s">
        <v>5859</v>
      </c>
      <c r="D4802" s="103" t="s">
        <v>5860</v>
      </c>
      <c r="E4802" s="104" t="s">
        <v>94</v>
      </c>
      <c r="F4802" s="103" t="s">
        <v>94</v>
      </c>
      <c r="G4802" s="103"/>
      <c r="H4802" s="106">
        <v>87910</v>
      </c>
      <c r="I4802" s="103" t="s">
        <v>5891</v>
      </c>
      <c r="J4802" s="100" t="s">
        <v>33</v>
      </c>
      <c r="K4802" s="105">
        <v>18.38</v>
      </c>
      <c r="L4802" s="168">
        <v>18.77</v>
      </c>
    </row>
    <row r="4803" spans="1:12">
      <c r="A4803" s="103" t="s">
        <v>5857</v>
      </c>
      <c r="B4803" s="103" t="s">
        <v>5858</v>
      </c>
      <c r="C4803" s="103" t="s">
        <v>5859</v>
      </c>
      <c r="D4803" s="103" t="s">
        <v>5860</v>
      </c>
      <c r="E4803" s="104" t="s">
        <v>94</v>
      </c>
      <c r="F4803" s="103" t="s">
        <v>94</v>
      </c>
      <c r="G4803" s="103"/>
      <c r="H4803" s="106">
        <v>87911</v>
      </c>
      <c r="I4803" s="103" t="s">
        <v>5892</v>
      </c>
      <c r="J4803" s="100" t="s">
        <v>33</v>
      </c>
      <c r="K4803" s="105">
        <v>17.86</v>
      </c>
      <c r="L4803" s="168">
        <v>18.16</v>
      </c>
    </row>
    <row r="4804" spans="1:12">
      <c r="A4804" s="103" t="s">
        <v>5857</v>
      </c>
      <c r="B4804" s="103" t="s">
        <v>5858</v>
      </c>
      <c r="C4804" s="103" t="s">
        <v>5893</v>
      </c>
      <c r="D4804" s="103" t="s">
        <v>5894</v>
      </c>
      <c r="E4804" s="104" t="s">
        <v>94</v>
      </c>
      <c r="F4804" s="103" t="s">
        <v>94</v>
      </c>
      <c r="G4804" s="103"/>
      <c r="H4804" s="106">
        <v>5991</v>
      </c>
      <c r="I4804" s="103" t="s">
        <v>5895</v>
      </c>
      <c r="J4804" s="100" t="s">
        <v>33</v>
      </c>
      <c r="K4804" s="105">
        <v>35.25</v>
      </c>
    </row>
    <row r="4805" spans="1:12">
      <c r="A4805" s="103" t="s">
        <v>5857</v>
      </c>
      <c r="B4805" s="103" t="s">
        <v>5858</v>
      </c>
      <c r="C4805" s="103" t="s">
        <v>5893</v>
      </c>
      <c r="D4805" s="103" t="s">
        <v>5894</v>
      </c>
      <c r="E4805" s="104" t="s">
        <v>94</v>
      </c>
      <c r="F4805" s="103" t="s">
        <v>94</v>
      </c>
      <c r="G4805" s="103"/>
      <c r="H4805" s="106">
        <v>84023</v>
      </c>
      <c r="I4805" s="103" t="s">
        <v>5896</v>
      </c>
      <c r="J4805" s="100" t="s">
        <v>33</v>
      </c>
      <c r="K4805" s="105">
        <v>33.14</v>
      </c>
    </row>
    <row r="4806" spans="1:12">
      <c r="A4806" s="103" t="s">
        <v>5857</v>
      </c>
      <c r="B4806" s="103" t="s">
        <v>5858</v>
      </c>
      <c r="C4806" s="103" t="s">
        <v>5893</v>
      </c>
      <c r="D4806" s="103" t="s">
        <v>5894</v>
      </c>
      <c r="E4806" s="104" t="s">
        <v>94</v>
      </c>
      <c r="F4806" s="103" t="s">
        <v>94</v>
      </c>
      <c r="G4806" s="103"/>
      <c r="H4806" s="106">
        <v>84024</v>
      </c>
      <c r="I4806" s="103" t="s">
        <v>5897</v>
      </c>
      <c r="J4806" s="100" t="s">
        <v>33</v>
      </c>
      <c r="K4806" s="105">
        <v>31.08</v>
      </c>
    </row>
    <row r="4807" spans="1:12">
      <c r="A4807" s="103" t="s">
        <v>5857</v>
      </c>
      <c r="B4807" s="103" t="s">
        <v>5858</v>
      </c>
      <c r="C4807" s="103" t="s">
        <v>5893</v>
      </c>
      <c r="D4807" s="103" t="s">
        <v>5894</v>
      </c>
      <c r="E4807" s="104" t="s">
        <v>94</v>
      </c>
      <c r="F4807" s="103" t="s">
        <v>94</v>
      </c>
      <c r="G4807" s="103"/>
      <c r="H4807" s="106">
        <v>84026</v>
      </c>
      <c r="I4807" s="103" t="s">
        <v>5898</v>
      </c>
      <c r="J4807" s="100" t="s">
        <v>33</v>
      </c>
      <c r="K4807" s="105">
        <v>39.29</v>
      </c>
    </row>
    <row r="4808" spans="1:12">
      <c r="A4808" s="103" t="s">
        <v>5857</v>
      </c>
      <c r="B4808" s="103" t="s">
        <v>5858</v>
      </c>
      <c r="C4808" s="103" t="s">
        <v>5893</v>
      </c>
      <c r="D4808" s="103" t="s">
        <v>5894</v>
      </c>
      <c r="E4808" s="104" t="s">
        <v>94</v>
      </c>
      <c r="F4808" s="103" t="s">
        <v>94</v>
      </c>
      <c r="G4808" s="103"/>
      <c r="H4808" s="106">
        <v>84027</v>
      </c>
      <c r="I4808" s="103" t="s">
        <v>5899</v>
      </c>
      <c r="J4808" s="100" t="s">
        <v>33</v>
      </c>
      <c r="K4808" s="105">
        <v>26.08</v>
      </c>
    </row>
    <row r="4809" spans="1:12">
      <c r="A4809" s="103" t="s">
        <v>5857</v>
      </c>
      <c r="B4809" s="103" t="s">
        <v>5858</v>
      </c>
      <c r="C4809" s="103" t="s">
        <v>5893</v>
      </c>
      <c r="D4809" s="103" t="s">
        <v>5894</v>
      </c>
      <c r="E4809" s="104" t="s">
        <v>94</v>
      </c>
      <c r="F4809" s="103" t="s">
        <v>94</v>
      </c>
      <c r="G4809" s="103"/>
      <c r="H4809" s="106">
        <v>84028</v>
      </c>
      <c r="I4809" s="103" t="s">
        <v>5900</v>
      </c>
      <c r="J4809" s="100" t="s">
        <v>33</v>
      </c>
      <c r="K4809" s="105">
        <v>46.81</v>
      </c>
    </row>
    <row r="4810" spans="1:12">
      <c r="A4810" s="103" t="s">
        <v>5857</v>
      </c>
      <c r="B4810" s="103" t="s">
        <v>5858</v>
      </c>
      <c r="C4810" s="103" t="s">
        <v>5893</v>
      </c>
      <c r="D4810" s="103" t="s">
        <v>5894</v>
      </c>
      <c r="E4810" s="104" t="s">
        <v>94</v>
      </c>
      <c r="F4810" s="103" t="s">
        <v>94</v>
      </c>
      <c r="G4810" s="103"/>
      <c r="H4810" s="106">
        <v>84072</v>
      </c>
      <c r="I4810" s="103" t="s">
        <v>5901</v>
      </c>
      <c r="J4810" s="100" t="s">
        <v>33</v>
      </c>
      <c r="K4810" s="105">
        <v>26.51</v>
      </c>
    </row>
    <row r="4811" spans="1:12">
      <c r="A4811" s="103" t="s">
        <v>5857</v>
      </c>
      <c r="B4811" s="103" t="s">
        <v>5858</v>
      </c>
      <c r="C4811" s="103" t="s">
        <v>5893</v>
      </c>
      <c r="D4811" s="103" t="s">
        <v>5894</v>
      </c>
      <c r="E4811" s="104" t="s">
        <v>94</v>
      </c>
      <c r="F4811" s="103" t="s">
        <v>94</v>
      </c>
      <c r="G4811" s="103"/>
      <c r="H4811" s="106">
        <v>87411</v>
      </c>
      <c r="I4811" s="103" t="s">
        <v>5902</v>
      </c>
      <c r="J4811" s="100" t="s">
        <v>33</v>
      </c>
      <c r="K4811" s="105">
        <v>10.57</v>
      </c>
      <c r="L4811" s="168">
        <v>13.11</v>
      </c>
    </row>
    <row r="4812" spans="1:12">
      <c r="A4812" s="103" t="s">
        <v>5857</v>
      </c>
      <c r="B4812" s="103" t="s">
        <v>5858</v>
      </c>
      <c r="C4812" s="103" t="s">
        <v>5893</v>
      </c>
      <c r="D4812" s="103" t="s">
        <v>5894</v>
      </c>
      <c r="E4812" s="104" t="s">
        <v>94</v>
      </c>
      <c r="F4812" s="103" t="s">
        <v>94</v>
      </c>
      <c r="G4812" s="103"/>
      <c r="H4812" s="106">
        <v>87412</v>
      </c>
      <c r="I4812" s="103" t="s">
        <v>5903</v>
      </c>
      <c r="J4812" s="100" t="s">
        <v>33</v>
      </c>
      <c r="K4812" s="105">
        <v>14.58</v>
      </c>
      <c r="L4812" s="168">
        <v>18.34</v>
      </c>
    </row>
    <row r="4813" spans="1:12">
      <c r="A4813" s="103" t="s">
        <v>5857</v>
      </c>
      <c r="B4813" s="103" t="s">
        <v>5858</v>
      </c>
      <c r="C4813" s="103" t="s">
        <v>5893</v>
      </c>
      <c r="D4813" s="103" t="s">
        <v>5894</v>
      </c>
      <c r="E4813" s="104" t="s">
        <v>94</v>
      </c>
      <c r="F4813" s="103" t="s">
        <v>94</v>
      </c>
      <c r="G4813" s="103"/>
      <c r="H4813" s="106">
        <v>87413</v>
      </c>
      <c r="I4813" s="103" t="s">
        <v>5904</v>
      </c>
      <c r="J4813" s="100" t="s">
        <v>33</v>
      </c>
      <c r="K4813" s="105">
        <v>16.87</v>
      </c>
      <c r="L4813" s="168">
        <v>21.34</v>
      </c>
    </row>
    <row r="4814" spans="1:12">
      <c r="A4814" s="103" t="s">
        <v>5857</v>
      </c>
      <c r="B4814" s="103" t="s">
        <v>5858</v>
      </c>
      <c r="C4814" s="103" t="s">
        <v>5893</v>
      </c>
      <c r="D4814" s="103" t="s">
        <v>5894</v>
      </c>
      <c r="E4814" s="104" t="s">
        <v>94</v>
      </c>
      <c r="F4814" s="103" t="s">
        <v>94</v>
      </c>
      <c r="G4814" s="103"/>
      <c r="H4814" s="106">
        <v>87414</v>
      </c>
      <c r="I4814" s="103" t="s">
        <v>5905</v>
      </c>
      <c r="J4814" s="100" t="s">
        <v>33</v>
      </c>
      <c r="K4814" s="105">
        <v>16.04</v>
      </c>
      <c r="L4814" s="168">
        <v>19.72</v>
      </c>
    </row>
    <row r="4815" spans="1:12">
      <c r="A4815" s="103" t="s">
        <v>5857</v>
      </c>
      <c r="B4815" s="103" t="s">
        <v>5858</v>
      </c>
      <c r="C4815" s="103" t="s">
        <v>5893</v>
      </c>
      <c r="D4815" s="103" t="s">
        <v>5894</v>
      </c>
      <c r="E4815" s="104" t="s">
        <v>94</v>
      </c>
      <c r="F4815" s="103" t="s">
        <v>94</v>
      </c>
      <c r="G4815" s="103"/>
      <c r="H4815" s="106">
        <v>87415</v>
      </c>
      <c r="I4815" s="103" t="s">
        <v>5906</v>
      </c>
      <c r="J4815" s="100" t="s">
        <v>33</v>
      </c>
      <c r="K4815" s="105">
        <v>19.93</v>
      </c>
      <c r="L4815" s="168">
        <v>24.8</v>
      </c>
    </row>
    <row r="4816" spans="1:12">
      <c r="A4816" s="103" t="s">
        <v>5857</v>
      </c>
      <c r="B4816" s="103" t="s">
        <v>5858</v>
      </c>
      <c r="C4816" s="103" t="s">
        <v>5893</v>
      </c>
      <c r="D4816" s="103" t="s">
        <v>5894</v>
      </c>
      <c r="E4816" s="104" t="s">
        <v>94</v>
      </c>
      <c r="F4816" s="103" t="s">
        <v>94</v>
      </c>
      <c r="G4816" s="103"/>
      <c r="H4816" s="106">
        <v>87416</v>
      </c>
      <c r="I4816" s="103" t="s">
        <v>5907</v>
      </c>
      <c r="J4816" s="100" t="s">
        <v>33</v>
      </c>
      <c r="K4816" s="105">
        <v>22.37</v>
      </c>
      <c r="L4816" s="168">
        <v>27.97</v>
      </c>
    </row>
    <row r="4817" spans="1:12">
      <c r="A4817" s="103" t="s">
        <v>5857</v>
      </c>
      <c r="B4817" s="103" t="s">
        <v>5858</v>
      </c>
      <c r="C4817" s="103" t="s">
        <v>5893</v>
      </c>
      <c r="D4817" s="103" t="s">
        <v>5894</v>
      </c>
      <c r="E4817" s="104" t="s">
        <v>94</v>
      </c>
      <c r="F4817" s="103" t="s">
        <v>94</v>
      </c>
      <c r="G4817" s="103"/>
      <c r="H4817" s="106">
        <v>87417</v>
      </c>
      <c r="I4817" s="103" t="s">
        <v>5908</v>
      </c>
      <c r="J4817" s="100" t="s">
        <v>33</v>
      </c>
      <c r="K4817" s="105">
        <v>11.13</v>
      </c>
      <c r="L4817" s="168">
        <v>13.84</v>
      </c>
    </row>
    <row r="4818" spans="1:12">
      <c r="A4818" s="103" t="s">
        <v>5857</v>
      </c>
      <c r="B4818" s="103" t="s">
        <v>5858</v>
      </c>
      <c r="C4818" s="103" t="s">
        <v>5893</v>
      </c>
      <c r="D4818" s="103" t="s">
        <v>5894</v>
      </c>
      <c r="E4818" s="104" t="s">
        <v>94</v>
      </c>
      <c r="F4818" s="103" t="s">
        <v>94</v>
      </c>
      <c r="G4818" s="103"/>
      <c r="H4818" s="106">
        <v>87418</v>
      </c>
      <c r="I4818" s="103" t="s">
        <v>5909</v>
      </c>
      <c r="J4818" s="100" t="s">
        <v>33</v>
      </c>
      <c r="K4818" s="105">
        <v>11.43</v>
      </c>
      <c r="L4818" s="168">
        <v>14.23</v>
      </c>
    </row>
    <row r="4819" spans="1:12">
      <c r="A4819" s="103" t="s">
        <v>5857</v>
      </c>
      <c r="B4819" s="103" t="s">
        <v>5858</v>
      </c>
      <c r="C4819" s="103" t="s">
        <v>5893</v>
      </c>
      <c r="D4819" s="103" t="s">
        <v>5894</v>
      </c>
      <c r="E4819" s="104" t="s">
        <v>94</v>
      </c>
      <c r="F4819" s="103" t="s">
        <v>94</v>
      </c>
      <c r="G4819" s="103"/>
      <c r="H4819" s="106">
        <v>87419</v>
      </c>
      <c r="I4819" s="103" t="s">
        <v>5910</v>
      </c>
      <c r="J4819" s="100" t="s">
        <v>33</v>
      </c>
      <c r="K4819" s="105">
        <v>12.29</v>
      </c>
      <c r="L4819" s="168">
        <v>15.36</v>
      </c>
    </row>
    <row r="4820" spans="1:12">
      <c r="A4820" s="103" t="s">
        <v>5857</v>
      </c>
      <c r="B4820" s="103" t="s">
        <v>5858</v>
      </c>
      <c r="C4820" s="103" t="s">
        <v>5893</v>
      </c>
      <c r="D4820" s="103" t="s">
        <v>5894</v>
      </c>
      <c r="E4820" s="104" t="s">
        <v>94</v>
      </c>
      <c r="F4820" s="103" t="s">
        <v>94</v>
      </c>
      <c r="G4820" s="103"/>
      <c r="H4820" s="106">
        <v>87420</v>
      </c>
      <c r="I4820" s="103" t="s">
        <v>5911</v>
      </c>
      <c r="J4820" s="100" t="s">
        <v>33</v>
      </c>
      <c r="K4820" s="105">
        <v>17.04</v>
      </c>
      <c r="L4820" s="168">
        <v>21.03</v>
      </c>
    </row>
    <row r="4821" spans="1:12">
      <c r="A4821" s="103" t="s">
        <v>5857</v>
      </c>
      <c r="B4821" s="103" t="s">
        <v>5858</v>
      </c>
      <c r="C4821" s="103" t="s">
        <v>5893</v>
      </c>
      <c r="D4821" s="103" t="s">
        <v>5894</v>
      </c>
      <c r="E4821" s="104" t="s">
        <v>94</v>
      </c>
      <c r="F4821" s="103" t="s">
        <v>94</v>
      </c>
      <c r="G4821" s="103"/>
      <c r="H4821" s="106">
        <v>87421</v>
      </c>
      <c r="I4821" s="103" t="s">
        <v>5912</v>
      </c>
      <c r="J4821" s="100" t="s">
        <v>33</v>
      </c>
      <c r="K4821" s="105">
        <v>17.34</v>
      </c>
      <c r="L4821" s="168">
        <v>21.42</v>
      </c>
    </row>
    <row r="4822" spans="1:12">
      <c r="A4822" s="103" t="s">
        <v>5857</v>
      </c>
      <c r="B4822" s="103" t="s">
        <v>5858</v>
      </c>
      <c r="C4822" s="103" t="s">
        <v>5893</v>
      </c>
      <c r="D4822" s="103" t="s">
        <v>5894</v>
      </c>
      <c r="E4822" s="104" t="s">
        <v>94</v>
      </c>
      <c r="F4822" s="103" t="s">
        <v>94</v>
      </c>
      <c r="G4822" s="103"/>
      <c r="H4822" s="106">
        <v>87422</v>
      </c>
      <c r="I4822" s="103" t="s">
        <v>5913</v>
      </c>
      <c r="J4822" s="100" t="s">
        <v>33</v>
      </c>
      <c r="K4822" s="105">
        <v>18.21</v>
      </c>
      <c r="L4822" s="168">
        <v>22.55</v>
      </c>
    </row>
    <row r="4823" spans="1:12">
      <c r="A4823" s="103" t="s">
        <v>5857</v>
      </c>
      <c r="B4823" s="103" t="s">
        <v>5858</v>
      </c>
      <c r="C4823" s="103" t="s">
        <v>5893</v>
      </c>
      <c r="D4823" s="103" t="s">
        <v>5894</v>
      </c>
      <c r="E4823" s="104" t="s">
        <v>94</v>
      </c>
      <c r="F4823" s="103" t="s">
        <v>94</v>
      </c>
      <c r="G4823" s="103"/>
      <c r="H4823" s="106">
        <v>87423</v>
      </c>
      <c r="I4823" s="103" t="s">
        <v>5914</v>
      </c>
      <c r="J4823" s="100" t="s">
        <v>33</v>
      </c>
      <c r="K4823" s="105">
        <v>21.93</v>
      </c>
      <c r="L4823" s="168">
        <v>27.4</v>
      </c>
    </row>
    <row r="4824" spans="1:12">
      <c r="A4824" s="103" t="s">
        <v>5857</v>
      </c>
      <c r="B4824" s="103" t="s">
        <v>5858</v>
      </c>
      <c r="C4824" s="103" t="s">
        <v>5893</v>
      </c>
      <c r="D4824" s="103" t="s">
        <v>5894</v>
      </c>
      <c r="E4824" s="104" t="s">
        <v>94</v>
      </c>
      <c r="F4824" s="103" t="s">
        <v>94</v>
      </c>
      <c r="G4824" s="103"/>
      <c r="H4824" s="106">
        <v>87424</v>
      </c>
      <c r="I4824" s="103" t="s">
        <v>5915</v>
      </c>
      <c r="J4824" s="100" t="s">
        <v>33</v>
      </c>
      <c r="K4824" s="105">
        <v>22.37</v>
      </c>
      <c r="L4824" s="168">
        <v>27.97</v>
      </c>
    </row>
    <row r="4825" spans="1:12">
      <c r="A4825" s="103" t="s">
        <v>5857</v>
      </c>
      <c r="B4825" s="103" t="s">
        <v>5858</v>
      </c>
      <c r="C4825" s="103" t="s">
        <v>5893</v>
      </c>
      <c r="D4825" s="103" t="s">
        <v>5894</v>
      </c>
      <c r="E4825" s="104" t="s">
        <v>94</v>
      </c>
      <c r="F4825" s="103" t="s">
        <v>94</v>
      </c>
      <c r="G4825" s="103"/>
      <c r="H4825" s="106">
        <v>87425</v>
      </c>
      <c r="I4825" s="103" t="s">
        <v>5916</v>
      </c>
      <c r="J4825" s="100" t="s">
        <v>33</v>
      </c>
      <c r="K4825" s="105">
        <v>23.08</v>
      </c>
      <c r="L4825" s="168">
        <v>28.91</v>
      </c>
    </row>
    <row r="4826" spans="1:12">
      <c r="A4826" s="103" t="s">
        <v>5857</v>
      </c>
      <c r="B4826" s="103" t="s">
        <v>5858</v>
      </c>
      <c r="C4826" s="103" t="s">
        <v>5893</v>
      </c>
      <c r="D4826" s="103" t="s">
        <v>5894</v>
      </c>
      <c r="E4826" s="104" t="s">
        <v>94</v>
      </c>
      <c r="F4826" s="103" t="s">
        <v>94</v>
      </c>
      <c r="G4826" s="103"/>
      <c r="H4826" s="106">
        <v>87426</v>
      </c>
      <c r="I4826" s="103" t="s">
        <v>5917</v>
      </c>
      <c r="J4826" s="100" t="s">
        <v>33</v>
      </c>
      <c r="K4826" s="105">
        <v>26.05</v>
      </c>
      <c r="L4826" s="168">
        <v>32.409999999999997</v>
      </c>
    </row>
    <row r="4827" spans="1:12">
      <c r="A4827" s="103" t="s">
        <v>5857</v>
      </c>
      <c r="B4827" s="103" t="s">
        <v>5858</v>
      </c>
      <c r="C4827" s="103" t="s">
        <v>5893</v>
      </c>
      <c r="D4827" s="103" t="s">
        <v>5894</v>
      </c>
      <c r="E4827" s="104" t="s">
        <v>94</v>
      </c>
      <c r="F4827" s="103" t="s">
        <v>94</v>
      </c>
      <c r="G4827" s="103"/>
      <c r="H4827" s="106">
        <v>87427</v>
      </c>
      <c r="I4827" s="103" t="s">
        <v>5918</v>
      </c>
      <c r="J4827" s="100" t="s">
        <v>33</v>
      </c>
      <c r="K4827" s="105">
        <v>26.49</v>
      </c>
      <c r="L4827" s="168">
        <v>32.99</v>
      </c>
    </row>
    <row r="4828" spans="1:12">
      <c r="A4828" s="103" t="s">
        <v>5857</v>
      </c>
      <c r="B4828" s="103" t="s">
        <v>5858</v>
      </c>
      <c r="C4828" s="103" t="s">
        <v>5893</v>
      </c>
      <c r="D4828" s="103" t="s">
        <v>5894</v>
      </c>
      <c r="E4828" s="104" t="s">
        <v>94</v>
      </c>
      <c r="F4828" s="103" t="s">
        <v>94</v>
      </c>
      <c r="G4828" s="103"/>
      <c r="H4828" s="106">
        <v>87428</v>
      </c>
      <c r="I4828" s="103" t="s">
        <v>5919</v>
      </c>
      <c r="J4828" s="100" t="s">
        <v>33</v>
      </c>
      <c r="K4828" s="105">
        <v>27.21</v>
      </c>
      <c r="L4828" s="168">
        <v>33.92</v>
      </c>
    </row>
    <row r="4829" spans="1:12">
      <c r="A4829" s="103" t="s">
        <v>5857</v>
      </c>
      <c r="B4829" s="103" t="s">
        <v>5858</v>
      </c>
      <c r="C4829" s="103" t="s">
        <v>5893</v>
      </c>
      <c r="D4829" s="103" t="s">
        <v>5894</v>
      </c>
      <c r="E4829" s="104" t="s">
        <v>94</v>
      </c>
      <c r="F4829" s="103" t="s">
        <v>94</v>
      </c>
      <c r="G4829" s="103"/>
      <c r="H4829" s="106">
        <v>87429</v>
      </c>
      <c r="I4829" s="103" t="s">
        <v>5920</v>
      </c>
      <c r="J4829" s="100" t="s">
        <v>33</v>
      </c>
      <c r="K4829" s="105">
        <v>12.83</v>
      </c>
      <c r="L4829" s="168">
        <v>15.77</v>
      </c>
    </row>
    <row r="4830" spans="1:12">
      <c r="A4830" s="103" t="s">
        <v>5857</v>
      </c>
      <c r="B4830" s="103" t="s">
        <v>5858</v>
      </c>
      <c r="C4830" s="103" t="s">
        <v>5893</v>
      </c>
      <c r="D4830" s="103" t="s">
        <v>5894</v>
      </c>
      <c r="E4830" s="104" t="s">
        <v>94</v>
      </c>
      <c r="F4830" s="103" t="s">
        <v>94</v>
      </c>
      <c r="G4830" s="103"/>
      <c r="H4830" s="106">
        <v>87430</v>
      </c>
      <c r="I4830" s="103" t="s">
        <v>5921</v>
      </c>
      <c r="J4830" s="100" t="s">
        <v>33</v>
      </c>
      <c r="K4830" s="105">
        <v>13.13</v>
      </c>
      <c r="L4830" s="168">
        <v>16.16</v>
      </c>
    </row>
    <row r="4831" spans="1:12">
      <c r="A4831" s="103" t="s">
        <v>5857</v>
      </c>
      <c r="B4831" s="103" t="s">
        <v>5858</v>
      </c>
      <c r="C4831" s="103" t="s">
        <v>5893</v>
      </c>
      <c r="D4831" s="103" t="s">
        <v>5894</v>
      </c>
      <c r="E4831" s="104" t="s">
        <v>94</v>
      </c>
      <c r="F4831" s="103" t="s">
        <v>94</v>
      </c>
      <c r="G4831" s="103"/>
      <c r="H4831" s="106">
        <v>87431</v>
      </c>
      <c r="I4831" s="103" t="s">
        <v>5922</v>
      </c>
      <c r="J4831" s="100" t="s">
        <v>33</v>
      </c>
      <c r="K4831" s="105">
        <v>13.27</v>
      </c>
      <c r="L4831" s="168">
        <v>16.350000000000001</v>
      </c>
    </row>
    <row r="4832" spans="1:12">
      <c r="A4832" s="103" t="s">
        <v>5857</v>
      </c>
      <c r="B4832" s="103" t="s">
        <v>5858</v>
      </c>
      <c r="C4832" s="103" t="s">
        <v>5893</v>
      </c>
      <c r="D4832" s="103" t="s">
        <v>5894</v>
      </c>
      <c r="E4832" s="104" t="s">
        <v>94</v>
      </c>
      <c r="F4832" s="103" t="s">
        <v>94</v>
      </c>
      <c r="G4832" s="103"/>
      <c r="H4832" s="106">
        <v>87432</v>
      </c>
      <c r="I4832" s="103" t="s">
        <v>5923</v>
      </c>
      <c r="J4832" s="100" t="s">
        <v>33</v>
      </c>
      <c r="K4832" s="105">
        <v>19.03</v>
      </c>
      <c r="L4832" s="168">
        <v>23.12</v>
      </c>
    </row>
    <row r="4833" spans="1:12">
      <c r="A4833" s="103" t="s">
        <v>5857</v>
      </c>
      <c r="B4833" s="103" t="s">
        <v>5858</v>
      </c>
      <c r="C4833" s="103" t="s">
        <v>5893</v>
      </c>
      <c r="D4833" s="103" t="s">
        <v>5894</v>
      </c>
      <c r="E4833" s="104" t="s">
        <v>94</v>
      </c>
      <c r="F4833" s="103" t="s">
        <v>94</v>
      </c>
      <c r="G4833" s="103"/>
      <c r="H4833" s="106">
        <v>87433</v>
      </c>
      <c r="I4833" s="103" t="s">
        <v>5924</v>
      </c>
      <c r="J4833" s="100" t="s">
        <v>33</v>
      </c>
      <c r="K4833" s="105">
        <v>19.61</v>
      </c>
      <c r="L4833" s="168">
        <v>23.89</v>
      </c>
    </row>
    <row r="4834" spans="1:12">
      <c r="A4834" s="103" t="s">
        <v>5857</v>
      </c>
      <c r="B4834" s="103" t="s">
        <v>5858</v>
      </c>
      <c r="C4834" s="103" t="s">
        <v>5893</v>
      </c>
      <c r="D4834" s="103" t="s">
        <v>5894</v>
      </c>
      <c r="E4834" s="104" t="s">
        <v>94</v>
      </c>
      <c r="F4834" s="103" t="s">
        <v>94</v>
      </c>
      <c r="G4834" s="103"/>
      <c r="H4834" s="106">
        <v>87434</v>
      </c>
      <c r="I4834" s="103" t="s">
        <v>5925</v>
      </c>
      <c r="J4834" s="100" t="s">
        <v>33</v>
      </c>
      <c r="K4834" s="105">
        <v>20.03</v>
      </c>
      <c r="L4834" s="168">
        <v>24.43</v>
      </c>
    </row>
    <row r="4835" spans="1:12">
      <c r="A4835" s="103" t="s">
        <v>5857</v>
      </c>
      <c r="B4835" s="103" t="s">
        <v>5858</v>
      </c>
      <c r="C4835" s="103" t="s">
        <v>5893</v>
      </c>
      <c r="D4835" s="103" t="s">
        <v>5894</v>
      </c>
      <c r="E4835" s="104" t="s">
        <v>94</v>
      </c>
      <c r="F4835" s="103" t="s">
        <v>94</v>
      </c>
      <c r="G4835" s="103"/>
      <c r="H4835" s="106">
        <v>87435</v>
      </c>
      <c r="I4835" s="103" t="s">
        <v>5926</v>
      </c>
      <c r="J4835" s="100" t="s">
        <v>33</v>
      </c>
      <c r="K4835" s="105">
        <v>20.9</v>
      </c>
      <c r="L4835" s="168">
        <v>25.56</v>
      </c>
    </row>
    <row r="4836" spans="1:12">
      <c r="A4836" s="103" t="s">
        <v>5857</v>
      </c>
      <c r="B4836" s="103" t="s">
        <v>5858</v>
      </c>
      <c r="C4836" s="103" t="s">
        <v>5893</v>
      </c>
      <c r="D4836" s="103" t="s">
        <v>5894</v>
      </c>
      <c r="E4836" s="104" t="s">
        <v>94</v>
      </c>
      <c r="F4836" s="103" t="s">
        <v>94</v>
      </c>
      <c r="G4836" s="103"/>
      <c r="H4836" s="106">
        <v>87436</v>
      </c>
      <c r="I4836" s="103" t="s">
        <v>5927</v>
      </c>
      <c r="J4836" s="100" t="s">
        <v>33</v>
      </c>
      <c r="K4836" s="105">
        <v>21.91</v>
      </c>
      <c r="L4836" s="168">
        <v>26.87</v>
      </c>
    </row>
    <row r="4837" spans="1:12">
      <c r="A4837" s="103" t="s">
        <v>5857</v>
      </c>
      <c r="B4837" s="103" t="s">
        <v>5858</v>
      </c>
      <c r="C4837" s="103" t="s">
        <v>5893</v>
      </c>
      <c r="D4837" s="103" t="s">
        <v>5894</v>
      </c>
      <c r="E4837" s="104" t="s">
        <v>94</v>
      </c>
      <c r="F4837" s="103" t="s">
        <v>94</v>
      </c>
      <c r="G4837" s="103"/>
      <c r="H4837" s="106">
        <v>87437</v>
      </c>
      <c r="I4837" s="103" t="s">
        <v>5928</v>
      </c>
      <c r="J4837" s="100" t="s">
        <v>33</v>
      </c>
      <c r="K4837" s="105">
        <v>22.62</v>
      </c>
      <c r="L4837" s="168">
        <v>27.81</v>
      </c>
    </row>
    <row r="4838" spans="1:12">
      <c r="A4838" s="103" t="s">
        <v>5857</v>
      </c>
      <c r="B4838" s="103" t="s">
        <v>5858</v>
      </c>
      <c r="C4838" s="103" t="s">
        <v>5893</v>
      </c>
      <c r="D4838" s="103" t="s">
        <v>5894</v>
      </c>
      <c r="E4838" s="104" t="s">
        <v>94</v>
      </c>
      <c r="F4838" s="103" t="s">
        <v>94</v>
      </c>
      <c r="G4838" s="103"/>
      <c r="H4838" s="106">
        <v>87438</v>
      </c>
      <c r="I4838" s="103" t="s">
        <v>5929</v>
      </c>
      <c r="J4838" s="100" t="s">
        <v>33</v>
      </c>
      <c r="K4838" s="105">
        <v>26.02</v>
      </c>
      <c r="L4838" s="168">
        <v>31.69</v>
      </c>
    </row>
    <row r="4839" spans="1:12">
      <c r="A4839" s="103" t="s">
        <v>5857</v>
      </c>
      <c r="B4839" s="103" t="s">
        <v>5858</v>
      </c>
      <c r="C4839" s="103" t="s">
        <v>5893</v>
      </c>
      <c r="D4839" s="103" t="s">
        <v>5894</v>
      </c>
      <c r="E4839" s="104" t="s">
        <v>94</v>
      </c>
      <c r="F4839" s="103" t="s">
        <v>94</v>
      </c>
      <c r="G4839" s="103"/>
      <c r="H4839" s="106">
        <v>87439</v>
      </c>
      <c r="I4839" s="103" t="s">
        <v>5930</v>
      </c>
      <c r="J4839" s="100" t="s">
        <v>33</v>
      </c>
      <c r="K4839" s="105">
        <v>27.3</v>
      </c>
      <c r="L4839" s="168">
        <v>33.36</v>
      </c>
    </row>
    <row r="4840" spans="1:12">
      <c r="A4840" s="103" t="s">
        <v>5857</v>
      </c>
      <c r="B4840" s="103" t="s">
        <v>5858</v>
      </c>
      <c r="C4840" s="103" t="s">
        <v>5893</v>
      </c>
      <c r="D4840" s="103" t="s">
        <v>5894</v>
      </c>
      <c r="E4840" s="104" t="s">
        <v>94</v>
      </c>
      <c r="F4840" s="103" t="s">
        <v>94</v>
      </c>
      <c r="G4840" s="103"/>
      <c r="H4840" s="106">
        <v>87440</v>
      </c>
      <c r="I4840" s="103" t="s">
        <v>5931</v>
      </c>
      <c r="J4840" s="100" t="s">
        <v>33</v>
      </c>
      <c r="K4840" s="105">
        <v>27.88</v>
      </c>
      <c r="L4840" s="168">
        <v>34.130000000000003</v>
      </c>
    </row>
    <row r="4841" spans="1:12">
      <c r="A4841" s="103" t="s">
        <v>5857</v>
      </c>
      <c r="B4841" s="103" t="s">
        <v>5858</v>
      </c>
      <c r="C4841" s="103" t="s">
        <v>5893</v>
      </c>
      <c r="D4841" s="103" t="s">
        <v>5894</v>
      </c>
      <c r="E4841" s="104" t="s">
        <v>94</v>
      </c>
      <c r="F4841" s="103" t="s">
        <v>94</v>
      </c>
      <c r="G4841" s="103"/>
      <c r="H4841" s="106">
        <v>87527</v>
      </c>
      <c r="I4841" s="103" t="s">
        <v>5932</v>
      </c>
      <c r="J4841" s="100" t="s">
        <v>33</v>
      </c>
      <c r="K4841" s="105">
        <v>25.71</v>
      </c>
      <c r="L4841" s="168">
        <v>29.19</v>
      </c>
    </row>
    <row r="4842" spans="1:12">
      <c r="A4842" s="103" t="s">
        <v>5857</v>
      </c>
      <c r="B4842" s="103" t="s">
        <v>5858</v>
      </c>
      <c r="C4842" s="103" t="s">
        <v>5893</v>
      </c>
      <c r="D4842" s="103" t="s">
        <v>5894</v>
      </c>
      <c r="E4842" s="104" t="s">
        <v>94</v>
      </c>
      <c r="F4842" s="103" t="s">
        <v>94</v>
      </c>
      <c r="G4842" s="103"/>
      <c r="H4842" s="106">
        <v>87528</v>
      </c>
      <c r="I4842" s="103" t="s">
        <v>5933</v>
      </c>
      <c r="J4842" s="100" t="s">
        <v>33</v>
      </c>
      <c r="K4842" s="105">
        <v>28.39</v>
      </c>
      <c r="L4842" s="168">
        <v>32.82</v>
      </c>
    </row>
    <row r="4843" spans="1:12">
      <c r="A4843" s="103" t="s">
        <v>5857</v>
      </c>
      <c r="B4843" s="103" t="s">
        <v>5858</v>
      </c>
      <c r="C4843" s="103" t="s">
        <v>5893</v>
      </c>
      <c r="D4843" s="103" t="s">
        <v>5894</v>
      </c>
      <c r="E4843" s="104" t="s">
        <v>94</v>
      </c>
      <c r="F4843" s="103" t="s">
        <v>94</v>
      </c>
      <c r="G4843" s="103"/>
      <c r="H4843" s="106">
        <v>87529</v>
      </c>
      <c r="I4843" s="103" t="s">
        <v>5934</v>
      </c>
      <c r="J4843" s="100" t="s">
        <v>33</v>
      </c>
      <c r="K4843" s="105">
        <v>23.4</v>
      </c>
      <c r="L4843" s="168">
        <v>26.33</v>
      </c>
    </row>
    <row r="4844" spans="1:12">
      <c r="A4844" s="103" t="s">
        <v>5857</v>
      </c>
      <c r="B4844" s="103" t="s">
        <v>5858</v>
      </c>
      <c r="C4844" s="103" t="s">
        <v>5893</v>
      </c>
      <c r="D4844" s="103" t="s">
        <v>5894</v>
      </c>
      <c r="E4844" s="104" t="s">
        <v>94</v>
      </c>
      <c r="F4844" s="103" t="s">
        <v>94</v>
      </c>
      <c r="G4844" s="103"/>
      <c r="H4844" s="106">
        <v>87530</v>
      </c>
      <c r="I4844" s="103" t="s">
        <v>5935</v>
      </c>
      <c r="J4844" s="100" t="s">
        <v>33</v>
      </c>
      <c r="K4844" s="105">
        <v>26.08</v>
      </c>
      <c r="L4844" s="168">
        <v>29.96</v>
      </c>
    </row>
    <row r="4845" spans="1:12">
      <c r="A4845" s="103" t="s">
        <v>5857</v>
      </c>
      <c r="B4845" s="103" t="s">
        <v>5858</v>
      </c>
      <c r="C4845" s="103" t="s">
        <v>5893</v>
      </c>
      <c r="D4845" s="103" t="s">
        <v>5894</v>
      </c>
      <c r="E4845" s="104" t="s">
        <v>94</v>
      </c>
      <c r="F4845" s="103" t="s">
        <v>94</v>
      </c>
      <c r="G4845" s="103"/>
      <c r="H4845" s="106">
        <v>87531</v>
      </c>
      <c r="I4845" s="103" t="s">
        <v>5936</v>
      </c>
      <c r="J4845" s="100" t="s">
        <v>33</v>
      </c>
      <c r="K4845" s="105">
        <v>22.59</v>
      </c>
      <c r="L4845" s="168">
        <v>25.31</v>
      </c>
    </row>
    <row r="4846" spans="1:12">
      <c r="A4846" s="103" t="s">
        <v>5857</v>
      </c>
      <c r="B4846" s="103" t="s">
        <v>5858</v>
      </c>
      <c r="C4846" s="103" t="s">
        <v>5893</v>
      </c>
      <c r="D4846" s="103" t="s">
        <v>5894</v>
      </c>
      <c r="E4846" s="104" t="s">
        <v>94</v>
      </c>
      <c r="F4846" s="103" t="s">
        <v>94</v>
      </c>
      <c r="G4846" s="103"/>
      <c r="H4846" s="106">
        <v>87532</v>
      </c>
      <c r="I4846" s="103" t="s">
        <v>5937</v>
      </c>
      <c r="J4846" s="100" t="s">
        <v>33</v>
      </c>
      <c r="K4846" s="105">
        <v>25.27</v>
      </c>
      <c r="L4846" s="168">
        <v>28.94</v>
      </c>
    </row>
    <row r="4847" spans="1:12">
      <c r="A4847" s="103" t="s">
        <v>5857</v>
      </c>
      <c r="B4847" s="103" t="s">
        <v>5858</v>
      </c>
      <c r="C4847" s="103" t="s">
        <v>5893</v>
      </c>
      <c r="D4847" s="103" t="s">
        <v>5894</v>
      </c>
      <c r="E4847" s="104" t="s">
        <v>94</v>
      </c>
      <c r="F4847" s="103" t="s">
        <v>94</v>
      </c>
      <c r="G4847" s="103"/>
      <c r="H4847" s="106">
        <v>87535</v>
      </c>
      <c r="I4847" s="103" t="s">
        <v>5938</v>
      </c>
      <c r="J4847" s="100" t="s">
        <v>33</v>
      </c>
      <c r="K4847" s="105">
        <v>20.28</v>
      </c>
      <c r="L4847" s="168">
        <v>22.45</v>
      </c>
    </row>
    <row r="4848" spans="1:12">
      <c r="A4848" s="103" t="s">
        <v>5857</v>
      </c>
      <c r="B4848" s="103" t="s">
        <v>5858</v>
      </c>
      <c r="C4848" s="103" t="s">
        <v>5893</v>
      </c>
      <c r="D4848" s="103" t="s">
        <v>5894</v>
      </c>
      <c r="E4848" s="104" t="s">
        <v>94</v>
      </c>
      <c r="F4848" s="103" t="s">
        <v>94</v>
      </c>
      <c r="G4848" s="103"/>
      <c r="H4848" s="106">
        <v>87536</v>
      </c>
      <c r="I4848" s="103" t="s">
        <v>5939</v>
      </c>
      <c r="J4848" s="100" t="s">
        <v>33</v>
      </c>
      <c r="K4848" s="105">
        <v>22.96</v>
      </c>
      <c r="L4848" s="168">
        <v>26.08</v>
      </c>
    </row>
    <row r="4849" spans="1:12">
      <c r="A4849" s="103" t="s">
        <v>5857</v>
      </c>
      <c r="B4849" s="103" t="s">
        <v>5858</v>
      </c>
      <c r="C4849" s="103" t="s">
        <v>5893</v>
      </c>
      <c r="D4849" s="103" t="s">
        <v>5894</v>
      </c>
      <c r="E4849" s="104" t="s">
        <v>94</v>
      </c>
      <c r="F4849" s="103" t="s">
        <v>94</v>
      </c>
      <c r="G4849" s="103"/>
      <c r="H4849" s="106">
        <v>87537</v>
      </c>
      <c r="I4849" s="103" t="s">
        <v>5940</v>
      </c>
      <c r="J4849" s="100" t="s">
        <v>33</v>
      </c>
      <c r="K4849" s="105">
        <v>44.98</v>
      </c>
      <c r="L4849" s="168">
        <v>43.44</v>
      </c>
    </row>
    <row r="4850" spans="1:12">
      <c r="A4850" s="103" t="s">
        <v>5857</v>
      </c>
      <c r="B4850" s="103" t="s">
        <v>5858</v>
      </c>
      <c r="C4850" s="103" t="s">
        <v>5893</v>
      </c>
      <c r="D4850" s="103" t="s">
        <v>5894</v>
      </c>
      <c r="E4850" s="104" t="s">
        <v>94</v>
      </c>
      <c r="F4850" s="103" t="s">
        <v>94</v>
      </c>
      <c r="G4850" s="103"/>
      <c r="H4850" s="106">
        <v>87538</v>
      </c>
      <c r="I4850" s="103" t="s">
        <v>5941</v>
      </c>
      <c r="J4850" s="100" t="s">
        <v>33</v>
      </c>
      <c r="K4850" s="105">
        <v>43.02</v>
      </c>
      <c r="L4850" s="168">
        <v>41.01</v>
      </c>
    </row>
    <row r="4851" spans="1:12">
      <c r="A4851" s="103" t="s">
        <v>5857</v>
      </c>
      <c r="B4851" s="103" t="s">
        <v>5858</v>
      </c>
      <c r="C4851" s="103" t="s">
        <v>5893</v>
      </c>
      <c r="D4851" s="103" t="s">
        <v>5894</v>
      </c>
      <c r="E4851" s="104" t="s">
        <v>94</v>
      </c>
      <c r="F4851" s="103" t="s">
        <v>94</v>
      </c>
      <c r="G4851" s="103"/>
      <c r="H4851" s="106">
        <v>87539</v>
      </c>
      <c r="I4851" s="103" t="s">
        <v>5942</v>
      </c>
      <c r="J4851" s="100" t="s">
        <v>33</v>
      </c>
      <c r="K4851" s="105">
        <v>42.31</v>
      </c>
      <c r="L4851" s="168">
        <v>40.14</v>
      </c>
    </row>
    <row r="4852" spans="1:12">
      <c r="A4852" s="103" t="s">
        <v>5857</v>
      </c>
      <c r="B4852" s="103" t="s">
        <v>5858</v>
      </c>
      <c r="C4852" s="103" t="s">
        <v>5893</v>
      </c>
      <c r="D4852" s="103" t="s">
        <v>5894</v>
      </c>
      <c r="E4852" s="104" t="s">
        <v>94</v>
      </c>
      <c r="F4852" s="103" t="s">
        <v>94</v>
      </c>
      <c r="G4852" s="103"/>
      <c r="H4852" s="106">
        <v>87541</v>
      </c>
      <c r="I4852" s="103" t="s">
        <v>5943</v>
      </c>
      <c r="J4852" s="100" t="s">
        <v>33</v>
      </c>
      <c r="K4852" s="105">
        <v>40.35</v>
      </c>
      <c r="L4852" s="168">
        <v>37.71</v>
      </c>
    </row>
    <row r="4853" spans="1:12">
      <c r="A4853" s="103" t="s">
        <v>5857</v>
      </c>
      <c r="B4853" s="103" t="s">
        <v>5858</v>
      </c>
      <c r="C4853" s="103" t="s">
        <v>5893</v>
      </c>
      <c r="D4853" s="103" t="s">
        <v>5894</v>
      </c>
      <c r="E4853" s="104" t="s">
        <v>94</v>
      </c>
      <c r="F4853" s="103" t="s">
        <v>94</v>
      </c>
      <c r="G4853" s="103"/>
      <c r="H4853" s="106">
        <v>87543</v>
      </c>
      <c r="I4853" s="103" t="s">
        <v>5944</v>
      </c>
      <c r="J4853" s="100" t="s">
        <v>33</v>
      </c>
      <c r="K4853" s="105">
        <v>14.19</v>
      </c>
      <c r="L4853" s="168">
        <v>13.88</v>
      </c>
    </row>
    <row r="4854" spans="1:12">
      <c r="A4854" s="103" t="s">
        <v>5857</v>
      </c>
      <c r="B4854" s="103" t="s">
        <v>5858</v>
      </c>
      <c r="C4854" s="103" t="s">
        <v>5893</v>
      </c>
      <c r="D4854" s="103" t="s">
        <v>5894</v>
      </c>
      <c r="E4854" s="104" t="s">
        <v>94</v>
      </c>
      <c r="F4854" s="103" t="s">
        <v>94</v>
      </c>
      <c r="G4854" s="103"/>
      <c r="H4854" s="106">
        <v>87545</v>
      </c>
      <c r="I4854" s="103" t="s">
        <v>5945</v>
      </c>
      <c r="J4854" s="100" t="s">
        <v>33</v>
      </c>
      <c r="K4854" s="105">
        <v>17.309999999999999</v>
      </c>
      <c r="L4854" s="168">
        <v>19.940000000000001</v>
      </c>
    </row>
    <row r="4855" spans="1:12">
      <c r="A4855" s="103" t="s">
        <v>5857</v>
      </c>
      <c r="B4855" s="103" t="s">
        <v>5858</v>
      </c>
      <c r="C4855" s="103" t="s">
        <v>5893</v>
      </c>
      <c r="D4855" s="103" t="s">
        <v>5894</v>
      </c>
      <c r="E4855" s="104" t="s">
        <v>94</v>
      </c>
      <c r="F4855" s="103" t="s">
        <v>94</v>
      </c>
      <c r="G4855" s="103"/>
      <c r="H4855" s="106">
        <v>87546</v>
      </c>
      <c r="I4855" s="103" t="s">
        <v>5946</v>
      </c>
      <c r="J4855" s="100" t="s">
        <v>33</v>
      </c>
      <c r="K4855" s="105">
        <v>18.829999999999998</v>
      </c>
      <c r="L4855" s="168">
        <v>21.99</v>
      </c>
    </row>
    <row r="4856" spans="1:12">
      <c r="A4856" s="103" t="s">
        <v>5857</v>
      </c>
      <c r="B4856" s="103" t="s">
        <v>5858</v>
      </c>
      <c r="C4856" s="103" t="s">
        <v>5893</v>
      </c>
      <c r="D4856" s="103" t="s">
        <v>5894</v>
      </c>
      <c r="E4856" s="104" t="s">
        <v>94</v>
      </c>
      <c r="F4856" s="103" t="s">
        <v>94</v>
      </c>
      <c r="G4856" s="103"/>
      <c r="H4856" s="106">
        <v>87547</v>
      </c>
      <c r="I4856" s="103" t="s">
        <v>5947</v>
      </c>
      <c r="J4856" s="100" t="s">
        <v>33</v>
      </c>
      <c r="K4856" s="105">
        <v>15.02</v>
      </c>
      <c r="L4856" s="168">
        <v>17.100000000000001</v>
      </c>
    </row>
    <row r="4857" spans="1:12">
      <c r="A4857" s="103" t="s">
        <v>5857</v>
      </c>
      <c r="B4857" s="103" t="s">
        <v>5858</v>
      </c>
      <c r="C4857" s="103" t="s">
        <v>5893</v>
      </c>
      <c r="D4857" s="103" t="s">
        <v>5894</v>
      </c>
      <c r="E4857" s="104" t="s">
        <v>94</v>
      </c>
      <c r="F4857" s="103" t="s">
        <v>94</v>
      </c>
      <c r="G4857" s="103"/>
      <c r="H4857" s="106">
        <v>87548</v>
      </c>
      <c r="I4857" s="103" t="s">
        <v>5948</v>
      </c>
      <c r="J4857" s="100" t="s">
        <v>33</v>
      </c>
      <c r="K4857" s="105">
        <v>16.54</v>
      </c>
      <c r="L4857" s="168">
        <v>19.149999999999999</v>
      </c>
    </row>
    <row r="4858" spans="1:12">
      <c r="A4858" s="103" t="s">
        <v>5857</v>
      </c>
      <c r="B4858" s="103" t="s">
        <v>5858</v>
      </c>
      <c r="C4858" s="103" t="s">
        <v>5893</v>
      </c>
      <c r="D4858" s="103" t="s">
        <v>5894</v>
      </c>
      <c r="E4858" s="104" t="s">
        <v>94</v>
      </c>
      <c r="F4858" s="103" t="s">
        <v>94</v>
      </c>
      <c r="G4858" s="103"/>
      <c r="H4858" s="106">
        <v>87549</v>
      </c>
      <c r="I4858" s="103" t="s">
        <v>5949</v>
      </c>
      <c r="J4858" s="100" t="s">
        <v>33</v>
      </c>
      <c r="K4858" s="105">
        <v>14.19</v>
      </c>
      <c r="L4858" s="168">
        <v>16.07</v>
      </c>
    </row>
    <row r="4859" spans="1:12">
      <c r="A4859" s="103" t="s">
        <v>5857</v>
      </c>
      <c r="B4859" s="103" t="s">
        <v>5858</v>
      </c>
      <c r="C4859" s="103" t="s">
        <v>5893</v>
      </c>
      <c r="D4859" s="103" t="s">
        <v>5894</v>
      </c>
      <c r="E4859" s="104" t="s">
        <v>94</v>
      </c>
      <c r="F4859" s="103" t="s">
        <v>94</v>
      </c>
      <c r="G4859" s="103"/>
      <c r="H4859" s="106">
        <v>87550</v>
      </c>
      <c r="I4859" s="103" t="s">
        <v>5950</v>
      </c>
      <c r="J4859" s="100" t="s">
        <v>33</v>
      </c>
      <c r="K4859" s="105">
        <v>15.71</v>
      </c>
      <c r="L4859" s="168">
        <v>18.12</v>
      </c>
    </row>
    <row r="4860" spans="1:12">
      <c r="A4860" s="103" t="s">
        <v>5857</v>
      </c>
      <c r="B4860" s="103" t="s">
        <v>5858</v>
      </c>
      <c r="C4860" s="103" t="s">
        <v>5893</v>
      </c>
      <c r="D4860" s="103" t="s">
        <v>5894</v>
      </c>
      <c r="E4860" s="104" t="s">
        <v>94</v>
      </c>
      <c r="F4860" s="103" t="s">
        <v>94</v>
      </c>
      <c r="G4860" s="103"/>
      <c r="H4860" s="106">
        <v>87553</v>
      </c>
      <c r="I4860" s="103" t="s">
        <v>5951</v>
      </c>
      <c r="J4860" s="100" t="s">
        <v>33</v>
      </c>
      <c r="K4860" s="105">
        <v>11.88</v>
      </c>
      <c r="L4860" s="168">
        <v>13.21</v>
      </c>
    </row>
    <row r="4861" spans="1:12">
      <c r="A4861" s="103" t="s">
        <v>5857</v>
      </c>
      <c r="B4861" s="103" t="s">
        <v>5858</v>
      </c>
      <c r="C4861" s="103" t="s">
        <v>5893</v>
      </c>
      <c r="D4861" s="103" t="s">
        <v>5894</v>
      </c>
      <c r="E4861" s="104" t="s">
        <v>94</v>
      </c>
      <c r="F4861" s="103" t="s">
        <v>94</v>
      </c>
      <c r="G4861" s="103"/>
      <c r="H4861" s="106">
        <v>87554</v>
      </c>
      <c r="I4861" s="103" t="s">
        <v>5952</v>
      </c>
      <c r="J4861" s="100" t="s">
        <v>33</v>
      </c>
      <c r="K4861" s="105">
        <v>13.4</v>
      </c>
      <c r="L4861" s="168">
        <v>15.26</v>
      </c>
    </row>
    <row r="4862" spans="1:12">
      <c r="A4862" s="103" t="s">
        <v>5857</v>
      </c>
      <c r="B4862" s="103" t="s">
        <v>5858</v>
      </c>
      <c r="C4862" s="103" t="s">
        <v>5893</v>
      </c>
      <c r="D4862" s="103" t="s">
        <v>5894</v>
      </c>
      <c r="E4862" s="104" t="s">
        <v>94</v>
      </c>
      <c r="F4862" s="103" t="s">
        <v>94</v>
      </c>
      <c r="G4862" s="103"/>
      <c r="H4862" s="106">
        <v>87555</v>
      </c>
      <c r="I4862" s="103" t="s">
        <v>5953</v>
      </c>
      <c r="J4862" s="100" t="s">
        <v>33</v>
      </c>
      <c r="K4862" s="105">
        <v>27.5</v>
      </c>
      <c r="L4862" s="168">
        <v>27.11</v>
      </c>
    </row>
    <row r="4863" spans="1:12">
      <c r="A4863" s="103" t="s">
        <v>5857</v>
      </c>
      <c r="B4863" s="103" t="s">
        <v>5858</v>
      </c>
      <c r="C4863" s="103" t="s">
        <v>5893</v>
      </c>
      <c r="D4863" s="103" t="s">
        <v>5894</v>
      </c>
      <c r="E4863" s="104" t="s">
        <v>94</v>
      </c>
      <c r="F4863" s="103" t="s">
        <v>94</v>
      </c>
      <c r="G4863" s="103"/>
      <c r="H4863" s="106">
        <v>87556</v>
      </c>
      <c r="I4863" s="103" t="s">
        <v>5954</v>
      </c>
      <c r="J4863" s="100" t="s">
        <v>33</v>
      </c>
      <c r="K4863" s="105">
        <v>25.55</v>
      </c>
      <c r="L4863" s="168">
        <v>24.7</v>
      </c>
    </row>
    <row r="4864" spans="1:12">
      <c r="A4864" s="103" t="s">
        <v>5857</v>
      </c>
      <c r="B4864" s="103" t="s">
        <v>5858</v>
      </c>
      <c r="C4864" s="103" t="s">
        <v>5893</v>
      </c>
      <c r="D4864" s="103" t="s">
        <v>5894</v>
      </c>
      <c r="E4864" s="104" t="s">
        <v>94</v>
      </c>
      <c r="F4864" s="103" t="s">
        <v>94</v>
      </c>
      <c r="G4864" s="103"/>
      <c r="H4864" s="106">
        <v>87557</v>
      </c>
      <c r="I4864" s="103" t="s">
        <v>5955</v>
      </c>
      <c r="J4864" s="100" t="s">
        <v>33</v>
      </c>
      <c r="K4864" s="105">
        <v>24.83</v>
      </c>
      <c r="L4864" s="168">
        <v>23.82</v>
      </c>
    </row>
    <row r="4865" spans="1:12">
      <c r="A4865" s="103" t="s">
        <v>5857</v>
      </c>
      <c r="B4865" s="103" t="s">
        <v>5858</v>
      </c>
      <c r="C4865" s="103" t="s">
        <v>5893</v>
      </c>
      <c r="D4865" s="103" t="s">
        <v>5894</v>
      </c>
      <c r="E4865" s="104" t="s">
        <v>94</v>
      </c>
      <c r="F4865" s="103" t="s">
        <v>94</v>
      </c>
      <c r="G4865" s="103"/>
      <c r="H4865" s="106">
        <v>87559</v>
      </c>
      <c r="I4865" s="103" t="s">
        <v>5956</v>
      </c>
      <c r="J4865" s="100" t="s">
        <v>33</v>
      </c>
      <c r="K4865" s="105">
        <v>22.87</v>
      </c>
      <c r="L4865" s="168">
        <v>21.39</v>
      </c>
    </row>
    <row r="4866" spans="1:12">
      <c r="A4866" s="103" t="s">
        <v>5857</v>
      </c>
      <c r="B4866" s="103" t="s">
        <v>5858</v>
      </c>
      <c r="C4866" s="103" t="s">
        <v>5893</v>
      </c>
      <c r="D4866" s="103" t="s">
        <v>5894</v>
      </c>
      <c r="E4866" s="104" t="s">
        <v>94</v>
      </c>
      <c r="F4866" s="103" t="s">
        <v>94</v>
      </c>
      <c r="G4866" s="103"/>
      <c r="H4866" s="106">
        <v>87561</v>
      </c>
      <c r="I4866" s="103" t="s">
        <v>5957</v>
      </c>
      <c r="J4866" s="100" t="s">
        <v>33</v>
      </c>
      <c r="K4866" s="105">
        <v>25.01</v>
      </c>
      <c r="L4866" s="168">
        <v>24.03</v>
      </c>
    </row>
    <row r="4867" spans="1:12">
      <c r="A4867" s="103" t="s">
        <v>5857</v>
      </c>
      <c r="B4867" s="103" t="s">
        <v>5858</v>
      </c>
      <c r="C4867" s="103" t="s">
        <v>5893</v>
      </c>
      <c r="D4867" s="103" t="s">
        <v>5894</v>
      </c>
      <c r="E4867" s="104" t="s">
        <v>94</v>
      </c>
      <c r="F4867" s="103" t="s">
        <v>94</v>
      </c>
      <c r="G4867" s="103"/>
      <c r="H4867" s="106">
        <v>87775</v>
      </c>
      <c r="I4867" s="103" t="s">
        <v>5958</v>
      </c>
      <c r="J4867" s="100" t="s">
        <v>33</v>
      </c>
      <c r="K4867" s="105">
        <v>35.42</v>
      </c>
      <c r="L4867" s="168">
        <v>42.15</v>
      </c>
    </row>
    <row r="4868" spans="1:12">
      <c r="A4868" s="103" t="s">
        <v>5857</v>
      </c>
      <c r="B4868" s="103" t="s">
        <v>5858</v>
      </c>
      <c r="C4868" s="103" t="s">
        <v>5893</v>
      </c>
      <c r="D4868" s="103" t="s">
        <v>5894</v>
      </c>
      <c r="E4868" s="104" t="s">
        <v>94</v>
      </c>
      <c r="F4868" s="103" t="s">
        <v>94</v>
      </c>
      <c r="G4868" s="103"/>
      <c r="H4868" s="106">
        <v>87777</v>
      </c>
      <c r="I4868" s="103" t="s">
        <v>5959</v>
      </c>
      <c r="J4868" s="100" t="s">
        <v>33</v>
      </c>
      <c r="K4868" s="105">
        <v>37.65</v>
      </c>
      <c r="L4868" s="168">
        <v>45.18</v>
      </c>
    </row>
    <row r="4869" spans="1:12">
      <c r="A4869" s="103" t="s">
        <v>5857</v>
      </c>
      <c r="B4869" s="103" t="s">
        <v>5858</v>
      </c>
      <c r="C4869" s="103" t="s">
        <v>5893</v>
      </c>
      <c r="D4869" s="103" t="s">
        <v>5894</v>
      </c>
      <c r="E4869" s="104" t="s">
        <v>94</v>
      </c>
      <c r="F4869" s="103" t="s">
        <v>94</v>
      </c>
      <c r="G4869" s="103"/>
      <c r="H4869" s="106">
        <v>87778</v>
      </c>
      <c r="I4869" s="103" t="s">
        <v>5960</v>
      </c>
      <c r="J4869" s="100" t="s">
        <v>33</v>
      </c>
      <c r="K4869" s="105">
        <v>49.81</v>
      </c>
      <c r="L4869" s="168">
        <v>51.97</v>
      </c>
    </row>
    <row r="4870" spans="1:12">
      <c r="A4870" s="103" t="s">
        <v>5857</v>
      </c>
      <c r="B4870" s="103" t="s">
        <v>5858</v>
      </c>
      <c r="C4870" s="103" t="s">
        <v>5893</v>
      </c>
      <c r="D4870" s="103" t="s">
        <v>5894</v>
      </c>
      <c r="E4870" s="104" t="s">
        <v>94</v>
      </c>
      <c r="F4870" s="103" t="s">
        <v>94</v>
      </c>
      <c r="G4870" s="103"/>
      <c r="H4870" s="106">
        <v>87779</v>
      </c>
      <c r="I4870" s="103" t="s">
        <v>5961</v>
      </c>
      <c r="J4870" s="100" t="s">
        <v>33</v>
      </c>
      <c r="K4870" s="105">
        <v>41.63</v>
      </c>
      <c r="L4870" s="168">
        <v>49.09</v>
      </c>
    </row>
    <row r="4871" spans="1:12">
      <c r="A4871" s="103" t="s">
        <v>5857</v>
      </c>
      <c r="B4871" s="103" t="s">
        <v>5858</v>
      </c>
      <c r="C4871" s="103" t="s">
        <v>5893</v>
      </c>
      <c r="D4871" s="103" t="s">
        <v>5894</v>
      </c>
      <c r="E4871" s="104" t="s">
        <v>94</v>
      </c>
      <c r="F4871" s="103" t="s">
        <v>94</v>
      </c>
      <c r="G4871" s="103"/>
      <c r="H4871" s="106">
        <v>87781</v>
      </c>
      <c r="I4871" s="103" t="s">
        <v>5962</v>
      </c>
      <c r="J4871" s="100" t="s">
        <v>33</v>
      </c>
      <c r="K4871" s="105">
        <v>44.62</v>
      </c>
      <c r="L4871" s="168">
        <v>53.15</v>
      </c>
    </row>
    <row r="4872" spans="1:12">
      <c r="A4872" s="103" t="s">
        <v>5857</v>
      </c>
      <c r="B4872" s="103" t="s">
        <v>5858</v>
      </c>
      <c r="C4872" s="103" t="s">
        <v>5893</v>
      </c>
      <c r="D4872" s="103" t="s">
        <v>5894</v>
      </c>
      <c r="E4872" s="104" t="s">
        <v>94</v>
      </c>
      <c r="F4872" s="103" t="s">
        <v>94</v>
      </c>
      <c r="G4872" s="103"/>
      <c r="H4872" s="106">
        <v>87783</v>
      </c>
      <c r="I4872" s="103" t="s">
        <v>5963</v>
      </c>
      <c r="J4872" s="100" t="s">
        <v>33</v>
      </c>
      <c r="K4872" s="105">
        <v>62.22</v>
      </c>
      <c r="L4872" s="168">
        <v>63.87</v>
      </c>
    </row>
    <row r="4873" spans="1:12">
      <c r="A4873" s="103" t="s">
        <v>5857</v>
      </c>
      <c r="B4873" s="103" t="s">
        <v>5858</v>
      </c>
      <c r="C4873" s="103" t="s">
        <v>5893</v>
      </c>
      <c r="D4873" s="103" t="s">
        <v>5894</v>
      </c>
      <c r="E4873" s="104" t="s">
        <v>94</v>
      </c>
      <c r="F4873" s="103" t="s">
        <v>94</v>
      </c>
      <c r="G4873" s="103"/>
      <c r="H4873" s="106">
        <v>87784</v>
      </c>
      <c r="I4873" s="103" t="s">
        <v>5964</v>
      </c>
      <c r="J4873" s="100" t="s">
        <v>33</v>
      </c>
      <c r="K4873" s="105">
        <v>47.83</v>
      </c>
      <c r="L4873" s="168">
        <v>56.03</v>
      </c>
    </row>
    <row r="4874" spans="1:12">
      <c r="A4874" s="103" t="s">
        <v>5857</v>
      </c>
      <c r="B4874" s="103" t="s">
        <v>5858</v>
      </c>
      <c r="C4874" s="103" t="s">
        <v>5893</v>
      </c>
      <c r="D4874" s="103" t="s">
        <v>5894</v>
      </c>
      <c r="E4874" s="104" t="s">
        <v>94</v>
      </c>
      <c r="F4874" s="103" t="s">
        <v>94</v>
      </c>
      <c r="G4874" s="103"/>
      <c r="H4874" s="106">
        <v>87786</v>
      </c>
      <c r="I4874" s="103" t="s">
        <v>5965</v>
      </c>
      <c r="J4874" s="100" t="s">
        <v>33</v>
      </c>
      <c r="K4874" s="105">
        <v>51.58</v>
      </c>
      <c r="L4874" s="168">
        <v>61.13</v>
      </c>
    </row>
    <row r="4875" spans="1:12">
      <c r="A4875" s="103" t="s">
        <v>5857</v>
      </c>
      <c r="B4875" s="103" t="s">
        <v>5858</v>
      </c>
      <c r="C4875" s="103" t="s">
        <v>5893</v>
      </c>
      <c r="D4875" s="103" t="s">
        <v>5894</v>
      </c>
      <c r="E4875" s="104" t="s">
        <v>94</v>
      </c>
      <c r="F4875" s="103" t="s">
        <v>94</v>
      </c>
      <c r="G4875" s="103"/>
      <c r="H4875" s="106">
        <v>87787</v>
      </c>
      <c r="I4875" s="103" t="s">
        <v>5966</v>
      </c>
      <c r="J4875" s="100" t="s">
        <v>33</v>
      </c>
      <c r="K4875" s="105">
        <v>74.64</v>
      </c>
      <c r="L4875" s="168">
        <v>75.77</v>
      </c>
    </row>
    <row r="4876" spans="1:12">
      <c r="A4876" s="103" t="s">
        <v>5857</v>
      </c>
      <c r="B4876" s="103" t="s">
        <v>5858</v>
      </c>
      <c r="C4876" s="103" t="s">
        <v>5893</v>
      </c>
      <c r="D4876" s="103" t="s">
        <v>5894</v>
      </c>
      <c r="E4876" s="104" t="s">
        <v>94</v>
      </c>
      <c r="F4876" s="103" t="s">
        <v>94</v>
      </c>
      <c r="G4876" s="103"/>
      <c r="H4876" s="106">
        <v>87788</v>
      </c>
      <c r="I4876" s="103" t="s">
        <v>5967</v>
      </c>
      <c r="J4876" s="100" t="s">
        <v>33</v>
      </c>
      <c r="K4876" s="105">
        <v>61.2</v>
      </c>
      <c r="L4876" s="168">
        <v>72.260000000000005</v>
      </c>
    </row>
    <row r="4877" spans="1:12">
      <c r="A4877" s="103" t="s">
        <v>5857</v>
      </c>
      <c r="B4877" s="103" t="s">
        <v>5858</v>
      </c>
      <c r="C4877" s="103" t="s">
        <v>5893</v>
      </c>
      <c r="D4877" s="103" t="s">
        <v>5894</v>
      </c>
      <c r="E4877" s="104" t="s">
        <v>94</v>
      </c>
      <c r="F4877" s="103" t="s">
        <v>94</v>
      </c>
      <c r="G4877" s="103"/>
      <c r="H4877" s="106">
        <v>87790</v>
      </c>
      <c r="I4877" s="103" t="s">
        <v>5968</v>
      </c>
      <c r="J4877" s="100" t="s">
        <v>33</v>
      </c>
      <c r="K4877" s="105">
        <v>65.33</v>
      </c>
      <c r="L4877" s="168">
        <v>77.86</v>
      </c>
    </row>
    <row r="4878" spans="1:12">
      <c r="A4878" s="103" t="s">
        <v>5857</v>
      </c>
      <c r="B4878" s="103" t="s">
        <v>5858</v>
      </c>
      <c r="C4878" s="103" t="s">
        <v>5893</v>
      </c>
      <c r="D4878" s="103" t="s">
        <v>5894</v>
      </c>
      <c r="E4878" s="104" t="s">
        <v>94</v>
      </c>
      <c r="F4878" s="103" t="s">
        <v>94</v>
      </c>
      <c r="G4878" s="103"/>
      <c r="H4878" s="106">
        <v>87791</v>
      </c>
      <c r="I4878" s="103" t="s">
        <v>5969</v>
      </c>
      <c r="J4878" s="100" t="s">
        <v>33</v>
      </c>
      <c r="K4878" s="105">
        <v>88.44</v>
      </c>
      <c r="L4878" s="168">
        <v>91.16</v>
      </c>
    </row>
    <row r="4879" spans="1:12">
      <c r="A4879" s="103" t="s">
        <v>5857</v>
      </c>
      <c r="B4879" s="103" t="s">
        <v>5858</v>
      </c>
      <c r="C4879" s="103" t="s">
        <v>5893</v>
      </c>
      <c r="D4879" s="103" t="s">
        <v>5894</v>
      </c>
      <c r="E4879" s="104" t="s">
        <v>94</v>
      </c>
      <c r="F4879" s="103" t="s">
        <v>94</v>
      </c>
      <c r="G4879" s="103"/>
      <c r="H4879" s="106">
        <v>87792</v>
      </c>
      <c r="I4879" s="103" t="s">
        <v>5970</v>
      </c>
      <c r="J4879" s="100" t="s">
        <v>33</v>
      </c>
      <c r="K4879" s="105">
        <v>23.66</v>
      </c>
      <c r="L4879" s="168">
        <v>27.75</v>
      </c>
    </row>
    <row r="4880" spans="1:12">
      <c r="A4880" s="103" t="s">
        <v>5857</v>
      </c>
      <c r="B4880" s="103" t="s">
        <v>5858</v>
      </c>
      <c r="C4880" s="103" t="s">
        <v>5893</v>
      </c>
      <c r="D4880" s="103" t="s">
        <v>5894</v>
      </c>
      <c r="E4880" s="104" t="s">
        <v>94</v>
      </c>
      <c r="F4880" s="103" t="s">
        <v>94</v>
      </c>
      <c r="G4880" s="103"/>
      <c r="H4880" s="106">
        <v>87794</v>
      </c>
      <c r="I4880" s="103" t="s">
        <v>5971</v>
      </c>
      <c r="J4880" s="100" t="s">
        <v>33</v>
      </c>
      <c r="K4880" s="105">
        <v>25.74</v>
      </c>
      <c r="L4880" s="168">
        <v>30.58</v>
      </c>
    </row>
    <row r="4881" spans="1:12">
      <c r="A4881" s="103" t="s">
        <v>5857</v>
      </c>
      <c r="B4881" s="103" t="s">
        <v>5858</v>
      </c>
      <c r="C4881" s="103" t="s">
        <v>5893</v>
      </c>
      <c r="D4881" s="103" t="s">
        <v>5894</v>
      </c>
      <c r="E4881" s="104" t="s">
        <v>94</v>
      </c>
      <c r="F4881" s="103" t="s">
        <v>94</v>
      </c>
      <c r="G4881" s="103"/>
      <c r="H4881" s="106">
        <v>87795</v>
      </c>
      <c r="I4881" s="103" t="s">
        <v>5972</v>
      </c>
      <c r="J4881" s="100" t="s">
        <v>33</v>
      </c>
      <c r="K4881" s="105">
        <v>36.83</v>
      </c>
      <c r="L4881" s="168">
        <v>36.590000000000003</v>
      </c>
    </row>
    <row r="4882" spans="1:12">
      <c r="A4882" s="103" t="s">
        <v>5857</v>
      </c>
      <c r="B4882" s="103" t="s">
        <v>5858</v>
      </c>
      <c r="C4882" s="103" t="s">
        <v>5893</v>
      </c>
      <c r="D4882" s="103" t="s">
        <v>5894</v>
      </c>
      <c r="E4882" s="104" t="s">
        <v>94</v>
      </c>
      <c r="F4882" s="103" t="s">
        <v>94</v>
      </c>
      <c r="G4882" s="103"/>
      <c r="H4882" s="106">
        <v>87797</v>
      </c>
      <c r="I4882" s="103" t="s">
        <v>5973</v>
      </c>
      <c r="J4882" s="100" t="s">
        <v>33</v>
      </c>
      <c r="K4882" s="105">
        <v>29.63</v>
      </c>
      <c r="L4882" s="168">
        <v>34.43</v>
      </c>
    </row>
    <row r="4883" spans="1:12">
      <c r="A4883" s="103" t="s">
        <v>5857</v>
      </c>
      <c r="B4883" s="103" t="s">
        <v>5858</v>
      </c>
      <c r="C4883" s="103" t="s">
        <v>5893</v>
      </c>
      <c r="D4883" s="103" t="s">
        <v>5894</v>
      </c>
      <c r="E4883" s="104" t="s">
        <v>94</v>
      </c>
      <c r="F4883" s="103" t="s">
        <v>94</v>
      </c>
      <c r="G4883" s="103"/>
      <c r="H4883" s="106">
        <v>87799</v>
      </c>
      <c r="I4883" s="103" t="s">
        <v>5974</v>
      </c>
      <c r="J4883" s="100" t="s">
        <v>33</v>
      </c>
      <c r="K4883" s="105">
        <v>32.42</v>
      </c>
      <c r="L4883" s="168">
        <v>38.22</v>
      </c>
    </row>
    <row r="4884" spans="1:12">
      <c r="A4884" s="103" t="s">
        <v>5857</v>
      </c>
      <c r="B4884" s="103" t="s">
        <v>5858</v>
      </c>
      <c r="C4884" s="103" t="s">
        <v>5893</v>
      </c>
      <c r="D4884" s="103" t="s">
        <v>5894</v>
      </c>
      <c r="E4884" s="104" t="s">
        <v>94</v>
      </c>
      <c r="F4884" s="103" t="s">
        <v>94</v>
      </c>
      <c r="G4884" s="103"/>
      <c r="H4884" s="106">
        <v>87800</v>
      </c>
      <c r="I4884" s="103" t="s">
        <v>5975</v>
      </c>
      <c r="J4884" s="100" t="s">
        <v>33</v>
      </c>
      <c r="K4884" s="105">
        <v>48.59</v>
      </c>
      <c r="L4884" s="168">
        <v>47.9</v>
      </c>
    </row>
    <row r="4885" spans="1:12">
      <c r="A4885" s="103" t="s">
        <v>5857</v>
      </c>
      <c r="B4885" s="103" t="s">
        <v>5858</v>
      </c>
      <c r="C4885" s="103" t="s">
        <v>5893</v>
      </c>
      <c r="D4885" s="103" t="s">
        <v>5894</v>
      </c>
      <c r="E4885" s="104" t="s">
        <v>94</v>
      </c>
      <c r="F4885" s="103" t="s">
        <v>94</v>
      </c>
      <c r="G4885" s="103"/>
      <c r="H4885" s="106">
        <v>87801</v>
      </c>
      <c r="I4885" s="103" t="s">
        <v>5976</v>
      </c>
      <c r="J4885" s="100" t="s">
        <v>33</v>
      </c>
      <c r="K4885" s="105">
        <v>35.57</v>
      </c>
      <c r="L4885" s="168">
        <v>41.11</v>
      </c>
    </row>
    <row r="4886" spans="1:12">
      <c r="A4886" s="103" t="s">
        <v>5857</v>
      </c>
      <c r="B4886" s="103" t="s">
        <v>5858</v>
      </c>
      <c r="C4886" s="103" t="s">
        <v>5893</v>
      </c>
      <c r="D4886" s="103" t="s">
        <v>5894</v>
      </c>
      <c r="E4886" s="104" t="s">
        <v>94</v>
      </c>
      <c r="F4886" s="103" t="s">
        <v>94</v>
      </c>
      <c r="G4886" s="103"/>
      <c r="H4886" s="106">
        <v>87803</v>
      </c>
      <c r="I4886" s="103" t="s">
        <v>5977</v>
      </c>
      <c r="J4886" s="100" t="s">
        <v>33</v>
      </c>
      <c r="K4886" s="105">
        <v>39.08</v>
      </c>
      <c r="L4886" s="168">
        <v>45.86</v>
      </c>
    </row>
    <row r="4887" spans="1:12">
      <c r="A4887" s="103" t="s">
        <v>5857</v>
      </c>
      <c r="B4887" s="103" t="s">
        <v>5858</v>
      </c>
      <c r="C4887" s="103" t="s">
        <v>5893</v>
      </c>
      <c r="D4887" s="103" t="s">
        <v>5894</v>
      </c>
      <c r="E4887" s="104" t="s">
        <v>94</v>
      </c>
      <c r="F4887" s="103" t="s">
        <v>94</v>
      </c>
      <c r="G4887" s="103"/>
      <c r="H4887" s="106">
        <v>87804</v>
      </c>
      <c r="I4887" s="103" t="s">
        <v>5978</v>
      </c>
      <c r="J4887" s="100" t="s">
        <v>33</v>
      </c>
      <c r="K4887" s="105">
        <v>60.36</v>
      </c>
      <c r="L4887" s="168">
        <v>59.21</v>
      </c>
    </row>
    <row r="4888" spans="1:12">
      <c r="A4888" s="103" t="s">
        <v>5857</v>
      </c>
      <c r="B4888" s="103" t="s">
        <v>5858</v>
      </c>
      <c r="C4888" s="103" t="s">
        <v>5893</v>
      </c>
      <c r="D4888" s="103" t="s">
        <v>5894</v>
      </c>
      <c r="E4888" s="104" t="s">
        <v>94</v>
      </c>
      <c r="F4888" s="103" t="s">
        <v>94</v>
      </c>
      <c r="G4888" s="103"/>
      <c r="H4888" s="106">
        <v>87805</v>
      </c>
      <c r="I4888" s="103" t="s">
        <v>5979</v>
      </c>
      <c r="J4888" s="100" t="s">
        <v>33</v>
      </c>
      <c r="K4888" s="105">
        <v>40.909999999999997</v>
      </c>
      <c r="L4888" s="168">
        <v>47.37</v>
      </c>
    </row>
    <row r="4889" spans="1:12">
      <c r="A4889" s="103" t="s">
        <v>5857</v>
      </c>
      <c r="B4889" s="103" t="s">
        <v>5858</v>
      </c>
      <c r="C4889" s="103" t="s">
        <v>5893</v>
      </c>
      <c r="D4889" s="103" t="s">
        <v>5894</v>
      </c>
      <c r="E4889" s="104" t="s">
        <v>94</v>
      </c>
      <c r="F4889" s="103" t="s">
        <v>94</v>
      </c>
      <c r="G4889" s="103"/>
      <c r="H4889" s="106">
        <v>87807</v>
      </c>
      <c r="I4889" s="103" t="s">
        <v>5980</v>
      </c>
      <c r="J4889" s="100" t="s">
        <v>33</v>
      </c>
      <c r="K4889" s="105">
        <v>44.77</v>
      </c>
      <c r="L4889" s="168">
        <v>52.6</v>
      </c>
    </row>
    <row r="4890" spans="1:12">
      <c r="A4890" s="103" t="s">
        <v>5857</v>
      </c>
      <c r="B4890" s="103" t="s">
        <v>5858</v>
      </c>
      <c r="C4890" s="103" t="s">
        <v>5893</v>
      </c>
      <c r="D4890" s="103" t="s">
        <v>5894</v>
      </c>
      <c r="E4890" s="104" t="s">
        <v>94</v>
      </c>
      <c r="F4890" s="103" t="s">
        <v>94</v>
      </c>
      <c r="G4890" s="103"/>
      <c r="H4890" s="106">
        <v>87808</v>
      </c>
      <c r="I4890" s="103" t="s">
        <v>5981</v>
      </c>
      <c r="J4890" s="100" t="s">
        <v>33</v>
      </c>
      <c r="K4890" s="105">
        <v>65.930000000000007</v>
      </c>
      <c r="L4890" s="168">
        <v>64.510000000000005</v>
      </c>
    </row>
    <row r="4891" spans="1:12">
      <c r="A4891" s="103" t="s">
        <v>5857</v>
      </c>
      <c r="B4891" s="103" t="s">
        <v>5858</v>
      </c>
      <c r="C4891" s="103" t="s">
        <v>5893</v>
      </c>
      <c r="D4891" s="103" t="s">
        <v>5894</v>
      </c>
      <c r="E4891" s="104" t="s">
        <v>94</v>
      </c>
      <c r="F4891" s="103" t="s">
        <v>94</v>
      </c>
      <c r="G4891" s="103"/>
      <c r="H4891" s="106">
        <v>87809</v>
      </c>
      <c r="I4891" s="103" t="s">
        <v>5982</v>
      </c>
      <c r="J4891" s="100" t="s">
        <v>33</v>
      </c>
      <c r="K4891" s="105">
        <v>56.1</v>
      </c>
      <c r="L4891" s="168">
        <v>67.569999999999993</v>
      </c>
    </row>
    <row r="4892" spans="1:12">
      <c r="A4892" s="103" t="s">
        <v>5857</v>
      </c>
      <c r="B4892" s="103" t="s">
        <v>5858</v>
      </c>
      <c r="C4892" s="103" t="s">
        <v>5893</v>
      </c>
      <c r="D4892" s="103" t="s">
        <v>5894</v>
      </c>
      <c r="E4892" s="104" t="s">
        <v>94</v>
      </c>
      <c r="F4892" s="103" t="s">
        <v>94</v>
      </c>
      <c r="G4892" s="103"/>
      <c r="H4892" s="106">
        <v>87811</v>
      </c>
      <c r="I4892" s="103" t="s">
        <v>5983</v>
      </c>
      <c r="J4892" s="100" t="s">
        <v>33</v>
      </c>
      <c r="K4892" s="105">
        <v>58.18</v>
      </c>
      <c r="L4892" s="168">
        <v>70.400000000000006</v>
      </c>
    </row>
    <row r="4893" spans="1:12">
      <c r="A4893" s="103" t="s">
        <v>5857</v>
      </c>
      <c r="B4893" s="103" t="s">
        <v>5858</v>
      </c>
      <c r="C4893" s="103" t="s">
        <v>5893</v>
      </c>
      <c r="D4893" s="103" t="s">
        <v>5894</v>
      </c>
      <c r="E4893" s="104" t="s">
        <v>94</v>
      </c>
      <c r="F4893" s="103" t="s">
        <v>94</v>
      </c>
      <c r="G4893" s="103"/>
      <c r="H4893" s="106">
        <v>87812</v>
      </c>
      <c r="I4893" s="103" t="s">
        <v>5984</v>
      </c>
      <c r="J4893" s="100" t="s">
        <v>33</v>
      </c>
      <c r="K4893" s="105">
        <v>68.97</v>
      </c>
      <c r="L4893" s="168">
        <v>76.040000000000006</v>
      </c>
    </row>
    <row r="4894" spans="1:12">
      <c r="A4894" s="103" t="s">
        <v>5857</v>
      </c>
      <c r="B4894" s="103" t="s">
        <v>5858</v>
      </c>
      <c r="C4894" s="103" t="s">
        <v>5893</v>
      </c>
      <c r="D4894" s="103" t="s">
        <v>5894</v>
      </c>
      <c r="E4894" s="104" t="s">
        <v>94</v>
      </c>
      <c r="F4894" s="103" t="s">
        <v>94</v>
      </c>
      <c r="G4894" s="103"/>
      <c r="H4894" s="106">
        <v>87813</v>
      </c>
      <c r="I4894" s="103" t="s">
        <v>5985</v>
      </c>
      <c r="J4894" s="100" t="s">
        <v>33</v>
      </c>
      <c r="K4894" s="105">
        <v>62.06</v>
      </c>
      <c r="L4894" s="168">
        <v>74.25</v>
      </c>
    </row>
    <row r="4895" spans="1:12">
      <c r="A4895" s="103" t="s">
        <v>5857</v>
      </c>
      <c r="B4895" s="103" t="s">
        <v>5858</v>
      </c>
      <c r="C4895" s="103" t="s">
        <v>5893</v>
      </c>
      <c r="D4895" s="103" t="s">
        <v>5894</v>
      </c>
      <c r="E4895" s="104" t="s">
        <v>94</v>
      </c>
      <c r="F4895" s="103" t="s">
        <v>94</v>
      </c>
      <c r="G4895" s="103"/>
      <c r="H4895" s="106">
        <v>87815</v>
      </c>
      <c r="I4895" s="103" t="s">
        <v>5986</v>
      </c>
      <c r="J4895" s="100" t="s">
        <v>33</v>
      </c>
      <c r="K4895" s="105">
        <v>64.849999999999994</v>
      </c>
      <c r="L4895" s="168">
        <v>78.040000000000006</v>
      </c>
    </row>
    <row r="4896" spans="1:12">
      <c r="A4896" s="103" t="s">
        <v>5857</v>
      </c>
      <c r="B4896" s="103" t="s">
        <v>5858</v>
      </c>
      <c r="C4896" s="103" t="s">
        <v>5893</v>
      </c>
      <c r="D4896" s="103" t="s">
        <v>5894</v>
      </c>
      <c r="E4896" s="104" t="s">
        <v>94</v>
      </c>
      <c r="F4896" s="103" t="s">
        <v>94</v>
      </c>
      <c r="G4896" s="103"/>
      <c r="H4896" s="106">
        <v>87816</v>
      </c>
      <c r="I4896" s="103" t="s">
        <v>5987</v>
      </c>
      <c r="J4896" s="100" t="s">
        <v>33</v>
      </c>
      <c r="K4896" s="105">
        <v>80.739999999999995</v>
      </c>
      <c r="L4896" s="168">
        <v>87.35</v>
      </c>
    </row>
    <row r="4897" spans="1:12">
      <c r="A4897" s="103" t="s">
        <v>5857</v>
      </c>
      <c r="B4897" s="103" t="s">
        <v>5858</v>
      </c>
      <c r="C4897" s="103" t="s">
        <v>5893</v>
      </c>
      <c r="D4897" s="103" t="s">
        <v>5894</v>
      </c>
      <c r="E4897" s="104" t="s">
        <v>94</v>
      </c>
      <c r="F4897" s="103" t="s">
        <v>94</v>
      </c>
      <c r="G4897" s="103"/>
      <c r="H4897" s="106">
        <v>87817</v>
      </c>
      <c r="I4897" s="103" t="s">
        <v>5988</v>
      </c>
      <c r="J4897" s="100" t="s">
        <v>33</v>
      </c>
      <c r="K4897" s="105">
        <v>67.709999999999994</v>
      </c>
      <c r="L4897" s="168">
        <v>80.56</v>
      </c>
    </row>
    <row r="4898" spans="1:12">
      <c r="A4898" s="103" t="s">
        <v>5857</v>
      </c>
      <c r="B4898" s="103" t="s">
        <v>5858</v>
      </c>
      <c r="C4898" s="103" t="s">
        <v>5893</v>
      </c>
      <c r="D4898" s="103" t="s">
        <v>5894</v>
      </c>
      <c r="E4898" s="104" t="s">
        <v>94</v>
      </c>
      <c r="F4898" s="103" t="s">
        <v>94</v>
      </c>
      <c r="G4898" s="103"/>
      <c r="H4898" s="106">
        <v>87819</v>
      </c>
      <c r="I4898" s="103" t="s">
        <v>5989</v>
      </c>
      <c r="J4898" s="100" t="s">
        <v>33</v>
      </c>
      <c r="K4898" s="105">
        <v>71.22</v>
      </c>
      <c r="L4898" s="168">
        <v>85.31</v>
      </c>
    </row>
    <row r="4899" spans="1:12">
      <c r="A4899" s="103" t="s">
        <v>5857</v>
      </c>
      <c r="B4899" s="103" t="s">
        <v>5858</v>
      </c>
      <c r="C4899" s="103" t="s">
        <v>5893</v>
      </c>
      <c r="D4899" s="103" t="s">
        <v>5894</v>
      </c>
      <c r="E4899" s="104" t="s">
        <v>94</v>
      </c>
      <c r="F4899" s="103" t="s">
        <v>94</v>
      </c>
      <c r="G4899" s="103"/>
      <c r="H4899" s="106">
        <v>87820</v>
      </c>
      <c r="I4899" s="103" t="s">
        <v>5990</v>
      </c>
      <c r="J4899" s="100" t="s">
        <v>33</v>
      </c>
      <c r="K4899" s="105">
        <v>92.49</v>
      </c>
      <c r="L4899" s="168">
        <v>98.67</v>
      </c>
    </row>
    <row r="4900" spans="1:12">
      <c r="A4900" s="103" t="s">
        <v>5857</v>
      </c>
      <c r="B4900" s="103" t="s">
        <v>5858</v>
      </c>
      <c r="C4900" s="103" t="s">
        <v>5893</v>
      </c>
      <c r="D4900" s="103" t="s">
        <v>5894</v>
      </c>
      <c r="E4900" s="104" t="s">
        <v>94</v>
      </c>
      <c r="F4900" s="103" t="s">
        <v>94</v>
      </c>
      <c r="G4900" s="103"/>
      <c r="H4900" s="106">
        <v>87821</v>
      </c>
      <c r="I4900" s="103" t="s">
        <v>5991</v>
      </c>
      <c r="J4900" s="100" t="s">
        <v>33</v>
      </c>
      <c r="K4900" s="105">
        <v>96.85</v>
      </c>
      <c r="L4900" s="168">
        <v>116.39</v>
      </c>
    </row>
    <row r="4901" spans="1:12">
      <c r="A4901" s="103" t="s">
        <v>5857</v>
      </c>
      <c r="B4901" s="103" t="s">
        <v>5858</v>
      </c>
      <c r="C4901" s="103" t="s">
        <v>5893</v>
      </c>
      <c r="D4901" s="103" t="s">
        <v>5894</v>
      </c>
      <c r="E4901" s="104" t="s">
        <v>94</v>
      </c>
      <c r="F4901" s="103" t="s">
        <v>94</v>
      </c>
      <c r="G4901" s="103"/>
      <c r="H4901" s="106">
        <v>87823</v>
      </c>
      <c r="I4901" s="103" t="s">
        <v>5992</v>
      </c>
      <c r="J4901" s="100" t="s">
        <v>33</v>
      </c>
      <c r="K4901" s="105">
        <v>100.71</v>
      </c>
      <c r="L4901" s="168">
        <v>121.62</v>
      </c>
    </row>
    <row r="4902" spans="1:12">
      <c r="A4902" s="103" t="s">
        <v>5857</v>
      </c>
      <c r="B4902" s="103" t="s">
        <v>5858</v>
      </c>
      <c r="C4902" s="103" t="s">
        <v>5893</v>
      </c>
      <c r="D4902" s="103" t="s">
        <v>5894</v>
      </c>
      <c r="E4902" s="104" t="s">
        <v>94</v>
      </c>
      <c r="F4902" s="103" t="s">
        <v>94</v>
      </c>
      <c r="G4902" s="103"/>
      <c r="H4902" s="106">
        <v>87824</v>
      </c>
      <c r="I4902" s="103" t="s">
        <v>5993</v>
      </c>
      <c r="J4902" s="100" t="s">
        <v>33</v>
      </c>
      <c r="K4902" s="105">
        <v>121.58</v>
      </c>
      <c r="L4902" s="168">
        <v>133.16</v>
      </c>
    </row>
    <row r="4903" spans="1:12">
      <c r="A4903" s="103" t="s">
        <v>5857</v>
      </c>
      <c r="B4903" s="103" t="s">
        <v>5858</v>
      </c>
      <c r="C4903" s="103" t="s">
        <v>5893</v>
      </c>
      <c r="D4903" s="103" t="s">
        <v>5894</v>
      </c>
      <c r="E4903" s="104" t="s">
        <v>94</v>
      </c>
      <c r="F4903" s="103" t="s">
        <v>94</v>
      </c>
      <c r="G4903" s="103"/>
      <c r="H4903" s="106">
        <v>87825</v>
      </c>
      <c r="I4903" s="103" t="s">
        <v>5994</v>
      </c>
      <c r="J4903" s="100" t="s">
        <v>33</v>
      </c>
      <c r="K4903" s="105">
        <v>44.96</v>
      </c>
      <c r="L4903" s="168">
        <v>53.25</v>
      </c>
    </row>
    <row r="4904" spans="1:12">
      <c r="A4904" s="103" t="s">
        <v>5857</v>
      </c>
      <c r="B4904" s="103" t="s">
        <v>5858</v>
      </c>
      <c r="C4904" s="103" t="s">
        <v>5893</v>
      </c>
      <c r="D4904" s="103" t="s">
        <v>5894</v>
      </c>
      <c r="E4904" s="104" t="s">
        <v>94</v>
      </c>
      <c r="F4904" s="103" t="s">
        <v>94</v>
      </c>
      <c r="G4904" s="103"/>
      <c r="H4904" s="106">
        <v>87827</v>
      </c>
      <c r="I4904" s="103" t="s">
        <v>5995</v>
      </c>
      <c r="J4904" s="100" t="s">
        <v>33</v>
      </c>
      <c r="K4904" s="105">
        <v>47.51</v>
      </c>
      <c r="L4904" s="168">
        <v>56.72</v>
      </c>
    </row>
    <row r="4905" spans="1:12">
      <c r="A4905" s="103" t="s">
        <v>5857</v>
      </c>
      <c r="B4905" s="103" t="s">
        <v>5858</v>
      </c>
      <c r="C4905" s="103" t="s">
        <v>5893</v>
      </c>
      <c r="D4905" s="103" t="s">
        <v>5894</v>
      </c>
      <c r="E4905" s="104" t="s">
        <v>94</v>
      </c>
      <c r="F4905" s="103" t="s">
        <v>94</v>
      </c>
      <c r="G4905" s="103"/>
      <c r="H4905" s="106">
        <v>87828</v>
      </c>
      <c r="I4905" s="103" t="s">
        <v>5996</v>
      </c>
      <c r="J4905" s="100" t="s">
        <v>33</v>
      </c>
      <c r="K4905" s="105">
        <v>61.97</v>
      </c>
      <c r="L4905" s="168">
        <v>65.16</v>
      </c>
    </row>
    <row r="4906" spans="1:12">
      <c r="A4906" s="103" t="s">
        <v>5857</v>
      </c>
      <c r="B4906" s="103" t="s">
        <v>5858</v>
      </c>
      <c r="C4906" s="103" t="s">
        <v>5893</v>
      </c>
      <c r="D4906" s="103" t="s">
        <v>5894</v>
      </c>
      <c r="E4906" s="104" t="s">
        <v>94</v>
      </c>
      <c r="F4906" s="103" t="s">
        <v>94</v>
      </c>
      <c r="G4906" s="103"/>
      <c r="H4906" s="106">
        <v>87829</v>
      </c>
      <c r="I4906" s="103" t="s">
        <v>5997</v>
      </c>
      <c r="J4906" s="100" t="s">
        <v>33</v>
      </c>
      <c r="K4906" s="105">
        <v>51.71</v>
      </c>
      <c r="L4906" s="168">
        <v>60.76</v>
      </c>
    </row>
    <row r="4907" spans="1:12">
      <c r="A4907" s="103" t="s">
        <v>5857</v>
      </c>
      <c r="B4907" s="103" t="s">
        <v>5858</v>
      </c>
      <c r="C4907" s="103" t="s">
        <v>5893</v>
      </c>
      <c r="D4907" s="103" t="s">
        <v>5894</v>
      </c>
      <c r="E4907" s="104" t="s">
        <v>94</v>
      </c>
      <c r="F4907" s="103" t="s">
        <v>94</v>
      </c>
      <c r="G4907" s="103"/>
      <c r="H4907" s="106">
        <v>87831</v>
      </c>
      <c r="I4907" s="103" t="s">
        <v>5998</v>
      </c>
      <c r="J4907" s="100" t="s">
        <v>33</v>
      </c>
      <c r="K4907" s="105">
        <v>55.13</v>
      </c>
      <c r="L4907" s="168">
        <v>65.400000000000006</v>
      </c>
    </row>
    <row r="4908" spans="1:12">
      <c r="A4908" s="103" t="s">
        <v>5857</v>
      </c>
      <c r="B4908" s="103" t="s">
        <v>5858</v>
      </c>
      <c r="C4908" s="103" t="s">
        <v>5893</v>
      </c>
      <c r="D4908" s="103" t="s">
        <v>5894</v>
      </c>
      <c r="E4908" s="104" t="s">
        <v>94</v>
      </c>
      <c r="F4908" s="103" t="s">
        <v>94</v>
      </c>
      <c r="G4908" s="103"/>
      <c r="H4908" s="106">
        <v>87832</v>
      </c>
      <c r="I4908" s="103" t="s">
        <v>5999</v>
      </c>
      <c r="J4908" s="100" t="s">
        <v>33</v>
      </c>
      <c r="K4908" s="105">
        <v>75.790000000000006</v>
      </c>
      <c r="L4908" s="168">
        <v>78.319999999999993</v>
      </c>
    </row>
    <row r="4909" spans="1:12">
      <c r="A4909" s="103" t="s">
        <v>5857</v>
      </c>
      <c r="B4909" s="103" t="s">
        <v>5858</v>
      </c>
      <c r="C4909" s="103" t="s">
        <v>5893</v>
      </c>
      <c r="D4909" s="103" t="s">
        <v>5894</v>
      </c>
      <c r="E4909" s="104" t="s">
        <v>94</v>
      </c>
      <c r="F4909" s="103" t="s">
        <v>94</v>
      </c>
      <c r="G4909" s="103"/>
      <c r="H4909" s="106">
        <v>87834</v>
      </c>
      <c r="I4909" s="103" t="s">
        <v>6000</v>
      </c>
      <c r="J4909" s="100" t="s">
        <v>33</v>
      </c>
      <c r="K4909" s="105">
        <v>116.48</v>
      </c>
      <c r="L4909" s="168">
        <v>118.35</v>
      </c>
    </row>
    <row r="4910" spans="1:12">
      <c r="A4910" s="103" t="s">
        <v>5857</v>
      </c>
      <c r="B4910" s="103" t="s">
        <v>5858</v>
      </c>
      <c r="C4910" s="103" t="s">
        <v>5893</v>
      </c>
      <c r="D4910" s="103" t="s">
        <v>5894</v>
      </c>
      <c r="E4910" s="104" t="s">
        <v>94</v>
      </c>
      <c r="F4910" s="103" t="s">
        <v>94</v>
      </c>
      <c r="G4910" s="103"/>
      <c r="H4910" s="106">
        <v>87835</v>
      </c>
      <c r="I4910" s="103" t="s">
        <v>6001</v>
      </c>
      <c r="J4910" s="100" t="s">
        <v>33</v>
      </c>
      <c r="K4910" s="105">
        <v>79.849999999999994</v>
      </c>
      <c r="L4910" s="168">
        <v>80.91</v>
      </c>
    </row>
    <row r="4911" spans="1:12">
      <c r="A4911" s="103" t="s">
        <v>5857</v>
      </c>
      <c r="B4911" s="103" t="s">
        <v>5858</v>
      </c>
      <c r="C4911" s="103" t="s">
        <v>5893</v>
      </c>
      <c r="D4911" s="103" t="s">
        <v>5894</v>
      </c>
      <c r="E4911" s="104" t="s">
        <v>94</v>
      </c>
      <c r="F4911" s="103" t="s">
        <v>94</v>
      </c>
      <c r="G4911" s="103"/>
      <c r="H4911" s="106">
        <v>87836</v>
      </c>
      <c r="I4911" s="103" t="s">
        <v>6002</v>
      </c>
      <c r="J4911" s="100" t="s">
        <v>33</v>
      </c>
      <c r="K4911" s="105">
        <v>111.18</v>
      </c>
      <c r="L4911" s="168">
        <v>112.32</v>
      </c>
    </row>
    <row r="4912" spans="1:12">
      <c r="A4912" s="103" t="s">
        <v>5857</v>
      </c>
      <c r="B4912" s="103" t="s">
        <v>5858</v>
      </c>
      <c r="C4912" s="103" t="s">
        <v>5893</v>
      </c>
      <c r="D4912" s="103" t="s">
        <v>5894</v>
      </c>
      <c r="E4912" s="104" t="s">
        <v>94</v>
      </c>
      <c r="F4912" s="103" t="s">
        <v>94</v>
      </c>
      <c r="G4912" s="103"/>
      <c r="H4912" s="106">
        <v>87837</v>
      </c>
      <c r="I4912" s="103" t="s">
        <v>6003</v>
      </c>
      <c r="J4912" s="100" t="s">
        <v>33</v>
      </c>
      <c r="K4912" s="105">
        <v>75.2</v>
      </c>
      <c r="L4912" s="168">
        <v>75.489999999999995</v>
      </c>
    </row>
    <row r="4913" spans="1:12">
      <c r="A4913" s="103" t="s">
        <v>5857</v>
      </c>
      <c r="B4913" s="103" t="s">
        <v>5858</v>
      </c>
      <c r="C4913" s="103" t="s">
        <v>5893</v>
      </c>
      <c r="D4913" s="103" t="s">
        <v>5894</v>
      </c>
      <c r="E4913" s="104" t="s">
        <v>94</v>
      </c>
      <c r="F4913" s="103" t="s">
        <v>94</v>
      </c>
      <c r="G4913" s="103"/>
      <c r="H4913" s="106">
        <v>87838</v>
      </c>
      <c r="I4913" s="103" t="s">
        <v>6004</v>
      </c>
      <c r="J4913" s="100" t="s">
        <v>33</v>
      </c>
      <c r="K4913" s="105">
        <v>121.8</v>
      </c>
      <c r="L4913" s="168">
        <v>124.89</v>
      </c>
    </row>
    <row r="4914" spans="1:12">
      <c r="A4914" s="103" t="s">
        <v>5857</v>
      </c>
      <c r="B4914" s="103" t="s">
        <v>5858</v>
      </c>
      <c r="C4914" s="103" t="s">
        <v>5893</v>
      </c>
      <c r="D4914" s="103" t="s">
        <v>5894</v>
      </c>
      <c r="E4914" s="104" t="s">
        <v>94</v>
      </c>
      <c r="F4914" s="103" t="s">
        <v>94</v>
      </c>
      <c r="G4914" s="103"/>
      <c r="H4914" s="106">
        <v>87839</v>
      </c>
      <c r="I4914" s="103" t="s">
        <v>6005</v>
      </c>
      <c r="J4914" s="100" t="s">
        <v>33</v>
      </c>
      <c r="K4914" s="105">
        <v>83.54</v>
      </c>
      <c r="L4914" s="168">
        <v>85.47</v>
      </c>
    </row>
    <row r="4915" spans="1:12">
      <c r="A4915" s="103" t="s">
        <v>5857</v>
      </c>
      <c r="B4915" s="103" t="s">
        <v>5858</v>
      </c>
      <c r="C4915" s="103" t="s">
        <v>5893</v>
      </c>
      <c r="D4915" s="103" t="s">
        <v>5894</v>
      </c>
      <c r="E4915" s="104" t="s">
        <v>94</v>
      </c>
      <c r="F4915" s="103" t="s">
        <v>94</v>
      </c>
      <c r="G4915" s="103"/>
      <c r="H4915" s="106">
        <v>87840</v>
      </c>
      <c r="I4915" s="103" t="s">
        <v>6006</v>
      </c>
      <c r="J4915" s="100" t="s">
        <v>33</v>
      </c>
      <c r="K4915" s="105">
        <v>115.29</v>
      </c>
      <c r="L4915" s="168">
        <v>117.34</v>
      </c>
    </row>
    <row r="4916" spans="1:12">
      <c r="A4916" s="103" t="s">
        <v>5857</v>
      </c>
      <c r="B4916" s="103" t="s">
        <v>5858</v>
      </c>
      <c r="C4916" s="103" t="s">
        <v>5893</v>
      </c>
      <c r="D4916" s="103" t="s">
        <v>5894</v>
      </c>
      <c r="E4916" s="104" t="s">
        <v>94</v>
      </c>
      <c r="F4916" s="103" t="s">
        <v>94</v>
      </c>
      <c r="G4916" s="103"/>
      <c r="H4916" s="106">
        <v>87841</v>
      </c>
      <c r="I4916" s="103" t="s">
        <v>6007</v>
      </c>
      <c r="J4916" s="100" t="s">
        <v>33</v>
      </c>
      <c r="K4916" s="105">
        <v>77.66</v>
      </c>
      <c r="L4916" s="168">
        <v>78.52</v>
      </c>
    </row>
    <row r="4917" spans="1:12">
      <c r="A4917" s="103" t="s">
        <v>5857</v>
      </c>
      <c r="B4917" s="103" t="s">
        <v>5858</v>
      </c>
      <c r="C4917" s="103" t="s">
        <v>5893</v>
      </c>
      <c r="D4917" s="103" t="s">
        <v>5894</v>
      </c>
      <c r="E4917" s="104" t="s">
        <v>94</v>
      </c>
      <c r="F4917" s="103" t="s">
        <v>94</v>
      </c>
      <c r="G4917" s="103"/>
      <c r="H4917" s="106">
        <v>87842</v>
      </c>
      <c r="I4917" s="103" t="s">
        <v>6008</v>
      </c>
      <c r="J4917" s="100" t="s">
        <v>33</v>
      </c>
      <c r="K4917" s="105">
        <v>120.77</v>
      </c>
      <c r="L4917" s="168">
        <v>123.9</v>
      </c>
    </row>
    <row r="4918" spans="1:12">
      <c r="A4918" s="103" t="s">
        <v>5857</v>
      </c>
      <c r="B4918" s="103" t="s">
        <v>5858</v>
      </c>
      <c r="C4918" s="103" t="s">
        <v>5893</v>
      </c>
      <c r="D4918" s="103" t="s">
        <v>5894</v>
      </c>
      <c r="E4918" s="104" t="s">
        <v>94</v>
      </c>
      <c r="F4918" s="103" t="s">
        <v>94</v>
      </c>
      <c r="G4918" s="103"/>
      <c r="H4918" s="106">
        <v>87843</v>
      </c>
      <c r="I4918" s="103" t="s">
        <v>6009</v>
      </c>
      <c r="J4918" s="100" t="s">
        <v>33</v>
      </c>
      <c r="K4918" s="105">
        <v>89.4</v>
      </c>
      <c r="L4918" s="168">
        <v>92.84</v>
      </c>
    </row>
    <row r="4919" spans="1:12">
      <c r="A4919" s="103" t="s">
        <v>5857</v>
      </c>
      <c r="B4919" s="103" t="s">
        <v>5858</v>
      </c>
      <c r="C4919" s="103" t="s">
        <v>5893</v>
      </c>
      <c r="D4919" s="103" t="s">
        <v>5894</v>
      </c>
      <c r="E4919" s="104" t="s">
        <v>94</v>
      </c>
      <c r="F4919" s="103" t="s">
        <v>94</v>
      </c>
      <c r="G4919" s="103"/>
      <c r="H4919" s="106">
        <v>87844</v>
      </c>
      <c r="I4919" s="103" t="s">
        <v>6010</v>
      </c>
      <c r="J4919" s="100" t="s">
        <v>33</v>
      </c>
      <c r="K4919" s="105">
        <v>111.06</v>
      </c>
      <c r="L4919" s="168">
        <v>112.34</v>
      </c>
    </row>
    <row r="4920" spans="1:12">
      <c r="A4920" s="103" t="s">
        <v>5857</v>
      </c>
      <c r="B4920" s="103" t="s">
        <v>5858</v>
      </c>
      <c r="C4920" s="103" t="s">
        <v>5893</v>
      </c>
      <c r="D4920" s="103" t="s">
        <v>5894</v>
      </c>
      <c r="E4920" s="104" t="s">
        <v>94</v>
      </c>
      <c r="F4920" s="103" t="s">
        <v>94</v>
      </c>
      <c r="G4920" s="103"/>
      <c r="H4920" s="106">
        <v>87845</v>
      </c>
      <c r="I4920" s="103" t="s">
        <v>6011</v>
      </c>
      <c r="J4920" s="100" t="s">
        <v>33</v>
      </c>
      <c r="K4920" s="105">
        <v>80.349999999999994</v>
      </c>
      <c r="L4920" s="168">
        <v>81.91</v>
      </c>
    </row>
    <row r="4921" spans="1:12">
      <c r="A4921" s="103" t="s">
        <v>5857</v>
      </c>
      <c r="B4921" s="103" t="s">
        <v>5858</v>
      </c>
      <c r="C4921" s="103" t="s">
        <v>5893</v>
      </c>
      <c r="D4921" s="103" t="s">
        <v>5894</v>
      </c>
      <c r="E4921" s="104" t="s">
        <v>94</v>
      </c>
      <c r="F4921" s="103" t="s">
        <v>94</v>
      </c>
      <c r="G4921" s="103"/>
      <c r="H4921" s="106">
        <v>87846</v>
      </c>
      <c r="I4921" s="103" t="s">
        <v>6012</v>
      </c>
      <c r="J4921" s="100" t="s">
        <v>33</v>
      </c>
      <c r="K4921" s="105">
        <v>126.23</v>
      </c>
      <c r="L4921" s="168">
        <v>128.66</v>
      </c>
    </row>
    <row r="4922" spans="1:12">
      <c r="A4922" s="103" t="s">
        <v>5857</v>
      </c>
      <c r="B4922" s="103" t="s">
        <v>5858</v>
      </c>
      <c r="C4922" s="103" t="s">
        <v>5893</v>
      </c>
      <c r="D4922" s="103" t="s">
        <v>5894</v>
      </c>
      <c r="E4922" s="104" t="s">
        <v>94</v>
      </c>
      <c r="F4922" s="103" t="s">
        <v>94</v>
      </c>
      <c r="G4922" s="103"/>
      <c r="H4922" s="106">
        <v>87847</v>
      </c>
      <c r="I4922" s="103" t="s">
        <v>6013</v>
      </c>
      <c r="J4922" s="100" t="s">
        <v>33</v>
      </c>
      <c r="K4922" s="105">
        <v>89.6</v>
      </c>
      <c r="L4922" s="168">
        <v>91.21</v>
      </c>
    </row>
    <row r="4923" spans="1:12">
      <c r="A4923" s="103" t="s">
        <v>5857</v>
      </c>
      <c r="B4923" s="103" t="s">
        <v>5858</v>
      </c>
      <c r="C4923" s="103" t="s">
        <v>5893</v>
      </c>
      <c r="D4923" s="103" t="s">
        <v>5894</v>
      </c>
      <c r="E4923" s="104" t="s">
        <v>94</v>
      </c>
      <c r="F4923" s="103" t="s">
        <v>94</v>
      </c>
      <c r="G4923" s="103"/>
      <c r="H4923" s="106">
        <v>87848</v>
      </c>
      <c r="I4923" s="103" t="s">
        <v>6014</v>
      </c>
      <c r="J4923" s="100" t="s">
        <v>33</v>
      </c>
      <c r="K4923" s="105">
        <v>120.02</v>
      </c>
      <c r="L4923" s="168">
        <v>121.47</v>
      </c>
    </row>
    <row r="4924" spans="1:12">
      <c r="A4924" s="103" t="s">
        <v>5857</v>
      </c>
      <c r="B4924" s="103" t="s">
        <v>5858</v>
      </c>
      <c r="C4924" s="103" t="s">
        <v>5893</v>
      </c>
      <c r="D4924" s="103" t="s">
        <v>5894</v>
      </c>
      <c r="E4924" s="104" t="s">
        <v>94</v>
      </c>
      <c r="F4924" s="103" t="s">
        <v>94</v>
      </c>
      <c r="G4924" s="103"/>
      <c r="H4924" s="106">
        <v>87849</v>
      </c>
      <c r="I4924" s="103" t="s">
        <v>6015</v>
      </c>
      <c r="J4924" s="100" t="s">
        <v>33</v>
      </c>
      <c r="K4924" s="105">
        <v>84.04</v>
      </c>
      <c r="L4924" s="168">
        <v>84.64</v>
      </c>
    </row>
    <row r="4925" spans="1:12">
      <c r="A4925" s="103" t="s">
        <v>5857</v>
      </c>
      <c r="B4925" s="103" t="s">
        <v>5858</v>
      </c>
      <c r="C4925" s="103" t="s">
        <v>5893</v>
      </c>
      <c r="D4925" s="103" t="s">
        <v>5894</v>
      </c>
      <c r="E4925" s="104" t="s">
        <v>94</v>
      </c>
      <c r="F4925" s="103" t="s">
        <v>94</v>
      </c>
      <c r="G4925" s="103"/>
      <c r="H4925" s="106">
        <v>87850</v>
      </c>
      <c r="I4925" s="103" t="s">
        <v>6016</v>
      </c>
      <c r="J4925" s="100" t="s">
        <v>33</v>
      </c>
      <c r="K4925" s="105">
        <v>131.57</v>
      </c>
      <c r="L4925" s="168">
        <v>135.21</v>
      </c>
    </row>
    <row r="4926" spans="1:12">
      <c r="A4926" s="103" t="s">
        <v>5857</v>
      </c>
      <c r="B4926" s="103" t="s">
        <v>5858</v>
      </c>
      <c r="C4926" s="103" t="s">
        <v>5893</v>
      </c>
      <c r="D4926" s="103" t="s">
        <v>5894</v>
      </c>
      <c r="E4926" s="104" t="s">
        <v>94</v>
      </c>
      <c r="F4926" s="103" t="s">
        <v>94</v>
      </c>
      <c r="G4926" s="103"/>
      <c r="H4926" s="106">
        <v>87851</v>
      </c>
      <c r="I4926" s="103" t="s">
        <v>6017</v>
      </c>
      <c r="J4926" s="100" t="s">
        <v>33</v>
      </c>
      <c r="K4926" s="105">
        <v>93.31</v>
      </c>
      <c r="L4926" s="168">
        <v>95.8</v>
      </c>
    </row>
    <row r="4927" spans="1:12">
      <c r="A4927" s="103" t="s">
        <v>5857</v>
      </c>
      <c r="B4927" s="103" t="s">
        <v>5858</v>
      </c>
      <c r="C4927" s="103" t="s">
        <v>5893</v>
      </c>
      <c r="D4927" s="103" t="s">
        <v>5894</v>
      </c>
      <c r="E4927" s="104" t="s">
        <v>94</v>
      </c>
      <c r="F4927" s="103" t="s">
        <v>94</v>
      </c>
      <c r="G4927" s="103"/>
      <c r="H4927" s="106">
        <v>87852</v>
      </c>
      <c r="I4927" s="103" t="s">
        <v>6018</v>
      </c>
      <c r="J4927" s="100" t="s">
        <v>33</v>
      </c>
      <c r="K4927" s="105">
        <v>124.12</v>
      </c>
      <c r="L4927" s="168">
        <v>126.47</v>
      </c>
    </row>
    <row r="4928" spans="1:12">
      <c r="A4928" s="103" t="s">
        <v>5857</v>
      </c>
      <c r="B4928" s="103" t="s">
        <v>5858</v>
      </c>
      <c r="C4928" s="103" t="s">
        <v>5893</v>
      </c>
      <c r="D4928" s="103" t="s">
        <v>5894</v>
      </c>
      <c r="E4928" s="104" t="s">
        <v>94</v>
      </c>
      <c r="F4928" s="103" t="s">
        <v>94</v>
      </c>
      <c r="G4928" s="103"/>
      <c r="H4928" s="106">
        <v>87853</v>
      </c>
      <c r="I4928" s="103" t="s">
        <v>6019</v>
      </c>
      <c r="J4928" s="100" t="s">
        <v>33</v>
      </c>
      <c r="K4928" s="105">
        <v>86.48</v>
      </c>
      <c r="L4928" s="168">
        <v>87.65</v>
      </c>
    </row>
    <row r="4929" spans="1:12">
      <c r="A4929" s="103" t="s">
        <v>5857</v>
      </c>
      <c r="B4929" s="103" t="s">
        <v>5858</v>
      </c>
      <c r="C4929" s="103" t="s">
        <v>5893</v>
      </c>
      <c r="D4929" s="103" t="s">
        <v>5894</v>
      </c>
      <c r="E4929" s="104" t="s">
        <v>94</v>
      </c>
      <c r="F4929" s="103" t="s">
        <v>94</v>
      </c>
      <c r="G4929" s="103"/>
      <c r="H4929" s="106">
        <v>87854</v>
      </c>
      <c r="I4929" s="103" t="s">
        <v>6020</v>
      </c>
      <c r="J4929" s="100" t="s">
        <v>33</v>
      </c>
      <c r="K4929" s="105">
        <v>130.53</v>
      </c>
      <c r="L4929" s="168">
        <v>134.19999999999999</v>
      </c>
    </row>
    <row r="4930" spans="1:12">
      <c r="A4930" s="103" t="s">
        <v>5857</v>
      </c>
      <c r="B4930" s="103" t="s">
        <v>5858</v>
      </c>
      <c r="C4930" s="103" t="s">
        <v>5893</v>
      </c>
      <c r="D4930" s="103" t="s">
        <v>5894</v>
      </c>
      <c r="E4930" s="104" t="s">
        <v>94</v>
      </c>
      <c r="F4930" s="103" t="s">
        <v>94</v>
      </c>
      <c r="G4930" s="103"/>
      <c r="H4930" s="106">
        <v>87855</v>
      </c>
      <c r="I4930" s="103" t="s">
        <v>6021</v>
      </c>
      <c r="J4930" s="100" t="s">
        <v>33</v>
      </c>
      <c r="K4930" s="105">
        <v>99.17</v>
      </c>
      <c r="L4930" s="168">
        <v>103.17</v>
      </c>
    </row>
    <row r="4931" spans="1:12">
      <c r="A4931" s="103" t="s">
        <v>5857</v>
      </c>
      <c r="B4931" s="103" t="s">
        <v>5858</v>
      </c>
      <c r="C4931" s="103" t="s">
        <v>5893</v>
      </c>
      <c r="D4931" s="103" t="s">
        <v>5894</v>
      </c>
      <c r="E4931" s="104" t="s">
        <v>94</v>
      </c>
      <c r="F4931" s="103" t="s">
        <v>94</v>
      </c>
      <c r="G4931" s="103"/>
      <c r="H4931" s="106">
        <v>87856</v>
      </c>
      <c r="I4931" s="103" t="s">
        <v>6022</v>
      </c>
      <c r="J4931" s="100" t="s">
        <v>33</v>
      </c>
      <c r="K4931" s="105">
        <v>119.89</v>
      </c>
      <c r="L4931" s="168">
        <v>121.49</v>
      </c>
    </row>
    <row r="4932" spans="1:12">
      <c r="A4932" s="103" t="s">
        <v>5857</v>
      </c>
      <c r="B4932" s="103" t="s">
        <v>5858</v>
      </c>
      <c r="C4932" s="103" t="s">
        <v>5893</v>
      </c>
      <c r="D4932" s="103" t="s">
        <v>5894</v>
      </c>
      <c r="E4932" s="104" t="s">
        <v>94</v>
      </c>
      <c r="F4932" s="103" t="s">
        <v>94</v>
      </c>
      <c r="G4932" s="103"/>
      <c r="H4932" s="106">
        <v>87857</v>
      </c>
      <c r="I4932" s="103" t="s">
        <v>6023</v>
      </c>
      <c r="J4932" s="100" t="s">
        <v>33</v>
      </c>
      <c r="K4932" s="105">
        <v>89.17</v>
      </c>
      <c r="L4932" s="168">
        <v>91.04</v>
      </c>
    </row>
    <row r="4933" spans="1:12">
      <c r="A4933" s="103" t="s">
        <v>5857</v>
      </c>
      <c r="B4933" s="103" t="s">
        <v>5858</v>
      </c>
      <c r="C4933" s="103" t="s">
        <v>5893</v>
      </c>
      <c r="D4933" s="103" t="s">
        <v>5894</v>
      </c>
      <c r="E4933" s="104" t="s">
        <v>94</v>
      </c>
      <c r="F4933" s="103" t="s">
        <v>94</v>
      </c>
      <c r="G4933" s="103"/>
      <c r="H4933" s="106">
        <v>87858</v>
      </c>
      <c r="I4933" s="103" t="s">
        <v>6024</v>
      </c>
      <c r="J4933" s="100" t="s">
        <v>33</v>
      </c>
      <c r="K4933" s="105">
        <v>86.14</v>
      </c>
      <c r="L4933" s="168">
        <v>88.76</v>
      </c>
    </row>
    <row r="4934" spans="1:12">
      <c r="A4934" s="103" t="s">
        <v>5857</v>
      </c>
      <c r="B4934" s="103" t="s">
        <v>5858</v>
      </c>
      <c r="C4934" s="103" t="s">
        <v>5893</v>
      </c>
      <c r="D4934" s="103" t="s">
        <v>5894</v>
      </c>
      <c r="E4934" s="104" t="s">
        <v>94</v>
      </c>
      <c r="F4934" s="103" t="s">
        <v>94</v>
      </c>
      <c r="G4934" s="103"/>
      <c r="H4934" s="106">
        <v>87859</v>
      </c>
      <c r="I4934" s="103" t="s">
        <v>6025</v>
      </c>
      <c r="J4934" s="100" t="s">
        <v>33</v>
      </c>
      <c r="K4934" s="105">
        <v>99.72</v>
      </c>
      <c r="L4934" s="168">
        <v>103.82</v>
      </c>
    </row>
    <row r="4935" spans="1:12">
      <c r="A4935" s="103" t="s">
        <v>5857</v>
      </c>
      <c r="B4935" s="103" t="s">
        <v>5858</v>
      </c>
      <c r="C4935" s="103" t="s">
        <v>5893</v>
      </c>
      <c r="D4935" s="103" t="s">
        <v>5894</v>
      </c>
      <c r="E4935" s="104" t="s">
        <v>94</v>
      </c>
      <c r="F4935" s="103" t="s">
        <v>94</v>
      </c>
      <c r="G4935" s="103"/>
      <c r="H4935" s="106">
        <v>89048</v>
      </c>
      <c r="I4935" s="103" t="s">
        <v>6026</v>
      </c>
      <c r="J4935" s="100" t="s">
        <v>33</v>
      </c>
      <c r="K4935" s="105">
        <v>23.88</v>
      </c>
      <c r="L4935" s="168">
        <v>26.93</v>
      </c>
    </row>
    <row r="4936" spans="1:12">
      <c r="A4936" s="103" t="s">
        <v>5857</v>
      </c>
      <c r="B4936" s="103" t="s">
        <v>5858</v>
      </c>
      <c r="C4936" s="103" t="s">
        <v>5893</v>
      </c>
      <c r="D4936" s="103" t="s">
        <v>5894</v>
      </c>
      <c r="E4936" s="104" t="s">
        <v>94</v>
      </c>
      <c r="F4936" s="103" t="s">
        <v>94</v>
      </c>
      <c r="G4936" s="103"/>
      <c r="H4936" s="106">
        <v>89049</v>
      </c>
      <c r="I4936" s="103" t="s">
        <v>6027</v>
      </c>
      <c r="J4936" s="100" t="s">
        <v>33</v>
      </c>
      <c r="K4936" s="105">
        <v>14.23</v>
      </c>
      <c r="L4936" s="168">
        <v>17.89</v>
      </c>
    </row>
    <row r="4937" spans="1:12">
      <c r="A4937" s="103" t="s">
        <v>5857</v>
      </c>
      <c r="B4937" s="103" t="s">
        <v>5858</v>
      </c>
      <c r="C4937" s="103" t="s">
        <v>5893</v>
      </c>
      <c r="D4937" s="103" t="s">
        <v>5894</v>
      </c>
      <c r="E4937" s="104" t="s">
        <v>94</v>
      </c>
      <c r="F4937" s="103" t="s">
        <v>94</v>
      </c>
      <c r="G4937" s="103"/>
      <c r="H4937" s="106">
        <v>89173</v>
      </c>
      <c r="I4937" s="103" t="s">
        <v>6028</v>
      </c>
      <c r="J4937" s="100" t="s">
        <v>33</v>
      </c>
      <c r="K4937" s="105">
        <v>23.52</v>
      </c>
      <c r="L4937" s="168">
        <v>26.48</v>
      </c>
    </row>
    <row r="4938" spans="1:12">
      <c r="A4938" s="103" t="s">
        <v>5857</v>
      </c>
      <c r="B4938" s="103" t="s">
        <v>5858</v>
      </c>
      <c r="C4938" s="103" t="s">
        <v>5893</v>
      </c>
      <c r="D4938" s="103" t="s">
        <v>5894</v>
      </c>
      <c r="E4938" s="104" t="s">
        <v>94</v>
      </c>
      <c r="F4938" s="103" t="s">
        <v>94</v>
      </c>
      <c r="G4938" s="103"/>
      <c r="H4938" s="106">
        <v>90406</v>
      </c>
      <c r="I4938" s="103" t="s">
        <v>6029</v>
      </c>
      <c r="J4938" s="100" t="s">
        <v>33</v>
      </c>
      <c r="K4938" s="105">
        <v>30.14</v>
      </c>
      <c r="L4938" s="168">
        <v>34.68</v>
      </c>
    </row>
    <row r="4939" spans="1:12">
      <c r="A4939" s="103" t="s">
        <v>5857</v>
      </c>
      <c r="B4939" s="103" t="s">
        <v>5858</v>
      </c>
      <c r="C4939" s="103" t="s">
        <v>5893</v>
      </c>
      <c r="D4939" s="103" t="s">
        <v>5894</v>
      </c>
      <c r="E4939" s="104" t="s">
        <v>94</v>
      </c>
      <c r="F4939" s="103" t="s">
        <v>94</v>
      </c>
      <c r="G4939" s="103"/>
      <c r="H4939" s="106">
        <v>90407</v>
      </c>
      <c r="I4939" s="103" t="s">
        <v>6030</v>
      </c>
      <c r="J4939" s="100" t="s">
        <v>33</v>
      </c>
      <c r="K4939" s="105">
        <v>32.82</v>
      </c>
      <c r="L4939" s="168">
        <v>38.31</v>
      </c>
    </row>
    <row r="4940" spans="1:12">
      <c r="A4940" s="103" t="s">
        <v>5857</v>
      </c>
      <c r="B4940" s="103" t="s">
        <v>5858</v>
      </c>
      <c r="C4940" s="103" t="s">
        <v>5893</v>
      </c>
      <c r="D4940" s="103" t="s">
        <v>5894</v>
      </c>
      <c r="E4940" s="104" t="s">
        <v>94</v>
      </c>
      <c r="F4940" s="103" t="s">
        <v>94</v>
      </c>
      <c r="G4940" s="103"/>
      <c r="H4940" s="106">
        <v>90408</v>
      </c>
      <c r="I4940" s="103" t="s">
        <v>6031</v>
      </c>
      <c r="J4940" s="100" t="s">
        <v>33</v>
      </c>
      <c r="K4940" s="105">
        <v>21.56</v>
      </c>
      <c r="L4940" s="168">
        <v>25.2</v>
      </c>
    </row>
    <row r="4941" spans="1:12">
      <c r="A4941" s="103" t="s">
        <v>5857</v>
      </c>
      <c r="B4941" s="103" t="s">
        <v>5858</v>
      </c>
      <c r="C4941" s="103" t="s">
        <v>5893</v>
      </c>
      <c r="D4941" s="103" t="s">
        <v>5894</v>
      </c>
      <c r="E4941" s="104" t="s">
        <v>94</v>
      </c>
      <c r="F4941" s="103" t="s">
        <v>94</v>
      </c>
      <c r="G4941" s="103"/>
      <c r="H4941" s="106">
        <v>90409</v>
      </c>
      <c r="I4941" s="103" t="s">
        <v>6032</v>
      </c>
      <c r="J4941" s="100" t="s">
        <v>33</v>
      </c>
      <c r="K4941" s="105">
        <v>23.08</v>
      </c>
      <c r="L4941" s="168">
        <v>27.25</v>
      </c>
    </row>
    <row r="4942" spans="1:12">
      <c r="A4942" s="103" t="s">
        <v>5857</v>
      </c>
      <c r="B4942" s="103" t="s">
        <v>5858</v>
      </c>
      <c r="C4942" s="103" t="s">
        <v>6033</v>
      </c>
      <c r="D4942" s="103" t="s">
        <v>6034</v>
      </c>
      <c r="E4942" s="104" t="s">
        <v>94</v>
      </c>
      <c r="F4942" s="103" t="s">
        <v>94</v>
      </c>
      <c r="G4942" s="103"/>
      <c r="H4942" s="106">
        <v>5998</v>
      </c>
      <c r="I4942" s="103" t="s">
        <v>6035</v>
      </c>
      <c r="J4942" s="100" t="s">
        <v>33</v>
      </c>
      <c r="K4942" s="105">
        <v>0.81</v>
      </c>
    </row>
    <row r="4943" spans="1:12">
      <c r="A4943" s="103" t="s">
        <v>5857</v>
      </c>
      <c r="B4943" s="103" t="s">
        <v>5858</v>
      </c>
      <c r="C4943" s="103" t="s">
        <v>6036</v>
      </c>
      <c r="D4943" s="103" t="s">
        <v>6037</v>
      </c>
      <c r="E4943" s="104" t="s">
        <v>94</v>
      </c>
      <c r="F4943" s="103" t="s">
        <v>94</v>
      </c>
      <c r="G4943" s="103"/>
      <c r="H4943" s="106">
        <v>84084</v>
      </c>
      <c r="I4943" s="103" t="s">
        <v>6038</v>
      </c>
      <c r="J4943" s="100" t="s">
        <v>33</v>
      </c>
      <c r="K4943" s="105">
        <v>5.28</v>
      </c>
    </row>
    <row r="4944" spans="1:12">
      <c r="A4944" s="103" t="s">
        <v>5857</v>
      </c>
      <c r="B4944" s="103" t="s">
        <v>5858</v>
      </c>
      <c r="C4944" s="103" t="s">
        <v>6036</v>
      </c>
      <c r="D4944" s="103" t="s">
        <v>6037</v>
      </c>
      <c r="E4944" s="104" t="s">
        <v>94</v>
      </c>
      <c r="F4944" s="103" t="s">
        <v>94</v>
      </c>
      <c r="G4944" s="103"/>
      <c r="H4944" s="106">
        <v>87242</v>
      </c>
      <c r="I4944" s="103" t="s">
        <v>6039</v>
      </c>
      <c r="J4944" s="100" t="s">
        <v>33</v>
      </c>
      <c r="K4944" s="105">
        <v>146.19</v>
      </c>
      <c r="L4944" s="168">
        <v>215.88</v>
      </c>
    </row>
    <row r="4945" spans="1:12">
      <c r="A4945" s="103" t="s">
        <v>5857</v>
      </c>
      <c r="B4945" s="103" t="s">
        <v>5858</v>
      </c>
      <c r="C4945" s="103" t="s">
        <v>6036</v>
      </c>
      <c r="D4945" s="103" t="s">
        <v>6037</v>
      </c>
      <c r="E4945" s="104" t="s">
        <v>94</v>
      </c>
      <c r="F4945" s="103" t="s">
        <v>94</v>
      </c>
      <c r="G4945" s="103"/>
      <c r="H4945" s="106">
        <v>87243</v>
      </c>
      <c r="I4945" s="103" t="s">
        <v>6040</v>
      </c>
      <c r="J4945" s="100" t="s">
        <v>33</v>
      </c>
      <c r="K4945" s="105">
        <v>134.37</v>
      </c>
      <c r="L4945" s="168">
        <v>198.5</v>
      </c>
    </row>
    <row r="4946" spans="1:12">
      <c r="A4946" s="103" t="s">
        <v>5857</v>
      </c>
      <c r="B4946" s="103" t="s">
        <v>5858</v>
      </c>
      <c r="C4946" s="103" t="s">
        <v>6036</v>
      </c>
      <c r="D4946" s="103" t="s">
        <v>6037</v>
      </c>
      <c r="E4946" s="104" t="s">
        <v>94</v>
      </c>
      <c r="F4946" s="103" t="s">
        <v>94</v>
      </c>
      <c r="G4946" s="103"/>
      <c r="H4946" s="106">
        <v>87244</v>
      </c>
      <c r="I4946" s="103" t="s">
        <v>6041</v>
      </c>
      <c r="J4946" s="100" t="s">
        <v>33</v>
      </c>
      <c r="K4946" s="105">
        <v>141.99</v>
      </c>
      <c r="L4946" s="168">
        <v>208.44</v>
      </c>
    </row>
    <row r="4947" spans="1:12">
      <c r="A4947" s="103" t="s">
        <v>5857</v>
      </c>
      <c r="B4947" s="103" t="s">
        <v>5858</v>
      </c>
      <c r="C4947" s="103" t="s">
        <v>6036</v>
      </c>
      <c r="D4947" s="103" t="s">
        <v>6037</v>
      </c>
      <c r="E4947" s="104" t="s">
        <v>94</v>
      </c>
      <c r="F4947" s="103" t="s">
        <v>94</v>
      </c>
      <c r="G4947" s="103"/>
      <c r="H4947" s="106">
        <v>87245</v>
      </c>
      <c r="I4947" s="103" t="s">
        <v>6042</v>
      </c>
      <c r="J4947" s="100" t="s">
        <v>33</v>
      </c>
      <c r="K4947" s="105">
        <v>169.73</v>
      </c>
      <c r="L4947" s="168">
        <v>251.35</v>
      </c>
    </row>
    <row r="4948" spans="1:12">
      <c r="A4948" s="103" t="s">
        <v>5857</v>
      </c>
      <c r="B4948" s="103" t="s">
        <v>5858</v>
      </c>
      <c r="C4948" s="103" t="s">
        <v>6036</v>
      </c>
      <c r="D4948" s="103" t="s">
        <v>6037</v>
      </c>
      <c r="E4948" s="104" t="s">
        <v>94</v>
      </c>
      <c r="F4948" s="103" t="s">
        <v>94</v>
      </c>
      <c r="G4948" s="103"/>
      <c r="H4948" s="106">
        <v>87264</v>
      </c>
      <c r="I4948" s="103" t="s">
        <v>6043</v>
      </c>
      <c r="J4948" s="100" t="s">
        <v>33</v>
      </c>
      <c r="K4948" s="105">
        <v>49.92</v>
      </c>
      <c r="L4948" s="168">
        <v>55.3</v>
      </c>
    </row>
    <row r="4949" spans="1:12">
      <c r="A4949" s="103" t="s">
        <v>5857</v>
      </c>
      <c r="B4949" s="103" t="s">
        <v>5858</v>
      </c>
      <c r="C4949" s="103" t="s">
        <v>6036</v>
      </c>
      <c r="D4949" s="103" t="s">
        <v>6037</v>
      </c>
      <c r="E4949" s="104" t="s">
        <v>94</v>
      </c>
      <c r="F4949" s="103" t="s">
        <v>94</v>
      </c>
      <c r="G4949" s="103"/>
      <c r="H4949" s="106">
        <v>87265</v>
      </c>
      <c r="I4949" s="103" t="s">
        <v>6044</v>
      </c>
      <c r="J4949" s="100" t="s">
        <v>33</v>
      </c>
      <c r="K4949" s="105">
        <v>45.02</v>
      </c>
      <c r="L4949" s="168">
        <v>48.93</v>
      </c>
    </row>
    <row r="4950" spans="1:12">
      <c r="A4950" s="103" t="s">
        <v>5857</v>
      </c>
      <c r="B4950" s="103" t="s">
        <v>5858</v>
      </c>
      <c r="C4950" s="103" t="s">
        <v>6036</v>
      </c>
      <c r="D4950" s="103" t="s">
        <v>6037</v>
      </c>
      <c r="E4950" s="104" t="s">
        <v>94</v>
      </c>
      <c r="F4950" s="103" t="s">
        <v>94</v>
      </c>
      <c r="G4950" s="103"/>
      <c r="H4950" s="106">
        <v>87266</v>
      </c>
      <c r="I4950" s="103" t="s">
        <v>6045</v>
      </c>
      <c r="J4950" s="100" t="s">
        <v>33</v>
      </c>
      <c r="K4950" s="105">
        <v>51.64</v>
      </c>
      <c r="L4950" s="168">
        <v>57.55</v>
      </c>
    </row>
    <row r="4951" spans="1:12">
      <c r="A4951" s="103" t="s">
        <v>5857</v>
      </c>
      <c r="B4951" s="103" t="s">
        <v>5858</v>
      </c>
      <c r="C4951" s="103" t="s">
        <v>6036</v>
      </c>
      <c r="D4951" s="103" t="s">
        <v>6037</v>
      </c>
      <c r="E4951" s="104" t="s">
        <v>94</v>
      </c>
      <c r="F4951" s="103" t="s">
        <v>94</v>
      </c>
      <c r="G4951" s="103"/>
      <c r="H4951" s="106">
        <v>87267</v>
      </c>
      <c r="I4951" s="103" t="s">
        <v>6046</v>
      </c>
      <c r="J4951" s="100" t="s">
        <v>33</v>
      </c>
      <c r="K4951" s="105">
        <v>49.49</v>
      </c>
      <c r="L4951" s="168">
        <v>54.73</v>
      </c>
    </row>
    <row r="4952" spans="1:12">
      <c r="A4952" s="103" t="s">
        <v>5857</v>
      </c>
      <c r="B4952" s="103" t="s">
        <v>5858</v>
      </c>
      <c r="C4952" s="103" t="s">
        <v>6036</v>
      </c>
      <c r="D4952" s="103" t="s">
        <v>6037</v>
      </c>
      <c r="E4952" s="104" t="s">
        <v>94</v>
      </c>
      <c r="F4952" s="103" t="s">
        <v>94</v>
      </c>
      <c r="G4952" s="103"/>
      <c r="H4952" s="106">
        <v>87268</v>
      </c>
      <c r="I4952" s="103" t="s">
        <v>6047</v>
      </c>
      <c r="J4952" s="100" t="s">
        <v>33</v>
      </c>
      <c r="K4952" s="105">
        <v>52.96</v>
      </c>
      <c r="L4952" s="168">
        <v>59.29</v>
      </c>
    </row>
    <row r="4953" spans="1:12">
      <c r="A4953" s="103" t="s">
        <v>5857</v>
      </c>
      <c r="B4953" s="103" t="s">
        <v>5858</v>
      </c>
      <c r="C4953" s="103" t="s">
        <v>6036</v>
      </c>
      <c r="D4953" s="103" t="s">
        <v>6037</v>
      </c>
      <c r="E4953" s="104" t="s">
        <v>94</v>
      </c>
      <c r="F4953" s="103" t="s">
        <v>94</v>
      </c>
      <c r="G4953" s="103"/>
      <c r="H4953" s="106">
        <v>87269</v>
      </c>
      <c r="I4953" s="103" t="s">
        <v>6048</v>
      </c>
      <c r="J4953" s="100" t="s">
        <v>33</v>
      </c>
      <c r="K4953" s="105">
        <v>47.62</v>
      </c>
      <c r="L4953" s="168">
        <v>52.36</v>
      </c>
    </row>
    <row r="4954" spans="1:12">
      <c r="A4954" s="103" t="s">
        <v>5857</v>
      </c>
      <c r="B4954" s="103" t="s">
        <v>5858</v>
      </c>
      <c r="C4954" s="103" t="s">
        <v>6036</v>
      </c>
      <c r="D4954" s="103" t="s">
        <v>6037</v>
      </c>
      <c r="E4954" s="104" t="s">
        <v>94</v>
      </c>
      <c r="F4954" s="103" t="s">
        <v>94</v>
      </c>
      <c r="G4954" s="103"/>
      <c r="H4954" s="106">
        <v>87270</v>
      </c>
      <c r="I4954" s="103" t="s">
        <v>6049</v>
      </c>
      <c r="J4954" s="100" t="s">
        <v>33</v>
      </c>
      <c r="K4954" s="105">
        <v>54.4</v>
      </c>
      <c r="L4954" s="168">
        <v>61.17</v>
      </c>
    </row>
    <row r="4955" spans="1:12">
      <c r="A4955" s="103" t="s">
        <v>5857</v>
      </c>
      <c r="B4955" s="103" t="s">
        <v>5858</v>
      </c>
      <c r="C4955" s="103" t="s">
        <v>6036</v>
      </c>
      <c r="D4955" s="103" t="s">
        <v>6037</v>
      </c>
      <c r="E4955" s="104" t="s">
        <v>94</v>
      </c>
      <c r="F4955" s="103" t="s">
        <v>94</v>
      </c>
      <c r="G4955" s="103"/>
      <c r="H4955" s="106">
        <v>87271</v>
      </c>
      <c r="I4955" s="103" t="s">
        <v>6050</v>
      </c>
      <c r="J4955" s="100" t="s">
        <v>33</v>
      </c>
      <c r="K4955" s="105">
        <v>51.81</v>
      </c>
      <c r="L4955" s="168">
        <v>57.86</v>
      </c>
    </row>
    <row r="4956" spans="1:12">
      <c r="A4956" s="103" t="s">
        <v>5857</v>
      </c>
      <c r="B4956" s="103" t="s">
        <v>5858</v>
      </c>
      <c r="C4956" s="103" t="s">
        <v>6036</v>
      </c>
      <c r="D4956" s="103" t="s">
        <v>6037</v>
      </c>
      <c r="E4956" s="104" t="s">
        <v>94</v>
      </c>
      <c r="F4956" s="103" t="s">
        <v>94</v>
      </c>
      <c r="G4956" s="103"/>
      <c r="H4956" s="106">
        <v>87272</v>
      </c>
      <c r="I4956" s="103" t="s">
        <v>6051</v>
      </c>
      <c r="J4956" s="100" t="s">
        <v>33</v>
      </c>
      <c r="K4956" s="105">
        <v>55.86</v>
      </c>
      <c r="L4956" s="168">
        <v>62.81</v>
      </c>
    </row>
    <row r="4957" spans="1:12">
      <c r="A4957" s="103" t="s">
        <v>5857</v>
      </c>
      <c r="B4957" s="103" t="s">
        <v>5858</v>
      </c>
      <c r="C4957" s="103" t="s">
        <v>6036</v>
      </c>
      <c r="D4957" s="103" t="s">
        <v>6037</v>
      </c>
      <c r="E4957" s="104" t="s">
        <v>94</v>
      </c>
      <c r="F4957" s="103" t="s">
        <v>94</v>
      </c>
      <c r="G4957" s="103"/>
      <c r="H4957" s="106">
        <v>87273</v>
      </c>
      <c r="I4957" s="103" t="s">
        <v>6052</v>
      </c>
      <c r="J4957" s="100" t="s">
        <v>33</v>
      </c>
      <c r="K4957" s="105">
        <v>49.34</v>
      </c>
      <c r="L4957" s="168">
        <v>54.36</v>
      </c>
    </row>
    <row r="4958" spans="1:12">
      <c r="A4958" s="103" t="s">
        <v>5857</v>
      </c>
      <c r="B4958" s="103" t="s">
        <v>5858</v>
      </c>
      <c r="C4958" s="103" t="s">
        <v>6036</v>
      </c>
      <c r="D4958" s="103" t="s">
        <v>6037</v>
      </c>
      <c r="E4958" s="104" t="s">
        <v>94</v>
      </c>
      <c r="F4958" s="103" t="s">
        <v>94</v>
      </c>
      <c r="G4958" s="103"/>
      <c r="H4958" s="106">
        <v>87274</v>
      </c>
      <c r="I4958" s="103" t="s">
        <v>6053</v>
      </c>
      <c r="J4958" s="100" t="s">
        <v>33</v>
      </c>
      <c r="K4958" s="105">
        <v>56.86</v>
      </c>
      <c r="L4958" s="168">
        <v>64.13</v>
      </c>
    </row>
    <row r="4959" spans="1:12">
      <c r="A4959" s="103" t="s">
        <v>5857</v>
      </c>
      <c r="B4959" s="103" t="s">
        <v>5858</v>
      </c>
      <c r="C4959" s="103" t="s">
        <v>6036</v>
      </c>
      <c r="D4959" s="103" t="s">
        <v>6037</v>
      </c>
      <c r="E4959" s="104" t="s">
        <v>94</v>
      </c>
      <c r="F4959" s="103" t="s">
        <v>94</v>
      </c>
      <c r="G4959" s="103"/>
      <c r="H4959" s="106">
        <v>87275</v>
      </c>
      <c r="I4959" s="103" t="s">
        <v>6054</v>
      </c>
      <c r="J4959" s="100" t="s">
        <v>33</v>
      </c>
      <c r="K4959" s="105">
        <v>54.69</v>
      </c>
      <c r="L4959" s="168">
        <v>61.28</v>
      </c>
    </row>
    <row r="4960" spans="1:12">
      <c r="A4960" s="103" t="s">
        <v>5857</v>
      </c>
      <c r="B4960" s="103" t="s">
        <v>5858</v>
      </c>
      <c r="C4960" s="103" t="s">
        <v>6036</v>
      </c>
      <c r="D4960" s="103" t="s">
        <v>6037</v>
      </c>
      <c r="E4960" s="104" t="s">
        <v>94</v>
      </c>
      <c r="F4960" s="103" t="s">
        <v>94</v>
      </c>
      <c r="G4960" s="103"/>
      <c r="H4960" s="106">
        <v>88786</v>
      </c>
      <c r="I4960" s="103" t="s">
        <v>6055</v>
      </c>
      <c r="J4960" s="100" t="s">
        <v>33</v>
      </c>
      <c r="K4960" s="105">
        <v>163.1</v>
      </c>
      <c r="L4960" s="168">
        <v>239.77</v>
      </c>
    </row>
    <row r="4961" spans="1:12">
      <c r="A4961" s="103" t="s">
        <v>5857</v>
      </c>
      <c r="B4961" s="103" t="s">
        <v>5858</v>
      </c>
      <c r="C4961" s="103" t="s">
        <v>6036</v>
      </c>
      <c r="D4961" s="103" t="s">
        <v>6037</v>
      </c>
      <c r="E4961" s="104" t="s">
        <v>94</v>
      </c>
      <c r="F4961" s="103" t="s">
        <v>94</v>
      </c>
      <c r="G4961" s="103"/>
      <c r="H4961" s="106">
        <v>88787</v>
      </c>
      <c r="I4961" s="103" t="s">
        <v>6056</v>
      </c>
      <c r="J4961" s="100" t="s">
        <v>33</v>
      </c>
      <c r="K4961" s="105">
        <v>150.56</v>
      </c>
      <c r="L4961" s="168">
        <v>221.22</v>
      </c>
    </row>
    <row r="4962" spans="1:12">
      <c r="A4962" s="103" t="s">
        <v>5857</v>
      </c>
      <c r="B4962" s="103" t="s">
        <v>5858</v>
      </c>
      <c r="C4962" s="103" t="s">
        <v>6036</v>
      </c>
      <c r="D4962" s="103" t="s">
        <v>6037</v>
      </c>
      <c r="E4962" s="104" t="s">
        <v>94</v>
      </c>
      <c r="F4962" s="103" t="s">
        <v>94</v>
      </c>
      <c r="G4962" s="103"/>
      <c r="H4962" s="106">
        <v>88788</v>
      </c>
      <c r="I4962" s="103" t="s">
        <v>6057</v>
      </c>
      <c r="J4962" s="100" t="s">
        <v>33</v>
      </c>
      <c r="K4962" s="105">
        <v>158.18</v>
      </c>
      <c r="L4962" s="168">
        <v>231.16</v>
      </c>
    </row>
    <row r="4963" spans="1:12">
      <c r="A4963" s="103" t="s">
        <v>5857</v>
      </c>
      <c r="B4963" s="103" t="s">
        <v>5858</v>
      </c>
      <c r="C4963" s="103" t="s">
        <v>6036</v>
      </c>
      <c r="D4963" s="103" t="s">
        <v>6037</v>
      </c>
      <c r="E4963" s="104" t="s">
        <v>94</v>
      </c>
      <c r="F4963" s="103" t="s">
        <v>94</v>
      </c>
      <c r="G4963" s="103"/>
      <c r="H4963" s="106">
        <v>88789</v>
      </c>
      <c r="I4963" s="103" t="s">
        <v>6058</v>
      </c>
      <c r="J4963" s="100" t="s">
        <v>33</v>
      </c>
      <c r="K4963" s="105">
        <v>188.4</v>
      </c>
      <c r="L4963" s="168">
        <v>278.10000000000002</v>
      </c>
    </row>
    <row r="4964" spans="1:12">
      <c r="A4964" s="103" t="s">
        <v>5857</v>
      </c>
      <c r="B4964" s="103" t="s">
        <v>5858</v>
      </c>
      <c r="C4964" s="103" t="s">
        <v>6036</v>
      </c>
      <c r="D4964" s="103" t="s">
        <v>6037</v>
      </c>
      <c r="E4964" s="104" t="s">
        <v>94</v>
      </c>
      <c r="F4964" s="103" t="s">
        <v>94</v>
      </c>
      <c r="G4964" s="103"/>
      <c r="H4964" s="106">
        <v>89045</v>
      </c>
      <c r="I4964" s="103" t="s">
        <v>6059</v>
      </c>
      <c r="J4964" s="100" t="s">
        <v>33</v>
      </c>
      <c r="K4964" s="105">
        <v>49.78</v>
      </c>
      <c r="L4964" s="168">
        <v>55.14</v>
      </c>
    </row>
    <row r="4965" spans="1:12">
      <c r="A4965" s="103" t="s">
        <v>5857</v>
      </c>
      <c r="B4965" s="103" t="s">
        <v>5858</v>
      </c>
      <c r="C4965" s="103" t="s">
        <v>6036</v>
      </c>
      <c r="D4965" s="103" t="s">
        <v>6037</v>
      </c>
      <c r="E4965" s="104" t="s">
        <v>94</v>
      </c>
      <c r="F4965" s="103" t="s">
        <v>94</v>
      </c>
      <c r="G4965" s="103"/>
      <c r="H4965" s="106">
        <v>89170</v>
      </c>
      <c r="I4965" s="103" t="s">
        <v>6060</v>
      </c>
      <c r="J4965" s="100" t="s">
        <v>33</v>
      </c>
      <c r="K4965" s="105">
        <v>48.56</v>
      </c>
      <c r="L4965" s="168">
        <v>53.53</v>
      </c>
    </row>
    <row r="4966" spans="1:12">
      <c r="A4966" s="103" t="s">
        <v>5857</v>
      </c>
      <c r="B4966" s="103" t="s">
        <v>5858</v>
      </c>
      <c r="C4966" s="103" t="s">
        <v>6036</v>
      </c>
      <c r="D4966" s="103" t="s">
        <v>6037</v>
      </c>
      <c r="E4966" s="104" t="s">
        <v>94</v>
      </c>
      <c r="F4966" s="103" t="s">
        <v>94</v>
      </c>
      <c r="G4966" s="103"/>
      <c r="H4966" s="106">
        <v>93392</v>
      </c>
      <c r="I4966" s="103" t="s">
        <v>6061</v>
      </c>
      <c r="J4966" s="100" t="s">
        <v>33</v>
      </c>
      <c r="K4966" s="105">
        <v>37.5</v>
      </c>
      <c r="L4966" s="168">
        <v>42.46</v>
      </c>
    </row>
    <row r="4967" spans="1:12">
      <c r="A4967" s="103" t="s">
        <v>5857</v>
      </c>
      <c r="B4967" s="103" t="s">
        <v>5858</v>
      </c>
      <c r="C4967" s="103" t="s">
        <v>6036</v>
      </c>
      <c r="D4967" s="103" t="s">
        <v>6037</v>
      </c>
      <c r="E4967" s="104" t="s">
        <v>94</v>
      </c>
      <c r="F4967" s="103" t="s">
        <v>94</v>
      </c>
      <c r="G4967" s="103"/>
      <c r="H4967" s="106">
        <v>93393</v>
      </c>
      <c r="I4967" s="103" t="s">
        <v>6062</v>
      </c>
      <c r="J4967" s="100" t="s">
        <v>33</v>
      </c>
      <c r="K4967" s="105">
        <v>32.71</v>
      </c>
      <c r="L4967" s="168">
        <v>36.22</v>
      </c>
    </row>
    <row r="4968" spans="1:12">
      <c r="A4968" s="103" t="s">
        <v>5857</v>
      </c>
      <c r="B4968" s="103" t="s">
        <v>5858</v>
      </c>
      <c r="C4968" s="103" t="s">
        <v>6036</v>
      </c>
      <c r="D4968" s="103" t="s">
        <v>6037</v>
      </c>
      <c r="E4968" s="104" t="s">
        <v>94</v>
      </c>
      <c r="F4968" s="103" t="s">
        <v>94</v>
      </c>
      <c r="G4968" s="103"/>
      <c r="H4968" s="106">
        <v>93394</v>
      </c>
      <c r="I4968" s="103" t="s">
        <v>6063</v>
      </c>
      <c r="J4968" s="100" t="s">
        <v>33</v>
      </c>
      <c r="K4968" s="105">
        <v>39.22</v>
      </c>
      <c r="L4968" s="168">
        <v>44.71</v>
      </c>
    </row>
    <row r="4969" spans="1:12">
      <c r="A4969" s="103" t="s">
        <v>5857</v>
      </c>
      <c r="B4969" s="103" t="s">
        <v>5858</v>
      </c>
      <c r="C4969" s="103" t="s">
        <v>6036</v>
      </c>
      <c r="D4969" s="103" t="s">
        <v>6037</v>
      </c>
      <c r="E4969" s="104" t="s">
        <v>94</v>
      </c>
      <c r="F4969" s="103" t="s">
        <v>94</v>
      </c>
      <c r="G4969" s="103"/>
      <c r="H4969" s="106">
        <v>93395</v>
      </c>
      <c r="I4969" s="103" t="s">
        <v>6064</v>
      </c>
      <c r="J4969" s="100" t="s">
        <v>33</v>
      </c>
      <c r="K4969" s="105">
        <v>37.07</v>
      </c>
      <c r="L4969" s="168">
        <v>41.89</v>
      </c>
    </row>
    <row r="4970" spans="1:12">
      <c r="A4970" s="103" t="s">
        <v>5857</v>
      </c>
      <c r="B4970" s="103" t="s">
        <v>5858</v>
      </c>
      <c r="C4970" s="103" t="s">
        <v>6065</v>
      </c>
      <c r="D4970" s="103" t="s">
        <v>6066</v>
      </c>
      <c r="E4970" s="104" t="s">
        <v>94</v>
      </c>
      <c r="F4970" s="103" t="s">
        <v>94</v>
      </c>
      <c r="G4970" s="103"/>
      <c r="H4970" s="106">
        <v>84088</v>
      </c>
      <c r="I4970" s="103" t="s">
        <v>6067</v>
      </c>
      <c r="J4970" s="100" t="s">
        <v>32</v>
      </c>
      <c r="K4970" s="105">
        <v>109.02</v>
      </c>
      <c r="L4970" s="168">
        <v>93.08</v>
      </c>
    </row>
    <row r="4971" spans="1:12">
      <c r="A4971" s="103" t="s">
        <v>5857</v>
      </c>
      <c r="B4971" s="103" t="s">
        <v>5858</v>
      </c>
      <c r="C4971" s="103" t="s">
        <v>6065</v>
      </c>
      <c r="D4971" s="103" t="s">
        <v>6066</v>
      </c>
      <c r="E4971" s="104" t="s">
        <v>94</v>
      </c>
      <c r="F4971" s="103" t="s">
        <v>94</v>
      </c>
      <c r="G4971" s="103"/>
      <c r="H4971" s="106">
        <v>84089</v>
      </c>
      <c r="I4971" s="103" t="s">
        <v>6068</v>
      </c>
      <c r="J4971" s="100" t="s">
        <v>32</v>
      </c>
      <c r="K4971" s="105">
        <v>152.96</v>
      </c>
      <c r="L4971" s="168">
        <v>131.59</v>
      </c>
    </row>
    <row r="4972" spans="1:12">
      <c r="A4972" s="103" t="s">
        <v>5857</v>
      </c>
      <c r="B4972" s="103" t="s">
        <v>5858</v>
      </c>
      <c r="C4972" s="103" t="s">
        <v>6069</v>
      </c>
      <c r="D4972" s="103" t="s">
        <v>6070</v>
      </c>
      <c r="E4972" s="104" t="s">
        <v>94</v>
      </c>
      <c r="F4972" s="103" t="s">
        <v>94</v>
      </c>
      <c r="G4972" s="103"/>
      <c r="H4972" s="106">
        <v>40675</v>
      </c>
      <c r="I4972" s="103" t="s">
        <v>6071</v>
      </c>
      <c r="J4972" s="100" t="s">
        <v>32</v>
      </c>
      <c r="K4972" s="105">
        <v>3.46</v>
      </c>
      <c r="L4972" s="168">
        <v>4.2699999999999996</v>
      </c>
    </row>
    <row r="4973" spans="1:12">
      <c r="A4973" s="103" t="s">
        <v>5857</v>
      </c>
      <c r="B4973" s="103" t="s">
        <v>5858</v>
      </c>
      <c r="C4973" s="103" t="s">
        <v>6072</v>
      </c>
      <c r="D4973" s="103" t="s">
        <v>6073</v>
      </c>
      <c r="E4973" s="104" t="s">
        <v>94</v>
      </c>
      <c r="F4973" s="103" t="s">
        <v>94</v>
      </c>
      <c r="G4973" s="103"/>
      <c r="H4973" s="106">
        <v>84093</v>
      </c>
      <c r="I4973" s="103" t="s">
        <v>6074</v>
      </c>
      <c r="J4973" s="100" t="s">
        <v>32</v>
      </c>
      <c r="K4973" s="105">
        <v>23.67</v>
      </c>
    </row>
    <row r="4974" spans="1:12">
      <c r="A4974" s="103" t="s">
        <v>5857</v>
      </c>
      <c r="B4974" s="103" t="s">
        <v>5858</v>
      </c>
      <c r="C4974" s="103" t="s">
        <v>6072</v>
      </c>
      <c r="D4974" s="103" t="s">
        <v>6073</v>
      </c>
      <c r="E4974" s="104" t="s">
        <v>94</v>
      </c>
      <c r="F4974" s="103" t="s">
        <v>94</v>
      </c>
      <c r="G4974" s="103"/>
      <c r="H4974" s="106">
        <v>96112</v>
      </c>
      <c r="I4974" s="103" t="s">
        <v>6075</v>
      </c>
      <c r="J4974" s="100" t="s">
        <v>33</v>
      </c>
      <c r="K4974" s="105">
        <v>74.959999999999994</v>
      </c>
      <c r="L4974" s="168">
        <v>96.59</v>
      </c>
    </row>
    <row r="4975" spans="1:12">
      <c r="A4975" s="103" t="s">
        <v>5857</v>
      </c>
      <c r="B4975" s="103" t="s">
        <v>5858</v>
      </c>
      <c r="C4975" s="103" t="s">
        <v>6072</v>
      </c>
      <c r="D4975" s="103" t="s">
        <v>6073</v>
      </c>
      <c r="E4975" s="104" t="s">
        <v>94</v>
      </c>
      <c r="F4975" s="103" t="s">
        <v>94</v>
      </c>
      <c r="G4975" s="103"/>
      <c r="H4975" s="106">
        <v>96117</v>
      </c>
      <c r="I4975" s="103" t="s">
        <v>6076</v>
      </c>
      <c r="J4975" s="100" t="s">
        <v>33</v>
      </c>
      <c r="K4975" s="105">
        <v>86.96</v>
      </c>
      <c r="L4975" s="168">
        <v>120.54</v>
      </c>
    </row>
    <row r="4976" spans="1:12">
      <c r="A4976" s="103" t="s">
        <v>5857</v>
      </c>
      <c r="B4976" s="103" t="s">
        <v>5858</v>
      </c>
      <c r="C4976" s="103" t="s">
        <v>6072</v>
      </c>
      <c r="D4976" s="103" t="s">
        <v>6073</v>
      </c>
      <c r="E4976" s="104" t="s">
        <v>94</v>
      </c>
      <c r="F4976" s="103" t="s">
        <v>94</v>
      </c>
      <c r="G4976" s="103"/>
      <c r="H4976" s="106">
        <v>96122</v>
      </c>
      <c r="I4976" s="103" t="s">
        <v>6077</v>
      </c>
      <c r="J4976" s="100" t="s">
        <v>32</v>
      </c>
      <c r="K4976" s="105">
        <v>20.12</v>
      </c>
      <c r="L4976" s="168">
        <v>29.35</v>
      </c>
    </row>
    <row r="4977" spans="1:12">
      <c r="A4977" s="103" t="s">
        <v>5857</v>
      </c>
      <c r="B4977" s="103" t="s">
        <v>5858</v>
      </c>
      <c r="C4977" s="103" t="s">
        <v>6078</v>
      </c>
      <c r="D4977" s="103" t="s">
        <v>6079</v>
      </c>
      <c r="E4977" s="104" t="s">
        <v>94</v>
      </c>
      <c r="F4977" s="103" t="s">
        <v>94</v>
      </c>
      <c r="G4977" s="103"/>
      <c r="H4977" s="106">
        <v>96109</v>
      </c>
      <c r="I4977" s="103" t="s">
        <v>6080</v>
      </c>
      <c r="J4977" s="100" t="s">
        <v>33</v>
      </c>
      <c r="K4977" s="105">
        <v>31.28</v>
      </c>
      <c r="L4977" s="168">
        <v>39.020000000000003</v>
      </c>
    </row>
    <row r="4978" spans="1:12">
      <c r="A4978" s="103" t="s">
        <v>5857</v>
      </c>
      <c r="B4978" s="103" t="s">
        <v>5858</v>
      </c>
      <c r="C4978" s="103" t="s">
        <v>6078</v>
      </c>
      <c r="D4978" s="103" t="s">
        <v>6079</v>
      </c>
      <c r="E4978" s="104" t="s">
        <v>94</v>
      </c>
      <c r="F4978" s="103" t="s">
        <v>94</v>
      </c>
      <c r="G4978" s="103"/>
      <c r="H4978" s="106">
        <v>96110</v>
      </c>
      <c r="I4978" s="103" t="s">
        <v>6081</v>
      </c>
      <c r="J4978" s="100" t="s">
        <v>33</v>
      </c>
      <c r="K4978" s="105">
        <v>50.8</v>
      </c>
      <c r="L4978" s="168">
        <v>61.61</v>
      </c>
    </row>
    <row r="4979" spans="1:12">
      <c r="A4979" s="103" t="s">
        <v>5857</v>
      </c>
      <c r="B4979" s="103" t="s">
        <v>5858</v>
      </c>
      <c r="C4979" s="103" t="s">
        <v>6078</v>
      </c>
      <c r="D4979" s="103" t="s">
        <v>6079</v>
      </c>
      <c r="E4979" s="104" t="s">
        <v>94</v>
      </c>
      <c r="F4979" s="103" t="s">
        <v>94</v>
      </c>
      <c r="G4979" s="103"/>
      <c r="H4979" s="106">
        <v>96113</v>
      </c>
      <c r="I4979" s="103" t="s">
        <v>6082</v>
      </c>
      <c r="J4979" s="100" t="s">
        <v>33</v>
      </c>
      <c r="K4979" s="105">
        <v>28.32</v>
      </c>
      <c r="L4979" s="168">
        <v>35.14</v>
      </c>
    </row>
    <row r="4980" spans="1:12">
      <c r="A4980" s="103" t="s">
        <v>5857</v>
      </c>
      <c r="B4980" s="103" t="s">
        <v>5858</v>
      </c>
      <c r="C4980" s="103" t="s">
        <v>6078</v>
      </c>
      <c r="D4980" s="103" t="s">
        <v>6079</v>
      </c>
      <c r="E4980" s="104" t="s">
        <v>94</v>
      </c>
      <c r="F4980" s="103" t="s">
        <v>94</v>
      </c>
      <c r="G4980" s="103"/>
      <c r="H4980" s="106">
        <v>96114</v>
      </c>
      <c r="I4980" s="103" t="s">
        <v>6083</v>
      </c>
      <c r="J4980" s="100" t="s">
        <v>33</v>
      </c>
      <c r="K4980" s="105">
        <v>52.38</v>
      </c>
      <c r="L4980" s="168">
        <v>63.21</v>
      </c>
    </row>
    <row r="4981" spans="1:12">
      <c r="A4981" s="103" t="s">
        <v>5857</v>
      </c>
      <c r="B4981" s="103" t="s">
        <v>5858</v>
      </c>
      <c r="C4981" s="103" t="s">
        <v>6078</v>
      </c>
      <c r="D4981" s="103" t="s">
        <v>6079</v>
      </c>
      <c r="E4981" s="104" t="s">
        <v>94</v>
      </c>
      <c r="F4981" s="103" t="s">
        <v>94</v>
      </c>
      <c r="G4981" s="103"/>
      <c r="H4981" s="106">
        <v>96120</v>
      </c>
      <c r="I4981" s="103" t="s">
        <v>6084</v>
      </c>
      <c r="J4981" s="100" t="s">
        <v>32</v>
      </c>
      <c r="K4981" s="105">
        <v>2.23</v>
      </c>
      <c r="L4981" s="168">
        <v>2.74</v>
      </c>
    </row>
    <row r="4982" spans="1:12">
      <c r="A4982" s="103" t="s">
        <v>5857</v>
      </c>
      <c r="B4982" s="103" t="s">
        <v>5858</v>
      </c>
      <c r="C4982" s="103" t="s">
        <v>6078</v>
      </c>
      <c r="D4982" s="103" t="s">
        <v>6079</v>
      </c>
      <c r="E4982" s="104" t="s">
        <v>94</v>
      </c>
      <c r="F4982" s="103" t="s">
        <v>94</v>
      </c>
      <c r="G4982" s="103"/>
      <c r="H4982" s="106">
        <v>96123</v>
      </c>
      <c r="I4982" s="103" t="s">
        <v>6085</v>
      </c>
      <c r="J4982" s="100" t="s">
        <v>32</v>
      </c>
      <c r="K4982" s="105">
        <v>19.32</v>
      </c>
      <c r="L4982" s="168">
        <v>24.95</v>
      </c>
    </row>
    <row r="4983" spans="1:12">
      <c r="A4983" s="103" t="s">
        <v>5857</v>
      </c>
      <c r="B4983" s="103" t="s">
        <v>5858</v>
      </c>
      <c r="C4983" s="103" t="s">
        <v>6078</v>
      </c>
      <c r="D4983" s="103" t="s">
        <v>6079</v>
      </c>
      <c r="E4983" s="104" t="s">
        <v>94</v>
      </c>
      <c r="F4983" s="103" t="s">
        <v>94</v>
      </c>
      <c r="G4983" s="103"/>
      <c r="H4983" s="106">
        <v>96124</v>
      </c>
      <c r="I4983" s="103" t="s">
        <v>6086</v>
      </c>
      <c r="J4983" s="100" t="s">
        <v>32</v>
      </c>
      <c r="K4983" s="105">
        <v>32.82</v>
      </c>
    </row>
    <row r="4984" spans="1:12">
      <c r="A4984" s="103" t="s">
        <v>5857</v>
      </c>
      <c r="B4984" s="103" t="s">
        <v>5858</v>
      </c>
      <c r="C4984" s="103" t="s">
        <v>6087</v>
      </c>
      <c r="D4984" s="103" t="s">
        <v>6088</v>
      </c>
      <c r="E4984" s="104" t="s">
        <v>94</v>
      </c>
      <c r="F4984" s="103" t="s">
        <v>94</v>
      </c>
      <c r="G4984" s="103"/>
      <c r="H4984" s="106">
        <v>96115</v>
      </c>
      <c r="I4984" s="103" t="s">
        <v>6089</v>
      </c>
      <c r="J4984" s="100" t="s">
        <v>33</v>
      </c>
      <c r="K4984" s="105">
        <v>65.27</v>
      </c>
    </row>
    <row r="4985" spans="1:12">
      <c r="A4985" s="103" t="s">
        <v>5857</v>
      </c>
      <c r="B4985" s="103" t="s">
        <v>5858</v>
      </c>
      <c r="C4985" s="103" t="s">
        <v>6090</v>
      </c>
      <c r="D4985" s="103" t="s">
        <v>6091</v>
      </c>
      <c r="E4985" s="104" t="s">
        <v>94</v>
      </c>
      <c r="F4985" s="103" t="s">
        <v>94</v>
      </c>
      <c r="G4985" s="103"/>
      <c r="H4985" s="106">
        <v>72200</v>
      </c>
      <c r="I4985" s="103" t="s">
        <v>6092</v>
      </c>
      <c r="J4985" s="100" t="s">
        <v>33</v>
      </c>
      <c r="K4985" s="105">
        <v>76.88</v>
      </c>
    </row>
    <row r="4986" spans="1:12">
      <c r="A4986" s="103" t="s">
        <v>5857</v>
      </c>
      <c r="B4986" s="103" t="s">
        <v>5858</v>
      </c>
      <c r="C4986" s="103" t="s">
        <v>6093</v>
      </c>
      <c r="D4986" s="103" t="s">
        <v>6094</v>
      </c>
      <c r="E4986" s="104">
        <v>73807</v>
      </c>
      <c r="F4986" s="103" t="s">
        <v>6095</v>
      </c>
      <c r="G4986" s="103"/>
      <c r="H4986" s="103" t="s">
        <v>6096</v>
      </c>
      <c r="I4986" s="103" t="s">
        <v>6097</v>
      </c>
      <c r="J4986" s="100" t="s">
        <v>32</v>
      </c>
      <c r="K4986" s="105">
        <v>76.349999999999994</v>
      </c>
      <c r="L4986" s="168">
        <v>101.08</v>
      </c>
    </row>
    <row r="4987" spans="1:12">
      <c r="A4987" s="103" t="s">
        <v>5857</v>
      </c>
      <c r="B4987" s="103" t="s">
        <v>5858</v>
      </c>
      <c r="C4987" s="103" t="s">
        <v>6098</v>
      </c>
      <c r="D4987" s="103" t="s">
        <v>6099</v>
      </c>
      <c r="E4987" s="104" t="s">
        <v>94</v>
      </c>
      <c r="F4987" s="103" t="s">
        <v>94</v>
      </c>
      <c r="G4987" s="103"/>
      <c r="H4987" s="106">
        <v>72201</v>
      </c>
      <c r="I4987" s="103" t="s">
        <v>6100</v>
      </c>
      <c r="J4987" s="100" t="s">
        <v>33</v>
      </c>
      <c r="K4987" s="105">
        <v>8.73</v>
      </c>
    </row>
    <row r="4988" spans="1:12">
      <c r="A4988" s="103" t="s">
        <v>5857</v>
      </c>
      <c r="B4988" s="103" t="s">
        <v>5858</v>
      </c>
      <c r="C4988" s="103" t="s">
        <v>6098</v>
      </c>
      <c r="D4988" s="103" t="s">
        <v>6099</v>
      </c>
      <c r="E4988" s="104" t="s">
        <v>94</v>
      </c>
      <c r="F4988" s="103" t="s">
        <v>94</v>
      </c>
      <c r="G4988" s="103"/>
      <c r="H4988" s="106">
        <v>96111</v>
      </c>
      <c r="I4988" s="103" t="s">
        <v>6101</v>
      </c>
      <c r="J4988" s="100" t="s">
        <v>33</v>
      </c>
      <c r="K4988" s="105">
        <v>34.840000000000003</v>
      </c>
      <c r="L4988" s="168">
        <v>42.35</v>
      </c>
    </row>
    <row r="4989" spans="1:12">
      <c r="A4989" s="103" t="s">
        <v>5857</v>
      </c>
      <c r="B4989" s="103" t="s">
        <v>5858</v>
      </c>
      <c r="C4989" s="103" t="s">
        <v>6098</v>
      </c>
      <c r="D4989" s="103" t="s">
        <v>6099</v>
      </c>
      <c r="E4989" s="104" t="s">
        <v>94</v>
      </c>
      <c r="F4989" s="103" t="s">
        <v>94</v>
      </c>
      <c r="G4989" s="103"/>
      <c r="H4989" s="106">
        <v>96116</v>
      </c>
      <c r="I4989" s="103" t="s">
        <v>6102</v>
      </c>
      <c r="J4989" s="100" t="s">
        <v>33</v>
      </c>
      <c r="K4989" s="105">
        <v>38.35</v>
      </c>
      <c r="L4989" s="168">
        <v>46.31</v>
      </c>
    </row>
    <row r="4990" spans="1:12">
      <c r="A4990" s="103" t="s">
        <v>5857</v>
      </c>
      <c r="B4990" s="103" t="s">
        <v>5858</v>
      </c>
      <c r="C4990" s="103" t="s">
        <v>6098</v>
      </c>
      <c r="D4990" s="103" t="s">
        <v>6099</v>
      </c>
      <c r="E4990" s="104" t="s">
        <v>94</v>
      </c>
      <c r="F4990" s="103" t="s">
        <v>94</v>
      </c>
      <c r="G4990" s="103"/>
      <c r="H4990" s="106">
        <v>96121</v>
      </c>
      <c r="I4990" s="103" t="s">
        <v>6103</v>
      </c>
      <c r="J4990" s="100" t="s">
        <v>32</v>
      </c>
      <c r="K4990" s="105">
        <v>6.07</v>
      </c>
      <c r="L4990" s="168">
        <v>8.1</v>
      </c>
    </row>
    <row r="4991" spans="1:12">
      <c r="A4991" s="103" t="s">
        <v>5857</v>
      </c>
      <c r="B4991" s="103" t="s">
        <v>5858</v>
      </c>
      <c r="C4991" s="103" t="s">
        <v>6104</v>
      </c>
      <c r="D4991" s="103" t="s">
        <v>6105</v>
      </c>
      <c r="E4991" s="104" t="s">
        <v>94</v>
      </c>
      <c r="F4991" s="103" t="s">
        <v>94</v>
      </c>
      <c r="G4991" s="103"/>
      <c r="H4991" s="106">
        <v>72198</v>
      </c>
      <c r="I4991" s="103" t="s">
        <v>6106</v>
      </c>
      <c r="J4991" s="100" t="s">
        <v>33</v>
      </c>
      <c r="K4991" s="105">
        <v>87.51</v>
      </c>
    </row>
    <row r="4992" spans="1:12">
      <c r="A4992" s="103" t="s">
        <v>5857</v>
      </c>
      <c r="B4992" s="103" t="s">
        <v>5858</v>
      </c>
      <c r="C4992" s="103" t="s">
        <v>6104</v>
      </c>
      <c r="D4992" s="103" t="s">
        <v>6105</v>
      </c>
      <c r="E4992" s="104">
        <v>73833</v>
      </c>
      <c r="F4992" s="103" t="s">
        <v>6107</v>
      </c>
      <c r="G4992" s="103"/>
      <c r="H4992" s="103" t="s">
        <v>6108</v>
      </c>
      <c r="I4992" s="103" t="s">
        <v>6109</v>
      </c>
      <c r="J4992" s="100" t="s">
        <v>33</v>
      </c>
      <c r="K4992" s="105">
        <v>51.66</v>
      </c>
    </row>
    <row r="4993" spans="1:12">
      <c r="A4993" s="103" t="s">
        <v>5857</v>
      </c>
      <c r="B4993" s="103" t="s">
        <v>5858</v>
      </c>
      <c r="C4993" s="103" t="s">
        <v>6110</v>
      </c>
      <c r="D4993" s="103" t="s">
        <v>6111</v>
      </c>
      <c r="E4993" s="104" t="s">
        <v>94</v>
      </c>
      <c r="F4993" s="103" t="s">
        <v>94</v>
      </c>
      <c r="G4993" s="103"/>
      <c r="H4993" s="106">
        <v>83730</v>
      </c>
      <c r="I4993" s="103" t="s">
        <v>6112</v>
      </c>
      <c r="J4993" s="100" t="s">
        <v>33</v>
      </c>
      <c r="K4993" s="105">
        <v>187.71</v>
      </c>
    </row>
    <row r="4994" spans="1:12">
      <c r="A4994" s="103" t="s">
        <v>5857</v>
      </c>
      <c r="B4994" s="103" t="s">
        <v>5858</v>
      </c>
      <c r="C4994" s="103" t="s">
        <v>6110</v>
      </c>
      <c r="D4994" s="103" t="s">
        <v>6111</v>
      </c>
      <c r="E4994" s="104" t="s">
        <v>94</v>
      </c>
      <c r="F4994" s="103" t="s">
        <v>94</v>
      </c>
      <c r="G4994" s="103"/>
      <c r="H4994" s="106">
        <v>83736</v>
      </c>
      <c r="I4994" s="103" t="s">
        <v>6113</v>
      </c>
      <c r="J4994" s="100" t="s">
        <v>33</v>
      </c>
      <c r="K4994" s="105">
        <v>170.8</v>
      </c>
    </row>
    <row r="4995" spans="1:12">
      <c r="A4995" s="103" t="s">
        <v>5857</v>
      </c>
      <c r="B4995" s="103" t="s">
        <v>5858</v>
      </c>
      <c r="C4995" s="103" t="s">
        <v>6110</v>
      </c>
      <c r="D4995" s="103" t="s">
        <v>6111</v>
      </c>
      <c r="E4995" s="104" t="s">
        <v>94</v>
      </c>
      <c r="F4995" s="103" t="s">
        <v>94</v>
      </c>
      <c r="G4995" s="103"/>
      <c r="H4995" s="106">
        <v>91514</v>
      </c>
      <c r="I4995" s="103" t="s">
        <v>6114</v>
      </c>
      <c r="J4995" s="100" t="s">
        <v>33</v>
      </c>
      <c r="K4995" s="105">
        <v>4.2699999999999996</v>
      </c>
      <c r="L4995" s="168">
        <v>5.25</v>
      </c>
    </row>
    <row r="4996" spans="1:12">
      <c r="A4996" s="103" t="s">
        <v>5857</v>
      </c>
      <c r="B4996" s="103" t="s">
        <v>5858</v>
      </c>
      <c r="C4996" s="103" t="s">
        <v>6110</v>
      </c>
      <c r="D4996" s="103" t="s">
        <v>6111</v>
      </c>
      <c r="E4996" s="104" t="s">
        <v>94</v>
      </c>
      <c r="F4996" s="103" t="s">
        <v>94</v>
      </c>
      <c r="G4996" s="103"/>
      <c r="H4996" s="106">
        <v>91515</v>
      </c>
      <c r="I4996" s="103" t="s">
        <v>6115</v>
      </c>
      <c r="J4996" s="100" t="s">
        <v>33</v>
      </c>
      <c r="K4996" s="105">
        <v>5.64</v>
      </c>
      <c r="L4996" s="168">
        <v>6.96</v>
      </c>
    </row>
    <row r="4997" spans="1:12">
      <c r="A4997" s="103" t="s">
        <v>5857</v>
      </c>
      <c r="B4997" s="103" t="s">
        <v>5858</v>
      </c>
      <c r="C4997" s="103" t="s">
        <v>6110</v>
      </c>
      <c r="D4997" s="103" t="s">
        <v>6111</v>
      </c>
      <c r="E4997" s="104" t="s">
        <v>94</v>
      </c>
      <c r="F4997" s="103" t="s">
        <v>94</v>
      </c>
      <c r="G4997" s="103"/>
      <c r="H4997" s="106">
        <v>91516</v>
      </c>
      <c r="I4997" s="103" t="s">
        <v>6116</v>
      </c>
      <c r="J4997" s="100" t="s">
        <v>33</v>
      </c>
      <c r="K4997" s="105">
        <v>8.24</v>
      </c>
      <c r="L4997" s="168">
        <v>10.17</v>
      </c>
    </row>
    <row r="4998" spans="1:12">
      <c r="A4998" s="103" t="s">
        <v>5857</v>
      </c>
      <c r="B4998" s="103" t="s">
        <v>5858</v>
      </c>
      <c r="C4998" s="103" t="s">
        <v>6110</v>
      </c>
      <c r="D4998" s="103" t="s">
        <v>6111</v>
      </c>
      <c r="E4998" s="104" t="s">
        <v>94</v>
      </c>
      <c r="F4998" s="103" t="s">
        <v>94</v>
      </c>
      <c r="G4998" s="103"/>
      <c r="H4998" s="106">
        <v>91517</v>
      </c>
      <c r="I4998" s="103" t="s">
        <v>6117</v>
      </c>
      <c r="J4998" s="100" t="s">
        <v>33</v>
      </c>
      <c r="K4998" s="105">
        <v>9.18</v>
      </c>
      <c r="L4998" s="168">
        <v>11.34</v>
      </c>
    </row>
    <row r="4999" spans="1:12">
      <c r="A4999" s="103" t="s">
        <v>5857</v>
      </c>
      <c r="B4999" s="103" t="s">
        <v>5858</v>
      </c>
      <c r="C4999" s="103" t="s">
        <v>6110</v>
      </c>
      <c r="D4999" s="103" t="s">
        <v>6111</v>
      </c>
      <c r="E4999" s="104" t="s">
        <v>94</v>
      </c>
      <c r="F4999" s="103" t="s">
        <v>94</v>
      </c>
      <c r="G4999" s="103"/>
      <c r="H4999" s="106">
        <v>91519</v>
      </c>
      <c r="I4999" s="103" t="s">
        <v>6118</v>
      </c>
      <c r="J4999" s="100" t="s">
        <v>33</v>
      </c>
      <c r="K4999" s="105">
        <v>10.54</v>
      </c>
      <c r="L4999" s="168">
        <v>13.02</v>
      </c>
    </row>
    <row r="5000" spans="1:12">
      <c r="A5000" s="103" t="s">
        <v>5857</v>
      </c>
      <c r="B5000" s="103" t="s">
        <v>5858</v>
      </c>
      <c r="C5000" s="103" t="s">
        <v>6110</v>
      </c>
      <c r="D5000" s="103" t="s">
        <v>6111</v>
      </c>
      <c r="E5000" s="104" t="s">
        <v>94</v>
      </c>
      <c r="F5000" s="103" t="s">
        <v>94</v>
      </c>
      <c r="G5000" s="103"/>
      <c r="H5000" s="106">
        <v>91520</v>
      </c>
      <c r="I5000" s="103" t="s">
        <v>6119</v>
      </c>
      <c r="J5000" s="100" t="s">
        <v>33</v>
      </c>
      <c r="K5000" s="105">
        <v>1.55</v>
      </c>
      <c r="L5000" s="168">
        <v>1.89</v>
      </c>
    </row>
    <row r="5001" spans="1:12">
      <c r="A5001" s="103" t="s">
        <v>5857</v>
      </c>
      <c r="B5001" s="103" t="s">
        <v>5858</v>
      </c>
      <c r="C5001" s="103" t="s">
        <v>6110</v>
      </c>
      <c r="D5001" s="103" t="s">
        <v>6111</v>
      </c>
      <c r="E5001" s="104" t="s">
        <v>94</v>
      </c>
      <c r="F5001" s="103" t="s">
        <v>94</v>
      </c>
      <c r="G5001" s="103"/>
      <c r="H5001" s="106">
        <v>91522</v>
      </c>
      <c r="I5001" s="103" t="s">
        <v>6120</v>
      </c>
      <c r="J5001" s="100" t="s">
        <v>33</v>
      </c>
      <c r="K5001" s="105">
        <v>1.86</v>
      </c>
      <c r="L5001" s="168">
        <v>2.27</v>
      </c>
    </row>
    <row r="5002" spans="1:12">
      <c r="A5002" s="103" t="s">
        <v>5857</v>
      </c>
      <c r="B5002" s="103" t="s">
        <v>5858</v>
      </c>
      <c r="C5002" s="103" t="s">
        <v>6110</v>
      </c>
      <c r="D5002" s="103" t="s">
        <v>6111</v>
      </c>
      <c r="E5002" s="104" t="s">
        <v>94</v>
      </c>
      <c r="F5002" s="103" t="s">
        <v>94</v>
      </c>
      <c r="G5002" s="103"/>
      <c r="H5002" s="106">
        <v>91525</v>
      </c>
      <c r="I5002" s="103" t="s">
        <v>6121</v>
      </c>
      <c r="J5002" s="100" t="s">
        <v>33</v>
      </c>
      <c r="K5002" s="105">
        <v>3.46</v>
      </c>
      <c r="L5002" s="168">
        <v>4.1100000000000003</v>
      </c>
    </row>
    <row r="5003" spans="1:12">
      <c r="A5003" s="103" t="s">
        <v>3384</v>
      </c>
      <c r="B5003" s="103" t="s">
        <v>6122</v>
      </c>
      <c r="C5003" s="103" t="s">
        <v>6123</v>
      </c>
      <c r="D5003" s="103" t="s">
        <v>6124</v>
      </c>
      <c r="E5003" s="104" t="s">
        <v>94</v>
      </c>
      <c r="F5003" s="103" t="s">
        <v>94</v>
      </c>
      <c r="G5003" s="103"/>
      <c r="H5003" s="106">
        <v>72817</v>
      </c>
      <c r="I5003" s="103" t="s">
        <v>6125</v>
      </c>
      <c r="J5003" s="100" t="s">
        <v>32</v>
      </c>
      <c r="K5003" s="105">
        <v>163.84</v>
      </c>
    </row>
    <row r="5004" spans="1:12">
      <c r="A5004" s="103" t="s">
        <v>3384</v>
      </c>
      <c r="B5004" s="103" t="s">
        <v>6122</v>
      </c>
      <c r="C5004" s="103" t="s">
        <v>6123</v>
      </c>
      <c r="D5004" s="103" t="s">
        <v>6124</v>
      </c>
      <c r="E5004" s="104" t="s">
        <v>94</v>
      </c>
      <c r="F5004" s="103" t="s">
        <v>94</v>
      </c>
      <c r="G5004" s="103"/>
      <c r="H5004" s="106">
        <v>73618</v>
      </c>
      <c r="I5004" s="103" t="s">
        <v>6126</v>
      </c>
      <c r="J5004" s="100" t="s">
        <v>33</v>
      </c>
      <c r="K5004" s="105">
        <v>9.2100000000000009</v>
      </c>
    </row>
    <row r="5005" spans="1:12">
      <c r="A5005" s="103" t="s">
        <v>3384</v>
      </c>
      <c r="B5005" s="103" t="s">
        <v>6122</v>
      </c>
      <c r="C5005" s="103" t="s">
        <v>6123</v>
      </c>
      <c r="D5005" s="103" t="s">
        <v>6124</v>
      </c>
      <c r="E5005" s="104" t="s">
        <v>94</v>
      </c>
      <c r="F5005" s="103" t="s">
        <v>94</v>
      </c>
      <c r="G5005" s="103"/>
      <c r="H5005" s="106">
        <v>73674</v>
      </c>
      <c r="I5005" s="103" t="s">
        <v>6127</v>
      </c>
      <c r="J5005" s="100" t="s">
        <v>33</v>
      </c>
      <c r="K5005" s="105">
        <v>20.67</v>
      </c>
    </row>
    <row r="5006" spans="1:12">
      <c r="A5006" s="103" t="s">
        <v>3384</v>
      </c>
      <c r="B5006" s="103" t="s">
        <v>6122</v>
      </c>
      <c r="C5006" s="103" t="s">
        <v>6123</v>
      </c>
      <c r="D5006" s="103" t="s">
        <v>6124</v>
      </c>
      <c r="E5006" s="104">
        <v>73804</v>
      </c>
      <c r="F5006" s="103" t="s">
        <v>6128</v>
      </c>
      <c r="G5006" s="103"/>
      <c r="H5006" s="103" t="s">
        <v>6129</v>
      </c>
      <c r="I5006" s="103" t="s">
        <v>6130</v>
      </c>
      <c r="J5006" s="100" t="s">
        <v>33</v>
      </c>
      <c r="K5006" s="105">
        <v>17.920000000000002</v>
      </c>
    </row>
    <row r="5007" spans="1:12">
      <c r="A5007" s="103" t="s">
        <v>3384</v>
      </c>
      <c r="B5007" s="103" t="s">
        <v>6122</v>
      </c>
      <c r="C5007" s="103" t="s">
        <v>6123</v>
      </c>
      <c r="D5007" s="103" t="s">
        <v>6124</v>
      </c>
      <c r="E5007" s="104" t="s">
        <v>94</v>
      </c>
      <c r="F5007" s="103" t="s">
        <v>94</v>
      </c>
      <c r="G5007" s="103"/>
      <c r="H5007" s="106">
        <v>84111</v>
      </c>
      <c r="I5007" s="103" t="s">
        <v>6131</v>
      </c>
      <c r="J5007" s="100" t="s">
        <v>33</v>
      </c>
      <c r="K5007" s="105">
        <v>3.1</v>
      </c>
    </row>
    <row r="5008" spans="1:12">
      <c r="A5008" s="103" t="s">
        <v>3384</v>
      </c>
      <c r="B5008" s="103" t="s">
        <v>6122</v>
      </c>
      <c r="C5008" s="103" t="s">
        <v>6123</v>
      </c>
      <c r="D5008" s="103" t="s">
        <v>6124</v>
      </c>
      <c r="E5008" s="104" t="s">
        <v>94</v>
      </c>
      <c r="F5008" s="103" t="s">
        <v>94</v>
      </c>
      <c r="G5008" s="103"/>
      <c r="H5008" s="106">
        <v>84112</v>
      </c>
      <c r="I5008" s="103" t="s">
        <v>6132</v>
      </c>
      <c r="J5008" s="100" t="s">
        <v>33</v>
      </c>
      <c r="K5008" s="105">
        <v>10.56</v>
      </c>
    </row>
    <row r="5009" spans="1:12">
      <c r="A5009" s="103" t="s">
        <v>3384</v>
      </c>
      <c r="B5009" s="103" t="s">
        <v>6122</v>
      </c>
      <c r="C5009" s="103" t="s">
        <v>6123</v>
      </c>
      <c r="D5009" s="103" t="s">
        <v>6124</v>
      </c>
      <c r="E5009" s="104" t="s">
        <v>94</v>
      </c>
      <c r="F5009" s="103" t="s">
        <v>94</v>
      </c>
      <c r="G5009" s="103"/>
      <c r="H5009" s="106">
        <v>95135</v>
      </c>
      <c r="I5009" s="103" t="s">
        <v>6133</v>
      </c>
      <c r="J5009" s="100" t="s">
        <v>7157</v>
      </c>
      <c r="K5009" s="105">
        <v>23.6</v>
      </c>
    </row>
    <row r="5010" spans="1:12">
      <c r="A5010" s="103" t="s">
        <v>3384</v>
      </c>
      <c r="B5010" s="103" t="s">
        <v>6122</v>
      </c>
      <c r="C5010" s="103" t="s">
        <v>6134</v>
      </c>
      <c r="D5010" s="103" t="s">
        <v>6135</v>
      </c>
      <c r="E5010" s="104" t="s">
        <v>94</v>
      </c>
      <c r="F5010" s="103" t="s">
        <v>94</v>
      </c>
      <c r="G5010" s="103"/>
      <c r="H5010" s="106">
        <v>73548</v>
      </c>
      <c r="I5010" s="103" t="s">
        <v>6136</v>
      </c>
      <c r="J5010" s="100" t="s">
        <v>7097</v>
      </c>
      <c r="K5010" s="105">
        <v>499.44</v>
      </c>
    </row>
    <row r="5011" spans="1:12">
      <c r="A5011" s="103" t="s">
        <v>3384</v>
      </c>
      <c r="B5011" s="103" t="s">
        <v>6122</v>
      </c>
      <c r="C5011" s="103" t="s">
        <v>6134</v>
      </c>
      <c r="D5011" s="103" t="s">
        <v>6135</v>
      </c>
      <c r="E5011" s="104" t="s">
        <v>94</v>
      </c>
      <c r="F5011" s="103" t="s">
        <v>94</v>
      </c>
      <c r="G5011" s="103"/>
      <c r="H5011" s="106">
        <v>73549</v>
      </c>
      <c r="I5011" s="103" t="s">
        <v>6137</v>
      </c>
      <c r="J5011" s="100" t="s">
        <v>7097</v>
      </c>
      <c r="K5011" s="105">
        <v>473.36</v>
      </c>
    </row>
    <row r="5012" spans="1:12">
      <c r="A5012" s="103" t="s">
        <v>3384</v>
      </c>
      <c r="B5012" s="103" t="s">
        <v>6122</v>
      </c>
      <c r="C5012" s="103" t="s">
        <v>6134</v>
      </c>
      <c r="D5012" s="103" t="s">
        <v>6135</v>
      </c>
      <c r="E5012" s="104" t="s">
        <v>94</v>
      </c>
      <c r="F5012" s="103" t="s">
        <v>94</v>
      </c>
      <c r="G5012" s="103"/>
      <c r="H5012" s="106">
        <v>87280</v>
      </c>
      <c r="I5012" s="103" t="s">
        <v>6138</v>
      </c>
      <c r="J5012" s="100" t="s">
        <v>7097</v>
      </c>
      <c r="K5012" s="105">
        <v>287.94</v>
      </c>
      <c r="L5012" s="168">
        <v>301.77999999999997</v>
      </c>
    </row>
    <row r="5013" spans="1:12">
      <c r="A5013" s="103" t="s">
        <v>3384</v>
      </c>
      <c r="B5013" s="103" t="s">
        <v>6122</v>
      </c>
      <c r="C5013" s="103" t="s">
        <v>6134</v>
      </c>
      <c r="D5013" s="103" t="s">
        <v>6135</v>
      </c>
      <c r="E5013" s="104" t="s">
        <v>94</v>
      </c>
      <c r="F5013" s="103" t="s">
        <v>94</v>
      </c>
      <c r="G5013" s="103"/>
      <c r="H5013" s="106">
        <v>87281</v>
      </c>
      <c r="I5013" s="103" t="s">
        <v>6139</v>
      </c>
      <c r="J5013" s="100" t="s">
        <v>7097</v>
      </c>
      <c r="K5013" s="105">
        <v>284.95</v>
      </c>
      <c r="L5013" s="168">
        <v>294.81</v>
      </c>
    </row>
    <row r="5014" spans="1:12">
      <c r="A5014" s="103" t="s">
        <v>3384</v>
      </c>
      <c r="B5014" s="103" t="s">
        <v>6122</v>
      </c>
      <c r="C5014" s="103" t="s">
        <v>6134</v>
      </c>
      <c r="D5014" s="103" t="s">
        <v>6135</v>
      </c>
      <c r="E5014" s="104" t="s">
        <v>94</v>
      </c>
      <c r="F5014" s="103" t="s">
        <v>94</v>
      </c>
      <c r="G5014" s="103"/>
      <c r="H5014" s="106">
        <v>87283</v>
      </c>
      <c r="I5014" s="103" t="s">
        <v>6140</v>
      </c>
      <c r="J5014" s="100" t="s">
        <v>7097</v>
      </c>
      <c r="K5014" s="105">
        <v>311.16000000000003</v>
      </c>
      <c r="L5014" s="168">
        <v>312.91000000000003</v>
      </c>
    </row>
    <row r="5015" spans="1:12">
      <c r="A5015" s="103" t="s">
        <v>3384</v>
      </c>
      <c r="B5015" s="103" t="s">
        <v>6122</v>
      </c>
      <c r="C5015" s="103" t="s">
        <v>6134</v>
      </c>
      <c r="D5015" s="103" t="s">
        <v>6135</v>
      </c>
      <c r="E5015" s="104" t="s">
        <v>94</v>
      </c>
      <c r="F5015" s="103" t="s">
        <v>94</v>
      </c>
      <c r="G5015" s="103"/>
      <c r="H5015" s="106">
        <v>87284</v>
      </c>
      <c r="I5015" s="103" t="s">
        <v>6141</v>
      </c>
      <c r="J5015" s="100" t="s">
        <v>7097</v>
      </c>
      <c r="K5015" s="105">
        <v>295.3</v>
      </c>
      <c r="L5015" s="168">
        <v>304.89</v>
      </c>
    </row>
    <row r="5016" spans="1:12">
      <c r="A5016" s="103" t="s">
        <v>3384</v>
      </c>
      <c r="B5016" s="103" t="s">
        <v>6122</v>
      </c>
      <c r="C5016" s="103" t="s">
        <v>6134</v>
      </c>
      <c r="D5016" s="103" t="s">
        <v>6135</v>
      </c>
      <c r="E5016" s="104" t="s">
        <v>94</v>
      </c>
      <c r="F5016" s="103" t="s">
        <v>94</v>
      </c>
      <c r="G5016" s="103"/>
      <c r="H5016" s="106">
        <v>87286</v>
      </c>
      <c r="I5016" s="103" t="s">
        <v>6142</v>
      </c>
      <c r="J5016" s="100" t="s">
        <v>7097</v>
      </c>
      <c r="K5016" s="105">
        <v>302.86</v>
      </c>
      <c r="L5016" s="168">
        <v>387.55</v>
      </c>
    </row>
    <row r="5017" spans="1:12">
      <c r="A5017" s="103" t="s">
        <v>3384</v>
      </c>
      <c r="B5017" s="103" t="s">
        <v>6122</v>
      </c>
      <c r="C5017" s="103" t="s">
        <v>6134</v>
      </c>
      <c r="D5017" s="103" t="s">
        <v>6135</v>
      </c>
      <c r="E5017" s="104" t="s">
        <v>94</v>
      </c>
      <c r="F5017" s="103" t="s">
        <v>94</v>
      </c>
      <c r="G5017" s="103"/>
      <c r="H5017" s="106">
        <v>87287</v>
      </c>
      <c r="I5017" s="103" t="s">
        <v>6143</v>
      </c>
      <c r="J5017" s="100" t="s">
        <v>7097</v>
      </c>
      <c r="K5017" s="105">
        <v>360.36</v>
      </c>
      <c r="L5017" s="168">
        <v>370.7</v>
      </c>
    </row>
    <row r="5018" spans="1:12">
      <c r="A5018" s="103" t="s">
        <v>3384</v>
      </c>
      <c r="B5018" s="103" t="s">
        <v>6122</v>
      </c>
      <c r="C5018" s="103" t="s">
        <v>6134</v>
      </c>
      <c r="D5018" s="103" t="s">
        <v>6135</v>
      </c>
      <c r="E5018" s="104" t="s">
        <v>94</v>
      </c>
      <c r="F5018" s="103" t="s">
        <v>94</v>
      </c>
      <c r="G5018" s="103"/>
      <c r="H5018" s="106">
        <v>87289</v>
      </c>
      <c r="I5018" s="103" t="s">
        <v>6144</v>
      </c>
      <c r="J5018" s="100" t="s">
        <v>7097</v>
      </c>
      <c r="K5018" s="105">
        <v>346.91</v>
      </c>
      <c r="L5018" s="168">
        <v>370.18</v>
      </c>
    </row>
    <row r="5019" spans="1:12">
      <c r="A5019" s="103" t="s">
        <v>3384</v>
      </c>
      <c r="B5019" s="103" t="s">
        <v>6122</v>
      </c>
      <c r="C5019" s="103" t="s">
        <v>6134</v>
      </c>
      <c r="D5019" s="103" t="s">
        <v>6135</v>
      </c>
      <c r="E5019" s="104" t="s">
        <v>94</v>
      </c>
      <c r="F5019" s="103" t="s">
        <v>94</v>
      </c>
      <c r="G5019" s="103"/>
      <c r="H5019" s="106">
        <v>87290</v>
      </c>
      <c r="I5019" s="103" t="s">
        <v>6145</v>
      </c>
      <c r="J5019" s="100" t="s">
        <v>7097</v>
      </c>
      <c r="K5019" s="105">
        <v>343.27</v>
      </c>
      <c r="L5019" s="168">
        <v>360.8</v>
      </c>
    </row>
    <row r="5020" spans="1:12">
      <c r="A5020" s="103" t="s">
        <v>3384</v>
      </c>
      <c r="B5020" s="103" t="s">
        <v>6122</v>
      </c>
      <c r="C5020" s="103" t="s">
        <v>6134</v>
      </c>
      <c r="D5020" s="103" t="s">
        <v>6135</v>
      </c>
      <c r="E5020" s="104" t="s">
        <v>94</v>
      </c>
      <c r="F5020" s="103" t="s">
        <v>94</v>
      </c>
      <c r="G5020" s="103"/>
      <c r="H5020" s="106">
        <v>87292</v>
      </c>
      <c r="I5020" s="103" t="s">
        <v>6146</v>
      </c>
      <c r="J5020" s="100" t="s">
        <v>7097</v>
      </c>
      <c r="K5020" s="105">
        <v>360.83</v>
      </c>
      <c r="L5020" s="168">
        <v>375.74</v>
      </c>
    </row>
    <row r="5021" spans="1:12">
      <c r="A5021" s="103" t="s">
        <v>3384</v>
      </c>
      <c r="B5021" s="103" t="s">
        <v>6122</v>
      </c>
      <c r="C5021" s="103" t="s">
        <v>6134</v>
      </c>
      <c r="D5021" s="103" t="s">
        <v>6135</v>
      </c>
      <c r="E5021" s="104" t="s">
        <v>94</v>
      </c>
      <c r="F5021" s="103" t="s">
        <v>94</v>
      </c>
      <c r="G5021" s="103"/>
      <c r="H5021" s="106">
        <v>87294</v>
      </c>
      <c r="I5021" s="103" t="s">
        <v>6147</v>
      </c>
      <c r="J5021" s="100" t="s">
        <v>7097</v>
      </c>
      <c r="K5021" s="105">
        <v>342.33</v>
      </c>
      <c r="L5021" s="168">
        <v>357.1</v>
      </c>
    </row>
    <row r="5022" spans="1:12">
      <c r="A5022" s="103" t="s">
        <v>3384</v>
      </c>
      <c r="B5022" s="103" t="s">
        <v>6122</v>
      </c>
      <c r="C5022" s="103" t="s">
        <v>6134</v>
      </c>
      <c r="D5022" s="103" t="s">
        <v>6135</v>
      </c>
      <c r="E5022" s="104" t="s">
        <v>94</v>
      </c>
      <c r="F5022" s="103" t="s">
        <v>94</v>
      </c>
      <c r="G5022" s="103"/>
      <c r="H5022" s="106">
        <v>87295</v>
      </c>
      <c r="I5022" s="103" t="s">
        <v>6148</v>
      </c>
      <c r="J5022" s="100" t="s">
        <v>7097</v>
      </c>
      <c r="K5022" s="105">
        <v>346.1</v>
      </c>
      <c r="L5022" s="168">
        <v>367</v>
      </c>
    </row>
    <row r="5023" spans="1:12">
      <c r="A5023" s="103" t="s">
        <v>3384</v>
      </c>
      <c r="B5023" s="103" t="s">
        <v>6122</v>
      </c>
      <c r="C5023" s="103" t="s">
        <v>6134</v>
      </c>
      <c r="D5023" s="103" t="s">
        <v>6135</v>
      </c>
      <c r="E5023" s="104" t="s">
        <v>94</v>
      </c>
      <c r="F5023" s="103" t="s">
        <v>94</v>
      </c>
      <c r="G5023" s="103"/>
      <c r="H5023" s="106">
        <v>87296</v>
      </c>
      <c r="I5023" s="103" t="s">
        <v>6149</v>
      </c>
      <c r="J5023" s="100" t="s">
        <v>7097</v>
      </c>
      <c r="K5023" s="105">
        <v>330.13</v>
      </c>
      <c r="L5023" s="168">
        <v>342.39</v>
      </c>
    </row>
    <row r="5024" spans="1:12">
      <c r="A5024" s="103" t="s">
        <v>3384</v>
      </c>
      <c r="B5024" s="103" t="s">
        <v>6122</v>
      </c>
      <c r="C5024" s="103" t="s">
        <v>6134</v>
      </c>
      <c r="D5024" s="103" t="s">
        <v>6135</v>
      </c>
      <c r="E5024" s="104" t="s">
        <v>94</v>
      </c>
      <c r="F5024" s="103" t="s">
        <v>94</v>
      </c>
      <c r="G5024" s="103"/>
      <c r="H5024" s="106">
        <v>87298</v>
      </c>
      <c r="I5024" s="103" t="s">
        <v>6150</v>
      </c>
      <c r="J5024" s="100" t="s">
        <v>7097</v>
      </c>
      <c r="K5024" s="105">
        <v>451.83</v>
      </c>
      <c r="L5024" s="168">
        <v>471.99</v>
      </c>
    </row>
    <row r="5025" spans="1:12">
      <c r="A5025" s="103" t="s">
        <v>3384</v>
      </c>
      <c r="B5025" s="103" t="s">
        <v>6122</v>
      </c>
      <c r="C5025" s="103" t="s">
        <v>6134</v>
      </c>
      <c r="D5025" s="103" t="s">
        <v>6135</v>
      </c>
      <c r="E5025" s="104" t="s">
        <v>94</v>
      </c>
      <c r="F5025" s="103" t="s">
        <v>94</v>
      </c>
      <c r="G5025" s="103"/>
      <c r="H5025" s="106">
        <v>87299</v>
      </c>
      <c r="I5025" s="103" t="s">
        <v>6151</v>
      </c>
      <c r="J5025" s="100" t="s">
        <v>7097</v>
      </c>
      <c r="K5025" s="105">
        <v>440.09</v>
      </c>
      <c r="L5025" s="168">
        <v>303.26</v>
      </c>
    </row>
    <row r="5026" spans="1:12">
      <c r="A5026" s="103" t="s">
        <v>3384</v>
      </c>
      <c r="B5026" s="103" t="s">
        <v>6122</v>
      </c>
      <c r="C5026" s="103" t="s">
        <v>6134</v>
      </c>
      <c r="D5026" s="103" t="s">
        <v>6135</v>
      </c>
      <c r="E5026" s="104" t="s">
        <v>94</v>
      </c>
      <c r="F5026" s="103" t="s">
        <v>94</v>
      </c>
      <c r="G5026" s="103"/>
      <c r="H5026" s="106">
        <v>87301</v>
      </c>
      <c r="I5026" s="103" t="s">
        <v>6152</v>
      </c>
      <c r="J5026" s="100" t="s">
        <v>7097</v>
      </c>
      <c r="K5026" s="105">
        <v>399.07</v>
      </c>
      <c r="L5026" s="168">
        <v>422.64</v>
      </c>
    </row>
    <row r="5027" spans="1:12">
      <c r="A5027" s="103" t="s">
        <v>3384</v>
      </c>
      <c r="B5027" s="103" t="s">
        <v>6122</v>
      </c>
      <c r="C5027" s="103" t="s">
        <v>6134</v>
      </c>
      <c r="D5027" s="103" t="s">
        <v>6135</v>
      </c>
      <c r="E5027" s="104" t="s">
        <v>94</v>
      </c>
      <c r="F5027" s="103" t="s">
        <v>94</v>
      </c>
      <c r="G5027" s="103"/>
      <c r="H5027" s="106">
        <v>87302</v>
      </c>
      <c r="I5027" s="103" t="s">
        <v>6153</v>
      </c>
      <c r="J5027" s="100" t="s">
        <v>7097</v>
      </c>
      <c r="K5027" s="105">
        <v>389.57</v>
      </c>
      <c r="L5027" s="168">
        <v>413.18</v>
      </c>
    </row>
    <row r="5028" spans="1:12">
      <c r="A5028" s="103" t="s">
        <v>3384</v>
      </c>
      <c r="B5028" s="103" t="s">
        <v>6122</v>
      </c>
      <c r="C5028" s="103" t="s">
        <v>6134</v>
      </c>
      <c r="D5028" s="103" t="s">
        <v>6135</v>
      </c>
      <c r="E5028" s="104" t="s">
        <v>94</v>
      </c>
      <c r="F5028" s="103" t="s">
        <v>94</v>
      </c>
      <c r="G5028" s="103"/>
      <c r="H5028" s="106">
        <v>87304</v>
      </c>
      <c r="I5028" s="103" t="s">
        <v>6154</v>
      </c>
      <c r="J5028" s="100" t="s">
        <v>7097</v>
      </c>
      <c r="K5028" s="105">
        <v>367.37</v>
      </c>
      <c r="L5028" s="168">
        <v>378.72</v>
      </c>
    </row>
    <row r="5029" spans="1:12">
      <c r="A5029" s="103" t="s">
        <v>3384</v>
      </c>
      <c r="B5029" s="103" t="s">
        <v>6122</v>
      </c>
      <c r="C5029" s="103" t="s">
        <v>6134</v>
      </c>
      <c r="D5029" s="103" t="s">
        <v>6135</v>
      </c>
      <c r="E5029" s="104" t="s">
        <v>94</v>
      </c>
      <c r="F5029" s="103" t="s">
        <v>94</v>
      </c>
      <c r="G5029" s="103"/>
      <c r="H5029" s="106">
        <v>87305</v>
      </c>
      <c r="I5029" s="103" t="s">
        <v>6155</v>
      </c>
      <c r="J5029" s="100" t="s">
        <v>7097</v>
      </c>
      <c r="K5029" s="105">
        <v>357.7</v>
      </c>
      <c r="L5029" s="168">
        <v>378.87</v>
      </c>
    </row>
    <row r="5030" spans="1:12">
      <c r="A5030" s="103" t="s">
        <v>3384</v>
      </c>
      <c r="B5030" s="103" t="s">
        <v>6122</v>
      </c>
      <c r="C5030" s="103" t="s">
        <v>6134</v>
      </c>
      <c r="D5030" s="103" t="s">
        <v>6135</v>
      </c>
      <c r="E5030" s="104" t="s">
        <v>94</v>
      </c>
      <c r="F5030" s="103" t="s">
        <v>94</v>
      </c>
      <c r="G5030" s="103"/>
      <c r="H5030" s="106">
        <v>87307</v>
      </c>
      <c r="I5030" s="103" t="s">
        <v>6156</v>
      </c>
      <c r="J5030" s="100" t="s">
        <v>7097</v>
      </c>
      <c r="K5030" s="105">
        <v>340.13</v>
      </c>
      <c r="L5030" s="168">
        <v>359.74</v>
      </c>
    </row>
    <row r="5031" spans="1:12">
      <c r="A5031" s="103" t="s">
        <v>3384</v>
      </c>
      <c r="B5031" s="103" t="s">
        <v>6122</v>
      </c>
      <c r="C5031" s="103" t="s">
        <v>6134</v>
      </c>
      <c r="D5031" s="103" t="s">
        <v>6135</v>
      </c>
      <c r="E5031" s="104" t="s">
        <v>94</v>
      </c>
      <c r="F5031" s="103" t="s">
        <v>94</v>
      </c>
      <c r="G5031" s="103"/>
      <c r="H5031" s="106">
        <v>87308</v>
      </c>
      <c r="I5031" s="103" t="s">
        <v>6157</v>
      </c>
      <c r="J5031" s="100" t="s">
        <v>7097</v>
      </c>
      <c r="K5031" s="105">
        <v>331.82</v>
      </c>
      <c r="L5031" s="168">
        <v>350.32</v>
      </c>
    </row>
    <row r="5032" spans="1:12">
      <c r="A5032" s="103" t="s">
        <v>3384</v>
      </c>
      <c r="B5032" s="103" t="s">
        <v>6122</v>
      </c>
      <c r="C5032" s="103" t="s">
        <v>6134</v>
      </c>
      <c r="D5032" s="103" t="s">
        <v>6135</v>
      </c>
      <c r="E5032" s="104" t="s">
        <v>94</v>
      </c>
      <c r="F5032" s="103" t="s">
        <v>94</v>
      </c>
      <c r="G5032" s="103"/>
      <c r="H5032" s="106">
        <v>87310</v>
      </c>
      <c r="I5032" s="103" t="s">
        <v>6158</v>
      </c>
      <c r="J5032" s="100" t="s">
        <v>7097</v>
      </c>
      <c r="K5032" s="105">
        <v>274.43</v>
      </c>
      <c r="L5032" s="168">
        <v>295.04000000000002</v>
      </c>
    </row>
    <row r="5033" spans="1:12">
      <c r="A5033" s="103" t="s">
        <v>3384</v>
      </c>
      <c r="B5033" s="103" t="s">
        <v>6122</v>
      </c>
      <c r="C5033" s="103" t="s">
        <v>6134</v>
      </c>
      <c r="D5033" s="103" t="s">
        <v>6135</v>
      </c>
      <c r="E5033" s="104" t="s">
        <v>94</v>
      </c>
      <c r="F5033" s="103" t="s">
        <v>94</v>
      </c>
      <c r="G5033" s="103"/>
      <c r="H5033" s="106">
        <v>87311</v>
      </c>
      <c r="I5033" s="103" t="s">
        <v>6159</v>
      </c>
      <c r="J5033" s="100" t="s">
        <v>7097</v>
      </c>
      <c r="K5033" s="105">
        <v>268.74</v>
      </c>
      <c r="L5033" s="168">
        <v>285.58999999999997</v>
      </c>
    </row>
    <row r="5034" spans="1:12">
      <c r="A5034" s="103" t="s">
        <v>3384</v>
      </c>
      <c r="B5034" s="103" t="s">
        <v>6122</v>
      </c>
      <c r="C5034" s="103" t="s">
        <v>6134</v>
      </c>
      <c r="D5034" s="103" t="s">
        <v>6135</v>
      </c>
      <c r="E5034" s="104" t="s">
        <v>94</v>
      </c>
      <c r="F5034" s="103" t="s">
        <v>94</v>
      </c>
      <c r="G5034" s="103"/>
      <c r="H5034" s="106">
        <v>87313</v>
      </c>
      <c r="I5034" s="103" t="s">
        <v>6160</v>
      </c>
      <c r="J5034" s="100" t="s">
        <v>7097</v>
      </c>
      <c r="K5034" s="105">
        <v>338.27</v>
      </c>
      <c r="L5034" s="168">
        <v>364.37</v>
      </c>
    </row>
    <row r="5035" spans="1:12">
      <c r="A5035" s="103" t="s">
        <v>3384</v>
      </c>
      <c r="B5035" s="103" t="s">
        <v>6122</v>
      </c>
      <c r="C5035" s="103" t="s">
        <v>6134</v>
      </c>
      <c r="D5035" s="103" t="s">
        <v>6135</v>
      </c>
      <c r="E5035" s="104" t="s">
        <v>94</v>
      </c>
      <c r="F5035" s="103" t="s">
        <v>94</v>
      </c>
      <c r="G5035" s="103"/>
      <c r="H5035" s="106">
        <v>87314</v>
      </c>
      <c r="I5035" s="103" t="s">
        <v>6161</v>
      </c>
      <c r="J5035" s="100" t="s">
        <v>7097</v>
      </c>
      <c r="K5035" s="105">
        <v>333.6</v>
      </c>
      <c r="L5035" s="168">
        <v>356.22</v>
      </c>
    </row>
    <row r="5036" spans="1:12">
      <c r="A5036" s="103" t="s">
        <v>3384</v>
      </c>
      <c r="B5036" s="103" t="s">
        <v>6122</v>
      </c>
      <c r="C5036" s="103" t="s">
        <v>6134</v>
      </c>
      <c r="D5036" s="103" t="s">
        <v>6135</v>
      </c>
      <c r="E5036" s="104" t="s">
        <v>94</v>
      </c>
      <c r="F5036" s="103" t="s">
        <v>94</v>
      </c>
      <c r="G5036" s="103"/>
      <c r="H5036" s="106">
        <v>87316</v>
      </c>
      <c r="I5036" s="103" t="s">
        <v>6162</v>
      </c>
      <c r="J5036" s="100" t="s">
        <v>7097</v>
      </c>
      <c r="K5036" s="105">
        <v>304.02999999999997</v>
      </c>
      <c r="L5036" s="168">
        <v>328.32</v>
      </c>
    </row>
    <row r="5037" spans="1:12">
      <c r="A5037" s="103" t="s">
        <v>3384</v>
      </c>
      <c r="B5037" s="103" t="s">
        <v>6122</v>
      </c>
      <c r="C5037" s="103" t="s">
        <v>6134</v>
      </c>
      <c r="D5037" s="103" t="s">
        <v>6135</v>
      </c>
      <c r="E5037" s="104" t="s">
        <v>94</v>
      </c>
      <c r="F5037" s="103" t="s">
        <v>94</v>
      </c>
      <c r="G5037" s="103"/>
      <c r="H5037" s="106">
        <v>87317</v>
      </c>
      <c r="I5037" s="103" t="s">
        <v>6163</v>
      </c>
      <c r="J5037" s="100" t="s">
        <v>7097</v>
      </c>
      <c r="K5037" s="105">
        <v>295.27</v>
      </c>
      <c r="L5037" s="168">
        <v>314.52</v>
      </c>
    </row>
    <row r="5038" spans="1:12">
      <c r="A5038" s="103" t="s">
        <v>3384</v>
      </c>
      <c r="B5038" s="103" t="s">
        <v>6122</v>
      </c>
      <c r="C5038" s="103" t="s">
        <v>6134</v>
      </c>
      <c r="D5038" s="103" t="s">
        <v>6135</v>
      </c>
      <c r="E5038" s="104" t="s">
        <v>94</v>
      </c>
      <c r="F5038" s="103" t="s">
        <v>94</v>
      </c>
      <c r="G5038" s="103"/>
      <c r="H5038" s="106">
        <v>87319</v>
      </c>
      <c r="I5038" s="103" t="s">
        <v>6164</v>
      </c>
      <c r="J5038" s="100" t="s">
        <v>7097</v>
      </c>
      <c r="K5038" s="105">
        <v>1815.12</v>
      </c>
      <c r="L5038" s="169">
        <v>2463.16</v>
      </c>
    </row>
    <row r="5039" spans="1:12">
      <c r="A5039" s="103" t="s">
        <v>3384</v>
      </c>
      <c r="B5039" s="103" t="s">
        <v>6122</v>
      </c>
      <c r="C5039" s="103" t="s">
        <v>6134</v>
      </c>
      <c r="D5039" s="103" t="s">
        <v>6135</v>
      </c>
      <c r="E5039" s="104" t="s">
        <v>94</v>
      </c>
      <c r="F5039" s="103" t="s">
        <v>94</v>
      </c>
      <c r="G5039" s="103"/>
      <c r="H5039" s="106">
        <v>87320</v>
      </c>
      <c r="I5039" s="103" t="s">
        <v>6165</v>
      </c>
      <c r="J5039" s="100" t="s">
        <v>7097</v>
      </c>
      <c r="K5039" s="105">
        <v>1816.63</v>
      </c>
      <c r="L5039" s="169">
        <v>2464.42</v>
      </c>
    </row>
    <row r="5040" spans="1:12">
      <c r="A5040" s="103" t="s">
        <v>3384</v>
      </c>
      <c r="B5040" s="103" t="s">
        <v>6122</v>
      </c>
      <c r="C5040" s="103" t="s">
        <v>6134</v>
      </c>
      <c r="D5040" s="103" t="s">
        <v>6135</v>
      </c>
      <c r="E5040" s="104" t="s">
        <v>94</v>
      </c>
      <c r="F5040" s="103" t="s">
        <v>94</v>
      </c>
      <c r="G5040" s="103"/>
      <c r="H5040" s="106">
        <v>87322</v>
      </c>
      <c r="I5040" s="103" t="s">
        <v>6166</v>
      </c>
      <c r="J5040" s="100" t="s">
        <v>7097</v>
      </c>
      <c r="K5040" s="105">
        <v>1880</v>
      </c>
      <c r="L5040" s="169">
        <v>2543.7399999999998</v>
      </c>
    </row>
    <row r="5041" spans="1:12">
      <c r="A5041" s="103" t="s">
        <v>3384</v>
      </c>
      <c r="B5041" s="103" t="s">
        <v>6122</v>
      </c>
      <c r="C5041" s="103" t="s">
        <v>6134</v>
      </c>
      <c r="D5041" s="103" t="s">
        <v>6135</v>
      </c>
      <c r="E5041" s="104" t="s">
        <v>94</v>
      </c>
      <c r="F5041" s="103" t="s">
        <v>94</v>
      </c>
      <c r="G5041" s="103"/>
      <c r="H5041" s="106">
        <v>87323</v>
      </c>
      <c r="I5041" s="103" t="s">
        <v>6167</v>
      </c>
      <c r="J5041" s="100" t="s">
        <v>7097</v>
      </c>
      <c r="K5041" s="105">
        <v>1869.2</v>
      </c>
      <c r="L5041" s="169">
        <v>2539.73</v>
      </c>
    </row>
    <row r="5042" spans="1:12">
      <c r="A5042" s="103" t="s">
        <v>3384</v>
      </c>
      <c r="B5042" s="103" t="s">
        <v>6122</v>
      </c>
      <c r="C5042" s="103" t="s">
        <v>6134</v>
      </c>
      <c r="D5042" s="103" t="s">
        <v>6135</v>
      </c>
      <c r="E5042" s="104" t="s">
        <v>94</v>
      </c>
      <c r="F5042" s="103" t="s">
        <v>94</v>
      </c>
      <c r="G5042" s="103"/>
      <c r="H5042" s="106">
        <v>87325</v>
      </c>
      <c r="I5042" s="103" t="s">
        <v>6168</v>
      </c>
      <c r="J5042" s="100" t="s">
        <v>7097</v>
      </c>
      <c r="K5042" s="105">
        <v>1840.98</v>
      </c>
      <c r="L5042" s="169">
        <v>2484.96</v>
      </c>
    </row>
    <row r="5043" spans="1:12">
      <c r="A5043" s="103" t="s">
        <v>3384</v>
      </c>
      <c r="B5043" s="103" t="s">
        <v>6122</v>
      </c>
      <c r="C5043" s="103" t="s">
        <v>6134</v>
      </c>
      <c r="D5043" s="103" t="s">
        <v>6135</v>
      </c>
      <c r="E5043" s="104" t="s">
        <v>94</v>
      </c>
      <c r="F5043" s="103" t="s">
        <v>94</v>
      </c>
      <c r="G5043" s="103"/>
      <c r="H5043" s="106">
        <v>87326</v>
      </c>
      <c r="I5043" s="103" t="s">
        <v>6169</v>
      </c>
      <c r="J5043" s="100" t="s">
        <v>7097</v>
      </c>
      <c r="K5043" s="105">
        <v>1836.35</v>
      </c>
      <c r="L5043" s="169">
        <v>2487.02</v>
      </c>
    </row>
    <row r="5044" spans="1:12">
      <c r="A5044" s="103" t="s">
        <v>3384</v>
      </c>
      <c r="B5044" s="103" t="s">
        <v>6122</v>
      </c>
      <c r="C5044" s="103" t="s">
        <v>6134</v>
      </c>
      <c r="D5044" s="103" t="s">
        <v>6135</v>
      </c>
      <c r="E5044" s="104" t="s">
        <v>94</v>
      </c>
      <c r="F5044" s="103" t="s">
        <v>94</v>
      </c>
      <c r="G5044" s="103"/>
      <c r="H5044" s="106">
        <v>87327</v>
      </c>
      <c r="I5044" s="103" t="s">
        <v>6170</v>
      </c>
      <c r="J5044" s="100" t="s">
        <v>7097</v>
      </c>
      <c r="K5044" s="105">
        <v>303.83</v>
      </c>
      <c r="L5044" s="168">
        <v>320.64999999999998</v>
      </c>
    </row>
    <row r="5045" spans="1:12">
      <c r="A5045" s="103" t="s">
        <v>3384</v>
      </c>
      <c r="B5045" s="103" t="s">
        <v>6122</v>
      </c>
      <c r="C5045" s="103" t="s">
        <v>6134</v>
      </c>
      <c r="D5045" s="103" t="s">
        <v>6135</v>
      </c>
      <c r="E5045" s="104" t="s">
        <v>94</v>
      </c>
      <c r="F5045" s="103" t="s">
        <v>94</v>
      </c>
      <c r="G5045" s="103"/>
      <c r="H5045" s="106">
        <v>87328</v>
      </c>
      <c r="I5045" s="103" t="s">
        <v>6171</v>
      </c>
      <c r="J5045" s="100" t="s">
        <v>7097</v>
      </c>
      <c r="K5045" s="105">
        <v>272.3</v>
      </c>
      <c r="L5045" s="168">
        <v>273.10000000000002</v>
      </c>
    </row>
    <row r="5046" spans="1:12">
      <c r="A5046" s="103" t="s">
        <v>3384</v>
      </c>
      <c r="B5046" s="103" t="s">
        <v>6122</v>
      </c>
      <c r="C5046" s="103" t="s">
        <v>6134</v>
      </c>
      <c r="D5046" s="103" t="s">
        <v>6135</v>
      </c>
      <c r="E5046" s="104" t="s">
        <v>94</v>
      </c>
      <c r="F5046" s="103" t="s">
        <v>94</v>
      </c>
      <c r="G5046" s="103"/>
      <c r="H5046" s="106">
        <v>87329</v>
      </c>
      <c r="I5046" s="103" t="s">
        <v>6172</v>
      </c>
      <c r="J5046" s="100" t="s">
        <v>7097</v>
      </c>
      <c r="K5046" s="105">
        <v>328.21</v>
      </c>
      <c r="L5046" s="168">
        <v>346.4</v>
      </c>
    </row>
    <row r="5047" spans="1:12">
      <c r="A5047" s="103" t="s">
        <v>3384</v>
      </c>
      <c r="B5047" s="103" t="s">
        <v>6122</v>
      </c>
      <c r="C5047" s="103" t="s">
        <v>6134</v>
      </c>
      <c r="D5047" s="103" t="s">
        <v>6135</v>
      </c>
      <c r="E5047" s="104" t="s">
        <v>94</v>
      </c>
      <c r="F5047" s="103" t="s">
        <v>94</v>
      </c>
      <c r="G5047" s="103"/>
      <c r="H5047" s="106">
        <v>87330</v>
      </c>
      <c r="I5047" s="103" t="s">
        <v>6173</v>
      </c>
      <c r="J5047" s="100" t="s">
        <v>7097</v>
      </c>
      <c r="K5047" s="105">
        <v>294.16000000000003</v>
      </c>
      <c r="L5047" s="168">
        <v>292.58</v>
      </c>
    </row>
    <row r="5048" spans="1:12">
      <c r="A5048" s="103" t="s">
        <v>3384</v>
      </c>
      <c r="B5048" s="103" t="s">
        <v>6122</v>
      </c>
      <c r="C5048" s="103" t="s">
        <v>6134</v>
      </c>
      <c r="D5048" s="103" t="s">
        <v>6135</v>
      </c>
      <c r="E5048" s="104" t="s">
        <v>94</v>
      </c>
      <c r="F5048" s="103" t="s">
        <v>94</v>
      </c>
      <c r="G5048" s="103"/>
      <c r="H5048" s="106">
        <v>87331</v>
      </c>
      <c r="I5048" s="103" t="s">
        <v>6174</v>
      </c>
      <c r="J5048" s="100" t="s">
        <v>7097</v>
      </c>
      <c r="K5048" s="105">
        <v>378.33</v>
      </c>
      <c r="L5048" s="168">
        <v>405.8</v>
      </c>
    </row>
    <row r="5049" spans="1:12">
      <c r="A5049" s="103" t="s">
        <v>3384</v>
      </c>
      <c r="B5049" s="103" t="s">
        <v>6122</v>
      </c>
      <c r="C5049" s="103" t="s">
        <v>6134</v>
      </c>
      <c r="D5049" s="103" t="s">
        <v>6135</v>
      </c>
      <c r="E5049" s="104" t="s">
        <v>94</v>
      </c>
      <c r="F5049" s="103" t="s">
        <v>94</v>
      </c>
      <c r="G5049" s="103"/>
      <c r="H5049" s="106">
        <v>87332</v>
      </c>
      <c r="I5049" s="103" t="s">
        <v>6175</v>
      </c>
      <c r="J5049" s="100" t="s">
        <v>7097</v>
      </c>
      <c r="K5049" s="105">
        <v>344.63</v>
      </c>
      <c r="L5049" s="168">
        <v>356.19</v>
      </c>
    </row>
    <row r="5050" spans="1:12">
      <c r="A5050" s="103" t="s">
        <v>3384</v>
      </c>
      <c r="B5050" s="103" t="s">
        <v>6122</v>
      </c>
      <c r="C5050" s="103" t="s">
        <v>6134</v>
      </c>
      <c r="D5050" s="103" t="s">
        <v>6135</v>
      </c>
      <c r="E5050" s="104" t="s">
        <v>94</v>
      </c>
      <c r="F5050" s="103" t="s">
        <v>94</v>
      </c>
      <c r="G5050" s="103"/>
      <c r="H5050" s="106">
        <v>87333</v>
      </c>
      <c r="I5050" s="103" t="s">
        <v>6176</v>
      </c>
      <c r="J5050" s="100" t="s">
        <v>7097</v>
      </c>
      <c r="K5050" s="105">
        <v>351.73</v>
      </c>
      <c r="L5050" s="168">
        <v>375.29</v>
      </c>
    </row>
    <row r="5051" spans="1:12">
      <c r="A5051" s="103" t="s">
        <v>3384</v>
      </c>
      <c r="B5051" s="103" t="s">
        <v>6122</v>
      </c>
      <c r="C5051" s="103" t="s">
        <v>6134</v>
      </c>
      <c r="D5051" s="103" t="s">
        <v>6135</v>
      </c>
      <c r="E5051" s="104" t="s">
        <v>94</v>
      </c>
      <c r="F5051" s="103" t="s">
        <v>94</v>
      </c>
      <c r="G5051" s="103"/>
      <c r="H5051" s="106">
        <v>87334</v>
      </c>
      <c r="I5051" s="103" t="s">
        <v>6177</v>
      </c>
      <c r="J5051" s="100" t="s">
        <v>7097</v>
      </c>
      <c r="K5051" s="105">
        <v>326.95</v>
      </c>
      <c r="L5051" s="168">
        <v>344.94</v>
      </c>
    </row>
    <row r="5052" spans="1:12">
      <c r="A5052" s="103" t="s">
        <v>3384</v>
      </c>
      <c r="B5052" s="103" t="s">
        <v>6122</v>
      </c>
      <c r="C5052" s="103" t="s">
        <v>6134</v>
      </c>
      <c r="D5052" s="103" t="s">
        <v>6135</v>
      </c>
      <c r="E5052" s="104" t="s">
        <v>94</v>
      </c>
      <c r="F5052" s="103" t="s">
        <v>94</v>
      </c>
      <c r="G5052" s="103"/>
      <c r="H5052" s="106">
        <v>87335</v>
      </c>
      <c r="I5052" s="103" t="s">
        <v>6178</v>
      </c>
      <c r="J5052" s="100" t="s">
        <v>7097</v>
      </c>
      <c r="K5052" s="105">
        <v>357.17</v>
      </c>
      <c r="L5052" s="168">
        <v>369.16</v>
      </c>
    </row>
    <row r="5053" spans="1:12">
      <c r="A5053" s="103" t="s">
        <v>3384</v>
      </c>
      <c r="B5053" s="103" t="s">
        <v>6122</v>
      </c>
      <c r="C5053" s="103" t="s">
        <v>6134</v>
      </c>
      <c r="D5053" s="103" t="s">
        <v>6135</v>
      </c>
      <c r="E5053" s="104" t="s">
        <v>94</v>
      </c>
      <c r="F5053" s="103" t="s">
        <v>94</v>
      </c>
      <c r="G5053" s="103"/>
      <c r="H5053" s="106">
        <v>87336</v>
      </c>
      <c r="I5053" s="103" t="s">
        <v>6179</v>
      </c>
      <c r="J5053" s="100" t="s">
        <v>7097</v>
      </c>
      <c r="K5053" s="105">
        <v>338.93</v>
      </c>
      <c r="L5053" s="168">
        <v>354.27</v>
      </c>
    </row>
    <row r="5054" spans="1:12">
      <c r="A5054" s="103" t="s">
        <v>3384</v>
      </c>
      <c r="B5054" s="103" t="s">
        <v>6122</v>
      </c>
      <c r="C5054" s="103" t="s">
        <v>6134</v>
      </c>
      <c r="D5054" s="103" t="s">
        <v>6135</v>
      </c>
      <c r="E5054" s="104" t="s">
        <v>94</v>
      </c>
      <c r="F5054" s="103" t="s">
        <v>94</v>
      </c>
      <c r="G5054" s="103"/>
      <c r="H5054" s="106">
        <v>87337</v>
      </c>
      <c r="I5054" s="103" t="s">
        <v>6180</v>
      </c>
      <c r="J5054" s="100" t="s">
        <v>7097</v>
      </c>
      <c r="K5054" s="105">
        <v>339.61</v>
      </c>
      <c r="L5054" s="168">
        <v>361.56</v>
      </c>
    </row>
    <row r="5055" spans="1:12">
      <c r="A5055" s="103" t="s">
        <v>3384</v>
      </c>
      <c r="B5055" s="103" t="s">
        <v>6122</v>
      </c>
      <c r="C5055" s="103" t="s">
        <v>6134</v>
      </c>
      <c r="D5055" s="103" t="s">
        <v>6135</v>
      </c>
      <c r="E5055" s="104" t="s">
        <v>94</v>
      </c>
      <c r="F5055" s="103" t="s">
        <v>94</v>
      </c>
      <c r="G5055" s="103"/>
      <c r="H5055" s="106">
        <v>87338</v>
      </c>
      <c r="I5055" s="103" t="s">
        <v>6181</v>
      </c>
      <c r="J5055" s="100" t="s">
        <v>7097</v>
      </c>
      <c r="K5055" s="105">
        <v>326.17</v>
      </c>
      <c r="L5055" s="168">
        <v>343.64</v>
      </c>
    </row>
    <row r="5056" spans="1:12">
      <c r="A5056" s="103" t="s">
        <v>3384</v>
      </c>
      <c r="B5056" s="103" t="s">
        <v>6122</v>
      </c>
      <c r="C5056" s="103" t="s">
        <v>6134</v>
      </c>
      <c r="D5056" s="103" t="s">
        <v>6135</v>
      </c>
      <c r="E5056" s="104" t="s">
        <v>94</v>
      </c>
      <c r="F5056" s="103" t="s">
        <v>94</v>
      </c>
      <c r="G5056" s="103"/>
      <c r="H5056" s="106">
        <v>87339</v>
      </c>
      <c r="I5056" s="103" t="s">
        <v>6182</v>
      </c>
      <c r="J5056" s="100" t="s">
        <v>7097</v>
      </c>
      <c r="K5056" s="105">
        <v>516.36</v>
      </c>
      <c r="L5056" s="168">
        <v>570.49</v>
      </c>
    </row>
    <row r="5057" spans="1:12">
      <c r="A5057" s="103" t="s">
        <v>3384</v>
      </c>
      <c r="B5057" s="103" t="s">
        <v>6122</v>
      </c>
      <c r="C5057" s="103" t="s">
        <v>6134</v>
      </c>
      <c r="D5057" s="103" t="s">
        <v>6135</v>
      </c>
      <c r="E5057" s="104" t="s">
        <v>94</v>
      </c>
      <c r="F5057" s="103" t="s">
        <v>94</v>
      </c>
      <c r="G5057" s="103"/>
      <c r="H5057" s="106">
        <v>87340</v>
      </c>
      <c r="I5057" s="103" t="s">
        <v>6183</v>
      </c>
      <c r="J5057" s="100" t="s">
        <v>7097</v>
      </c>
      <c r="K5057" s="105">
        <v>441.16</v>
      </c>
      <c r="L5057" s="168">
        <v>471.58</v>
      </c>
    </row>
    <row r="5058" spans="1:12">
      <c r="A5058" s="103" t="s">
        <v>3384</v>
      </c>
      <c r="B5058" s="103" t="s">
        <v>6122</v>
      </c>
      <c r="C5058" s="103" t="s">
        <v>6134</v>
      </c>
      <c r="D5058" s="103" t="s">
        <v>6135</v>
      </c>
      <c r="E5058" s="104" t="s">
        <v>94</v>
      </c>
      <c r="F5058" s="103" t="s">
        <v>94</v>
      </c>
      <c r="G5058" s="103"/>
      <c r="H5058" s="106">
        <v>87341</v>
      </c>
      <c r="I5058" s="103" t="s">
        <v>6184</v>
      </c>
      <c r="J5058" s="100" t="s">
        <v>7097</v>
      </c>
      <c r="K5058" s="105">
        <v>426.89</v>
      </c>
      <c r="L5058" s="168">
        <v>446.34</v>
      </c>
    </row>
    <row r="5059" spans="1:12">
      <c r="A5059" s="103" t="s">
        <v>3384</v>
      </c>
      <c r="B5059" s="103" t="s">
        <v>6122</v>
      </c>
      <c r="C5059" s="103" t="s">
        <v>6134</v>
      </c>
      <c r="D5059" s="103" t="s">
        <v>6135</v>
      </c>
      <c r="E5059" s="104" t="s">
        <v>94</v>
      </c>
      <c r="F5059" s="103" t="s">
        <v>94</v>
      </c>
      <c r="G5059" s="103"/>
      <c r="H5059" s="106">
        <v>87342</v>
      </c>
      <c r="I5059" s="103" t="s">
        <v>6185</v>
      </c>
      <c r="J5059" s="100" t="s">
        <v>7097</v>
      </c>
      <c r="K5059" s="105">
        <v>445.01</v>
      </c>
      <c r="L5059" s="168">
        <v>480.35</v>
      </c>
    </row>
    <row r="5060" spans="1:12">
      <c r="A5060" s="103" t="s">
        <v>3384</v>
      </c>
      <c r="B5060" s="103" t="s">
        <v>6122</v>
      </c>
      <c r="C5060" s="103" t="s">
        <v>6134</v>
      </c>
      <c r="D5060" s="103" t="s">
        <v>6135</v>
      </c>
      <c r="E5060" s="104" t="s">
        <v>94</v>
      </c>
      <c r="F5060" s="103" t="s">
        <v>94</v>
      </c>
      <c r="G5060" s="103"/>
      <c r="H5060" s="106">
        <v>87343</v>
      </c>
      <c r="I5060" s="103" t="s">
        <v>6186</v>
      </c>
      <c r="J5060" s="100" t="s">
        <v>7097</v>
      </c>
      <c r="K5060" s="105">
        <v>396.49</v>
      </c>
      <c r="L5060" s="168">
        <v>424.45</v>
      </c>
    </row>
    <row r="5061" spans="1:12">
      <c r="A5061" s="103" t="s">
        <v>3384</v>
      </c>
      <c r="B5061" s="103" t="s">
        <v>6122</v>
      </c>
      <c r="C5061" s="103" t="s">
        <v>6134</v>
      </c>
      <c r="D5061" s="103" t="s">
        <v>6135</v>
      </c>
      <c r="E5061" s="104" t="s">
        <v>94</v>
      </c>
      <c r="F5061" s="103" t="s">
        <v>94</v>
      </c>
      <c r="G5061" s="103"/>
      <c r="H5061" s="106">
        <v>87344</v>
      </c>
      <c r="I5061" s="103" t="s">
        <v>6187</v>
      </c>
      <c r="J5061" s="100" t="s">
        <v>7097</v>
      </c>
      <c r="K5061" s="105">
        <v>376.49</v>
      </c>
      <c r="L5061" s="168">
        <v>392.86</v>
      </c>
    </row>
    <row r="5062" spans="1:12">
      <c r="A5062" s="103" t="s">
        <v>3384</v>
      </c>
      <c r="B5062" s="103" t="s">
        <v>6122</v>
      </c>
      <c r="C5062" s="103" t="s">
        <v>6134</v>
      </c>
      <c r="D5062" s="103" t="s">
        <v>6135</v>
      </c>
      <c r="E5062" s="104" t="s">
        <v>94</v>
      </c>
      <c r="F5062" s="103" t="s">
        <v>94</v>
      </c>
      <c r="G5062" s="103"/>
      <c r="H5062" s="106">
        <v>87345</v>
      </c>
      <c r="I5062" s="103" t="s">
        <v>6188</v>
      </c>
      <c r="J5062" s="100" t="s">
        <v>7097</v>
      </c>
      <c r="K5062" s="105">
        <v>390.12</v>
      </c>
      <c r="L5062" s="168">
        <v>427.6</v>
      </c>
    </row>
    <row r="5063" spans="1:12">
      <c r="A5063" s="103" t="s">
        <v>3384</v>
      </c>
      <c r="B5063" s="103" t="s">
        <v>6122</v>
      </c>
      <c r="C5063" s="103" t="s">
        <v>6134</v>
      </c>
      <c r="D5063" s="103" t="s">
        <v>6135</v>
      </c>
      <c r="E5063" s="104" t="s">
        <v>94</v>
      </c>
      <c r="F5063" s="103" t="s">
        <v>94</v>
      </c>
      <c r="G5063" s="103"/>
      <c r="H5063" s="106">
        <v>87346</v>
      </c>
      <c r="I5063" s="103" t="s">
        <v>6189</v>
      </c>
      <c r="J5063" s="100" t="s">
        <v>7097</v>
      </c>
      <c r="K5063" s="105">
        <v>357.04</v>
      </c>
      <c r="L5063" s="168">
        <v>381.44</v>
      </c>
    </row>
    <row r="5064" spans="1:12">
      <c r="A5064" s="103" t="s">
        <v>3384</v>
      </c>
      <c r="B5064" s="103" t="s">
        <v>6122</v>
      </c>
      <c r="C5064" s="103" t="s">
        <v>6134</v>
      </c>
      <c r="D5064" s="103" t="s">
        <v>6135</v>
      </c>
      <c r="E5064" s="104" t="s">
        <v>94</v>
      </c>
      <c r="F5064" s="103" t="s">
        <v>94</v>
      </c>
      <c r="G5064" s="103"/>
      <c r="H5064" s="106">
        <v>87347</v>
      </c>
      <c r="I5064" s="103" t="s">
        <v>6190</v>
      </c>
      <c r="J5064" s="100" t="s">
        <v>7097</v>
      </c>
      <c r="K5064" s="105">
        <v>345.84</v>
      </c>
      <c r="L5064" s="168">
        <v>356.22</v>
      </c>
    </row>
    <row r="5065" spans="1:12">
      <c r="A5065" s="103" t="s">
        <v>3384</v>
      </c>
      <c r="B5065" s="103" t="s">
        <v>6122</v>
      </c>
      <c r="C5065" s="103" t="s">
        <v>6134</v>
      </c>
      <c r="D5065" s="103" t="s">
        <v>6135</v>
      </c>
      <c r="E5065" s="104" t="s">
        <v>94</v>
      </c>
      <c r="F5065" s="103" t="s">
        <v>94</v>
      </c>
      <c r="G5065" s="103"/>
      <c r="H5065" s="106">
        <v>87348</v>
      </c>
      <c r="I5065" s="103" t="s">
        <v>6191</v>
      </c>
      <c r="J5065" s="100" t="s">
        <v>7097</v>
      </c>
      <c r="K5065" s="105">
        <v>361.37</v>
      </c>
      <c r="L5065" s="168">
        <v>388.08</v>
      </c>
    </row>
    <row r="5066" spans="1:12">
      <c r="A5066" s="103" t="s">
        <v>3384</v>
      </c>
      <c r="B5066" s="103" t="s">
        <v>6122</v>
      </c>
      <c r="C5066" s="103" t="s">
        <v>6134</v>
      </c>
      <c r="D5066" s="103" t="s">
        <v>6135</v>
      </c>
      <c r="E5066" s="104" t="s">
        <v>94</v>
      </c>
      <c r="F5066" s="103" t="s">
        <v>94</v>
      </c>
      <c r="G5066" s="103"/>
      <c r="H5066" s="106">
        <v>87349</v>
      </c>
      <c r="I5066" s="103" t="s">
        <v>6192</v>
      </c>
      <c r="J5066" s="100" t="s">
        <v>7097</v>
      </c>
      <c r="K5066" s="105">
        <v>318.62</v>
      </c>
      <c r="L5066" s="168">
        <v>326.92</v>
      </c>
    </row>
    <row r="5067" spans="1:12">
      <c r="A5067" s="103" t="s">
        <v>3384</v>
      </c>
      <c r="B5067" s="103" t="s">
        <v>6122</v>
      </c>
      <c r="C5067" s="103" t="s">
        <v>6134</v>
      </c>
      <c r="D5067" s="103" t="s">
        <v>6135</v>
      </c>
      <c r="E5067" s="104" t="s">
        <v>94</v>
      </c>
      <c r="F5067" s="103" t="s">
        <v>94</v>
      </c>
      <c r="G5067" s="103"/>
      <c r="H5067" s="106">
        <v>87350</v>
      </c>
      <c r="I5067" s="103" t="s">
        <v>6193</v>
      </c>
      <c r="J5067" s="100" t="s">
        <v>7097</v>
      </c>
      <c r="K5067" s="105">
        <v>300.19</v>
      </c>
      <c r="L5067" s="168">
        <v>332.39</v>
      </c>
    </row>
    <row r="5068" spans="1:12">
      <c r="A5068" s="103" t="s">
        <v>3384</v>
      </c>
      <c r="B5068" s="103" t="s">
        <v>6122</v>
      </c>
      <c r="C5068" s="103" t="s">
        <v>6134</v>
      </c>
      <c r="D5068" s="103" t="s">
        <v>6135</v>
      </c>
      <c r="E5068" s="104" t="s">
        <v>94</v>
      </c>
      <c r="F5068" s="103" t="s">
        <v>94</v>
      </c>
      <c r="G5068" s="103"/>
      <c r="H5068" s="106">
        <v>87351</v>
      </c>
      <c r="I5068" s="103" t="s">
        <v>6194</v>
      </c>
      <c r="J5068" s="100" t="s">
        <v>7097</v>
      </c>
      <c r="K5068" s="105">
        <v>268.47000000000003</v>
      </c>
      <c r="L5068" s="168">
        <v>274.58</v>
      </c>
    </row>
    <row r="5069" spans="1:12">
      <c r="A5069" s="103" t="s">
        <v>3384</v>
      </c>
      <c r="B5069" s="103" t="s">
        <v>6122</v>
      </c>
      <c r="C5069" s="103" t="s">
        <v>6134</v>
      </c>
      <c r="D5069" s="103" t="s">
        <v>6135</v>
      </c>
      <c r="E5069" s="104" t="s">
        <v>94</v>
      </c>
      <c r="F5069" s="103" t="s">
        <v>94</v>
      </c>
      <c r="G5069" s="103"/>
      <c r="H5069" s="106">
        <v>87352</v>
      </c>
      <c r="I5069" s="103" t="s">
        <v>6195</v>
      </c>
      <c r="J5069" s="100" t="s">
        <v>7097</v>
      </c>
      <c r="K5069" s="105">
        <v>386</v>
      </c>
      <c r="L5069" s="168">
        <v>429.81</v>
      </c>
    </row>
    <row r="5070" spans="1:12">
      <c r="A5070" s="103" t="s">
        <v>3384</v>
      </c>
      <c r="B5070" s="103" t="s">
        <v>6122</v>
      </c>
      <c r="C5070" s="103" t="s">
        <v>6134</v>
      </c>
      <c r="D5070" s="103" t="s">
        <v>6135</v>
      </c>
      <c r="E5070" s="104" t="s">
        <v>94</v>
      </c>
      <c r="F5070" s="103" t="s">
        <v>94</v>
      </c>
      <c r="G5070" s="103"/>
      <c r="H5070" s="106">
        <v>87353</v>
      </c>
      <c r="I5070" s="103" t="s">
        <v>6196</v>
      </c>
      <c r="J5070" s="100" t="s">
        <v>7097</v>
      </c>
      <c r="K5070" s="105">
        <v>342.13</v>
      </c>
      <c r="L5070" s="168">
        <v>368.94</v>
      </c>
    </row>
    <row r="5071" spans="1:12">
      <c r="A5071" s="103" t="s">
        <v>3384</v>
      </c>
      <c r="B5071" s="103" t="s">
        <v>6122</v>
      </c>
      <c r="C5071" s="103" t="s">
        <v>6134</v>
      </c>
      <c r="D5071" s="103" t="s">
        <v>6135</v>
      </c>
      <c r="E5071" s="104" t="s">
        <v>94</v>
      </c>
      <c r="F5071" s="103" t="s">
        <v>94</v>
      </c>
      <c r="G5071" s="103"/>
      <c r="H5071" s="106">
        <v>87354</v>
      </c>
      <c r="I5071" s="103" t="s">
        <v>6197</v>
      </c>
      <c r="J5071" s="100" t="s">
        <v>7097</v>
      </c>
      <c r="K5071" s="105">
        <v>321.79000000000002</v>
      </c>
      <c r="L5071" s="168">
        <v>340.81</v>
      </c>
    </row>
    <row r="5072" spans="1:12">
      <c r="A5072" s="103" t="s">
        <v>3384</v>
      </c>
      <c r="B5072" s="103" t="s">
        <v>6122</v>
      </c>
      <c r="C5072" s="103" t="s">
        <v>6134</v>
      </c>
      <c r="D5072" s="103" t="s">
        <v>6135</v>
      </c>
      <c r="E5072" s="104" t="s">
        <v>94</v>
      </c>
      <c r="F5072" s="103" t="s">
        <v>94</v>
      </c>
      <c r="G5072" s="103"/>
      <c r="H5072" s="106">
        <v>87355</v>
      </c>
      <c r="I5072" s="103" t="s">
        <v>6198</v>
      </c>
      <c r="J5072" s="100" t="s">
        <v>7097</v>
      </c>
      <c r="K5072" s="105">
        <v>331.56</v>
      </c>
      <c r="L5072" s="168">
        <v>359.66</v>
      </c>
    </row>
    <row r="5073" spans="1:12">
      <c r="A5073" s="103" t="s">
        <v>3384</v>
      </c>
      <c r="B5073" s="103" t="s">
        <v>6122</v>
      </c>
      <c r="C5073" s="103" t="s">
        <v>6134</v>
      </c>
      <c r="D5073" s="103" t="s">
        <v>6135</v>
      </c>
      <c r="E5073" s="104" t="s">
        <v>94</v>
      </c>
      <c r="F5073" s="103" t="s">
        <v>94</v>
      </c>
      <c r="G5073" s="103"/>
      <c r="H5073" s="106">
        <v>87356</v>
      </c>
      <c r="I5073" s="103" t="s">
        <v>6199</v>
      </c>
      <c r="J5073" s="100" t="s">
        <v>7097</v>
      </c>
      <c r="K5073" s="105">
        <v>296.02999999999997</v>
      </c>
      <c r="L5073" s="168">
        <v>318.29000000000002</v>
      </c>
    </row>
    <row r="5074" spans="1:12">
      <c r="A5074" s="103" t="s">
        <v>3384</v>
      </c>
      <c r="B5074" s="103" t="s">
        <v>6122</v>
      </c>
      <c r="C5074" s="103" t="s">
        <v>6134</v>
      </c>
      <c r="D5074" s="103" t="s">
        <v>6135</v>
      </c>
      <c r="E5074" s="104" t="s">
        <v>94</v>
      </c>
      <c r="F5074" s="103" t="s">
        <v>94</v>
      </c>
      <c r="G5074" s="103"/>
      <c r="H5074" s="106">
        <v>87357</v>
      </c>
      <c r="I5074" s="103" t="s">
        <v>6200</v>
      </c>
      <c r="J5074" s="100" t="s">
        <v>7097</v>
      </c>
      <c r="K5074" s="105">
        <v>287.64999999999998</v>
      </c>
      <c r="L5074" s="168">
        <v>297.91000000000003</v>
      </c>
    </row>
    <row r="5075" spans="1:12">
      <c r="A5075" s="103" t="s">
        <v>3384</v>
      </c>
      <c r="B5075" s="103" t="s">
        <v>6122</v>
      </c>
      <c r="C5075" s="103" t="s">
        <v>6134</v>
      </c>
      <c r="D5075" s="103" t="s">
        <v>6135</v>
      </c>
      <c r="E5075" s="104" t="s">
        <v>94</v>
      </c>
      <c r="F5075" s="103" t="s">
        <v>94</v>
      </c>
      <c r="G5075" s="103"/>
      <c r="H5075" s="106">
        <v>87358</v>
      </c>
      <c r="I5075" s="103" t="s">
        <v>6201</v>
      </c>
      <c r="J5075" s="100" t="s">
        <v>7097</v>
      </c>
      <c r="K5075" s="105">
        <v>1791.54</v>
      </c>
      <c r="L5075" s="169">
        <v>2438.5300000000002</v>
      </c>
    </row>
    <row r="5076" spans="1:12">
      <c r="A5076" s="103" t="s">
        <v>3384</v>
      </c>
      <c r="B5076" s="103" t="s">
        <v>6122</v>
      </c>
      <c r="C5076" s="103" t="s">
        <v>6134</v>
      </c>
      <c r="D5076" s="103" t="s">
        <v>6135</v>
      </c>
      <c r="E5076" s="104" t="s">
        <v>94</v>
      </c>
      <c r="F5076" s="103" t="s">
        <v>94</v>
      </c>
      <c r="G5076" s="103"/>
      <c r="H5076" s="106">
        <v>87359</v>
      </c>
      <c r="I5076" s="103" t="s">
        <v>6202</v>
      </c>
      <c r="J5076" s="100" t="s">
        <v>7097</v>
      </c>
      <c r="K5076" s="105">
        <v>1776.09</v>
      </c>
      <c r="L5076" s="169">
        <v>2414.59</v>
      </c>
    </row>
    <row r="5077" spans="1:12">
      <c r="A5077" s="103" t="s">
        <v>3384</v>
      </c>
      <c r="B5077" s="103" t="s">
        <v>6122</v>
      </c>
      <c r="C5077" s="103" t="s">
        <v>6134</v>
      </c>
      <c r="D5077" s="103" t="s">
        <v>6135</v>
      </c>
      <c r="E5077" s="104" t="s">
        <v>94</v>
      </c>
      <c r="F5077" s="103" t="s">
        <v>94</v>
      </c>
      <c r="G5077" s="103"/>
      <c r="H5077" s="106">
        <v>87360</v>
      </c>
      <c r="I5077" s="103" t="s">
        <v>6203</v>
      </c>
      <c r="J5077" s="100" t="s">
        <v>7097</v>
      </c>
      <c r="K5077" s="105">
        <v>1865.98</v>
      </c>
      <c r="L5077" s="169">
        <v>2519.5700000000002</v>
      </c>
    </row>
    <row r="5078" spans="1:12">
      <c r="A5078" s="103" t="s">
        <v>3384</v>
      </c>
      <c r="B5078" s="103" t="s">
        <v>6122</v>
      </c>
      <c r="C5078" s="103" t="s">
        <v>6134</v>
      </c>
      <c r="D5078" s="103" t="s">
        <v>6135</v>
      </c>
      <c r="E5078" s="104" t="s">
        <v>94</v>
      </c>
      <c r="F5078" s="103" t="s">
        <v>94</v>
      </c>
      <c r="G5078" s="103"/>
      <c r="H5078" s="106">
        <v>87361</v>
      </c>
      <c r="I5078" s="103" t="s">
        <v>6204</v>
      </c>
      <c r="J5078" s="100" t="s">
        <v>7097</v>
      </c>
      <c r="K5078" s="105">
        <v>1841.4</v>
      </c>
      <c r="L5078" s="169">
        <v>2483.04</v>
      </c>
    </row>
    <row r="5079" spans="1:12">
      <c r="A5079" s="103" t="s">
        <v>3384</v>
      </c>
      <c r="B5079" s="103" t="s">
        <v>6122</v>
      </c>
      <c r="C5079" s="103" t="s">
        <v>6134</v>
      </c>
      <c r="D5079" s="103" t="s">
        <v>6135</v>
      </c>
      <c r="E5079" s="104" t="s">
        <v>94</v>
      </c>
      <c r="F5079" s="103" t="s">
        <v>94</v>
      </c>
      <c r="G5079" s="103"/>
      <c r="H5079" s="106">
        <v>87362</v>
      </c>
      <c r="I5079" s="103" t="s">
        <v>6205</v>
      </c>
      <c r="J5079" s="100" t="s">
        <v>7097</v>
      </c>
      <c r="K5079" s="105">
        <v>1836.71</v>
      </c>
      <c r="L5079" s="169">
        <v>2479.79</v>
      </c>
    </row>
    <row r="5080" spans="1:12">
      <c r="A5080" s="103" t="s">
        <v>3384</v>
      </c>
      <c r="B5080" s="103" t="s">
        <v>6122</v>
      </c>
      <c r="C5080" s="103" t="s">
        <v>6134</v>
      </c>
      <c r="D5080" s="103" t="s">
        <v>6135</v>
      </c>
      <c r="E5080" s="104" t="s">
        <v>94</v>
      </c>
      <c r="F5080" s="103" t="s">
        <v>94</v>
      </c>
      <c r="G5080" s="103"/>
      <c r="H5080" s="106">
        <v>87363</v>
      </c>
      <c r="I5080" s="103" t="s">
        <v>6206</v>
      </c>
      <c r="J5080" s="100" t="s">
        <v>7097</v>
      </c>
      <c r="K5080" s="105">
        <v>1831.99</v>
      </c>
      <c r="L5080" s="169">
        <v>2467.1999999999998</v>
      </c>
    </row>
    <row r="5081" spans="1:12">
      <c r="A5081" s="103" t="s">
        <v>3384</v>
      </c>
      <c r="B5081" s="103" t="s">
        <v>6122</v>
      </c>
      <c r="C5081" s="103" t="s">
        <v>6134</v>
      </c>
      <c r="D5081" s="103" t="s">
        <v>6135</v>
      </c>
      <c r="E5081" s="104" t="s">
        <v>94</v>
      </c>
      <c r="F5081" s="103" t="s">
        <v>94</v>
      </c>
      <c r="G5081" s="103"/>
      <c r="H5081" s="106">
        <v>87364</v>
      </c>
      <c r="I5081" s="103" t="s">
        <v>6207</v>
      </c>
      <c r="J5081" s="100" t="s">
        <v>7097</v>
      </c>
      <c r="K5081" s="105">
        <v>1799.44</v>
      </c>
      <c r="L5081" s="169">
        <v>2441.5300000000002</v>
      </c>
    </row>
    <row r="5082" spans="1:12">
      <c r="A5082" s="103" t="s">
        <v>3384</v>
      </c>
      <c r="B5082" s="103" t="s">
        <v>6122</v>
      </c>
      <c r="C5082" s="103" t="s">
        <v>6134</v>
      </c>
      <c r="D5082" s="103" t="s">
        <v>6135</v>
      </c>
      <c r="E5082" s="104" t="s">
        <v>94</v>
      </c>
      <c r="F5082" s="103" t="s">
        <v>94</v>
      </c>
      <c r="G5082" s="103"/>
      <c r="H5082" s="106">
        <v>87365</v>
      </c>
      <c r="I5082" s="103" t="s">
        <v>6208</v>
      </c>
      <c r="J5082" s="100" t="s">
        <v>7097</v>
      </c>
      <c r="K5082" s="105">
        <v>358.65</v>
      </c>
      <c r="L5082" s="168">
        <v>390.98</v>
      </c>
    </row>
    <row r="5083" spans="1:12">
      <c r="A5083" s="103" t="s">
        <v>3384</v>
      </c>
      <c r="B5083" s="103" t="s">
        <v>6122</v>
      </c>
      <c r="C5083" s="103" t="s">
        <v>6134</v>
      </c>
      <c r="D5083" s="103" t="s">
        <v>6135</v>
      </c>
      <c r="E5083" s="104" t="s">
        <v>94</v>
      </c>
      <c r="F5083" s="103" t="s">
        <v>94</v>
      </c>
      <c r="G5083" s="103"/>
      <c r="H5083" s="106">
        <v>87366</v>
      </c>
      <c r="I5083" s="103" t="s">
        <v>6209</v>
      </c>
      <c r="J5083" s="100" t="s">
        <v>7097</v>
      </c>
      <c r="K5083" s="105">
        <v>375.52</v>
      </c>
      <c r="L5083" s="168">
        <v>413.74</v>
      </c>
    </row>
    <row r="5084" spans="1:12">
      <c r="A5084" s="103" t="s">
        <v>3384</v>
      </c>
      <c r="B5084" s="103" t="s">
        <v>6122</v>
      </c>
      <c r="C5084" s="103" t="s">
        <v>6134</v>
      </c>
      <c r="D5084" s="103" t="s">
        <v>6135</v>
      </c>
      <c r="E5084" s="104" t="s">
        <v>94</v>
      </c>
      <c r="F5084" s="103" t="s">
        <v>94</v>
      </c>
      <c r="G5084" s="103"/>
      <c r="H5084" s="106">
        <v>87367</v>
      </c>
      <c r="I5084" s="103" t="s">
        <v>6210</v>
      </c>
      <c r="J5084" s="100" t="s">
        <v>7097</v>
      </c>
      <c r="K5084" s="105">
        <v>429.25</v>
      </c>
      <c r="L5084" s="168">
        <v>477.01</v>
      </c>
    </row>
    <row r="5085" spans="1:12">
      <c r="A5085" s="103" t="s">
        <v>3384</v>
      </c>
      <c r="B5085" s="103" t="s">
        <v>6122</v>
      </c>
      <c r="C5085" s="103" t="s">
        <v>6134</v>
      </c>
      <c r="D5085" s="103" t="s">
        <v>6135</v>
      </c>
      <c r="E5085" s="104" t="s">
        <v>94</v>
      </c>
      <c r="F5085" s="103" t="s">
        <v>94</v>
      </c>
      <c r="G5085" s="103"/>
      <c r="H5085" s="106">
        <v>87368</v>
      </c>
      <c r="I5085" s="103" t="s">
        <v>6211</v>
      </c>
      <c r="J5085" s="100" t="s">
        <v>7097</v>
      </c>
      <c r="K5085" s="105">
        <v>421.56</v>
      </c>
      <c r="L5085" s="168">
        <v>463.79</v>
      </c>
    </row>
    <row r="5086" spans="1:12">
      <c r="A5086" s="103" t="s">
        <v>3384</v>
      </c>
      <c r="B5086" s="103" t="s">
        <v>6122</v>
      </c>
      <c r="C5086" s="103" t="s">
        <v>6134</v>
      </c>
      <c r="D5086" s="103" t="s">
        <v>6135</v>
      </c>
      <c r="E5086" s="104" t="s">
        <v>94</v>
      </c>
      <c r="F5086" s="103" t="s">
        <v>94</v>
      </c>
      <c r="G5086" s="103"/>
      <c r="H5086" s="106">
        <v>87369</v>
      </c>
      <c r="I5086" s="103" t="s">
        <v>6212</v>
      </c>
      <c r="J5086" s="100" t="s">
        <v>7097</v>
      </c>
      <c r="K5086" s="105">
        <v>431.96</v>
      </c>
      <c r="L5086" s="168">
        <v>472.19</v>
      </c>
    </row>
    <row r="5087" spans="1:12">
      <c r="A5087" s="103" t="s">
        <v>3384</v>
      </c>
      <c r="B5087" s="103" t="s">
        <v>6122</v>
      </c>
      <c r="C5087" s="103" t="s">
        <v>6134</v>
      </c>
      <c r="D5087" s="103" t="s">
        <v>6135</v>
      </c>
      <c r="E5087" s="104" t="s">
        <v>94</v>
      </c>
      <c r="F5087" s="103" t="s">
        <v>94</v>
      </c>
      <c r="G5087" s="103"/>
      <c r="H5087" s="106">
        <v>87370</v>
      </c>
      <c r="I5087" s="103" t="s">
        <v>6213</v>
      </c>
      <c r="J5087" s="100" t="s">
        <v>7097</v>
      </c>
      <c r="K5087" s="105">
        <v>415.49</v>
      </c>
      <c r="L5087" s="168">
        <v>455.46</v>
      </c>
    </row>
    <row r="5088" spans="1:12">
      <c r="A5088" s="103" t="s">
        <v>3384</v>
      </c>
      <c r="B5088" s="103" t="s">
        <v>6122</v>
      </c>
      <c r="C5088" s="103" t="s">
        <v>6134</v>
      </c>
      <c r="D5088" s="103" t="s">
        <v>6135</v>
      </c>
      <c r="E5088" s="104" t="s">
        <v>94</v>
      </c>
      <c r="F5088" s="103" t="s">
        <v>94</v>
      </c>
      <c r="G5088" s="103"/>
      <c r="H5088" s="106">
        <v>87371</v>
      </c>
      <c r="I5088" s="103" t="s">
        <v>6214</v>
      </c>
      <c r="J5088" s="100" t="s">
        <v>7097</v>
      </c>
      <c r="K5088" s="105">
        <v>407.87</v>
      </c>
      <c r="L5088" s="168">
        <v>443.61</v>
      </c>
    </row>
    <row r="5089" spans="1:12">
      <c r="A5089" s="103" t="s">
        <v>3384</v>
      </c>
      <c r="B5089" s="103" t="s">
        <v>6122</v>
      </c>
      <c r="C5089" s="103" t="s">
        <v>6134</v>
      </c>
      <c r="D5089" s="103" t="s">
        <v>6135</v>
      </c>
      <c r="E5089" s="104" t="s">
        <v>94</v>
      </c>
      <c r="F5089" s="103" t="s">
        <v>94</v>
      </c>
      <c r="G5089" s="103"/>
      <c r="H5089" s="106">
        <v>87372</v>
      </c>
      <c r="I5089" s="103" t="s">
        <v>6215</v>
      </c>
      <c r="J5089" s="100" t="s">
        <v>7097</v>
      </c>
      <c r="K5089" s="105">
        <v>519.95000000000005</v>
      </c>
      <c r="L5089" s="168">
        <v>577.30999999999995</v>
      </c>
    </row>
    <row r="5090" spans="1:12">
      <c r="A5090" s="103" t="s">
        <v>3384</v>
      </c>
      <c r="B5090" s="103" t="s">
        <v>6122</v>
      </c>
      <c r="C5090" s="103" t="s">
        <v>6134</v>
      </c>
      <c r="D5090" s="103" t="s">
        <v>6135</v>
      </c>
      <c r="E5090" s="104" t="s">
        <v>94</v>
      </c>
      <c r="F5090" s="103" t="s">
        <v>94</v>
      </c>
      <c r="G5090" s="103"/>
      <c r="H5090" s="106">
        <v>87373</v>
      </c>
      <c r="I5090" s="103" t="s">
        <v>6216</v>
      </c>
      <c r="J5090" s="100" t="s">
        <v>7097</v>
      </c>
      <c r="K5090" s="105">
        <v>469.16</v>
      </c>
      <c r="L5090" s="168">
        <v>512.95000000000005</v>
      </c>
    </row>
    <row r="5091" spans="1:12">
      <c r="A5091" s="103" t="s">
        <v>3384</v>
      </c>
      <c r="B5091" s="103" t="s">
        <v>6122</v>
      </c>
      <c r="C5091" s="103" t="s">
        <v>6134</v>
      </c>
      <c r="D5091" s="103" t="s">
        <v>6135</v>
      </c>
      <c r="E5091" s="104" t="s">
        <v>94</v>
      </c>
      <c r="F5091" s="103" t="s">
        <v>94</v>
      </c>
      <c r="G5091" s="103"/>
      <c r="H5091" s="106">
        <v>87374</v>
      </c>
      <c r="I5091" s="103" t="s">
        <v>6217</v>
      </c>
      <c r="J5091" s="100" t="s">
        <v>7097</v>
      </c>
      <c r="K5091" s="105">
        <v>435.03</v>
      </c>
      <c r="L5091" s="168">
        <v>477.35</v>
      </c>
    </row>
    <row r="5092" spans="1:12">
      <c r="A5092" s="103" t="s">
        <v>3384</v>
      </c>
      <c r="B5092" s="103" t="s">
        <v>6122</v>
      </c>
      <c r="C5092" s="103" t="s">
        <v>6134</v>
      </c>
      <c r="D5092" s="103" t="s">
        <v>6135</v>
      </c>
      <c r="E5092" s="104" t="s">
        <v>94</v>
      </c>
      <c r="F5092" s="103" t="s">
        <v>94</v>
      </c>
      <c r="G5092" s="103"/>
      <c r="H5092" s="106">
        <v>87375</v>
      </c>
      <c r="I5092" s="103" t="s">
        <v>6218</v>
      </c>
      <c r="J5092" s="100" t="s">
        <v>7097</v>
      </c>
      <c r="K5092" s="105">
        <v>406.93</v>
      </c>
      <c r="L5092" s="168">
        <v>454.59</v>
      </c>
    </row>
    <row r="5093" spans="1:12">
      <c r="A5093" s="103" t="s">
        <v>3384</v>
      </c>
      <c r="B5093" s="103" t="s">
        <v>6122</v>
      </c>
      <c r="C5093" s="103" t="s">
        <v>6134</v>
      </c>
      <c r="D5093" s="103" t="s">
        <v>6135</v>
      </c>
      <c r="E5093" s="104" t="s">
        <v>94</v>
      </c>
      <c r="F5093" s="103" t="s">
        <v>94</v>
      </c>
      <c r="G5093" s="103"/>
      <c r="H5093" s="106">
        <v>87376</v>
      </c>
      <c r="I5093" s="103" t="s">
        <v>6219</v>
      </c>
      <c r="J5093" s="100" t="s">
        <v>7097</v>
      </c>
      <c r="K5093" s="105">
        <v>352.35</v>
      </c>
      <c r="L5093" s="168">
        <v>392.27</v>
      </c>
    </row>
    <row r="5094" spans="1:12">
      <c r="A5094" s="103" t="s">
        <v>3384</v>
      </c>
      <c r="B5094" s="103" t="s">
        <v>6122</v>
      </c>
      <c r="C5094" s="103" t="s">
        <v>6134</v>
      </c>
      <c r="D5094" s="103" t="s">
        <v>6135</v>
      </c>
      <c r="E5094" s="104" t="s">
        <v>94</v>
      </c>
      <c r="F5094" s="103" t="s">
        <v>94</v>
      </c>
      <c r="G5094" s="103"/>
      <c r="H5094" s="106">
        <v>87377</v>
      </c>
      <c r="I5094" s="103" t="s">
        <v>6220</v>
      </c>
      <c r="J5094" s="100" t="s">
        <v>7097</v>
      </c>
      <c r="K5094" s="105">
        <v>414.17</v>
      </c>
      <c r="L5094" s="168">
        <v>465.14</v>
      </c>
    </row>
    <row r="5095" spans="1:12">
      <c r="A5095" s="103" t="s">
        <v>3384</v>
      </c>
      <c r="B5095" s="103" t="s">
        <v>6122</v>
      </c>
      <c r="C5095" s="103" t="s">
        <v>6134</v>
      </c>
      <c r="D5095" s="103" t="s">
        <v>6135</v>
      </c>
      <c r="E5095" s="104" t="s">
        <v>94</v>
      </c>
      <c r="F5095" s="103" t="s">
        <v>94</v>
      </c>
      <c r="G5095" s="103"/>
      <c r="H5095" s="106">
        <v>87378</v>
      </c>
      <c r="I5095" s="103" t="s">
        <v>6221</v>
      </c>
      <c r="J5095" s="100" t="s">
        <v>7097</v>
      </c>
      <c r="K5095" s="105">
        <v>377.09</v>
      </c>
      <c r="L5095" s="168">
        <v>417.75</v>
      </c>
    </row>
    <row r="5096" spans="1:12">
      <c r="A5096" s="103" t="s">
        <v>3384</v>
      </c>
      <c r="B5096" s="103" t="s">
        <v>6122</v>
      </c>
      <c r="C5096" s="103" t="s">
        <v>6134</v>
      </c>
      <c r="D5096" s="103" t="s">
        <v>6135</v>
      </c>
      <c r="E5096" s="104" t="s">
        <v>94</v>
      </c>
      <c r="F5096" s="103" t="s">
        <v>94</v>
      </c>
      <c r="G5096" s="103"/>
      <c r="H5096" s="106">
        <v>87379</v>
      </c>
      <c r="I5096" s="103" t="s">
        <v>6222</v>
      </c>
      <c r="J5096" s="100" t="s">
        <v>7097</v>
      </c>
      <c r="K5096" s="105">
        <v>1877.78</v>
      </c>
      <c r="L5096" s="169">
        <v>2544.9499999999998</v>
      </c>
    </row>
    <row r="5097" spans="1:12">
      <c r="A5097" s="103" t="s">
        <v>3384</v>
      </c>
      <c r="B5097" s="103" t="s">
        <v>6122</v>
      </c>
      <c r="C5097" s="103" t="s">
        <v>6134</v>
      </c>
      <c r="D5097" s="103" t="s">
        <v>6135</v>
      </c>
      <c r="E5097" s="104" t="s">
        <v>94</v>
      </c>
      <c r="F5097" s="103" t="s">
        <v>94</v>
      </c>
      <c r="G5097" s="103"/>
      <c r="H5097" s="106">
        <v>87380</v>
      </c>
      <c r="I5097" s="103" t="s">
        <v>6223</v>
      </c>
      <c r="J5097" s="100" t="s">
        <v>7097</v>
      </c>
      <c r="K5097" s="105">
        <v>1937.44</v>
      </c>
      <c r="L5097" s="169">
        <v>2614.9299999999998</v>
      </c>
    </row>
    <row r="5098" spans="1:12">
      <c r="A5098" s="103" t="s">
        <v>3384</v>
      </c>
      <c r="B5098" s="103" t="s">
        <v>6122</v>
      </c>
      <c r="C5098" s="103" t="s">
        <v>6134</v>
      </c>
      <c r="D5098" s="103" t="s">
        <v>6135</v>
      </c>
      <c r="E5098" s="104" t="s">
        <v>94</v>
      </c>
      <c r="F5098" s="103" t="s">
        <v>94</v>
      </c>
      <c r="G5098" s="103"/>
      <c r="H5098" s="106">
        <v>87381</v>
      </c>
      <c r="I5098" s="103" t="s">
        <v>6224</v>
      </c>
      <c r="J5098" s="100" t="s">
        <v>7097</v>
      </c>
      <c r="K5098" s="105">
        <v>1902.39</v>
      </c>
      <c r="L5098" s="169">
        <v>2569.15</v>
      </c>
    </row>
    <row r="5099" spans="1:12">
      <c r="A5099" s="103" t="s">
        <v>3384</v>
      </c>
      <c r="B5099" s="103" t="s">
        <v>6122</v>
      </c>
      <c r="C5099" s="103" t="s">
        <v>6134</v>
      </c>
      <c r="D5099" s="103" t="s">
        <v>6135</v>
      </c>
      <c r="E5099" s="104" t="s">
        <v>94</v>
      </c>
      <c r="F5099" s="103" t="s">
        <v>94</v>
      </c>
      <c r="G5099" s="103"/>
      <c r="H5099" s="106">
        <v>87382</v>
      </c>
      <c r="I5099" s="103" t="s">
        <v>6225</v>
      </c>
      <c r="J5099" s="100" t="s">
        <v>7097</v>
      </c>
      <c r="K5099" s="105">
        <v>925.6</v>
      </c>
      <c r="L5099" s="168">
        <v>819.52</v>
      </c>
    </row>
    <row r="5100" spans="1:12">
      <c r="A5100" s="103" t="s">
        <v>3384</v>
      </c>
      <c r="B5100" s="103" t="s">
        <v>6122</v>
      </c>
      <c r="C5100" s="103" t="s">
        <v>6134</v>
      </c>
      <c r="D5100" s="103" t="s">
        <v>6135</v>
      </c>
      <c r="E5100" s="104" t="s">
        <v>94</v>
      </c>
      <c r="F5100" s="103" t="s">
        <v>94</v>
      </c>
      <c r="G5100" s="103"/>
      <c r="H5100" s="106">
        <v>87383</v>
      </c>
      <c r="I5100" s="103" t="s">
        <v>6226</v>
      </c>
      <c r="J5100" s="100" t="s">
        <v>7097</v>
      </c>
      <c r="K5100" s="105">
        <v>920.75</v>
      </c>
      <c r="L5100" s="168">
        <v>809.97</v>
      </c>
    </row>
    <row r="5101" spans="1:12">
      <c r="A5101" s="103" t="s">
        <v>3384</v>
      </c>
      <c r="B5101" s="103" t="s">
        <v>6122</v>
      </c>
      <c r="C5101" s="103" t="s">
        <v>6134</v>
      </c>
      <c r="D5101" s="103" t="s">
        <v>6135</v>
      </c>
      <c r="E5101" s="104" t="s">
        <v>94</v>
      </c>
      <c r="F5101" s="103" t="s">
        <v>94</v>
      </c>
      <c r="G5101" s="103"/>
      <c r="H5101" s="106">
        <v>87384</v>
      </c>
      <c r="I5101" s="103" t="s">
        <v>6227</v>
      </c>
      <c r="J5101" s="100" t="s">
        <v>7097</v>
      </c>
      <c r="K5101" s="105">
        <v>914.58</v>
      </c>
      <c r="L5101" s="168">
        <v>798.82</v>
      </c>
    </row>
    <row r="5102" spans="1:12">
      <c r="A5102" s="103" t="s">
        <v>3384</v>
      </c>
      <c r="B5102" s="103" t="s">
        <v>6122</v>
      </c>
      <c r="C5102" s="103" t="s">
        <v>6134</v>
      </c>
      <c r="D5102" s="103" t="s">
        <v>6135</v>
      </c>
      <c r="E5102" s="104" t="s">
        <v>94</v>
      </c>
      <c r="F5102" s="103" t="s">
        <v>94</v>
      </c>
      <c r="G5102" s="103"/>
      <c r="H5102" s="106">
        <v>87385</v>
      </c>
      <c r="I5102" s="103" t="s">
        <v>6228</v>
      </c>
      <c r="J5102" s="100" t="s">
        <v>7097</v>
      </c>
      <c r="K5102" s="105">
        <v>1193.94</v>
      </c>
      <c r="L5102" s="169">
        <v>1181.33</v>
      </c>
    </row>
    <row r="5103" spans="1:12">
      <c r="A5103" s="103" t="s">
        <v>3384</v>
      </c>
      <c r="B5103" s="103" t="s">
        <v>6122</v>
      </c>
      <c r="C5103" s="103" t="s">
        <v>6134</v>
      </c>
      <c r="D5103" s="103" t="s">
        <v>6135</v>
      </c>
      <c r="E5103" s="104" t="s">
        <v>94</v>
      </c>
      <c r="F5103" s="103" t="s">
        <v>94</v>
      </c>
      <c r="G5103" s="103"/>
      <c r="H5103" s="106">
        <v>87386</v>
      </c>
      <c r="I5103" s="103" t="s">
        <v>6229</v>
      </c>
      <c r="J5103" s="100" t="s">
        <v>7097</v>
      </c>
      <c r="K5103" s="105">
        <v>1187.33</v>
      </c>
      <c r="L5103" s="169">
        <v>1169.01</v>
      </c>
    </row>
    <row r="5104" spans="1:12">
      <c r="A5104" s="103" t="s">
        <v>3384</v>
      </c>
      <c r="B5104" s="103" t="s">
        <v>6122</v>
      </c>
      <c r="C5104" s="103" t="s">
        <v>6134</v>
      </c>
      <c r="D5104" s="103" t="s">
        <v>6135</v>
      </c>
      <c r="E5104" s="104" t="s">
        <v>94</v>
      </c>
      <c r="F5104" s="103" t="s">
        <v>94</v>
      </c>
      <c r="G5104" s="103"/>
      <c r="H5104" s="106">
        <v>87387</v>
      </c>
      <c r="I5104" s="103" t="s">
        <v>6230</v>
      </c>
      <c r="J5104" s="100" t="s">
        <v>7097</v>
      </c>
      <c r="K5104" s="105">
        <v>1183.28</v>
      </c>
      <c r="L5104" s="169">
        <v>1160.02</v>
      </c>
    </row>
    <row r="5105" spans="1:12">
      <c r="A5105" s="103" t="s">
        <v>3384</v>
      </c>
      <c r="B5105" s="103" t="s">
        <v>6122</v>
      </c>
      <c r="C5105" s="103" t="s">
        <v>6134</v>
      </c>
      <c r="D5105" s="103" t="s">
        <v>6135</v>
      </c>
      <c r="E5105" s="104" t="s">
        <v>94</v>
      </c>
      <c r="F5105" s="103" t="s">
        <v>94</v>
      </c>
      <c r="G5105" s="103"/>
      <c r="H5105" s="106">
        <v>87388</v>
      </c>
      <c r="I5105" s="103" t="s">
        <v>6231</v>
      </c>
      <c r="J5105" s="100" t="s">
        <v>7097</v>
      </c>
      <c r="K5105" s="105">
        <v>2779.03</v>
      </c>
      <c r="L5105" s="169">
        <v>2707.76</v>
      </c>
    </row>
    <row r="5106" spans="1:12">
      <c r="A5106" s="103" t="s">
        <v>3384</v>
      </c>
      <c r="B5106" s="103" t="s">
        <v>6122</v>
      </c>
      <c r="C5106" s="103" t="s">
        <v>6134</v>
      </c>
      <c r="D5106" s="103" t="s">
        <v>6135</v>
      </c>
      <c r="E5106" s="104" t="s">
        <v>94</v>
      </c>
      <c r="F5106" s="103" t="s">
        <v>94</v>
      </c>
      <c r="G5106" s="103"/>
      <c r="H5106" s="106">
        <v>87389</v>
      </c>
      <c r="I5106" s="103" t="s">
        <v>6232</v>
      </c>
      <c r="J5106" s="100" t="s">
        <v>7097</v>
      </c>
      <c r="K5106" s="105">
        <v>2788.75</v>
      </c>
      <c r="L5106" s="169">
        <v>2711.76</v>
      </c>
    </row>
    <row r="5107" spans="1:12">
      <c r="A5107" s="103" t="s">
        <v>3384</v>
      </c>
      <c r="B5107" s="103" t="s">
        <v>6122</v>
      </c>
      <c r="C5107" s="103" t="s">
        <v>6134</v>
      </c>
      <c r="D5107" s="103" t="s">
        <v>6135</v>
      </c>
      <c r="E5107" s="104" t="s">
        <v>94</v>
      </c>
      <c r="F5107" s="103" t="s">
        <v>94</v>
      </c>
      <c r="G5107" s="103"/>
      <c r="H5107" s="106">
        <v>87390</v>
      </c>
      <c r="I5107" s="103" t="s">
        <v>6233</v>
      </c>
      <c r="J5107" s="100" t="s">
        <v>7097</v>
      </c>
      <c r="K5107" s="105">
        <v>2793.74</v>
      </c>
      <c r="L5107" s="169">
        <v>2719.76</v>
      </c>
    </row>
    <row r="5108" spans="1:12">
      <c r="A5108" s="103" t="s">
        <v>3384</v>
      </c>
      <c r="B5108" s="103" t="s">
        <v>6122</v>
      </c>
      <c r="C5108" s="103" t="s">
        <v>6134</v>
      </c>
      <c r="D5108" s="103" t="s">
        <v>6135</v>
      </c>
      <c r="E5108" s="104" t="s">
        <v>94</v>
      </c>
      <c r="F5108" s="103" t="s">
        <v>94</v>
      </c>
      <c r="G5108" s="103"/>
      <c r="H5108" s="106">
        <v>87391</v>
      </c>
      <c r="I5108" s="103" t="s">
        <v>6234</v>
      </c>
      <c r="J5108" s="100" t="s">
        <v>7097</v>
      </c>
      <c r="K5108" s="105">
        <v>4401.66</v>
      </c>
      <c r="L5108" s="169">
        <v>3921.39</v>
      </c>
    </row>
    <row r="5109" spans="1:12">
      <c r="A5109" s="103" t="s">
        <v>3384</v>
      </c>
      <c r="B5109" s="103" t="s">
        <v>6122</v>
      </c>
      <c r="C5109" s="103" t="s">
        <v>6134</v>
      </c>
      <c r="D5109" s="103" t="s">
        <v>6135</v>
      </c>
      <c r="E5109" s="104" t="s">
        <v>94</v>
      </c>
      <c r="F5109" s="103" t="s">
        <v>94</v>
      </c>
      <c r="G5109" s="103"/>
      <c r="H5109" s="106">
        <v>87393</v>
      </c>
      <c r="I5109" s="103" t="s">
        <v>6235</v>
      </c>
      <c r="J5109" s="100" t="s">
        <v>7097</v>
      </c>
      <c r="K5109" s="105">
        <v>4452.7700000000004</v>
      </c>
      <c r="L5109" s="169">
        <v>3953.24</v>
      </c>
    </row>
    <row r="5110" spans="1:12">
      <c r="A5110" s="103" t="s">
        <v>3384</v>
      </c>
      <c r="B5110" s="103" t="s">
        <v>6122</v>
      </c>
      <c r="C5110" s="103" t="s">
        <v>6134</v>
      </c>
      <c r="D5110" s="103" t="s">
        <v>6135</v>
      </c>
      <c r="E5110" s="104" t="s">
        <v>94</v>
      </c>
      <c r="F5110" s="103" t="s">
        <v>94</v>
      </c>
      <c r="G5110" s="103"/>
      <c r="H5110" s="106">
        <v>87394</v>
      </c>
      <c r="I5110" s="103" t="s">
        <v>6236</v>
      </c>
      <c r="J5110" s="100" t="s">
        <v>7097</v>
      </c>
      <c r="K5110" s="105">
        <v>4472.21</v>
      </c>
      <c r="L5110" s="169">
        <v>3984.8</v>
      </c>
    </row>
    <row r="5111" spans="1:12">
      <c r="A5111" s="103" t="s">
        <v>3384</v>
      </c>
      <c r="B5111" s="103" t="s">
        <v>6122</v>
      </c>
      <c r="C5111" s="103" t="s">
        <v>6134</v>
      </c>
      <c r="D5111" s="103" t="s">
        <v>6135</v>
      </c>
      <c r="E5111" s="104" t="s">
        <v>94</v>
      </c>
      <c r="F5111" s="103" t="s">
        <v>94</v>
      </c>
      <c r="G5111" s="103"/>
      <c r="H5111" s="106">
        <v>87395</v>
      </c>
      <c r="I5111" s="103" t="s">
        <v>6237</v>
      </c>
      <c r="J5111" s="100" t="s">
        <v>7097</v>
      </c>
      <c r="K5111" s="105">
        <v>3471.01</v>
      </c>
      <c r="L5111" s="169">
        <v>3080.75</v>
      </c>
    </row>
    <row r="5112" spans="1:12">
      <c r="A5112" s="103" t="s">
        <v>3384</v>
      </c>
      <c r="B5112" s="103" t="s">
        <v>6122</v>
      </c>
      <c r="C5112" s="103" t="s">
        <v>6134</v>
      </c>
      <c r="D5112" s="103" t="s">
        <v>6135</v>
      </c>
      <c r="E5112" s="104" t="s">
        <v>94</v>
      </c>
      <c r="F5112" s="103" t="s">
        <v>94</v>
      </c>
      <c r="G5112" s="103"/>
      <c r="H5112" s="106">
        <v>87396</v>
      </c>
      <c r="I5112" s="103" t="s">
        <v>6238</v>
      </c>
      <c r="J5112" s="100" t="s">
        <v>7097</v>
      </c>
      <c r="K5112" s="105">
        <v>3509.3</v>
      </c>
      <c r="L5112" s="169">
        <v>3101.31</v>
      </c>
    </row>
    <row r="5113" spans="1:12">
      <c r="A5113" s="103" t="s">
        <v>3384</v>
      </c>
      <c r="B5113" s="103" t="s">
        <v>6122</v>
      </c>
      <c r="C5113" s="103" t="s">
        <v>6134</v>
      </c>
      <c r="D5113" s="103" t="s">
        <v>6135</v>
      </c>
      <c r="E5113" s="104" t="s">
        <v>94</v>
      </c>
      <c r="F5113" s="103" t="s">
        <v>94</v>
      </c>
      <c r="G5113" s="103"/>
      <c r="H5113" s="106">
        <v>87397</v>
      </c>
      <c r="I5113" s="103" t="s">
        <v>6239</v>
      </c>
      <c r="J5113" s="100" t="s">
        <v>7097</v>
      </c>
      <c r="K5113" s="105">
        <v>3519.63</v>
      </c>
      <c r="L5113" s="169">
        <v>3122.09</v>
      </c>
    </row>
    <row r="5114" spans="1:12">
      <c r="A5114" s="103" t="s">
        <v>3384</v>
      </c>
      <c r="B5114" s="103" t="s">
        <v>6122</v>
      </c>
      <c r="C5114" s="103" t="s">
        <v>6134</v>
      </c>
      <c r="D5114" s="103" t="s">
        <v>6135</v>
      </c>
      <c r="E5114" s="104" t="s">
        <v>94</v>
      </c>
      <c r="F5114" s="103" t="s">
        <v>94</v>
      </c>
      <c r="G5114" s="103"/>
      <c r="H5114" s="106">
        <v>87398</v>
      </c>
      <c r="I5114" s="103" t="s">
        <v>6240</v>
      </c>
      <c r="J5114" s="100" t="s">
        <v>7097</v>
      </c>
      <c r="K5114" s="105">
        <v>1049.58</v>
      </c>
      <c r="L5114" s="168">
        <v>963.86</v>
      </c>
    </row>
    <row r="5115" spans="1:12">
      <c r="A5115" s="103" t="s">
        <v>3384</v>
      </c>
      <c r="B5115" s="103" t="s">
        <v>6122</v>
      </c>
      <c r="C5115" s="103" t="s">
        <v>6134</v>
      </c>
      <c r="D5115" s="103" t="s">
        <v>6135</v>
      </c>
      <c r="E5115" s="104" t="s">
        <v>94</v>
      </c>
      <c r="F5115" s="103" t="s">
        <v>94</v>
      </c>
      <c r="G5115" s="103"/>
      <c r="H5115" s="106">
        <v>87399</v>
      </c>
      <c r="I5115" s="103" t="s">
        <v>6241</v>
      </c>
      <c r="J5115" s="100" t="s">
        <v>7097</v>
      </c>
      <c r="K5115" s="105">
        <v>1327.54</v>
      </c>
      <c r="L5115" s="169">
        <v>1332.18</v>
      </c>
    </row>
    <row r="5116" spans="1:12">
      <c r="A5116" s="103" t="s">
        <v>3384</v>
      </c>
      <c r="B5116" s="103" t="s">
        <v>6122</v>
      </c>
      <c r="C5116" s="103" t="s">
        <v>6134</v>
      </c>
      <c r="D5116" s="103" t="s">
        <v>6135</v>
      </c>
      <c r="E5116" s="104" t="s">
        <v>94</v>
      </c>
      <c r="F5116" s="103" t="s">
        <v>94</v>
      </c>
      <c r="G5116" s="103"/>
      <c r="H5116" s="106">
        <v>87401</v>
      </c>
      <c r="I5116" s="103" t="s">
        <v>6242</v>
      </c>
      <c r="J5116" s="100" t="s">
        <v>7097</v>
      </c>
      <c r="K5116" s="105">
        <v>4606.6899999999996</v>
      </c>
      <c r="L5116" s="169">
        <v>4150.7700000000004</v>
      </c>
    </row>
    <row r="5117" spans="1:12">
      <c r="A5117" s="103" t="s">
        <v>3384</v>
      </c>
      <c r="B5117" s="103" t="s">
        <v>6122</v>
      </c>
      <c r="C5117" s="103" t="s">
        <v>6134</v>
      </c>
      <c r="D5117" s="103" t="s">
        <v>6135</v>
      </c>
      <c r="E5117" s="104" t="s">
        <v>94</v>
      </c>
      <c r="F5117" s="103" t="s">
        <v>94</v>
      </c>
      <c r="G5117" s="103"/>
      <c r="H5117" s="106">
        <v>87402</v>
      </c>
      <c r="I5117" s="103" t="s">
        <v>6243</v>
      </c>
      <c r="J5117" s="100" t="s">
        <v>7097</v>
      </c>
      <c r="K5117" s="105">
        <v>3669.04</v>
      </c>
      <c r="L5117" s="169">
        <v>3292.92</v>
      </c>
    </row>
    <row r="5118" spans="1:12">
      <c r="A5118" s="103" t="s">
        <v>3384</v>
      </c>
      <c r="B5118" s="103" t="s">
        <v>6122</v>
      </c>
      <c r="C5118" s="103" t="s">
        <v>6134</v>
      </c>
      <c r="D5118" s="103" t="s">
        <v>6135</v>
      </c>
      <c r="E5118" s="104" t="s">
        <v>94</v>
      </c>
      <c r="F5118" s="103" t="s">
        <v>94</v>
      </c>
      <c r="G5118" s="103"/>
      <c r="H5118" s="106">
        <v>87404</v>
      </c>
      <c r="I5118" s="103" t="s">
        <v>6244</v>
      </c>
      <c r="J5118" s="100" t="s">
        <v>7097</v>
      </c>
      <c r="K5118" s="105">
        <v>2885.13</v>
      </c>
      <c r="L5118" s="169">
        <v>2828.22</v>
      </c>
    </row>
    <row r="5119" spans="1:12">
      <c r="A5119" s="103" t="s">
        <v>3384</v>
      </c>
      <c r="B5119" s="103" t="s">
        <v>6122</v>
      </c>
      <c r="C5119" s="103" t="s">
        <v>6134</v>
      </c>
      <c r="D5119" s="103" t="s">
        <v>6135</v>
      </c>
      <c r="E5119" s="104" t="s">
        <v>94</v>
      </c>
      <c r="F5119" s="103" t="s">
        <v>94</v>
      </c>
      <c r="G5119" s="103"/>
      <c r="H5119" s="106">
        <v>87405</v>
      </c>
      <c r="I5119" s="103" t="s">
        <v>6245</v>
      </c>
      <c r="J5119" s="100" t="s">
        <v>7097</v>
      </c>
      <c r="K5119" s="105">
        <v>2886.68</v>
      </c>
      <c r="L5119" s="169">
        <v>2824.28</v>
      </c>
    </row>
    <row r="5120" spans="1:12">
      <c r="A5120" s="103" t="s">
        <v>3384</v>
      </c>
      <c r="B5120" s="103" t="s">
        <v>6122</v>
      </c>
      <c r="C5120" s="103" t="s">
        <v>6134</v>
      </c>
      <c r="D5120" s="103" t="s">
        <v>6135</v>
      </c>
      <c r="E5120" s="104" t="s">
        <v>94</v>
      </c>
      <c r="F5120" s="103" t="s">
        <v>94</v>
      </c>
      <c r="G5120" s="103"/>
      <c r="H5120" s="106">
        <v>87407</v>
      </c>
      <c r="I5120" s="103" t="s">
        <v>6246</v>
      </c>
      <c r="J5120" s="100" t="s">
        <v>7097</v>
      </c>
      <c r="K5120" s="105">
        <v>940.8</v>
      </c>
      <c r="L5120" s="168">
        <v>839.34</v>
      </c>
    </row>
    <row r="5121" spans="1:12">
      <c r="A5121" s="103" t="s">
        <v>3384</v>
      </c>
      <c r="B5121" s="103" t="s">
        <v>6122</v>
      </c>
      <c r="C5121" s="103" t="s">
        <v>6134</v>
      </c>
      <c r="D5121" s="103" t="s">
        <v>6135</v>
      </c>
      <c r="E5121" s="104" t="s">
        <v>94</v>
      </c>
      <c r="F5121" s="103" t="s">
        <v>94</v>
      </c>
      <c r="G5121" s="103"/>
      <c r="H5121" s="106">
        <v>87408</v>
      </c>
      <c r="I5121" s="103" t="s">
        <v>6247</v>
      </c>
      <c r="J5121" s="100" t="s">
        <v>7097</v>
      </c>
      <c r="K5121" s="105">
        <v>929.96</v>
      </c>
      <c r="L5121" s="168">
        <v>824.48</v>
      </c>
    </row>
    <row r="5122" spans="1:12">
      <c r="A5122" s="103" t="s">
        <v>3384</v>
      </c>
      <c r="B5122" s="103" t="s">
        <v>6122</v>
      </c>
      <c r="C5122" s="103" t="s">
        <v>6134</v>
      </c>
      <c r="D5122" s="103" t="s">
        <v>6135</v>
      </c>
      <c r="E5122" s="104" t="s">
        <v>94</v>
      </c>
      <c r="F5122" s="103" t="s">
        <v>94</v>
      </c>
      <c r="G5122" s="103"/>
      <c r="H5122" s="106">
        <v>87410</v>
      </c>
      <c r="I5122" s="103" t="s">
        <v>6248</v>
      </c>
      <c r="J5122" s="100" t="s">
        <v>7097</v>
      </c>
      <c r="K5122" s="105">
        <v>731.96</v>
      </c>
      <c r="L5122" s="168">
        <v>854.92</v>
      </c>
    </row>
    <row r="5123" spans="1:12">
      <c r="A5123" s="103" t="s">
        <v>3384</v>
      </c>
      <c r="B5123" s="103" t="s">
        <v>6122</v>
      </c>
      <c r="C5123" s="103" t="s">
        <v>6134</v>
      </c>
      <c r="D5123" s="103" t="s">
        <v>6135</v>
      </c>
      <c r="E5123" s="104" t="s">
        <v>94</v>
      </c>
      <c r="F5123" s="103" t="s">
        <v>94</v>
      </c>
      <c r="G5123" s="103"/>
      <c r="H5123" s="106">
        <v>88626</v>
      </c>
      <c r="I5123" s="103" t="s">
        <v>6249</v>
      </c>
      <c r="J5123" s="100" t="s">
        <v>7097</v>
      </c>
      <c r="K5123" s="105">
        <v>338.21</v>
      </c>
      <c r="L5123" s="168">
        <v>375.64</v>
      </c>
    </row>
    <row r="5124" spans="1:12">
      <c r="A5124" s="103" t="s">
        <v>3384</v>
      </c>
      <c r="B5124" s="103" t="s">
        <v>6122</v>
      </c>
      <c r="C5124" s="103" t="s">
        <v>6134</v>
      </c>
      <c r="D5124" s="103" t="s">
        <v>6135</v>
      </c>
      <c r="E5124" s="104" t="s">
        <v>94</v>
      </c>
      <c r="F5124" s="103" t="s">
        <v>94</v>
      </c>
      <c r="G5124" s="103"/>
      <c r="H5124" s="106">
        <v>88627</v>
      </c>
      <c r="I5124" s="103" t="s">
        <v>6250</v>
      </c>
      <c r="J5124" s="100" t="s">
        <v>7097</v>
      </c>
      <c r="K5124" s="105">
        <v>394.65</v>
      </c>
      <c r="L5124" s="168">
        <v>450.1</v>
      </c>
    </row>
    <row r="5125" spans="1:12">
      <c r="A5125" s="103" t="s">
        <v>3384</v>
      </c>
      <c r="B5125" s="103" t="s">
        <v>6122</v>
      </c>
      <c r="C5125" s="103" t="s">
        <v>6134</v>
      </c>
      <c r="D5125" s="103" t="s">
        <v>6135</v>
      </c>
      <c r="E5125" s="104" t="s">
        <v>94</v>
      </c>
      <c r="F5125" s="103" t="s">
        <v>94</v>
      </c>
      <c r="G5125" s="103"/>
      <c r="H5125" s="106">
        <v>88628</v>
      </c>
      <c r="I5125" s="103" t="s">
        <v>6251</v>
      </c>
      <c r="J5125" s="100" t="s">
        <v>7097</v>
      </c>
      <c r="K5125" s="105">
        <v>351.85</v>
      </c>
      <c r="L5125" s="168">
        <v>392.38</v>
      </c>
    </row>
    <row r="5126" spans="1:12">
      <c r="A5126" s="103" t="s">
        <v>3384</v>
      </c>
      <c r="B5126" s="103" t="s">
        <v>6122</v>
      </c>
      <c r="C5126" s="103" t="s">
        <v>6134</v>
      </c>
      <c r="D5126" s="103" t="s">
        <v>6135</v>
      </c>
      <c r="E5126" s="104" t="s">
        <v>94</v>
      </c>
      <c r="F5126" s="103" t="s">
        <v>94</v>
      </c>
      <c r="G5126" s="103"/>
      <c r="H5126" s="106">
        <v>88629</v>
      </c>
      <c r="I5126" s="103" t="s">
        <v>6252</v>
      </c>
      <c r="J5126" s="100" t="s">
        <v>7097</v>
      </c>
      <c r="K5126" s="105">
        <v>412.14</v>
      </c>
      <c r="L5126" s="168">
        <v>471.31</v>
      </c>
    </row>
    <row r="5127" spans="1:12">
      <c r="A5127" s="103" t="s">
        <v>3384</v>
      </c>
      <c r="B5127" s="103" t="s">
        <v>6122</v>
      </c>
      <c r="C5127" s="103" t="s">
        <v>6134</v>
      </c>
      <c r="D5127" s="103" t="s">
        <v>6135</v>
      </c>
      <c r="E5127" s="104" t="s">
        <v>94</v>
      </c>
      <c r="F5127" s="103" t="s">
        <v>94</v>
      </c>
      <c r="G5127" s="103"/>
      <c r="H5127" s="106">
        <v>88630</v>
      </c>
      <c r="I5127" s="103" t="s">
        <v>6253</v>
      </c>
      <c r="J5127" s="100" t="s">
        <v>7097</v>
      </c>
      <c r="K5127" s="105">
        <v>309.85000000000002</v>
      </c>
      <c r="L5127" s="168">
        <v>330.12</v>
      </c>
    </row>
    <row r="5128" spans="1:12">
      <c r="A5128" s="103" t="s">
        <v>3384</v>
      </c>
      <c r="B5128" s="103" t="s">
        <v>6122</v>
      </c>
      <c r="C5128" s="103" t="s">
        <v>6134</v>
      </c>
      <c r="D5128" s="103" t="s">
        <v>6135</v>
      </c>
      <c r="E5128" s="104" t="s">
        <v>94</v>
      </c>
      <c r="F5128" s="103" t="s">
        <v>94</v>
      </c>
      <c r="G5128" s="103"/>
      <c r="H5128" s="106">
        <v>88631</v>
      </c>
      <c r="I5128" s="103" t="s">
        <v>6254</v>
      </c>
      <c r="J5128" s="100" t="s">
        <v>7097</v>
      </c>
      <c r="K5128" s="105">
        <v>372.36</v>
      </c>
      <c r="L5128" s="168">
        <v>420.1</v>
      </c>
    </row>
    <row r="5129" spans="1:12">
      <c r="A5129" s="103" t="s">
        <v>3384</v>
      </c>
      <c r="B5129" s="103" t="s">
        <v>6122</v>
      </c>
      <c r="C5129" s="103" t="s">
        <v>6134</v>
      </c>
      <c r="D5129" s="103" t="s">
        <v>6135</v>
      </c>
      <c r="E5129" s="104" t="s">
        <v>94</v>
      </c>
      <c r="F5129" s="103" t="s">
        <v>94</v>
      </c>
      <c r="G5129" s="103"/>
      <c r="H5129" s="106">
        <v>88715</v>
      </c>
      <c r="I5129" s="103" t="s">
        <v>6255</v>
      </c>
      <c r="J5129" s="100" t="s">
        <v>7097</v>
      </c>
      <c r="K5129" s="105">
        <v>341.57</v>
      </c>
      <c r="L5129" s="168">
        <v>353.65</v>
      </c>
    </row>
    <row r="5130" spans="1:12">
      <c r="A5130" s="103" t="s">
        <v>3384</v>
      </c>
      <c r="B5130" s="103" t="s">
        <v>6122</v>
      </c>
      <c r="C5130" s="103" t="s">
        <v>6134</v>
      </c>
      <c r="D5130" s="103" t="s">
        <v>6135</v>
      </c>
      <c r="E5130" s="104" t="s">
        <v>94</v>
      </c>
      <c r="F5130" s="103" t="s">
        <v>94</v>
      </c>
      <c r="G5130" s="103"/>
      <c r="H5130" s="106">
        <v>95563</v>
      </c>
      <c r="I5130" s="103" t="s">
        <v>6256</v>
      </c>
      <c r="J5130" s="100" t="s">
        <v>7097</v>
      </c>
      <c r="K5130" s="105">
        <v>553.01</v>
      </c>
      <c r="L5130" s="168">
        <v>586.23</v>
      </c>
    </row>
    <row r="5131" spans="1:12">
      <c r="A5131" s="103" t="s">
        <v>3384</v>
      </c>
      <c r="B5131" s="103" t="s">
        <v>6122</v>
      </c>
      <c r="C5131" s="103" t="s">
        <v>6257</v>
      </c>
      <c r="D5131" s="103" t="s">
        <v>6258</v>
      </c>
      <c r="E5131" s="104" t="s">
        <v>94</v>
      </c>
      <c r="F5131" s="103" t="s">
        <v>94</v>
      </c>
      <c r="G5131" s="103"/>
      <c r="H5131" s="106">
        <v>88036</v>
      </c>
      <c r="I5131" s="103" t="s">
        <v>6259</v>
      </c>
      <c r="J5131" s="100" t="s">
        <v>7097</v>
      </c>
      <c r="K5131" s="105">
        <v>22.91</v>
      </c>
    </row>
    <row r="5132" spans="1:12">
      <c r="A5132" s="103" t="s">
        <v>3384</v>
      </c>
      <c r="B5132" s="103" t="s">
        <v>6122</v>
      </c>
      <c r="C5132" s="103" t="s">
        <v>6257</v>
      </c>
      <c r="D5132" s="103" t="s">
        <v>6258</v>
      </c>
      <c r="E5132" s="104" t="s">
        <v>94</v>
      </c>
      <c r="F5132" s="103" t="s">
        <v>94</v>
      </c>
      <c r="G5132" s="103"/>
      <c r="H5132" s="106">
        <v>88037</v>
      </c>
      <c r="I5132" s="103" t="s">
        <v>6260</v>
      </c>
      <c r="J5132" s="100" t="s">
        <v>7097</v>
      </c>
      <c r="K5132" s="105">
        <v>32.1</v>
      </c>
    </row>
    <row r="5133" spans="1:12">
      <c r="A5133" s="103" t="s">
        <v>3384</v>
      </c>
      <c r="B5133" s="103" t="s">
        <v>6122</v>
      </c>
      <c r="C5133" s="103" t="s">
        <v>6257</v>
      </c>
      <c r="D5133" s="103" t="s">
        <v>6258</v>
      </c>
      <c r="E5133" s="104" t="s">
        <v>94</v>
      </c>
      <c r="F5133" s="103" t="s">
        <v>94</v>
      </c>
      <c r="G5133" s="103"/>
      <c r="H5133" s="106">
        <v>88038</v>
      </c>
      <c r="I5133" s="103" t="s">
        <v>6261</v>
      </c>
      <c r="J5133" s="100" t="s">
        <v>7097</v>
      </c>
      <c r="K5133" s="105">
        <v>43.58</v>
      </c>
    </row>
    <row r="5134" spans="1:12">
      <c r="A5134" s="103" t="s">
        <v>3384</v>
      </c>
      <c r="B5134" s="103" t="s">
        <v>6122</v>
      </c>
      <c r="C5134" s="103" t="s">
        <v>6257</v>
      </c>
      <c r="D5134" s="103" t="s">
        <v>6258</v>
      </c>
      <c r="E5134" s="104" t="s">
        <v>94</v>
      </c>
      <c r="F5134" s="103" t="s">
        <v>94</v>
      </c>
      <c r="G5134" s="103"/>
      <c r="H5134" s="106">
        <v>88039</v>
      </c>
      <c r="I5134" s="103" t="s">
        <v>6262</v>
      </c>
      <c r="J5134" s="100" t="s">
        <v>7097</v>
      </c>
      <c r="K5134" s="105">
        <v>55.07</v>
      </c>
    </row>
    <row r="5135" spans="1:12">
      <c r="A5135" s="103" t="s">
        <v>3384</v>
      </c>
      <c r="B5135" s="103" t="s">
        <v>6122</v>
      </c>
      <c r="C5135" s="103" t="s">
        <v>6257</v>
      </c>
      <c r="D5135" s="103" t="s">
        <v>6258</v>
      </c>
      <c r="E5135" s="104" t="s">
        <v>94</v>
      </c>
      <c r="F5135" s="103" t="s">
        <v>94</v>
      </c>
      <c r="G5135" s="103"/>
      <c r="H5135" s="106">
        <v>88040</v>
      </c>
      <c r="I5135" s="103" t="s">
        <v>6263</v>
      </c>
      <c r="J5135" s="100" t="s">
        <v>7097</v>
      </c>
      <c r="K5135" s="105">
        <v>7.55</v>
      </c>
    </row>
    <row r="5136" spans="1:12">
      <c r="A5136" s="103" t="s">
        <v>3384</v>
      </c>
      <c r="B5136" s="103" t="s">
        <v>6122</v>
      </c>
      <c r="C5136" s="103" t="s">
        <v>6257</v>
      </c>
      <c r="D5136" s="103" t="s">
        <v>6258</v>
      </c>
      <c r="E5136" s="104" t="s">
        <v>94</v>
      </c>
      <c r="F5136" s="103" t="s">
        <v>94</v>
      </c>
      <c r="G5136" s="103"/>
      <c r="H5136" s="106">
        <v>88041</v>
      </c>
      <c r="I5136" s="103" t="s">
        <v>6264</v>
      </c>
      <c r="J5136" s="100" t="s">
        <v>7097</v>
      </c>
      <c r="K5136" s="105">
        <v>11.7</v>
      </c>
    </row>
    <row r="5137" spans="1:11">
      <c r="A5137" s="103" t="s">
        <v>3384</v>
      </c>
      <c r="B5137" s="103" t="s">
        <v>6122</v>
      </c>
      <c r="C5137" s="103" t="s">
        <v>6257</v>
      </c>
      <c r="D5137" s="103" t="s">
        <v>6258</v>
      </c>
      <c r="E5137" s="104" t="s">
        <v>94</v>
      </c>
      <c r="F5137" s="103" t="s">
        <v>94</v>
      </c>
      <c r="G5137" s="103"/>
      <c r="H5137" s="106">
        <v>88042</v>
      </c>
      <c r="I5137" s="103" t="s">
        <v>6265</v>
      </c>
      <c r="J5137" s="100" t="s">
        <v>7097</v>
      </c>
      <c r="K5137" s="105">
        <v>16.89</v>
      </c>
    </row>
    <row r="5138" spans="1:11">
      <c r="A5138" s="103" t="s">
        <v>3384</v>
      </c>
      <c r="B5138" s="103" t="s">
        <v>6122</v>
      </c>
      <c r="C5138" s="103" t="s">
        <v>6257</v>
      </c>
      <c r="D5138" s="103" t="s">
        <v>6258</v>
      </c>
      <c r="E5138" s="104" t="s">
        <v>94</v>
      </c>
      <c r="F5138" s="103" t="s">
        <v>94</v>
      </c>
      <c r="G5138" s="103"/>
      <c r="H5138" s="106">
        <v>88043</v>
      </c>
      <c r="I5138" s="103" t="s">
        <v>6266</v>
      </c>
      <c r="J5138" s="100" t="s">
        <v>7097</v>
      </c>
      <c r="K5138" s="105">
        <v>22.08</v>
      </c>
    </row>
    <row r="5139" spans="1:11">
      <c r="A5139" s="103" t="s">
        <v>3384</v>
      </c>
      <c r="B5139" s="103" t="s">
        <v>6122</v>
      </c>
      <c r="C5139" s="103" t="s">
        <v>6257</v>
      </c>
      <c r="D5139" s="103" t="s">
        <v>6258</v>
      </c>
      <c r="E5139" s="104" t="s">
        <v>94</v>
      </c>
      <c r="F5139" s="103" t="s">
        <v>94</v>
      </c>
      <c r="G5139" s="103"/>
      <c r="H5139" s="106">
        <v>88044</v>
      </c>
      <c r="I5139" s="103" t="s">
        <v>6267</v>
      </c>
      <c r="J5139" s="100" t="s">
        <v>34</v>
      </c>
      <c r="K5139" s="105">
        <v>0.47</v>
      </c>
    </row>
    <row r="5140" spans="1:11">
      <c r="A5140" s="103" t="s">
        <v>3384</v>
      </c>
      <c r="B5140" s="103" t="s">
        <v>6122</v>
      </c>
      <c r="C5140" s="103" t="s">
        <v>6257</v>
      </c>
      <c r="D5140" s="103" t="s">
        <v>6258</v>
      </c>
      <c r="E5140" s="104" t="s">
        <v>94</v>
      </c>
      <c r="F5140" s="103" t="s">
        <v>94</v>
      </c>
      <c r="G5140" s="103"/>
      <c r="H5140" s="106">
        <v>88045</v>
      </c>
      <c r="I5140" s="103" t="s">
        <v>6268</v>
      </c>
      <c r="J5140" s="100" t="s">
        <v>34</v>
      </c>
      <c r="K5140" s="105">
        <v>0.23</v>
      </c>
    </row>
    <row r="5141" spans="1:11">
      <c r="A5141" s="103" t="s">
        <v>3384</v>
      </c>
      <c r="B5141" s="103" t="s">
        <v>6122</v>
      </c>
      <c r="C5141" s="103" t="s">
        <v>6257</v>
      </c>
      <c r="D5141" s="103" t="s">
        <v>6258</v>
      </c>
      <c r="E5141" s="104" t="s">
        <v>94</v>
      </c>
      <c r="F5141" s="103" t="s">
        <v>94</v>
      </c>
      <c r="G5141" s="103"/>
      <c r="H5141" s="106">
        <v>88046</v>
      </c>
      <c r="I5141" s="103" t="s">
        <v>6269</v>
      </c>
      <c r="J5141" s="100" t="s">
        <v>34</v>
      </c>
      <c r="K5141" s="105">
        <v>0.2</v>
      </c>
    </row>
    <row r="5142" spans="1:11">
      <c r="A5142" s="103" t="s">
        <v>3384</v>
      </c>
      <c r="B5142" s="103" t="s">
        <v>6122</v>
      </c>
      <c r="C5142" s="103" t="s">
        <v>6257</v>
      </c>
      <c r="D5142" s="103" t="s">
        <v>6258</v>
      </c>
      <c r="E5142" s="104" t="s">
        <v>94</v>
      </c>
      <c r="F5142" s="103" t="s">
        <v>94</v>
      </c>
      <c r="G5142" s="103"/>
      <c r="H5142" s="106">
        <v>88047</v>
      </c>
      <c r="I5142" s="103" t="s">
        <v>6270</v>
      </c>
      <c r="J5142" s="100" t="s">
        <v>34</v>
      </c>
      <c r="K5142" s="105">
        <v>7.0000000000000007E-2</v>
      </c>
    </row>
    <row r="5143" spans="1:11">
      <c r="A5143" s="103" t="s">
        <v>3384</v>
      </c>
      <c r="B5143" s="103" t="s">
        <v>6122</v>
      </c>
      <c r="C5143" s="103" t="s">
        <v>6257</v>
      </c>
      <c r="D5143" s="103" t="s">
        <v>6258</v>
      </c>
      <c r="E5143" s="104" t="s">
        <v>94</v>
      </c>
      <c r="F5143" s="103" t="s">
        <v>94</v>
      </c>
      <c r="G5143" s="103"/>
      <c r="H5143" s="106">
        <v>88048</v>
      </c>
      <c r="I5143" s="103" t="s">
        <v>6271</v>
      </c>
      <c r="J5143" s="100" t="s">
        <v>34</v>
      </c>
      <c r="K5143" s="105">
        <v>0.27</v>
      </c>
    </row>
    <row r="5144" spans="1:11">
      <c r="A5144" s="103" t="s">
        <v>3384</v>
      </c>
      <c r="B5144" s="103" t="s">
        <v>6122</v>
      </c>
      <c r="C5144" s="103" t="s">
        <v>6257</v>
      </c>
      <c r="D5144" s="103" t="s">
        <v>6258</v>
      </c>
      <c r="E5144" s="104" t="s">
        <v>94</v>
      </c>
      <c r="F5144" s="103" t="s">
        <v>94</v>
      </c>
      <c r="G5144" s="103"/>
      <c r="H5144" s="106">
        <v>88049</v>
      </c>
      <c r="I5144" s="103" t="s">
        <v>6272</v>
      </c>
      <c r="J5144" s="100" t="s">
        <v>34</v>
      </c>
      <c r="K5144" s="105">
        <v>0.09</v>
      </c>
    </row>
    <row r="5145" spans="1:11">
      <c r="A5145" s="103" t="s">
        <v>3384</v>
      </c>
      <c r="B5145" s="103" t="s">
        <v>6122</v>
      </c>
      <c r="C5145" s="103" t="s">
        <v>6257</v>
      </c>
      <c r="D5145" s="103" t="s">
        <v>6258</v>
      </c>
      <c r="E5145" s="104" t="s">
        <v>94</v>
      </c>
      <c r="F5145" s="103" t="s">
        <v>94</v>
      </c>
      <c r="G5145" s="103"/>
      <c r="H5145" s="106">
        <v>88050</v>
      </c>
      <c r="I5145" s="103" t="s">
        <v>6273</v>
      </c>
      <c r="J5145" s="100" t="s">
        <v>34</v>
      </c>
      <c r="K5145" s="105">
        <v>0.35</v>
      </c>
    </row>
    <row r="5146" spans="1:11">
      <c r="A5146" s="103" t="s">
        <v>3384</v>
      </c>
      <c r="B5146" s="103" t="s">
        <v>6122</v>
      </c>
      <c r="C5146" s="103" t="s">
        <v>6257</v>
      </c>
      <c r="D5146" s="103" t="s">
        <v>6258</v>
      </c>
      <c r="E5146" s="104" t="s">
        <v>94</v>
      </c>
      <c r="F5146" s="103" t="s">
        <v>94</v>
      </c>
      <c r="G5146" s="103"/>
      <c r="H5146" s="106">
        <v>88051</v>
      </c>
      <c r="I5146" s="103" t="s">
        <v>6274</v>
      </c>
      <c r="J5146" s="100" t="s">
        <v>34</v>
      </c>
      <c r="K5146" s="105">
        <v>0.11</v>
      </c>
    </row>
    <row r="5147" spans="1:11">
      <c r="A5147" s="103" t="s">
        <v>3384</v>
      </c>
      <c r="B5147" s="103" t="s">
        <v>6122</v>
      </c>
      <c r="C5147" s="103" t="s">
        <v>6257</v>
      </c>
      <c r="D5147" s="103" t="s">
        <v>6258</v>
      </c>
      <c r="E5147" s="104" t="s">
        <v>94</v>
      </c>
      <c r="F5147" s="103" t="s">
        <v>94</v>
      </c>
      <c r="G5147" s="103"/>
      <c r="H5147" s="106">
        <v>88052</v>
      </c>
      <c r="I5147" s="103" t="s">
        <v>6275</v>
      </c>
      <c r="J5147" s="100" t="s">
        <v>34</v>
      </c>
      <c r="K5147" s="105">
        <v>0.43</v>
      </c>
    </row>
    <row r="5148" spans="1:11">
      <c r="A5148" s="103" t="s">
        <v>3384</v>
      </c>
      <c r="B5148" s="103" t="s">
        <v>6122</v>
      </c>
      <c r="C5148" s="103" t="s">
        <v>6257</v>
      </c>
      <c r="D5148" s="103" t="s">
        <v>6258</v>
      </c>
      <c r="E5148" s="104" t="s">
        <v>94</v>
      </c>
      <c r="F5148" s="103" t="s">
        <v>94</v>
      </c>
      <c r="G5148" s="103"/>
      <c r="H5148" s="106">
        <v>88053</v>
      </c>
      <c r="I5148" s="103" t="s">
        <v>6276</v>
      </c>
      <c r="J5148" s="100" t="s">
        <v>34</v>
      </c>
      <c r="K5148" s="105">
        <v>0.13</v>
      </c>
    </row>
    <row r="5149" spans="1:11">
      <c r="A5149" s="103" t="s">
        <v>3384</v>
      </c>
      <c r="B5149" s="103" t="s">
        <v>6122</v>
      </c>
      <c r="C5149" s="103" t="s">
        <v>6257</v>
      </c>
      <c r="D5149" s="103" t="s">
        <v>6258</v>
      </c>
      <c r="E5149" s="104" t="s">
        <v>94</v>
      </c>
      <c r="F5149" s="103" t="s">
        <v>94</v>
      </c>
      <c r="G5149" s="103"/>
      <c r="H5149" s="106">
        <v>88054</v>
      </c>
      <c r="I5149" s="103" t="s">
        <v>6277</v>
      </c>
      <c r="J5149" s="100" t="s">
        <v>34</v>
      </c>
      <c r="K5149" s="105">
        <v>0.08</v>
      </c>
    </row>
    <row r="5150" spans="1:11">
      <c r="A5150" s="103" t="s">
        <v>3384</v>
      </c>
      <c r="B5150" s="103" t="s">
        <v>6122</v>
      </c>
      <c r="C5150" s="103" t="s">
        <v>6257</v>
      </c>
      <c r="D5150" s="103" t="s">
        <v>6258</v>
      </c>
      <c r="E5150" s="104" t="s">
        <v>94</v>
      </c>
      <c r="F5150" s="103" t="s">
        <v>94</v>
      </c>
      <c r="G5150" s="103"/>
      <c r="H5150" s="106">
        <v>88055</v>
      </c>
      <c r="I5150" s="103" t="s">
        <v>6278</v>
      </c>
      <c r="J5150" s="100" t="s">
        <v>34</v>
      </c>
      <c r="K5150" s="105">
        <v>0.02</v>
      </c>
    </row>
    <row r="5151" spans="1:11">
      <c r="A5151" s="103" t="s">
        <v>3384</v>
      </c>
      <c r="B5151" s="103" t="s">
        <v>6122</v>
      </c>
      <c r="C5151" s="103" t="s">
        <v>6257</v>
      </c>
      <c r="D5151" s="103" t="s">
        <v>6258</v>
      </c>
      <c r="E5151" s="104" t="s">
        <v>94</v>
      </c>
      <c r="F5151" s="103" t="s">
        <v>94</v>
      </c>
      <c r="G5151" s="103"/>
      <c r="H5151" s="106">
        <v>88056</v>
      </c>
      <c r="I5151" s="103" t="s">
        <v>6279</v>
      </c>
      <c r="J5151" s="100" t="s">
        <v>34</v>
      </c>
      <c r="K5151" s="105">
        <v>0.14000000000000001</v>
      </c>
    </row>
    <row r="5152" spans="1:11">
      <c r="A5152" s="103" t="s">
        <v>3384</v>
      </c>
      <c r="B5152" s="103" t="s">
        <v>6122</v>
      </c>
      <c r="C5152" s="103" t="s">
        <v>6257</v>
      </c>
      <c r="D5152" s="103" t="s">
        <v>6258</v>
      </c>
      <c r="E5152" s="104" t="s">
        <v>94</v>
      </c>
      <c r="F5152" s="103" t="s">
        <v>94</v>
      </c>
      <c r="G5152" s="103"/>
      <c r="H5152" s="106">
        <v>88057</v>
      </c>
      <c r="I5152" s="103" t="s">
        <v>6280</v>
      </c>
      <c r="J5152" s="100" t="s">
        <v>34</v>
      </c>
      <c r="K5152" s="105">
        <v>0.03</v>
      </c>
    </row>
    <row r="5153" spans="1:11">
      <c r="A5153" s="103" t="s">
        <v>3384</v>
      </c>
      <c r="B5153" s="103" t="s">
        <v>6122</v>
      </c>
      <c r="C5153" s="103" t="s">
        <v>6257</v>
      </c>
      <c r="D5153" s="103" t="s">
        <v>6258</v>
      </c>
      <c r="E5153" s="104" t="s">
        <v>94</v>
      </c>
      <c r="F5153" s="103" t="s">
        <v>94</v>
      </c>
      <c r="G5153" s="103"/>
      <c r="H5153" s="106">
        <v>88058</v>
      </c>
      <c r="I5153" s="103" t="s">
        <v>6281</v>
      </c>
      <c r="J5153" s="100" t="s">
        <v>34</v>
      </c>
      <c r="K5153" s="105">
        <v>0.2</v>
      </c>
    </row>
    <row r="5154" spans="1:11">
      <c r="A5154" s="103" t="s">
        <v>3384</v>
      </c>
      <c r="B5154" s="103" t="s">
        <v>6122</v>
      </c>
      <c r="C5154" s="103" t="s">
        <v>6257</v>
      </c>
      <c r="D5154" s="103" t="s">
        <v>6258</v>
      </c>
      <c r="E5154" s="104" t="s">
        <v>94</v>
      </c>
      <c r="F5154" s="103" t="s">
        <v>94</v>
      </c>
      <c r="G5154" s="103"/>
      <c r="H5154" s="106">
        <v>88059</v>
      </c>
      <c r="I5154" s="103" t="s">
        <v>6282</v>
      </c>
      <c r="J5154" s="100" t="s">
        <v>34</v>
      </c>
      <c r="K5154" s="105">
        <v>0.05</v>
      </c>
    </row>
    <row r="5155" spans="1:11">
      <c r="A5155" s="103" t="s">
        <v>3384</v>
      </c>
      <c r="B5155" s="103" t="s">
        <v>6122</v>
      </c>
      <c r="C5155" s="103" t="s">
        <v>6257</v>
      </c>
      <c r="D5155" s="103" t="s">
        <v>6258</v>
      </c>
      <c r="E5155" s="104" t="s">
        <v>94</v>
      </c>
      <c r="F5155" s="103" t="s">
        <v>94</v>
      </c>
      <c r="G5155" s="103"/>
      <c r="H5155" s="106">
        <v>88060</v>
      </c>
      <c r="I5155" s="103" t="s">
        <v>6283</v>
      </c>
      <c r="J5155" s="100" t="s">
        <v>34</v>
      </c>
      <c r="K5155" s="105">
        <v>0.27</v>
      </c>
    </row>
    <row r="5156" spans="1:11">
      <c r="A5156" s="103" t="s">
        <v>3384</v>
      </c>
      <c r="B5156" s="103" t="s">
        <v>6122</v>
      </c>
      <c r="C5156" s="103" t="s">
        <v>6257</v>
      </c>
      <c r="D5156" s="103" t="s">
        <v>6258</v>
      </c>
      <c r="E5156" s="104" t="s">
        <v>94</v>
      </c>
      <c r="F5156" s="103" t="s">
        <v>94</v>
      </c>
      <c r="G5156" s="103"/>
      <c r="H5156" s="106">
        <v>88061</v>
      </c>
      <c r="I5156" s="103" t="s">
        <v>6284</v>
      </c>
      <c r="J5156" s="100" t="s">
        <v>34</v>
      </c>
      <c r="K5156" s="105">
        <v>0.06</v>
      </c>
    </row>
    <row r="5157" spans="1:11">
      <c r="A5157" s="103" t="s">
        <v>3384</v>
      </c>
      <c r="B5157" s="103" t="s">
        <v>6122</v>
      </c>
      <c r="C5157" s="103" t="s">
        <v>6257</v>
      </c>
      <c r="D5157" s="103" t="s">
        <v>6258</v>
      </c>
      <c r="E5157" s="104" t="s">
        <v>94</v>
      </c>
      <c r="F5157" s="103" t="s">
        <v>94</v>
      </c>
      <c r="G5157" s="103"/>
      <c r="H5157" s="106">
        <v>88074</v>
      </c>
      <c r="I5157" s="103" t="s">
        <v>6285</v>
      </c>
      <c r="J5157" s="100" t="s">
        <v>33</v>
      </c>
      <c r="K5157" s="105">
        <v>0.68</v>
      </c>
    </row>
    <row r="5158" spans="1:11">
      <c r="A5158" s="103" t="s">
        <v>3384</v>
      </c>
      <c r="B5158" s="103" t="s">
        <v>6122</v>
      </c>
      <c r="C5158" s="103" t="s">
        <v>6257</v>
      </c>
      <c r="D5158" s="103" t="s">
        <v>6258</v>
      </c>
      <c r="E5158" s="104" t="s">
        <v>94</v>
      </c>
      <c r="F5158" s="103" t="s">
        <v>94</v>
      </c>
      <c r="G5158" s="103"/>
      <c r="H5158" s="106">
        <v>88075</v>
      </c>
      <c r="I5158" s="103" t="s">
        <v>6286</v>
      </c>
      <c r="J5158" s="100" t="s">
        <v>33</v>
      </c>
      <c r="K5158" s="105">
        <v>0.46</v>
      </c>
    </row>
    <row r="5159" spans="1:11">
      <c r="A5159" s="103" t="s">
        <v>3384</v>
      </c>
      <c r="B5159" s="103" t="s">
        <v>6122</v>
      </c>
      <c r="C5159" s="103" t="s">
        <v>6257</v>
      </c>
      <c r="D5159" s="103" t="s">
        <v>6258</v>
      </c>
      <c r="E5159" s="104" t="s">
        <v>94</v>
      </c>
      <c r="F5159" s="103" t="s">
        <v>94</v>
      </c>
      <c r="G5159" s="103"/>
      <c r="H5159" s="106">
        <v>88076</v>
      </c>
      <c r="I5159" s="103" t="s">
        <v>6287</v>
      </c>
      <c r="J5159" s="100" t="s">
        <v>33</v>
      </c>
      <c r="K5159" s="105">
        <v>0.53</v>
      </c>
    </row>
    <row r="5160" spans="1:11">
      <c r="A5160" s="103" t="s">
        <v>3384</v>
      </c>
      <c r="B5160" s="103" t="s">
        <v>6122</v>
      </c>
      <c r="C5160" s="103" t="s">
        <v>6257</v>
      </c>
      <c r="D5160" s="103" t="s">
        <v>6258</v>
      </c>
      <c r="E5160" s="104" t="s">
        <v>94</v>
      </c>
      <c r="F5160" s="103" t="s">
        <v>94</v>
      </c>
      <c r="G5160" s="103"/>
      <c r="H5160" s="106">
        <v>88077</v>
      </c>
      <c r="I5160" s="103" t="s">
        <v>6288</v>
      </c>
      <c r="J5160" s="100" t="s">
        <v>33</v>
      </c>
      <c r="K5160" s="105">
        <v>0.61</v>
      </c>
    </row>
    <row r="5161" spans="1:11">
      <c r="A5161" s="103" t="s">
        <v>3384</v>
      </c>
      <c r="B5161" s="103" t="s">
        <v>6122</v>
      </c>
      <c r="C5161" s="103" t="s">
        <v>6257</v>
      </c>
      <c r="D5161" s="103" t="s">
        <v>6258</v>
      </c>
      <c r="E5161" s="104" t="s">
        <v>94</v>
      </c>
      <c r="F5161" s="103" t="s">
        <v>94</v>
      </c>
      <c r="G5161" s="103"/>
      <c r="H5161" s="106">
        <v>88078</v>
      </c>
      <c r="I5161" s="103" t="s">
        <v>6289</v>
      </c>
      <c r="J5161" s="100" t="s">
        <v>33</v>
      </c>
      <c r="K5161" s="105">
        <v>0.7</v>
      </c>
    </row>
    <row r="5162" spans="1:11">
      <c r="A5162" s="103" t="s">
        <v>3384</v>
      </c>
      <c r="B5162" s="103" t="s">
        <v>6122</v>
      </c>
      <c r="C5162" s="103" t="s">
        <v>6257</v>
      </c>
      <c r="D5162" s="103" t="s">
        <v>6258</v>
      </c>
      <c r="E5162" s="104" t="s">
        <v>94</v>
      </c>
      <c r="F5162" s="103" t="s">
        <v>94</v>
      </c>
      <c r="G5162" s="103"/>
      <c r="H5162" s="106">
        <v>88079</v>
      </c>
      <c r="I5162" s="103" t="s">
        <v>6290</v>
      </c>
      <c r="J5162" s="100" t="s">
        <v>33</v>
      </c>
      <c r="K5162" s="105">
        <v>0.12</v>
      </c>
    </row>
    <row r="5163" spans="1:11">
      <c r="A5163" s="103" t="s">
        <v>3384</v>
      </c>
      <c r="B5163" s="103" t="s">
        <v>6122</v>
      </c>
      <c r="C5163" s="103" t="s">
        <v>6257</v>
      </c>
      <c r="D5163" s="103" t="s">
        <v>6258</v>
      </c>
      <c r="E5163" s="104" t="s">
        <v>94</v>
      </c>
      <c r="F5163" s="103" t="s">
        <v>94</v>
      </c>
      <c r="G5163" s="103"/>
      <c r="H5163" s="106">
        <v>88080</v>
      </c>
      <c r="I5163" s="103" t="s">
        <v>6291</v>
      </c>
      <c r="J5163" s="100" t="s">
        <v>33</v>
      </c>
      <c r="K5163" s="105">
        <v>0.2</v>
      </c>
    </row>
    <row r="5164" spans="1:11">
      <c r="A5164" s="103" t="s">
        <v>3384</v>
      </c>
      <c r="B5164" s="103" t="s">
        <v>6122</v>
      </c>
      <c r="C5164" s="103" t="s">
        <v>6257</v>
      </c>
      <c r="D5164" s="103" t="s">
        <v>6258</v>
      </c>
      <c r="E5164" s="104" t="s">
        <v>94</v>
      </c>
      <c r="F5164" s="103" t="s">
        <v>94</v>
      </c>
      <c r="G5164" s="103"/>
      <c r="H5164" s="106">
        <v>88081</v>
      </c>
      <c r="I5164" s="103" t="s">
        <v>6292</v>
      </c>
      <c r="J5164" s="100" t="s">
        <v>33</v>
      </c>
      <c r="K5164" s="105">
        <v>0.28999999999999998</v>
      </c>
    </row>
    <row r="5165" spans="1:11">
      <c r="A5165" s="103" t="s">
        <v>3384</v>
      </c>
      <c r="B5165" s="103" t="s">
        <v>6122</v>
      </c>
      <c r="C5165" s="103" t="s">
        <v>6257</v>
      </c>
      <c r="D5165" s="103" t="s">
        <v>6258</v>
      </c>
      <c r="E5165" s="104" t="s">
        <v>94</v>
      </c>
      <c r="F5165" s="103" t="s">
        <v>94</v>
      </c>
      <c r="G5165" s="103"/>
      <c r="H5165" s="106">
        <v>88082</v>
      </c>
      <c r="I5165" s="103" t="s">
        <v>6293</v>
      </c>
      <c r="J5165" s="100" t="s">
        <v>33</v>
      </c>
      <c r="K5165" s="105">
        <v>0.39</v>
      </c>
    </row>
    <row r="5166" spans="1:11">
      <c r="A5166" s="103" t="s">
        <v>3384</v>
      </c>
      <c r="B5166" s="103" t="s">
        <v>6122</v>
      </c>
      <c r="C5166" s="103" t="s">
        <v>6257</v>
      </c>
      <c r="D5166" s="103" t="s">
        <v>6258</v>
      </c>
      <c r="E5166" s="104" t="s">
        <v>94</v>
      </c>
      <c r="F5166" s="103" t="s">
        <v>94</v>
      </c>
      <c r="G5166" s="103"/>
      <c r="H5166" s="106">
        <v>88083</v>
      </c>
      <c r="I5166" s="103" t="s">
        <v>6294</v>
      </c>
      <c r="J5166" s="100" t="s">
        <v>33</v>
      </c>
      <c r="K5166" s="105">
        <v>0.06</v>
      </c>
    </row>
    <row r="5167" spans="1:11">
      <c r="A5167" s="103" t="s">
        <v>3384</v>
      </c>
      <c r="B5167" s="103" t="s">
        <v>6122</v>
      </c>
      <c r="C5167" s="103" t="s">
        <v>6257</v>
      </c>
      <c r="D5167" s="103" t="s">
        <v>6258</v>
      </c>
      <c r="E5167" s="104" t="s">
        <v>94</v>
      </c>
      <c r="F5167" s="103" t="s">
        <v>94</v>
      </c>
      <c r="G5167" s="103"/>
      <c r="H5167" s="106">
        <v>88084</v>
      </c>
      <c r="I5167" s="103" t="s">
        <v>6295</v>
      </c>
      <c r="J5167" s="100" t="s">
        <v>33</v>
      </c>
      <c r="K5167" s="105">
        <v>0.11</v>
      </c>
    </row>
    <row r="5168" spans="1:11">
      <c r="A5168" s="103" t="s">
        <v>3384</v>
      </c>
      <c r="B5168" s="103" t="s">
        <v>6122</v>
      </c>
      <c r="C5168" s="103" t="s">
        <v>6257</v>
      </c>
      <c r="D5168" s="103" t="s">
        <v>6258</v>
      </c>
      <c r="E5168" s="104" t="s">
        <v>94</v>
      </c>
      <c r="F5168" s="103" t="s">
        <v>94</v>
      </c>
      <c r="G5168" s="103"/>
      <c r="H5168" s="106">
        <v>88085</v>
      </c>
      <c r="I5168" s="103" t="s">
        <v>6296</v>
      </c>
      <c r="J5168" s="100" t="s">
        <v>33</v>
      </c>
      <c r="K5168" s="105">
        <v>0.15</v>
      </c>
    </row>
    <row r="5169" spans="1:11">
      <c r="A5169" s="103" t="s">
        <v>3384</v>
      </c>
      <c r="B5169" s="103" t="s">
        <v>6122</v>
      </c>
      <c r="C5169" s="103" t="s">
        <v>6257</v>
      </c>
      <c r="D5169" s="103" t="s">
        <v>6258</v>
      </c>
      <c r="E5169" s="104" t="s">
        <v>94</v>
      </c>
      <c r="F5169" s="103" t="s">
        <v>94</v>
      </c>
      <c r="G5169" s="103"/>
      <c r="H5169" s="106">
        <v>88086</v>
      </c>
      <c r="I5169" s="103" t="s">
        <v>6297</v>
      </c>
      <c r="J5169" s="100" t="s">
        <v>33</v>
      </c>
      <c r="K5169" s="105">
        <v>0.22</v>
      </c>
    </row>
    <row r="5170" spans="1:11">
      <c r="A5170" s="103" t="s">
        <v>3384</v>
      </c>
      <c r="B5170" s="103" t="s">
        <v>6122</v>
      </c>
      <c r="C5170" s="103" t="s">
        <v>6257</v>
      </c>
      <c r="D5170" s="103" t="s">
        <v>6258</v>
      </c>
      <c r="E5170" s="104" t="s">
        <v>94</v>
      </c>
      <c r="F5170" s="103" t="s">
        <v>94</v>
      </c>
      <c r="G5170" s="103"/>
      <c r="H5170" s="106">
        <v>88087</v>
      </c>
      <c r="I5170" s="103" t="s">
        <v>6298</v>
      </c>
      <c r="J5170" s="100" t="s">
        <v>7150</v>
      </c>
      <c r="K5170" s="105">
        <v>0.05</v>
      </c>
    </row>
    <row r="5171" spans="1:11">
      <c r="A5171" s="103" t="s">
        <v>3384</v>
      </c>
      <c r="B5171" s="103" t="s">
        <v>6122</v>
      </c>
      <c r="C5171" s="103" t="s">
        <v>6257</v>
      </c>
      <c r="D5171" s="103" t="s">
        <v>6258</v>
      </c>
      <c r="E5171" s="104" t="s">
        <v>94</v>
      </c>
      <c r="F5171" s="103" t="s">
        <v>94</v>
      </c>
      <c r="G5171" s="103"/>
      <c r="H5171" s="106">
        <v>88099</v>
      </c>
      <c r="I5171" s="103" t="s">
        <v>6299</v>
      </c>
      <c r="J5171" s="100" t="s">
        <v>34</v>
      </c>
      <c r="K5171" s="105">
        <v>0.19</v>
      </c>
    </row>
    <row r="5172" spans="1:11">
      <c r="A5172" s="103" t="s">
        <v>3384</v>
      </c>
      <c r="B5172" s="103" t="s">
        <v>6122</v>
      </c>
      <c r="C5172" s="103" t="s">
        <v>6257</v>
      </c>
      <c r="D5172" s="103" t="s">
        <v>6258</v>
      </c>
      <c r="E5172" s="104" t="s">
        <v>94</v>
      </c>
      <c r="F5172" s="103" t="s">
        <v>94</v>
      </c>
      <c r="G5172" s="103"/>
      <c r="H5172" s="106">
        <v>88100</v>
      </c>
      <c r="I5172" s="103" t="s">
        <v>6300</v>
      </c>
      <c r="J5172" s="100" t="s">
        <v>34</v>
      </c>
      <c r="K5172" s="105">
        <v>0.09</v>
      </c>
    </row>
    <row r="5173" spans="1:11">
      <c r="A5173" s="103" t="s">
        <v>3384</v>
      </c>
      <c r="B5173" s="103" t="s">
        <v>6122</v>
      </c>
      <c r="C5173" s="103" t="s">
        <v>6257</v>
      </c>
      <c r="D5173" s="103" t="s">
        <v>6258</v>
      </c>
      <c r="E5173" s="104" t="s">
        <v>94</v>
      </c>
      <c r="F5173" s="103" t="s">
        <v>94</v>
      </c>
      <c r="G5173" s="103"/>
      <c r="H5173" s="106">
        <v>88101</v>
      </c>
      <c r="I5173" s="103" t="s">
        <v>6301</v>
      </c>
      <c r="J5173" s="100" t="s">
        <v>33</v>
      </c>
      <c r="K5173" s="105">
        <v>0.3</v>
      </c>
    </row>
    <row r="5174" spans="1:11">
      <c r="A5174" s="103" t="s">
        <v>3384</v>
      </c>
      <c r="B5174" s="103" t="s">
        <v>6122</v>
      </c>
      <c r="C5174" s="103" t="s">
        <v>6257</v>
      </c>
      <c r="D5174" s="103" t="s">
        <v>6258</v>
      </c>
      <c r="E5174" s="104" t="s">
        <v>94</v>
      </c>
      <c r="F5174" s="103" t="s">
        <v>94</v>
      </c>
      <c r="G5174" s="103"/>
      <c r="H5174" s="106">
        <v>88102</v>
      </c>
      <c r="I5174" s="103" t="s">
        <v>6302</v>
      </c>
      <c r="J5174" s="100" t="s">
        <v>7150</v>
      </c>
      <c r="K5174" s="105">
        <v>0.02</v>
      </c>
    </row>
    <row r="5175" spans="1:11">
      <c r="A5175" s="103" t="s">
        <v>3384</v>
      </c>
      <c r="B5175" s="103" t="s">
        <v>6122</v>
      </c>
      <c r="C5175" s="103" t="s">
        <v>6257</v>
      </c>
      <c r="D5175" s="103" t="s">
        <v>6258</v>
      </c>
      <c r="E5175" s="104" t="s">
        <v>94</v>
      </c>
      <c r="F5175" s="103" t="s">
        <v>94</v>
      </c>
      <c r="G5175" s="103"/>
      <c r="H5175" s="106">
        <v>88103</v>
      </c>
      <c r="I5175" s="103" t="s">
        <v>6303</v>
      </c>
      <c r="J5175" s="100" t="s">
        <v>7150</v>
      </c>
      <c r="K5175" s="105">
        <v>0.04</v>
      </c>
    </row>
    <row r="5176" spans="1:11">
      <c r="A5176" s="103" t="s">
        <v>3384</v>
      </c>
      <c r="B5176" s="103" t="s">
        <v>6122</v>
      </c>
      <c r="C5176" s="103" t="s">
        <v>6257</v>
      </c>
      <c r="D5176" s="103" t="s">
        <v>6258</v>
      </c>
      <c r="E5176" s="104" t="s">
        <v>94</v>
      </c>
      <c r="F5176" s="103" t="s">
        <v>94</v>
      </c>
      <c r="G5176" s="103"/>
      <c r="H5176" s="106">
        <v>89176</v>
      </c>
      <c r="I5176" s="103" t="s">
        <v>6304</v>
      </c>
      <c r="J5176" s="100" t="s">
        <v>7155</v>
      </c>
      <c r="K5176" s="105">
        <v>6.6</v>
      </c>
    </row>
    <row r="5177" spans="1:11">
      <c r="A5177" s="103" t="s">
        <v>3384</v>
      </c>
      <c r="B5177" s="103" t="s">
        <v>6122</v>
      </c>
      <c r="C5177" s="103" t="s">
        <v>6257</v>
      </c>
      <c r="D5177" s="103" t="s">
        <v>6258</v>
      </c>
      <c r="E5177" s="104" t="s">
        <v>94</v>
      </c>
      <c r="F5177" s="103" t="s">
        <v>94</v>
      </c>
      <c r="G5177" s="103"/>
      <c r="H5177" s="106">
        <v>89177</v>
      </c>
      <c r="I5177" s="103" t="s">
        <v>6305</v>
      </c>
      <c r="J5177" s="100" t="s">
        <v>7155</v>
      </c>
      <c r="K5177" s="105">
        <v>9.24</v>
      </c>
    </row>
    <row r="5178" spans="1:11">
      <c r="A5178" s="103" t="s">
        <v>3384</v>
      </c>
      <c r="B5178" s="103" t="s">
        <v>6122</v>
      </c>
      <c r="C5178" s="103" t="s">
        <v>6257</v>
      </c>
      <c r="D5178" s="103" t="s">
        <v>6258</v>
      </c>
      <c r="E5178" s="104" t="s">
        <v>94</v>
      </c>
      <c r="F5178" s="103" t="s">
        <v>94</v>
      </c>
      <c r="G5178" s="103"/>
      <c r="H5178" s="106">
        <v>89178</v>
      </c>
      <c r="I5178" s="103" t="s">
        <v>6306</v>
      </c>
      <c r="J5178" s="100" t="s">
        <v>7155</v>
      </c>
      <c r="K5178" s="105">
        <v>10.56</v>
      </c>
    </row>
    <row r="5179" spans="1:11">
      <c r="A5179" s="103" t="s">
        <v>3384</v>
      </c>
      <c r="B5179" s="103" t="s">
        <v>6122</v>
      </c>
      <c r="C5179" s="103" t="s">
        <v>6257</v>
      </c>
      <c r="D5179" s="103" t="s">
        <v>6258</v>
      </c>
      <c r="E5179" s="104" t="s">
        <v>94</v>
      </c>
      <c r="F5179" s="103" t="s">
        <v>94</v>
      </c>
      <c r="G5179" s="103"/>
      <c r="H5179" s="106">
        <v>89179</v>
      </c>
      <c r="I5179" s="103" t="s">
        <v>6307</v>
      </c>
      <c r="J5179" s="100" t="s">
        <v>7155</v>
      </c>
      <c r="K5179" s="105">
        <v>10.56</v>
      </c>
    </row>
    <row r="5180" spans="1:11">
      <c r="A5180" s="103" t="s">
        <v>3384</v>
      </c>
      <c r="B5180" s="103" t="s">
        <v>6122</v>
      </c>
      <c r="C5180" s="103" t="s">
        <v>6257</v>
      </c>
      <c r="D5180" s="103" t="s">
        <v>6258</v>
      </c>
      <c r="E5180" s="104" t="s">
        <v>94</v>
      </c>
      <c r="F5180" s="103" t="s">
        <v>94</v>
      </c>
      <c r="G5180" s="103"/>
      <c r="H5180" s="106">
        <v>89180</v>
      </c>
      <c r="I5180" s="103" t="s">
        <v>6308</v>
      </c>
      <c r="J5180" s="100" t="s">
        <v>7155</v>
      </c>
      <c r="K5180" s="105">
        <v>11.88</v>
      </c>
    </row>
    <row r="5181" spans="1:11">
      <c r="A5181" s="103" t="s">
        <v>3384</v>
      </c>
      <c r="B5181" s="103" t="s">
        <v>6122</v>
      </c>
      <c r="C5181" s="103" t="s">
        <v>6257</v>
      </c>
      <c r="D5181" s="103" t="s">
        <v>6258</v>
      </c>
      <c r="E5181" s="104" t="s">
        <v>94</v>
      </c>
      <c r="F5181" s="103" t="s">
        <v>94</v>
      </c>
      <c r="G5181" s="103"/>
      <c r="H5181" s="106">
        <v>89181</v>
      </c>
      <c r="I5181" s="103" t="s">
        <v>6309</v>
      </c>
      <c r="J5181" s="100" t="s">
        <v>7155</v>
      </c>
      <c r="K5181" s="105">
        <v>14.53</v>
      </c>
    </row>
    <row r="5182" spans="1:11">
      <c r="A5182" s="103" t="s">
        <v>3384</v>
      </c>
      <c r="B5182" s="103" t="s">
        <v>6122</v>
      </c>
      <c r="C5182" s="103" t="s">
        <v>6257</v>
      </c>
      <c r="D5182" s="103" t="s">
        <v>6258</v>
      </c>
      <c r="E5182" s="104" t="s">
        <v>94</v>
      </c>
      <c r="F5182" s="103" t="s">
        <v>94</v>
      </c>
      <c r="G5182" s="103"/>
      <c r="H5182" s="106">
        <v>89182</v>
      </c>
      <c r="I5182" s="103" t="s">
        <v>6310</v>
      </c>
      <c r="J5182" s="100" t="s">
        <v>7155</v>
      </c>
      <c r="K5182" s="105">
        <v>14.53</v>
      </c>
    </row>
    <row r="5183" spans="1:11">
      <c r="A5183" s="103" t="s">
        <v>3384</v>
      </c>
      <c r="B5183" s="103" t="s">
        <v>6122</v>
      </c>
      <c r="C5183" s="103" t="s">
        <v>6257</v>
      </c>
      <c r="D5183" s="103" t="s">
        <v>6258</v>
      </c>
      <c r="E5183" s="104" t="s">
        <v>94</v>
      </c>
      <c r="F5183" s="103" t="s">
        <v>94</v>
      </c>
      <c r="G5183" s="103"/>
      <c r="H5183" s="106">
        <v>89183</v>
      </c>
      <c r="I5183" s="103" t="s">
        <v>6311</v>
      </c>
      <c r="J5183" s="100" t="s">
        <v>7155</v>
      </c>
      <c r="K5183" s="105">
        <v>15.85</v>
      </c>
    </row>
    <row r="5184" spans="1:11">
      <c r="A5184" s="103" t="s">
        <v>3384</v>
      </c>
      <c r="B5184" s="103" t="s">
        <v>6122</v>
      </c>
      <c r="C5184" s="103" t="s">
        <v>6257</v>
      </c>
      <c r="D5184" s="103" t="s">
        <v>6258</v>
      </c>
      <c r="E5184" s="104" t="s">
        <v>94</v>
      </c>
      <c r="F5184" s="103" t="s">
        <v>94</v>
      </c>
      <c r="G5184" s="103"/>
      <c r="H5184" s="106">
        <v>89184</v>
      </c>
      <c r="I5184" s="103" t="s">
        <v>6312</v>
      </c>
      <c r="J5184" s="100" t="s">
        <v>7155</v>
      </c>
      <c r="K5184" s="105">
        <v>18.489999999999998</v>
      </c>
    </row>
    <row r="5185" spans="1:11">
      <c r="A5185" s="103" t="s">
        <v>3384</v>
      </c>
      <c r="B5185" s="103" t="s">
        <v>6122</v>
      </c>
      <c r="C5185" s="103" t="s">
        <v>6257</v>
      </c>
      <c r="D5185" s="103" t="s">
        <v>6258</v>
      </c>
      <c r="E5185" s="104" t="s">
        <v>94</v>
      </c>
      <c r="F5185" s="103" t="s">
        <v>94</v>
      </c>
      <c r="G5185" s="103"/>
      <c r="H5185" s="106">
        <v>89185</v>
      </c>
      <c r="I5185" s="103" t="s">
        <v>6313</v>
      </c>
      <c r="J5185" s="100" t="s">
        <v>7155</v>
      </c>
      <c r="K5185" s="105">
        <v>18.489999999999998</v>
      </c>
    </row>
    <row r="5186" spans="1:11">
      <c r="A5186" s="103" t="s">
        <v>3384</v>
      </c>
      <c r="B5186" s="103" t="s">
        <v>6122</v>
      </c>
      <c r="C5186" s="103" t="s">
        <v>6257</v>
      </c>
      <c r="D5186" s="103" t="s">
        <v>6258</v>
      </c>
      <c r="E5186" s="104" t="s">
        <v>94</v>
      </c>
      <c r="F5186" s="103" t="s">
        <v>94</v>
      </c>
      <c r="G5186" s="103"/>
      <c r="H5186" s="106">
        <v>89186</v>
      </c>
      <c r="I5186" s="103" t="s">
        <v>6314</v>
      </c>
      <c r="J5186" s="100" t="s">
        <v>7155</v>
      </c>
      <c r="K5186" s="105">
        <v>19.809999999999999</v>
      </c>
    </row>
    <row r="5187" spans="1:11">
      <c r="A5187" s="103" t="s">
        <v>3384</v>
      </c>
      <c r="B5187" s="103" t="s">
        <v>6122</v>
      </c>
      <c r="C5187" s="103" t="s">
        <v>6257</v>
      </c>
      <c r="D5187" s="103" t="s">
        <v>6258</v>
      </c>
      <c r="E5187" s="104" t="s">
        <v>94</v>
      </c>
      <c r="F5187" s="103" t="s">
        <v>94</v>
      </c>
      <c r="G5187" s="103"/>
      <c r="H5187" s="106">
        <v>89187</v>
      </c>
      <c r="I5187" s="103" t="s">
        <v>6315</v>
      </c>
      <c r="J5187" s="100" t="s">
        <v>7155</v>
      </c>
      <c r="K5187" s="105">
        <v>22.45</v>
      </c>
    </row>
    <row r="5188" spans="1:11">
      <c r="A5188" s="103" t="s">
        <v>3384</v>
      </c>
      <c r="B5188" s="103" t="s">
        <v>6122</v>
      </c>
      <c r="C5188" s="103" t="s">
        <v>6257</v>
      </c>
      <c r="D5188" s="103" t="s">
        <v>6258</v>
      </c>
      <c r="E5188" s="104" t="s">
        <v>94</v>
      </c>
      <c r="F5188" s="103" t="s">
        <v>94</v>
      </c>
      <c r="G5188" s="103"/>
      <c r="H5188" s="106">
        <v>89188</v>
      </c>
      <c r="I5188" s="103" t="s">
        <v>6316</v>
      </c>
      <c r="J5188" s="100" t="s">
        <v>7151</v>
      </c>
      <c r="K5188" s="105">
        <v>0.33</v>
      </c>
    </row>
    <row r="5189" spans="1:11">
      <c r="A5189" s="103" t="s">
        <v>3384</v>
      </c>
      <c r="B5189" s="103" t="s">
        <v>6122</v>
      </c>
      <c r="C5189" s="103" t="s">
        <v>6257</v>
      </c>
      <c r="D5189" s="103" t="s">
        <v>6258</v>
      </c>
      <c r="E5189" s="104" t="s">
        <v>94</v>
      </c>
      <c r="F5189" s="103" t="s">
        <v>94</v>
      </c>
      <c r="G5189" s="103"/>
      <c r="H5189" s="106">
        <v>89189</v>
      </c>
      <c r="I5189" s="103" t="s">
        <v>6317</v>
      </c>
      <c r="J5189" s="100" t="s">
        <v>7151</v>
      </c>
      <c r="K5189" s="105">
        <v>0.42</v>
      </c>
    </row>
    <row r="5190" spans="1:11">
      <c r="A5190" s="103" t="s">
        <v>3384</v>
      </c>
      <c r="B5190" s="103" t="s">
        <v>6122</v>
      </c>
      <c r="C5190" s="103" t="s">
        <v>6257</v>
      </c>
      <c r="D5190" s="103" t="s">
        <v>6258</v>
      </c>
      <c r="E5190" s="104" t="s">
        <v>94</v>
      </c>
      <c r="F5190" s="103" t="s">
        <v>94</v>
      </c>
      <c r="G5190" s="103"/>
      <c r="H5190" s="106">
        <v>89190</v>
      </c>
      <c r="I5190" s="103" t="s">
        <v>6318</v>
      </c>
      <c r="J5190" s="100" t="s">
        <v>7151</v>
      </c>
      <c r="K5190" s="105">
        <v>0.56999999999999995</v>
      </c>
    </row>
    <row r="5191" spans="1:11">
      <c r="A5191" s="103" t="s">
        <v>3384</v>
      </c>
      <c r="B5191" s="103" t="s">
        <v>6122</v>
      </c>
      <c r="C5191" s="103" t="s">
        <v>6257</v>
      </c>
      <c r="D5191" s="103" t="s">
        <v>6258</v>
      </c>
      <c r="E5191" s="104" t="s">
        <v>94</v>
      </c>
      <c r="F5191" s="103" t="s">
        <v>94</v>
      </c>
      <c r="G5191" s="103"/>
      <c r="H5191" s="106">
        <v>89191</v>
      </c>
      <c r="I5191" s="103" t="s">
        <v>6319</v>
      </c>
      <c r="J5191" s="100" t="s">
        <v>7151</v>
      </c>
      <c r="K5191" s="105">
        <v>0.68</v>
      </c>
    </row>
    <row r="5192" spans="1:11">
      <c r="A5192" s="103" t="s">
        <v>3384</v>
      </c>
      <c r="B5192" s="103" t="s">
        <v>6122</v>
      </c>
      <c r="C5192" s="103" t="s">
        <v>6257</v>
      </c>
      <c r="D5192" s="103" t="s">
        <v>6258</v>
      </c>
      <c r="E5192" s="104" t="s">
        <v>94</v>
      </c>
      <c r="F5192" s="103" t="s">
        <v>94</v>
      </c>
      <c r="G5192" s="103"/>
      <c r="H5192" s="106">
        <v>89192</v>
      </c>
      <c r="I5192" s="103" t="s">
        <v>6320</v>
      </c>
      <c r="J5192" s="100" t="s">
        <v>7155</v>
      </c>
      <c r="K5192" s="105">
        <v>19.809999999999999</v>
      </c>
    </row>
    <row r="5193" spans="1:11">
      <c r="A5193" s="103" t="s">
        <v>3384</v>
      </c>
      <c r="B5193" s="103" t="s">
        <v>6122</v>
      </c>
      <c r="C5193" s="103" t="s">
        <v>6257</v>
      </c>
      <c r="D5193" s="103" t="s">
        <v>6258</v>
      </c>
      <c r="E5193" s="104" t="s">
        <v>94</v>
      </c>
      <c r="F5193" s="103" t="s">
        <v>94</v>
      </c>
      <c r="G5193" s="103"/>
      <c r="H5193" s="106">
        <v>89193</v>
      </c>
      <c r="I5193" s="103" t="s">
        <v>6321</v>
      </c>
      <c r="J5193" s="100" t="s">
        <v>7155</v>
      </c>
      <c r="K5193" s="105">
        <v>33.020000000000003</v>
      </c>
    </row>
    <row r="5194" spans="1:11">
      <c r="A5194" s="103" t="s">
        <v>3384</v>
      </c>
      <c r="B5194" s="103" t="s">
        <v>6122</v>
      </c>
      <c r="C5194" s="103" t="s">
        <v>6257</v>
      </c>
      <c r="D5194" s="103" t="s">
        <v>6258</v>
      </c>
      <c r="E5194" s="104" t="s">
        <v>94</v>
      </c>
      <c r="F5194" s="103" t="s">
        <v>94</v>
      </c>
      <c r="G5194" s="103"/>
      <c r="H5194" s="106">
        <v>89194</v>
      </c>
      <c r="I5194" s="103" t="s">
        <v>6322</v>
      </c>
      <c r="J5194" s="100" t="s">
        <v>7155</v>
      </c>
      <c r="K5194" s="105">
        <v>48.87</v>
      </c>
    </row>
    <row r="5195" spans="1:11">
      <c r="A5195" s="103" t="s">
        <v>3384</v>
      </c>
      <c r="B5195" s="103" t="s">
        <v>6122</v>
      </c>
      <c r="C5195" s="103" t="s">
        <v>6257</v>
      </c>
      <c r="D5195" s="103" t="s">
        <v>6258</v>
      </c>
      <c r="E5195" s="104" t="s">
        <v>94</v>
      </c>
      <c r="F5195" s="103" t="s">
        <v>94</v>
      </c>
      <c r="G5195" s="103"/>
      <c r="H5195" s="106">
        <v>89195</v>
      </c>
      <c r="I5195" s="103" t="s">
        <v>6323</v>
      </c>
      <c r="J5195" s="100" t="s">
        <v>7155</v>
      </c>
      <c r="K5195" s="105">
        <v>7.92</v>
      </c>
    </row>
    <row r="5196" spans="1:11">
      <c r="A5196" s="103" t="s">
        <v>3384</v>
      </c>
      <c r="B5196" s="103" t="s">
        <v>6122</v>
      </c>
      <c r="C5196" s="103" t="s">
        <v>6257</v>
      </c>
      <c r="D5196" s="103" t="s">
        <v>6258</v>
      </c>
      <c r="E5196" s="104" t="s">
        <v>94</v>
      </c>
      <c r="F5196" s="103" t="s">
        <v>94</v>
      </c>
      <c r="G5196" s="103"/>
      <c r="H5196" s="106">
        <v>89196</v>
      </c>
      <c r="I5196" s="103" t="s">
        <v>6324</v>
      </c>
      <c r="J5196" s="100" t="s">
        <v>7155</v>
      </c>
      <c r="K5196" s="105">
        <v>13.21</v>
      </c>
    </row>
    <row r="5197" spans="1:11">
      <c r="A5197" s="103" t="s">
        <v>3384</v>
      </c>
      <c r="B5197" s="103" t="s">
        <v>6122</v>
      </c>
      <c r="C5197" s="103" t="s">
        <v>6257</v>
      </c>
      <c r="D5197" s="103" t="s">
        <v>6258</v>
      </c>
      <c r="E5197" s="104" t="s">
        <v>94</v>
      </c>
      <c r="F5197" s="103" t="s">
        <v>94</v>
      </c>
      <c r="G5197" s="103"/>
      <c r="H5197" s="106">
        <v>89197</v>
      </c>
      <c r="I5197" s="103" t="s">
        <v>6325</v>
      </c>
      <c r="J5197" s="100" t="s">
        <v>7155</v>
      </c>
      <c r="K5197" s="105">
        <v>19.809999999999999</v>
      </c>
    </row>
    <row r="5198" spans="1:11">
      <c r="A5198" s="103" t="s">
        <v>3384</v>
      </c>
      <c r="B5198" s="103" t="s">
        <v>6122</v>
      </c>
      <c r="C5198" s="103" t="s">
        <v>6257</v>
      </c>
      <c r="D5198" s="103" t="s">
        <v>6258</v>
      </c>
      <c r="E5198" s="104" t="s">
        <v>94</v>
      </c>
      <c r="F5198" s="103" t="s">
        <v>94</v>
      </c>
      <c r="G5198" s="103"/>
      <c r="H5198" s="106">
        <v>91104</v>
      </c>
      <c r="I5198" s="103" t="s">
        <v>6326</v>
      </c>
      <c r="J5198" s="100" t="s">
        <v>32</v>
      </c>
      <c r="K5198" s="105">
        <v>0.05</v>
      </c>
    </row>
    <row r="5199" spans="1:11">
      <c r="A5199" s="103" t="s">
        <v>3384</v>
      </c>
      <c r="B5199" s="103" t="s">
        <v>6122</v>
      </c>
      <c r="C5199" s="103" t="s">
        <v>6257</v>
      </c>
      <c r="D5199" s="103" t="s">
        <v>6258</v>
      </c>
      <c r="E5199" s="104" t="s">
        <v>94</v>
      </c>
      <c r="F5199" s="103" t="s">
        <v>94</v>
      </c>
      <c r="G5199" s="103"/>
      <c r="H5199" s="106">
        <v>91105</v>
      </c>
      <c r="I5199" s="103" t="s">
        <v>6327</v>
      </c>
      <c r="J5199" s="100" t="s">
        <v>32</v>
      </c>
      <c r="K5199" s="105">
        <v>0.12</v>
      </c>
    </row>
    <row r="5200" spans="1:11">
      <c r="A5200" s="103" t="s">
        <v>3384</v>
      </c>
      <c r="B5200" s="103" t="s">
        <v>6122</v>
      </c>
      <c r="C5200" s="103" t="s">
        <v>6257</v>
      </c>
      <c r="D5200" s="103" t="s">
        <v>6258</v>
      </c>
      <c r="E5200" s="104" t="s">
        <v>94</v>
      </c>
      <c r="F5200" s="103" t="s">
        <v>94</v>
      </c>
      <c r="G5200" s="103"/>
      <c r="H5200" s="106">
        <v>91106</v>
      </c>
      <c r="I5200" s="103" t="s">
        <v>6328</v>
      </c>
      <c r="J5200" s="100" t="s">
        <v>32</v>
      </c>
      <c r="K5200" s="105">
        <v>0.05</v>
      </c>
    </row>
    <row r="5201" spans="1:11">
      <c r="A5201" s="103" t="s">
        <v>3384</v>
      </c>
      <c r="B5201" s="103" t="s">
        <v>6122</v>
      </c>
      <c r="C5201" s="103" t="s">
        <v>6257</v>
      </c>
      <c r="D5201" s="103" t="s">
        <v>6258</v>
      </c>
      <c r="E5201" s="104" t="s">
        <v>94</v>
      </c>
      <c r="F5201" s="103" t="s">
        <v>94</v>
      </c>
      <c r="G5201" s="103"/>
      <c r="H5201" s="106">
        <v>91107</v>
      </c>
      <c r="I5201" s="103" t="s">
        <v>6329</v>
      </c>
      <c r="J5201" s="100" t="s">
        <v>32</v>
      </c>
      <c r="K5201" s="105">
        <v>0.06</v>
      </c>
    </row>
    <row r="5202" spans="1:11">
      <c r="A5202" s="103" t="s">
        <v>3384</v>
      </c>
      <c r="B5202" s="103" t="s">
        <v>6122</v>
      </c>
      <c r="C5202" s="103" t="s">
        <v>6257</v>
      </c>
      <c r="D5202" s="103" t="s">
        <v>6258</v>
      </c>
      <c r="E5202" s="104" t="s">
        <v>94</v>
      </c>
      <c r="F5202" s="103" t="s">
        <v>94</v>
      </c>
      <c r="G5202" s="103"/>
      <c r="H5202" s="106">
        <v>91108</v>
      </c>
      <c r="I5202" s="103" t="s">
        <v>6330</v>
      </c>
      <c r="J5202" s="100" t="s">
        <v>32</v>
      </c>
      <c r="K5202" s="105">
        <v>0.12</v>
      </c>
    </row>
    <row r="5203" spans="1:11">
      <c r="A5203" s="103" t="s">
        <v>3384</v>
      </c>
      <c r="B5203" s="103" t="s">
        <v>6122</v>
      </c>
      <c r="C5203" s="103" t="s">
        <v>6257</v>
      </c>
      <c r="D5203" s="103" t="s">
        <v>6258</v>
      </c>
      <c r="E5203" s="104" t="s">
        <v>94</v>
      </c>
      <c r="F5203" s="103" t="s">
        <v>94</v>
      </c>
      <c r="G5203" s="103"/>
      <c r="H5203" s="106">
        <v>91109</v>
      </c>
      <c r="I5203" s="103" t="s">
        <v>6331</v>
      </c>
      <c r="J5203" s="100" t="s">
        <v>32</v>
      </c>
      <c r="K5203" s="105">
        <v>0.1</v>
      </c>
    </row>
    <row r="5204" spans="1:11">
      <c r="A5204" s="103" t="s">
        <v>3384</v>
      </c>
      <c r="B5204" s="103" t="s">
        <v>6122</v>
      </c>
      <c r="C5204" s="103" t="s">
        <v>6257</v>
      </c>
      <c r="D5204" s="103" t="s">
        <v>6258</v>
      </c>
      <c r="E5204" s="104" t="s">
        <v>94</v>
      </c>
      <c r="F5204" s="103" t="s">
        <v>94</v>
      </c>
      <c r="G5204" s="103"/>
      <c r="H5204" s="106">
        <v>91110</v>
      </c>
      <c r="I5204" s="103" t="s">
        <v>6332</v>
      </c>
      <c r="J5204" s="100" t="s">
        <v>32</v>
      </c>
      <c r="K5204" s="105">
        <v>0.12</v>
      </c>
    </row>
    <row r="5205" spans="1:11">
      <c r="A5205" s="103" t="s">
        <v>3384</v>
      </c>
      <c r="B5205" s="103" t="s">
        <v>6122</v>
      </c>
      <c r="C5205" s="103" t="s">
        <v>6257</v>
      </c>
      <c r="D5205" s="103" t="s">
        <v>6258</v>
      </c>
      <c r="E5205" s="104" t="s">
        <v>94</v>
      </c>
      <c r="F5205" s="103" t="s">
        <v>94</v>
      </c>
      <c r="G5205" s="103"/>
      <c r="H5205" s="106">
        <v>91111</v>
      </c>
      <c r="I5205" s="103" t="s">
        <v>6333</v>
      </c>
      <c r="J5205" s="100" t="s">
        <v>32</v>
      </c>
      <c r="K5205" s="105">
        <v>0.17</v>
      </c>
    </row>
    <row r="5206" spans="1:11">
      <c r="A5206" s="103" t="s">
        <v>3384</v>
      </c>
      <c r="B5206" s="103" t="s">
        <v>6122</v>
      </c>
      <c r="C5206" s="103" t="s">
        <v>6257</v>
      </c>
      <c r="D5206" s="103" t="s">
        <v>6258</v>
      </c>
      <c r="E5206" s="104" t="s">
        <v>94</v>
      </c>
      <c r="F5206" s="103" t="s">
        <v>94</v>
      </c>
      <c r="G5206" s="103"/>
      <c r="H5206" s="106">
        <v>91112</v>
      </c>
      <c r="I5206" s="103" t="s">
        <v>6334</v>
      </c>
      <c r="J5206" s="100" t="s">
        <v>32</v>
      </c>
      <c r="K5206" s="105">
        <v>0.09</v>
      </c>
    </row>
    <row r="5207" spans="1:11">
      <c r="A5207" s="103" t="s">
        <v>3384</v>
      </c>
      <c r="B5207" s="103" t="s">
        <v>6122</v>
      </c>
      <c r="C5207" s="103" t="s">
        <v>6257</v>
      </c>
      <c r="D5207" s="103" t="s">
        <v>6258</v>
      </c>
      <c r="E5207" s="104" t="s">
        <v>94</v>
      </c>
      <c r="F5207" s="103" t="s">
        <v>94</v>
      </c>
      <c r="G5207" s="103"/>
      <c r="H5207" s="106">
        <v>91113</v>
      </c>
      <c r="I5207" s="103" t="s">
        <v>6335</v>
      </c>
      <c r="J5207" s="100" t="s">
        <v>32</v>
      </c>
      <c r="K5207" s="105">
        <v>0.19</v>
      </c>
    </row>
    <row r="5208" spans="1:11">
      <c r="A5208" s="103" t="s">
        <v>3384</v>
      </c>
      <c r="B5208" s="103" t="s">
        <v>6122</v>
      </c>
      <c r="C5208" s="103" t="s">
        <v>6257</v>
      </c>
      <c r="D5208" s="103" t="s">
        <v>6258</v>
      </c>
      <c r="E5208" s="104" t="s">
        <v>94</v>
      </c>
      <c r="F5208" s="103" t="s">
        <v>94</v>
      </c>
      <c r="G5208" s="103"/>
      <c r="H5208" s="106">
        <v>91114</v>
      </c>
      <c r="I5208" s="103" t="s">
        <v>6336</v>
      </c>
      <c r="J5208" s="100" t="s">
        <v>32</v>
      </c>
      <c r="K5208" s="105">
        <v>0.36</v>
      </c>
    </row>
    <row r="5209" spans="1:11">
      <c r="A5209" s="103" t="s">
        <v>3384</v>
      </c>
      <c r="B5209" s="103" t="s">
        <v>6122</v>
      </c>
      <c r="C5209" s="103" t="s">
        <v>6257</v>
      </c>
      <c r="D5209" s="103" t="s">
        <v>6258</v>
      </c>
      <c r="E5209" s="104" t="s">
        <v>94</v>
      </c>
      <c r="F5209" s="103" t="s">
        <v>94</v>
      </c>
      <c r="G5209" s="103"/>
      <c r="H5209" s="106">
        <v>91115</v>
      </c>
      <c r="I5209" s="103" t="s">
        <v>6337</v>
      </c>
      <c r="J5209" s="100" t="s">
        <v>32</v>
      </c>
      <c r="K5209" s="105">
        <v>0.06</v>
      </c>
    </row>
    <row r="5210" spans="1:11">
      <c r="A5210" s="103" t="s">
        <v>3384</v>
      </c>
      <c r="B5210" s="103" t="s">
        <v>6122</v>
      </c>
      <c r="C5210" s="103" t="s">
        <v>6257</v>
      </c>
      <c r="D5210" s="103" t="s">
        <v>6258</v>
      </c>
      <c r="E5210" s="104" t="s">
        <v>94</v>
      </c>
      <c r="F5210" s="103" t="s">
        <v>94</v>
      </c>
      <c r="G5210" s="103"/>
      <c r="H5210" s="106">
        <v>91116</v>
      </c>
      <c r="I5210" s="103" t="s">
        <v>6338</v>
      </c>
      <c r="J5210" s="100" t="s">
        <v>32</v>
      </c>
      <c r="K5210" s="105">
        <v>0.1</v>
      </c>
    </row>
    <row r="5211" spans="1:11">
      <c r="A5211" s="103" t="s">
        <v>3384</v>
      </c>
      <c r="B5211" s="103" t="s">
        <v>6122</v>
      </c>
      <c r="C5211" s="103" t="s">
        <v>6257</v>
      </c>
      <c r="D5211" s="103" t="s">
        <v>6258</v>
      </c>
      <c r="E5211" s="104" t="s">
        <v>94</v>
      </c>
      <c r="F5211" s="103" t="s">
        <v>94</v>
      </c>
      <c r="G5211" s="103"/>
      <c r="H5211" s="106">
        <v>91117</v>
      </c>
      <c r="I5211" s="103" t="s">
        <v>6339</v>
      </c>
      <c r="J5211" s="100" t="s">
        <v>32</v>
      </c>
      <c r="K5211" s="105">
        <v>0.15</v>
      </c>
    </row>
    <row r="5212" spans="1:11">
      <c r="A5212" s="103" t="s">
        <v>3384</v>
      </c>
      <c r="B5212" s="103" t="s">
        <v>6122</v>
      </c>
      <c r="C5212" s="103" t="s">
        <v>6257</v>
      </c>
      <c r="D5212" s="103" t="s">
        <v>6258</v>
      </c>
      <c r="E5212" s="104" t="s">
        <v>94</v>
      </c>
      <c r="F5212" s="103" t="s">
        <v>94</v>
      </c>
      <c r="G5212" s="103"/>
      <c r="H5212" s="106">
        <v>91118</v>
      </c>
      <c r="I5212" s="103" t="s">
        <v>6340</v>
      </c>
      <c r="J5212" s="100" t="s">
        <v>32</v>
      </c>
      <c r="K5212" s="105">
        <v>0.12</v>
      </c>
    </row>
    <row r="5213" spans="1:11">
      <c r="A5213" s="103" t="s">
        <v>3384</v>
      </c>
      <c r="B5213" s="103" t="s">
        <v>6122</v>
      </c>
      <c r="C5213" s="103" t="s">
        <v>6257</v>
      </c>
      <c r="D5213" s="103" t="s">
        <v>6258</v>
      </c>
      <c r="E5213" s="104" t="s">
        <v>94</v>
      </c>
      <c r="F5213" s="103" t="s">
        <v>94</v>
      </c>
      <c r="G5213" s="103"/>
      <c r="H5213" s="106">
        <v>91119</v>
      </c>
      <c r="I5213" s="103" t="s">
        <v>6341</v>
      </c>
      <c r="J5213" s="100" t="s">
        <v>32</v>
      </c>
      <c r="K5213" s="105">
        <v>0.24</v>
      </c>
    </row>
    <row r="5214" spans="1:11">
      <c r="A5214" s="103" t="s">
        <v>3384</v>
      </c>
      <c r="B5214" s="103" t="s">
        <v>6122</v>
      </c>
      <c r="C5214" s="103" t="s">
        <v>6257</v>
      </c>
      <c r="D5214" s="103" t="s">
        <v>6258</v>
      </c>
      <c r="E5214" s="104" t="s">
        <v>94</v>
      </c>
      <c r="F5214" s="103" t="s">
        <v>94</v>
      </c>
      <c r="G5214" s="103"/>
      <c r="H5214" s="106">
        <v>91120</v>
      </c>
      <c r="I5214" s="103" t="s">
        <v>6342</v>
      </c>
      <c r="J5214" s="100" t="s">
        <v>32</v>
      </c>
      <c r="K5214" s="105">
        <v>0.36</v>
      </c>
    </row>
    <row r="5215" spans="1:11">
      <c r="A5215" s="103" t="s">
        <v>3384</v>
      </c>
      <c r="B5215" s="103" t="s">
        <v>6122</v>
      </c>
      <c r="C5215" s="103" t="s">
        <v>6257</v>
      </c>
      <c r="D5215" s="103" t="s">
        <v>6258</v>
      </c>
      <c r="E5215" s="104" t="s">
        <v>94</v>
      </c>
      <c r="F5215" s="103" t="s">
        <v>94</v>
      </c>
      <c r="G5215" s="103"/>
      <c r="H5215" s="106">
        <v>91121</v>
      </c>
      <c r="I5215" s="103" t="s">
        <v>6343</v>
      </c>
      <c r="J5215" s="100" t="s">
        <v>32</v>
      </c>
      <c r="K5215" s="105">
        <v>0.6</v>
      </c>
    </row>
    <row r="5216" spans="1:11">
      <c r="A5216" s="103" t="s">
        <v>3384</v>
      </c>
      <c r="B5216" s="103" t="s">
        <v>6122</v>
      </c>
      <c r="C5216" s="103" t="s">
        <v>6257</v>
      </c>
      <c r="D5216" s="103" t="s">
        <v>6258</v>
      </c>
      <c r="E5216" s="104" t="s">
        <v>94</v>
      </c>
      <c r="F5216" s="103" t="s">
        <v>94</v>
      </c>
      <c r="G5216" s="103"/>
      <c r="H5216" s="106">
        <v>91122</v>
      </c>
      <c r="I5216" s="103" t="s">
        <v>6344</v>
      </c>
      <c r="J5216" s="100" t="s">
        <v>32</v>
      </c>
      <c r="K5216" s="105">
        <v>0.85</v>
      </c>
    </row>
    <row r="5217" spans="1:11">
      <c r="A5217" s="103" t="s">
        <v>3384</v>
      </c>
      <c r="B5217" s="103" t="s">
        <v>6122</v>
      </c>
      <c r="C5217" s="103" t="s">
        <v>6257</v>
      </c>
      <c r="D5217" s="103" t="s">
        <v>6258</v>
      </c>
      <c r="E5217" s="104" t="s">
        <v>94</v>
      </c>
      <c r="F5217" s="103" t="s">
        <v>94</v>
      </c>
      <c r="G5217" s="103"/>
      <c r="H5217" s="106">
        <v>91123</v>
      </c>
      <c r="I5217" s="103" t="s">
        <v>6345</v>
      </c>
      <c r="J5217" s="100" t="s">
        <v>32</v>
      </c>
      <c r="K5217" s="105">
        <v>1.0900000000000001</v>
      </c>
    </row>
    <row r="5218" spans="1:11">
      <c r="A5218" s="103" t="s">
        <v>3384</v>
      </c>
      <c r="B5218" s="103" t="s">
        <v>6122</v>
      </c>
      <c r="C5218" s="103" t="s">
        <v>6257</v>
      </c>
      <c r="D5218" s="103" t="s">
        <v>6258</v>
      </c>
      <c r="E5218" s="104" t="s">
        <v>94</v>
      </c>
      <c r="F5218" s="103" t="s">
        <v>94</v>
      </c>
      <c r="G5218" s="103"/>
      <c r="H5218" s="106">
        <v>91124</v>
      </c>
      <c r="I5218" s="103" t="s">
        <v>6346</v>
      </c>
      <c r="J5218" s="100" t="s">
        <v>7097</v>
      </c>
      <c r="K5218" s="105">
        <v>56.14</v>
      </c>
    </row>
    <row r="5219" spans="1:11">
      <c r="A5219" s="103" t="s">
        <v>3384</v>
      </c>
      <c r="B5219" s="103" t="s">
        <v>6122</v>
      </c>
      <c r="C5219" s="103" t="s">
        <v>6257</v>
      </c>
      <c r="D5219" s="103" t="s">
        <v>6258</v>
      </c>
      <c r="E5219" s="104" t="s">
        <v>94</v>
      </c>
      <c r="F5219" s="103" t="s">
        <v>94</v>
      </c>
      <c r="G5219" s="103"/>
      <c r="H5219" s="106">
        <v>91125</v>
      </c>
      <c r="I5219" s="103" t="s">
        <v>6347</v>
      </c>
      <c r="J5219" s="100" t="s">
        <v>7098</v>
      </c>
      <c r="K5219" s="105">
        <v>0.06</v>
      </c>
    </row>
    <row r="5220" spans="1:11">
      <c r="A5220" s="103" t="s">
        <v>3384</v>
      </c>
      <c r="B5220" s="103" t="s">
        <v>6122</v>
      </c>
      <c r="C5220" s="103" t="s">
        <v>6257</v>
      </c>
      <c r="D5220" s="103" t="s">
        <v>6258</v>
      </c>
      <c r="E5220" s="104" t="s">
        <v>94</v>
      </c>
      <c r="F5220" s="103" t="s">
        <v>94</v>
      </c>
      <c r="G5220" s="103"/>
      <c r="H5220" s="106">
        <v>91128</v>
      </c>
      <c r="I5220" s="103" t="s">
        <v>6348</v>
      </c>
      <c r="J5220" s="100" t="s">
        <v>7151</v>
      </c>
      <c r="K5220" s="105">
        <v>0.12</v>
      </c>
    </row>
    <row r="5221" spans="1:11">
      <c r="A5221" s="103" t="s">
        <v>3384</v>
      </c>
      <c r="B5221" s="103" t="s">
        <v>6122</v>
      </c>
      <c r="C5221" s="103" t="s">
        <v>6257</v>
      </c>
      <c r="D5221" s="103" t="s">
        <v>6258</v>
      </c>
      <c r="E5221" s="104" t="s">
        <v>94</v>
      </c>
      <c r="F5221" s="103" t="s">
        <v>94</v>
      </c>
      <c r="G5221" s="103"/>
      <c r="H5221" s="106">
        <v>91129</v>
      </c>
      <c r="I5221" s="103" t="s">
        <v>6349</v>
      </c>
      <c r="J5221" s="100" t="s">
        <v>7151</v>
      </c>
      <c r="K5221" s="105">
        <v>0.21</v>
      </c>
    </row>
    <row r="5222" spans="1:11">
      <c r="A5222" s="103" t="s">
        <v>3384</v>
      </c>
      <c r="B5222" s="103" t="s">
        <v>6122</v>
      </c>
      <c r="C5222" s="103" t="s">
        <v>6257</v>
      </c>
      <c r="D5222" s="103" t="s">
        <v>6258</v>
      </c>
      <c r="E5222" s="104" t="s">
        <v>94</v>
      </c>
      <c r="F5222" s="103" t="s">
        <v>94</v>
      </c>
      <c r="G5222" s="103"/>
      <c r="H5222" s="106">
        <v>91130</v>
      </c>
      <c r="I5222" s="103" t="s">
        <v>6350</v>
      </c>
      <c r="J5222" s="100" t="s">
        <v>7151</v>
      </c>
      <c r="K5222" s="105">
        <v>0.28000000000000003</v>
      </c>
    </row>
    <row r="5223" spans="1:11">
      <c r="A5223" s="103" t="s">
        <v>3384</v>
      </c>
      <c r="B5223" s="103" t="s">
        <v>6122</v>
      </c>
      <c r="C5223" s="103" t="s">
        <v>6257</v>
      </c>
      <c r="D5223" s="103" t="s">
        <v>6258</v>
      </c>
      <c r="E5223" s="104" t="s">
        <v>94</v>
      </c>
      <c r="F5223" s="103" t="s">
        <v>94</v>
      </c>
      <c r="G5223" s="103"/>
      <c r="H5223" s="106">
        <v>91132</v>
      </c>
      <c r="I5223" s="103" t="s">
        <v>6351</v>
      </c>
      <c r="J5223" s="100" t="s">
        <v>7151</v>
      </c>
      <c r="K5223" s="105">
        <v>0.39</v>
      </c>
    </row>
    <row r="5224" spans="1:11">
      <c r="A5224" s="103" t="s">
        <v>3384</v>
      </c>
      <c r="B5224" s="103" t="s">
        <v>6122</v>
      </c>
      <c r="C5224" s="103" t="s">
        <v>6257</v>
      </c>
      <c r="D5224" s="103" t="s">
        <v>6258</v>
      </c>
      <c r="E5224" s="104" t="s">
        <v>94</v>
      </c>
      <c r="F5224" s="103" t="s">
        <v>94</v>
      </c>
      <c r="G5224" s="103"/>
      <c r="H5224" s="106">
        <v>91134</v>
      </c>
      <c r="I5224" s="103" t="s">
        <v>6352</v>
      </c>
      <c r="J5224" s="100" t="s">
        <v>7155</v>
      </c>
      <c r="K5224" s="105">
        <v>2.41</v>
      </c>
    </row>
    <row r="5225" spans="1:11">
      <c r="A5225" s="103" t="s">
        <v>3384</v>
      </c>
      <c r="B5225" s="103" t="s">
        <v>6122</v>
      </c>
      <c r="C5225" s="103" t="s">
        <v>6257</v>
      </c>
      <c r="D5225" s="103" t="s">
        <v>6258</v>
      </c>
      <c r="E5225" s="104" t="s">
        <v>94</v>
      </c>
      <c r="F5225" s="103" t="s">
        <v>94</v>
      </c>
      <c r="G5225" s="103"/>
      <c r="H5225" s="106">
        <v>91135</v>
      </c>
      <c r="I5225" s="103" t="s">
        <v>6353</v>
      </c>
      <c r="J5225" s="100" t="s">
        <v>7155</v>
      </c>
      <c r="K5225" s="105">
        <v>4.29</v>
      </c>
    </row>
    <row r="5226" spans="1:11">
      <c r="A5226" s="103" t="s">
        <v>3384</v>
      </c>
      <c r="B5226" s="103" t="s">
        <v>6122</v>
      </c>
      <c r="C5226" s="103" t="s">
        <v>6257</v>
      </c>
      <c r="D5226" s="103" t="s">
        <v>6258</v>
      </c>
      <c r="E5226" s="104" t="s">
        <v>94</v>
      </c>
      <c r="F5226" s="103" t="s">
        <v>94</v>
      </c>
      <c r="G5226" s="103"/>
      <c r="H5226" s="106">
        <v>91136</v>
      </c>
      <c r="I5226" s="103" t="s">
        <v>6354</v>
      </c>
      <c r="J5226" s="100" t="s">
        <v>7155</v>
      </c>
      <c r="K5226" s="105">
        <v>6.17</v>
      </c>
    </row>
    <row r="5227" spans="1:11">
      <c r="A5227" s="103" t="s">
        <v>3384</v>
      </c>
      <c r="B5227" s="103" t="s">
        <v>6122</v>
      </c>
      <c r="C5227" s="103" t="s">
        <v>6257</v>
      </c>
      <c r="D5227" s="103" t="s">
        <v>6258</v>
      </c>
      <c r="E5227" s="104" t="s">
        <v>94</v>
      </c>
      <c r="F5227" s="103" t="s">
        <v>94</v>
      </c>
      <c r="G5227" s="103"/>
      <c r="H5227" s="106">
        <v>91137</v>
      </c>
      <c r="I5227" s="103" t="s">
        <v>6355</v>
      </c>
      <c r="J5227" s="100" t="s">
        <v>7155</v>
      </c>
      <c r="K5227" s="105">
        <v>8.06</v>
      </c>
    </row>
    <row r="5228" spans="1:11">
      <c r="A5228" s="103" t="s">
        <v>3384</v>
      </c>
      <c r="B5228" s="103" t="s">
        <v>6122</v>
      </c>
      <c r="C5228" s="103" t="s">
        <v>6257</v>
      </c>
      <c r="D5228" s="103" t="s">
        <v>6258</v>
      </c>
      <c r="E5228" s="104" t="s">
        <v>94</v>
      </c>
      <c r="F5228" s="103" t="s">
        <v>94</v>
      </c>
      <c r="G5228" s="103"/>
      <c r="H5228" s="106">
        <v>91138</v>
      </c>
      <c r="I5228" s="103" t="s">
        <v>6356</v>
      </c>
      <c r="J5228" s="100" t="s">
        <v>7152</v>
      </c>
      <c r="K5228" s="105">
        <v>80.7</v>
      </c>
    </row>
    <row r="5229" spans="1:11">
      <c r="A5229" s="103" t="s">
        <v>3384</v>
      </c>
      <c r="B5229" s="103" t="s">
        <v>6122</v>
      </c>
      <c r="C5229" s="103" t="s">
        <v>6257</v>
      </c>
      <c r="D5229" s="103" t="s">
        <v>6258</v>
      </c>
      <c r="E5229" s="104" t="s">
        <v>94</v>
      </c>
      <c r="F5229" s="103" t="s">
        <v>94</v>
      </c>
      <c r="G5229" s="103"/>
      <c r="H5229" s="106">
        <v>91139</v>
      </c>
      <c r="I5229" s="103" t="s">
        <v>6357</v>
      </c>
      <c r="J5229" s="100" t="s">
        <v>7152</v>
      </c>
      <c r="K5229" s="105">
        <v>43.06</v>
      </c>
    </row>
    <row r="5230" spans="1:11">
      <c r="A5230" s="103" t="s">
        <v>3384</v>
      </c>
      <c r="B5230" s="103" t="s">
        <v>6122</v>
      </c>
      <c r="C5230" s="103" t="s">
        <v>6257</v>
      </c>
      <c r="D5230" s="103" t="s">
        <v>6258</v>
      </c>
      <c r="E5230" s="104" t="s">
        <v>94</v>
      </c>
      <c r="F5230" s="103" t="s">
        <v>94</v>
      </c>
      <c r="G5230" s="103"/>
      <c r="H5230" s="106">
        <v>91140</v>
      </c>
      <c r="I5230" s="103" t="s">
        <v>6358</v>
      </c>
      <c r="J5230" s="100" t="s">
        <v>7152</v>
      </c>
      <c r="K5230" s="105">
        <v>18.809999999999999</v>
      </c>
    </row>
    <row r="5231" spans="1:11">
      <c r="A5231" s="103" t="s">
        <v>3384</v>
      </c>
      <c r="B5231" s="103" t="s">
        <v>6122</v>
      </c>
      <c r="C5231" s="103" t="s">
        <v>6257</v>
      </c>
      <c r="D5231" s="103" t="s">
        <v>6258</v>
      </c>
      <c r="E5231" s="104" t="s">
        <v>94</v>
      </c>
      <c r="F5231" s="103" t="s">
        <v>94</v>
      </c>
      <c r="G5231" s="103"/>
      <c r="H5231" s="106">
        <v>91141</v>
      </c>
      <c r="I5231" s="103" t="s">
        <v>6359</v>
      </c>
      <c r="J5231" s="100" t="s">
        <v>7152</v>
      </c>
      <c r="K5231" s="105">
        <v>123.76</v>
      </c>
    </row>
    <row r="5232" spans="1:11">
      <c r="A5232" s="103" t="s">
        <v>3384</v>
      </c>
      <c r="B5232" s="103" t="s">
        <v>6122</v>
      </c>
      <c r="C5232" s="103" t="s">
        <v>6257</v>
      </c>
      <c r="D5232" s="103" t="s">
        <v>6258</v>
      </c>
      <c r="E5232" s="104" t="s">
        <v>94</v>
      </c>
      <c r="F5232" s="103" t="s">
        <v>94</v>
      </c>
      <c r="G5232" s="103"/>
      <c r="H5232" s="106">
        <v>91142</v>
      </c>
      <c r="I5232" s="103" t="s">
        <v>6360</v>
      </c>
      <c r="J5232" s="100" t="s">
        <v>7152</v>
      </c>
      <c r="K5232" s="105">
        <v>80.7</v>
      </c>
    </row>
    <row r="5233" spans="1:12">
      <c r="A5233" s="103" t="s">
        <v>3384</v>
      </c>
      <c r="B5233" s="103" t="s">
        <v>6122</v>
      </c>
      <c r="C5233" s="103" t="s">
        <v>6257</v>
      </c>
      <c r="D5233" s="103" t="s">
        <v>6258</v>
      </c>
      <c r="E5233" s="104" t="s">
        <v>94</v>
      </c>
      <c r="F5233" s="103" t="s">
        <v>94</v>
      </c>
      <c r="G5233" s="103"/>
      <c r="H5233" s="106">
        <v>91143</v>
      </c>
      <c r="I5233" s="103" t="s">
        <v>6361</v>
      </c>
      <c r="J5233" s="100" t="s">
        <v>7152</v>
      </c>
      <c r="K5233" s="105">
        <v>18.809999999999999</v>
      </c>
    </row>
    <row r="5234" spans="1:12">
      <c r="A5234" s="103" t="s">
        <v>3384</v>
      </c>
      <c r="B5234" s="103" t="s">
        <v>6122</v>
      </c>
      <c r="C5234" s="103" t="s">
        <v>6257</v>
      </c>
      <c r="D5234" s="103" t="s">
        <v>6258</v>
      </c>
      <c r="E5234" s="104" t="s">
        <v>94</v>
      </c>
      <c r="F5234" s="103" t="s">
        <v>94</v>
      </c>
      <c r="G5234" s="103"/>
      <c r="H5234" s="106">
        <v>91144</v>
      </c>
      <c r="I5234" s="103" t="s">
        <v>6362</v>
      </c>
      <c r="J5234" s="100" t="s">
        <v>7152</v>
      </c>
      <c r="K5234" s="105">
        <v>166.82</v>
      </c>
    </row>
    <row r="5235" spans="1:12">
      <c r="A5235" s="103" t="s">
        <v>3384</v>
      </c>
      <c r="B5235" s="103" t="s">
        <v>6122</v>
      </c>
      <c r="C5235" s="103" t="s">
        <v>6257</v>
      </c>
      <c r="D5235" s="103" t="s">
        <v>6258</v>
      </c>
      <c r="E5235" s="104" t="s">
        <v>94</v>
      </c>
      <c r="F5235" s="103" t="s">
        <v>94</v>
      </c>
      <c r="G5235" s="103"/>
      <c r="H5235" s="106">
        <v>91145</v>
      </c>
      <c r="I5235" s="103" t="s">
        <v>6363</v>
      </c>
      <c r="J5235" s="100" t="s">
        <v>7152</v>
      </c>
      <c r="K5235" s="105">
        <v>123.76</v>
      </c>
    </row>
    <row r="5236" spans="1:12">
      <c r="A5236" s="103" t="s">
        <v>3384</v>
      </c>
      <c r="B5236" s="103" t="s">
        <v>6122</v>
      </c>
      <c r="C5236" s="103" t="s">
        <v>6257</v>
      </c>
      <c r="D5236" s="103" t="s">
        <v>6258</v>
      </c>
      <c r="E5236" s="104" t="s">
        <v>94</v>
      </c>
      <c r="F5236" s="103" t="s">
        <v>94</v>
      </c>
      <c r="G5236" s="103"/>
      <c r="H5236" s="106">
        <v>91146</v>
      </c>
      <c r="I5236" s="103" t="s">
        <v>6364</v>
      </c>
      <c r="J5236" s="100" t="s">
        <v>7152</v>
      </c>
      <c r="K5236" s="105">
        <v>24.23</v>
      </c>
    </row>
    <row r="5237" spans="1:12">
      <c r="A5237" s="103" t="s">
        <v>3384</v>
      </c>
      <c r="B5237" s="103" t="s">
        <v>6122</v>
      </c>
      <c r="C5237" s="103" t="s">
        <v>6257</v>
      </c>
      <c r="D5237" s="103" t="s">
        <v>6258</v>
      </c>
      <c r="E5237" s="104" t="s">
        <v>94</v>
      </c>
      <c r="F5237" s="103" t="s">
        <v>94</v>
      </c>
      <c r="G5237" s="103"/>
      <c r="H5237" s="106">
        <v>91147</v>
      </c>
      <c r="I5237" s="103" t="s">
        <v>6365</v>
      </c>
      <c r="J5237" s="100" t="s">
        <v>7152</v>
      </c>
      <c r="K5237" s="105">
        <v>228.72</v>
      </c>
    </row>
    <row r="5238" spans="1:12">
      <c r="A5238" s="103" t="s">
        <v>3384</v>
      </c>
      <c r="B5238" s="103" t="s">
        <v>6122</v>
      </c>
      <c r="C5238" s="103" t="s">
        <v>6257</v>
      </c>
      <c r="D5238" s="103" t="s">
        <v>6258</v>
      </c>
      <c r="E5238" s="104" t="s">
        <v>94</v>
      </c>
      <c r="F5238" s="103" t="s">
        <v>94</v>
      </c>
      <c r="G5238" s="103"/>
      <c r="H5238" s="106">
        <v>91148</v>
      </c>
      <c r="I5238" s="103" t="s">
        <v>6366</v>
      </c>
      <c r="J5238" s="100" t="s">
        <v>7152</v>
      </c>
      <c r="K5238" s="105">
        <v>148.01</v>
      </c>
    </row>
    <row r="5239" spans="1:12">
      <c r="A5239" s="103" t="s">
        <v>3384</v>
      </c>
      <c r="B5239" s="103" t="s">
        <v>6122</v>
      </c>
      <c r="C5239" s="103" t="s">
        <v>6257</v>
      </c>
      <c r="D5239" s="103" t="s">
        <v>6258</v>
      </c>
      <c r="E5239" s="104" t="s">
        <v>94</v>
      </c>
      <c r="F5239" s="103" t="s">
        <v>94</v>
      </c>
      <c r="G5239" s="103"/>
      <c r="H5239" s="106">
        <v>91149</v>
      </c>
      <c r="I5239" s="103" t="s">
        <v>6367</v>
      </c>
      <c r="J5239" s="100" t="s">
        <v>7152</v>
      </c>
      <c r="K5239" s="105">
        <v>37.630000000000003</v>
      </c>
    </row>
    <row r="5240" spans="1:12">
      <c r="A5240" s="103" t="s">
        <v>3384</v>
      </c>
      <c r="B5240" s="103" t="s">
        <v>6122</v>
      </c>
      <c r="C5240" s="103" t="s">
        <v>6257</v>
      </c>
      <c r="D5240" s="103" t="s">
        <v>6258</v>
      </c>
      <c r="E5240" s="104" t="s">
        <v>94</v>
      </c>
      <c r="F5240" s="103" t="s">
        <v>94</v>
      </c>
      <c r="G5240" s="103"/>
      <c r="H5240" s="106">
        <v>92121</v>
      </c>
      <c r="I5240" s="103" t="s">
        <v>6368</v>
      </c>
      <c r="J5240" s="100" t="s">
        <v>7097</v>
      </c>
      <c r="K5240" s="105">
        <v>19.62</v>
      </c>
      <c r="L5240" s="168">
        <v>23.32</v>
      </c>
    </row>
    <row r="5241" spans="1:12">
      <c r="A5241" s="103" t="s">
        <v>3384</v>
      </c>
      <c r="B5241" s="103" t="s">
        <v>6122</v>
      </c>
      <c r="C5241" s="103" t="s">
        <v>6257</v>
      </c>
      <c r="D5241" s="103" t="s">
        <v>6258</v>
      </c>
      <c r="E5241" s="104" t="s">
        <v>94</v>
      </c>
      <c r="F5241" s="103" t="s">
        <v>94</v>
      </c>
      <c r="G5241" s="103"/>
      <c r="H5241" s="106">
        <v>92122</v>
      </c>
      <c r="I5241" s="103" t="s">
        <v>6369</v>
      </c>
      <c r="J5241" s="100" t="s">
        <v>7097</v>
      </c>
      <c r="K5241" s="105">
        <v>31.67</v>
      </c>
      <c r="L5241" s="168">
        <v>39.590000000000003</v>
      </c>
    </row>
    <row r="5242" spans="1:12">
      <c r="A5242" s="103" t="s">
        <v>3384</v>
      </c>
      <c r="B5242" s="103" t="s">
        <v>6122</v>
      </c>
      <c r="C5242" s="103" t="s">
        <v>6257</v>
      </c>
      <c r="D5242" s="103" t="s">
        <v>6258</v>
      </c>
      <c r="E5242" s="104" t="s">
        <v>94</v>
      </c>
      <c r="F5242" s="103" t="s">
        <v>94</v>
      </c>
      <c r="G5242" s="103"/>
      <c r="H5242" s="106">
        <v>92123</v>
      </c>
      <c r="I5242" s="103" t="s">
        <v>6370</v>
      </c>
      <c r="J5242" s="100" t="s">
        <v>7097</v>
      </c>
      <c r="K5242" s="105">
        <v>34.42</v>
      </c>
      <c r="L5242" s="168">
        <v>39.33</v>
      </c>
    </row>
    <row r="5243" spans="1:12">
      <c r="A5243" s="103" t="s">
        <v>3384</v>
      </c>
      <c r="B5243" s="103" t="s">
        <v>6122</v>
      </c>
      <c r="C5243" s="103" t="s">
        <v>6257</v>
      </c>
      <c r="D5243" s="103" t="s">
        <v>6258</v>
      </c>
      <c r="E5243" s="104" t="s">
        <v>94</v>
      </c>
      <c r="F5243" s="103" t="s">
        <v>94</v>
      </c>
      <c r="G5243" s="103"/>
      <c r="H5243" s="106">
        <v>94926</v>
      </c>
      <c r="I5243" s="103" t="s">
        <v>6371</v>
      </c>
      <c r="J5243" s="100" t="s">
        <v>33</v>
      </c>
      <c r="K5243" s="105">
        <v>0.95</v>
      </c>
    </row>
    <row r="5244" spans="1:12">
      <c r="A5244" s="103" t="s">
        <v>3384</v>
      </c>
      <c r="B5244" s="103" t="s">
        <v>6122</v>
      </c>
      <c r="C5244" s="103" t="s">
        <v>6257</v>
      </c>
      <c r="D5244" s="103" t="s">
        <v>6258</v>
      </c>
      <c r="E5244" s="104" t="s">
        <v>94</v>
      </c>
      <c r="F5244" s="103" t="s">
        <v>94</v>
      </c>
      <c r="G5244" s="103"/>
      <c r="H5244" s="106">
        <v>94927</v>
      </c>
      <c r="I5244" s="103" t="s">
        <v>6372</v>
      </c>
      <c r="J5244" s="100" t="s">
        <v>33</v>
      </c>
      <c r="K5244" s="105">
        <v>0.49</v>
      </c>
    </row>
    <row r="5245" spans="1:12">
      <c r="A5245" s="103" t="s">
        <v>3384</v>
      </c>
      <c r="B5245" s="103" t="s">
        <v>6122</v>
      </c>
      <c r="C5245" s="103" t="s">
        <v>6257</v>
      </c>
      <c r="D5245" s="103" t="s">
        <v>6258</v>
      </c>
      <c r="E5245" s="104" t="s">
        <v>94</v>
      </c>
      <c r="F5245" s="103" t="s">
        <v>94</v>
      </c>
      <c r="G5245" s="103"/>
      <c r="H5245" s="106">
        <v>94928</v>
      </c>
      <c r="I5245" s="103" t="s">
        <v>6373</v>
      </c>
      <c r="J5245" s="100" t="s">
        <v>34</v>
      </c>
      <c r="K5245" s="105">
        <v>1.51</v>
      </c>
    </row>
    <row r="5246" spans="1:12">
      <c r="A5246" s="103" t="s">
        <v>3384</v>
      </c>
      <c r="B5246" s="103" t="s">
        <v>6122</v>
      </c>
      <c r="C5246" s="103" t="s">
        <v>6257</v>
      </c>
      <c r="D5246" s="103" t="s">
        <v>6258</v>
      </c>
      <c r="E5246" s="104" t="s">
        <v>94</v>
      </c>
      <c r="F5246" s="103" t="s">
        <v>94</v>
      </c>
      <c r="G5246" s="103"/>
      <c r="H5246" s="106">
        <v>94929</v>
      </c>
      <c r="I5246" s="103" t="s">
        <v>6374</v>
      </c>
      <c r="J5246" s="100" t="s">
        <v>34</v>
      </c>
      <c r="K5246" s="105">
        <v>2.66</v>
      </c>
    </row>
    <row r="5247" spans="1:12">
      <c r="A5247" s="103" t="s">
        <v>3384</v>
      </c>
      <c r="B5247" s="103" t="s">
        <v>6122</v>
      </c>
      <c r="C5247" s="103" t="s">
        <v>6257</v>
      </c>
      <c r="D5247" s="103" t="s">
        <v>6258</v>
      </c>
      <c r="E5247" s="104" t="s">
        <v>94</v>
      </c>
      <c r="F5247" s="103" t="s">
        <v>94</v>
      </c>
      <c r="G5247" s="103"/>
      <c r="H5247" s="106">
        <v>94930</v>
      </c>
      <c r="I5247" s="103" t="s">
        <v>6375</v>
      </c>
      <c r="J5247" s="100" t="s">
        <v>34</v>
      </c>
      <c r="K5247" s="105">
        <v>0.78</v>
      </c>
    </row>
    <row r="5248" spans="1:12">
      <c r="A5248" s="103" t="s">
        <v>3384</v>
      </c>
      <c r="B5248" s="103" t="s">
        <v>6122</v>
      </c>
      <c r="C5248" s="103" t="s">
        <v>6257</v>
      </c>
      <c r="D5248" s="103" t="s">
        <v>6258</v>
      </c>
      <c r="E5248" s="104" t="s">
        <v>94</v>
      </c>
      <c r="F5248" s="103" t="s">
        <v>94</v>
      </c>
      <c r="G5248" s="103"/>
      <c r="H5248" s="106">
        <v>94931</v>
      </c>
      <c r="I5248" s="103" t="s">
        <v>6376</v>
      </c>
      <c r="J5248" s="100" t="s">
        <v>34</v>
      </c>
      <c r="K5248" s="105">
        <v>1.38</v>
      </c>
    </row>
    <row r="5249" spans="1:11">
      <c r="A5249" s="103" t="s">
        <v>3384</v>
      </c>
      <c r="B5249" s="103" t="s">
        <v>6122</v>
      </c>
      <c r="C5249" s="103" t="s">
        <v>6257</v>
      </c>
      <c r="D5249" s="103" t="s">
        <v>6258</v>
      </c>
      <c r="E5249" s="104" t="s">
        <v>94</v>
      </c>
      <c r="F5249" s="103" t="s">
        <v>94</v>
      </c>
      <c r="G5249" s="103"/>
      <c r="H5249" s="106">
        <v>94932</v>
      </c>
      <c r="I5249" s="103" t="s">
        <v>6377</v>
      </c>
      <c r="J5249" s="100" t="s">
        <v>34</v>
      </c>
      <c r="K5249" s="105">
        <v>2.81</v>
      </c>
    </row>
    <row r="5250" spans="1:11">
      <c r="A5250" s="103" t="s">
        <v>3384</v>
      </c>
      <c r="B5250" s="103" t="s">
        <v>6122</v>
      </c>
      <c r="C5250" s="103" t="s">
        <v>6257</v>
      </c>
      <c r="D5250" s="103" t="s">
        <v>6258</v>
      </c>
      <c r="E5250" s="104" t="s">
        <v>94</v>
      </c>
      <c r="F5250" s="103" t="s">
        <v>94</v>
      </c>
      <c r="G5250" s="103"/>
      <c r="H5250" s="106">
        <v>94934</v>
      </c>
      <c r="I5250" s="103" t="s">
        <v>6378</v>
      </c>
      <c r="J5250" s="100" t="s">
        <v>34</v>
      </c>
      <c r="K5250" s="105">
        <v>0.97</v>
      </c>
    </row>
    <row r="5251" spans="1:11">
      <c r="A5251" s="103" t="s">
        <v>3384</v>
      </c>
      <c r="B5251" s="103" t="s">
        <v>6122</v>
      </c>
      <c r="C5251" s="103" t="s">
        <v>6257</v>
      </c>
      <c r="D5251" s="103" t="s">
        <v>6258</v>
      </c>
      <c r="E5251" s="104" t="s">
        <v>94</v>
      </c>
      <c r="F5251" s="103" t="s">
        <v>94</v>
      </c>
      <c r="G5251" s="103"/>
      <c r="H5251" s="106">
        <v>94935</v>
      </c>
      <c r="I5251" s="103" t="s">
        <v>6379</v>
      </c>
      <c r="J5251" s="100" t="s">
        <v>34</v>
      </c>
      <c r="K5251" s="105">
        <v>1.52</v>
      </c>
    </row>
    <row r="5252" spans="1:11">
      <c r="A5252" s="103" t="s">
        <v>3384</v>
      </c>
      <c r="B5252" s="103" t="s">
        <v>6122</v>
      </c>
      <c r="C5252" s="103" t="s">
        <v>6257</v>
      </c>
      <c r="D5252" s="103" t="s">
        <v>6258</v>
      </c>
      <c r="E5252" s="104" t="s">
        <v>94</v>
      </c>
      <c r="F5252" s="103" t="s">
        <v>94</v>
      </c>
      <c r="G5252" s="103"/>
      <c r="H5252" s="106">
        <v>94936</v>
      </c>
      <c r="I5252" s="103" t="s">
        <v>6380</v>
      </c>
      <c r="J5252" s="100" t="s">
        <v>34</v>
      </c>
      <c r="K5252" s="105">
        <v>2.4500000000000002</v>
      </c>
    </row>
    <row r="5253" spans="1:11">
      <c r="A5253" s="103" t="s">
        <v>3384</v>
      </c>
      <c r="B5253" s="103" t="s">
        <v>6122</v>
      </c>
      <c r="C5253" s="103" t="s">
        <v>6257</v>
      </c>
      <c r="D5253" s="103" t="s">
        <v>6258</v>
      </c>
      <c r="E5253" s="104" t="s">
        <v>94</v>
      </c>
      <c r="F5253" s="103" t="s">
        <v>94</v>
      </c>
      <c r="G5253" s="103"/>
      <c r="H5253" s="106">
        <v>94937</v>
      </c>
      <c r="I5253" s="103" t="s">
        <v>6381</v>
      </c>
      <c r="J5253" s="100" t="s">
        <v>34</v>
      </c>
      <c r="K5253" s="105">
        <v>3.6</v>
      </c>
    </row>
    <row r="5254" spans="1:11">
      <c r="A5254" s="103" t="s">
        <v>3384</v>
      </c>
      <c r="B5254" s="103" t="s">
        <v>6122</v>
      </c>
      <c r="C5254" s="103" t="s">
        <v>6257</v>
      </c>
      <c r="D5254" s="103" t="s">
        <v>6258</v>
      </c>
      <c r="E5254" s="104" t="s">
        <v>94</v>
      </c>
      <c r="F5254" s="103" t="s">
        <v>94</v>
      </c>
      <c r="G5254" s="103"/>
      <c r="H5254" s="106">
        <v>94938</v>
      </c>
      <c r="I5254" s="103" t="s">
        <v>6382</v>
      </c>
      <c r="J5254" s="100" t="s">
        <v>34</v>
      </c>
      <c r="K5254" s="105">
        <v>4.76</v>
      </c>
    </row>
    <row r="5255" spans="1:11">
      <c r="A5255" s="103" t="s">
        <v>3384</v>
      </c>
      <c r="B5255" s="103" t="s">
        <v>6122</v>
      </c>
      <c r="C5255" s="103" t="s">
        <v>6257</v>
      </c>
      <c r="D5255" s="103" t="s">
        <v>6258</v>
      </c>
      <c r="E5255" s="104" t="s">
        <v>94</v>
      </c>
      <c r="F5255" s="103" t="s">
        <v>94</v>
      </c>
      <c r="G5255" s="103"/>
      <c r="H5255" s="106">
        <v>94939</v>
      </c>
      <c r="I5255" s="103" t="s">
        <v>6383</v>
      </c>
      <c r="J5255" s="100" t="s">
        <v>33</v>
      </c>
      <c r="K5255" s="105">
        <v>1.48</v>
      </c>
    </row>
    <row r="5256" spans="1:11">
      <c r="A5256" s="103" t="s">
        <v>3384</v>
      </c>
      <c r="B5256" s="103" t="s">
        <v>6122</v>
      </c>
      <c r="C5256" s="103" t="s">
        <v>6257</v>
      </c>
      <c r="D5256" s="103" t="s">
        <v>6258</v>
      </c>
      <c r="E5256" s="104" t="s">
        <v>94</v>
      </c>
      <c r="F5256" s="103" t="s">
        <v>94</v>
      </c>
      <c r="G5256" s="103"/>
      <c r="H5256" s="106">
        <v>94940</v>
      </c>
      <c r="I5256" s="103" t="s">
        <v>6384</v>
      </c>
      <c r="J5256" s="100" t="s">
        <v>33</v>
      </c>
      <c r="K5256" s="105">
        <v>0.77</v>
      </c>
    </row>
    <row r="5257" spans="1:11">
      <c r="A5257" s="103" t="s">
        <v>3384</v>
      </c>
      <c r="B5257" s="103" t="s">
        <v>6122</v>
      </c>
      <c r="C5257" s="103" t="s">
        <v>6257</v>
      </c>
      <c r="D5257" s="103" t="s">
        <v>6258</v>
      </c>
      <c r="E5257" s="104" t="s">
        <v>94</v>
      </c>
      <c r="F5257" s="103" t="s">
        <v>94</v>
      </c>
      <c r="G5257" s="103"/>
      <c r="H5257" s="106">
        <v>94941</v>
      </c>
      <c r="I5257" s="103" t="s">
        <v>6385</v>
      </c>
      <c r="J5257" s="100" t="s">
        <v>7098</v>
      </c>
      <c r="K5257" s="105">
        <v>0.05</v>
      </c>
    </row>
    <row r="5258" spans="1:11">
      <c r="A5258" s="103" t="s">
        <v>3384</v>
      </c>
      <c r="B5258" s="103" t="s">
        <v>6122</v>
      </c>
      <c r="C5258" s="103" t="s">
        <v>6257</v>
      </c>
      <c r="D5258" s="103" t="s">
        <v>6258</v>
      </c>
      <c r="E5258" s="104" t="s">
        <v>94</v>
      </c>
      <c r="F5258" s="103" t="s">
        <v>94</v>
      </c>
      <c r="G5258" s="103"/>
      <c r="H5258" s="106">
        <v>94942</v>
      </c>
      <c r="I5258" s="103" t="s">
        <v>6386</v>
      </c>
      <c r="J5258" s="100" t="s">
        <v>33</v>
      </c>
      <c r="K5258" s="105">
        <v>0.6</v>
      </c>
    </row>
    <row r="5259" spans="1:11">
      <c r="A5259" s="103" t="s">
        <v>3384</v>
      </c>
      <c r="B5259" s="103" t="s">
        <v>6122</v>
      </c>
      <c r="C5259" s="103" t="s">
        <v>6257</v>
      </c>
      <c r="D5259" s="103" t="s">
        <v>6258</v>
      </c>
      <c r="E5259" s="104" t="s">
        <v>94</v>
      </c>
      <c r="F5259" s="103" t="s">
        <v>94</v>
      </c>
      <c r="G5259" s="103"/>
      <c r="H5259" s="106">
        <v>94943</v>
      </c>
      <c r="I5259" s="103" t="s">
        <v>6387</v>
      </c>
      <c r="J5259" s="100" t="s">
        <v>33</v>
      </c>
      <c r="K5259" s="105">
        <v>0.32</v>
      </c>
    </row>
    <row r="5260" spans="1:11">
      <c r="A5260" s="103" t="s">
        <v>3384</v>
      </c>
      <c r="B5260" s="103" t="s">
        <v>6122</v>
      </c>
      <c r="C5260" s="103" t="s">
        <v>6257</v>
      </c>
      <c r="D5260" s="103" t="s">
        <v>6258</v>
      </c>
      <c r="E5260" s="104" t="s">
        <v>94</v>
      </c>
      <c r="F5260" s="103" t="s">
        <v>94</v>
      </c>
      <c r="G5260" s="103"/>
      <c r="H5260" s="106">
        <v>94944</v>
      </c>
      <c r="I5260" s="103" t="s">
        <v>6388</v>
      </c>
      <c r="J5260" s="100" t="s">
        <v>33</v>
      </c>
      <c r="K5260" s="105">
        <v>0.83</v>
      </c>
    </row>
    <row r="5261" spans="1:11">
      <c r="A5261" s="103" t="s">
        <v>3384</v>
      </c>
      <c r="B5261" s="103" t="s">
        <v>6122</v>
      </c>
      <c r="C5261" s="103" t="s">
        <v>6257</v>
      </c>
      <c r="D5261" s="103" t="s">
        <v>6258</v>
      </c>
      <c r="E5261" s="104" t="s">
        <v>94</v>
      </c>
      <c r="F5261" s="103" t="s">
        <v>94</v>
      </c>
      <c r="G5261" s="103"/>
      <c r="H5261" s="106">
        <v>94945</v>
      </c>
      <c r="I5261" s="103" t="s">
        <v>6389</v>
      </c>
      <c r="J5261" s="100" t="s">
        <v>33</v>
      </c>
      <c r="K5261" s="105">
        <v>0.22</v>
      </c>
    </row>
    <row r="5262" spans="1:11">
      <c r="A5262" s="103" t="s">
        <v>3384</v>
      </c>
      <c r="B5262" s="103" t="s">
        <v>6122</v>
      </c>
      <c r="C5262" s="103" t="s">
        <v>6257</v>
      </c>
      <c r="D5262" s="103" t="s">
        <v>6258</v>
      </c>
      <c r="E5262" s="104" t="s">
        <v>94</v>
      </c>
      <c r="F5262" s="103" t="s">
        <v>94</v>
      </c>
      <c r="G5262" s="103"/>
      <c r="H5262" s="106">
        <v>94946</v>
      </c>
      <c r="I5262" s="103" t="s">
        <v>6390</v>
      </c>
      <c r="J5262" s="100" t="s">
        <v>34</v>
      </c>
      <c r="K5262" s="105">
        <v>0.84</v>
      </c>
    </row>
    <row r="5263" spans="1:11">
      <c r="A5263" s="103" t="s">
        <v>3384</v>
      </c>
      <c r="B5263" s="103" t="s">
        <v>6122</v>
      </c>
      <c r="C5263" s="103" t="s">
        <v>6257</v>
      </c>
      <c r="D5263" s="103" t="s">
        <v>6258</v>
      </c>
      <c r="E5263" s="104" t="s">
        <v>94</v>
      </c>
      <c r="F5263" s="103" t="s">
        <v>94</v>
      </c>
      <c r="G5263" s="103"/>
      <c r="H5263" s="106">
        <v>94947</v>
      </c>
      <c r="I5263" s="103" t="s">
        <v>6391</v>
      </c>
      <c r="J5263" s="100" t="s">
        <v>34</v>
      </c>
      <c r="K5263" s="105">
        <v>0.63</v>
      </c>
    </row>
    <row r="5264" spans="1:11">
      <c r="A5264" s="103" t="s">
        <v>3384</v>
      </c>
      <c r="B5264" s="103" t="s">
        <v>6122</v>
      </c>
      <c r="C5264" s="103" t="s">
        <v>6257</v>
      </c>
      <c r="D5264" s="103" t="s">
        <v>6258</v>
      </c>
      <c r="E5264" s="104" t="s">
        <v>94</v>
      </c>
      <c r="F5264" s="103" t="s">
        <v>94</v>
      </c>
      <c r="G5264" s="103"/>
      <c r="H5264" s="106">
        <v>94948</v>
      </c>
      <c r="I5264" s="103" t="s">
        <v>6392</v>
      </c>
      <c r="J5264" s="100" t="s">
        <v>34</v>
      </c>
      <c r="K5264" s="105">
        <v>0.45</v>
      </c>
    </row>
    <row r="5265" spans="1:11">
      <c r="A5265" s="103" t="s">
        <v>3384</v>
      </c>
      <c r="B5265" s="103" t="s">
        <v>6122</v>
      </c>
      <c r="C5265" s="103" t="s">
        <v>6257</v>
      </c>
      <c r="D5265" s="103" t="s">
        <v>6258</v>
      </c>
      <c r="E5265" s="104" t="s">
        <v>94</v>
      </c>
      <c r="F5265" s="103" t="s">
        <v>94</v>
      </c>
      <c r="G5265" s="103"/>
      <c r="H5265" s="106">
        <v>94949</v>
      </c>
      <c r="I5265" s="103" t="s">
        <v>6393</v>
      </c>
      <c r="J5265" s="100" t="s">
        <v>34</v>
      </c>
      <c r="K5265" s="105">
        <v>0.68</v>
      </c>
    </row>
    <row r="5266" spans="1:11">
      <c r="A5266" s="103" t="s">
        <v>3384</v>
      </c>
      <c r="B5266" s="103" t="s">
        <v>6122</v>
      </c>
      <c r="C5266" s="103" t="s">
        <v>6257</v>
      </c>
      <c r="D5266" s="103" t="s">
        <v>6258</v>
      </c>
      <c r="E5266" s="104" t="s">
        <v>94</v>
      </c>
      <c r="F5266" s="103" t="s">
        <v>94</v>
      </c>
      <c r="G5266" s="103"/>
      <c r="H5266" s="106">
        <v>94950</v>
      </c>
      <c r="I5266" s="103" t="s">
        <v>6394</v>
      </c>
      <c r="J5266" s="100" t="s">
        <v>34</v>
      </c>
      <c r="K5266" s="105">
        <v>0.97</v>
      </c>
    </row>
    <row r="5267" spans="1:11">
      <c r="A5267" s="103" t="s">
        <v>3384</v>
      </c>
      <c r="B5267" s="103" t="s">
        <v>6122</v>
      </c>
      <c r="C5267" s="103" t="s">
        <v>6257</v>
      </c>
      <c r="D5267" s="103" t="s">
        <v>6258</v>
      </c>
      <c r="E5267" s="104" t="s">
        <v>94</v>
      </c>
      <c r="F5267" s="103" t="s">
        <v>94</v>
      </c>
      <c r="G5267" s="103"/>
      <c r="H5267" s="106">
        <v>94951</v>
      </c>
      <c r="I5267" s="103" t="s">
        <v>6395</v>
      </c>
      <c r="J5267" s="100" t="s">
        <v>34</v>
      </c>
      <c r="K5267" s="105">
        <v>1.26</v>
      </c>
    </row>
    <row r="5268" spans="1:11">
      <c r="A5268" s="103" t="s">
        <v>3384</v>
      </c>
      <c r="B5268" s="103" t="s">
        <v>6122</v>
      </c>
      <c r="C5268" s="103" t="s">
        <v>6257</v>
      </c>
      <c r="D5268" s="103" t="s">
        <v>6258</v>
      </c>
      <c r="E5268" s="104" t="s">
        <v>94</v>
      </c>
      <c r="F5268" s="103" t="s">
        <v>94</v>
      </c>
      <c r="G5268" s="103"/>
      <c r="H5268" s="106">
        <v>94952</v>
      </c>
      <c r="I5268" s="103" t="s">
        <v>6396</v>
      </c>
      <c r="J5268" s="100" t="s">
        <v>34</v>
      </c>
      <c r="K5268" s="105">
        <v>0.27</v>
      </c>
    </row>
    <row r="5269" spans="1:11">
      <c r="A5269" s="103" t="s">
        <v>3384</v>
      </c>
      <c r="B5269" s="103" t="s">
        <v>6122</v>
      </c>
      <c r="C5269" s="103" t="s">
        <v>6257</v>
      </c>
      <c r="D5269" s="103" t="s">
        <v>6258</v>
      </c>
      <c r="E5269" s="104" t="s">
        <v>94</v>
      </c>
      <c r="F5269" s="103" t="s">
        <v>94</v>
      </c>
      <c r="G5269" s="103"/>
      <c r="H5269" s="106">
        <v>94953</v>
      </c>
      <c r="I5269" s="103" t="s">
        <v>6397</v>
      </c>
      <c r="J5269" s="100" t="s">
        <v>33</v>
      </c>
      <c r="K5269" s="105">
        <v>3.84</v>
      </c>
    </row>
    <row r="5270" spans="1:11">
      <c r="A5270" s="103" t="s">
        <v>3384</v>
      </c>
      <c r="B5270" s="103" t="s">
        <v>6122</v>
      </c>
      <c r="C5270" s="103" t="s">
        <v>6257</v>
      </c>
      <c r="D5270" s="103" t="s">
        <v>6258</v>
      </c>
      <c r="E5270" s="104" t="s">
        <v>94</v>
      </c>
      <c r="F5270" s="103" t="s">
        <v>94</v>
      </c>
      <c r="G5270" s="103"/>
      <c r="H5270" s="106">
        <v>94954</v>
      </c>
      <c r="I5270" s="103" t="s">
        <v>6398</v>
      </c>
      <c r="J5270" s="100" t="s">
        <v>33</v>
      </c>
      <c r="K5270" s="105">
        <v>0.62</v>
      </c>
    </row>
    <row r="5271" spans="1:11">
      <c r="A5271" s="103" t="s">
        <v>3384</v>
      </c>
      <c r="B5271" s="103" t="s">
        <v>6122</v>
      </c>
      <c r="C5271" s="103" t="s">
        <v>6257</v>
      </c>
      <c r="D5271" s="103" t="s">
        <v>6258</v>
      </c>
      <c r="E5271" s="104" t="s">
        <v>94</v>
      </c>
      <c r="F5271" s="103" t="s">
        <v>94</v>
      </c>
      <c r="G5271" s="103"/>
      <c r="H5271" s="106">
        <v>94955</v>
      </c>
      <c r="I5271" s="103" t="s">
        <v>6399</v>
      </c>
      <c r="J5271" s="100" t="s">
        <v>33</v>
      </c>
      <c r="K5271" s="105">
        <v>0.93</v>
      </c>
    </row>
    <row r="5272" spans="1:11">
      <c r="A5272" s="103" t="s">
        <v>3384</v>
      </c>
      <c r="B5272" s="103" t="s">
        <v>6122</v>
      </c>
      <c r="C5272" s="103" t="s">
        <v>6257</v>
      </c>
      <c r="D5272" s="103" t="s">
        <v>6258</v>
      </c>
      <c r="E5272" s="104" t="s">
        <v>94</v>
      </c>
      <c r="F5272" s="103" t="s">
        <v>94</v>
      </c>
      <c r="G5272" s="103"/>
      <c r="H5272" s="106">
        <v>94956</v>
      </c>
      <c r="I5272" s="103" t="s">
        <v>6400</v>
      </c>
      <c r="J5272" s="100" t="s">
        <v>33</v>
      </c>
      <c r="K5272" s="105">
        <v>1.31</v>
      </c>
    </row>
    <row r="5273" spans="1:11">
      <c r="A5273" s="103" t="s">
        <v>3384</v>
      </c>
      <c r="B5273" s="103" t="s">
        <v>6122</v>
      </c>
      <c r="C5273" s="103" t="s">
        <v>6257</v>
      </c>
      <c r="D5273" s="103" t="s">
        <v>6258</v>
      </c>
      <c r="E5273" s="104" t="s">
        <v>94</v>
      </c>
      <c r="F5273" s="103" t="s">
        <v>94</v>
      </c>
      <c r="G5273" s="103"/>
      <c r="H5273" s="106">
        <v>94957</v>
      </c>
      <c r="I5273" s="103" t="s">
        <v>6401</v>
      </c>
      <c r="J5273" s="100" t="s">
        <v>33</v>
      </c>
      <c r="K5273" s="105">
        <v>1.7</v>
      </c>
    </row>
    <row r="5274" spans="1:11">
      <c r="A5274" s="103" t="s">
        <v>3384</v>
      </c>
      <c r="B5274" s="103" t="s">
        <v>6122</v>
      </c>
      <c r="C5274" s="103" t="s">
        <v>6257</v>
      </c>
      <c r="D5274" s="103" t="s">
        <v>6258</v>
      </c>
      <c r="E5274" s="104" t="s">
        <v>94</v>
      </c>
      <c r="F5274" s="103" t="s">
        <v>94</v>
      </c>
      <c r="G5274" s="103"/>
      <c r="H5274" s="106">
        <v>94958</v>
      </c>
      <c r="I5274" s="103" t="s">
        <v>6402</v>
      </c>
      <c r="J5274" s="100" t="s">
        <v>33</v>
      </c>
      <c r="K5274" s="105">
        <v>0.51</v>
      </c>
    </row>
    <row r="5275" spans="1:11">
      <c r="A5275" s="103" t="s">
        <v>3384</v>
      </c>
      <c r="B5275" s="103" t="s">
        <v>6122</v>
      </c>
      <c r="C5275" s="103" t="s">
        <v>6257</v>
      </c>
      <c r="D5275" s="103" t="s">
        <v>6258</v>
      </c>
      <c r="E5275" s="104" t="s">
        <v>94</v>
      </c>
      <c r="F5275" s="103" t="s">
        <v>94</v>
      </c>
      <c r="G5275" s="103"/>
      <c r="H5275" s="106">
        <v>94959</v>
      </c>
      <c r="I5275" s="103" t="s">
        <v>6403</v>
      </c>
      <c r="J5275" s="100" t="s">
        <v>32</v>
      </c>
      <c r="K5275" s="105">
        <v>1.05</v>
      </c>
    </row>
    <row r="5276" spans="1:11">
      <c r="A5276" s="103" t="s">
        <v>3384</v>
      </c>
      <c r="B5276" s="103" t="s">
        <v>6122</v>
      </c>
      <c r="C5276" s="103" t="s">
        <v>6257</v>
      </c>
      <c r="D5276" s="103" t="s">
        <v>6258</v>
      </c>
      <c r="E5276" s="104" t="s">
        <v>94</v>
      </c>
      <c r="F5276" s="103" t="s">
        <v>94</v>
      </c>
      <c r="G5276" s="103"/>
      <c r="H5276" s="106">
        <v>94960</v>
      </c>
      <c r="I5276" s="103" t="s">
        <v>6404</v>
      </c>
      <c r="J5276" s="100" t="s">
        <v>32</v>
      </c>
      <c r="K5276" s="105">
        <v>0.86</v>
      </c>
    </row>
    <row r="5277" spans="1:11">
      <c r="A5277" s="103" t="s">
        <v>3384</v>
      </c>
      <c r="B5277" s="103" t="s">
        <v>6122</v>
      </c>
      <c r="C5277" s="103" t="s">
        <v>6257</v>
      </c>
      <c r="D5277" s="103" t="s">
        <v>6258</v>
      </c>
      <c r="E5277" s="104" t="s">
        <v>94</v>
      </c>
      <c r="F5277" s="103" t="s">
        <v>94</v>
      </c>
      <c r="G5277" s="103"/>
      <c r="H5277" s="106">
        <v>94961</v>
      </c>
      <c r="I5277" s="103" t="s">
        <v>6405</v>
      </c>
      <c r="J5277" s="100" t="s">
        <v>32</v>
      </c>
      <c r="K5277" s="105">
        <v>0.39</v>
      </c>
    </row>
    <row r="5278" spans="1:11">
      <c r="A5278" s="103" t="s">
        <v>3384</v>
      </c>
      <c r="B5278" s="103" t="s">
        <v>6122</v>
      </c>
      <c r="C5278" s="103" t="s">
        <v>6406</v>
      </c>
      <c r="D5278" s="103" t="s">
        <v>6407</v>
      </c>
      <c r="E5278" s="104" t="s">
        <v>94</v>
      </c>
      <c r="F5278" s="103" t="s">
        <v>94</v>
      </c>
      <c r="G5278" s="103"/>
      <c r="H5278" s="106">
        <v>9537</v>
      </c>
      <c r="I5278" s="103" t="s">
        <v>6408</v>
      </c>
      <c r="J5278" s="100" t="s">
        <v>33</v>
      </c>
      <c r="K5278" s="105">
        <v>2.0099999999999998</v>
      </c>
    </row>
    <row r="5279" spans="1:11">
      <c r="A5279" s="103" t="s">
        <v>3384</v>
      </c>
      <c r="B5279" s="103" t="s">
        <v>6122</v>
      </c>
      <c r="C5279" s="103" t="s">
        <v>6406</v>
      </c>
      <c r="D5279" s="103" t="s">
        <v>6407</v>
      </c>
      <c r="E5279" s="104">
        <v>73806</v>
      </c>
      <c r="F5279" s="103" t="s">
        <v>6409</v>
      </c>
      <c r="G5279" s="103"/>
      <c r="H5279" s="103" t="s">
        <v>6410</v>
      </c>
      <c r="I5279" s="103" t="s">
        <v>6411</v>
      </c>
      <c r="J5279" s="100" t="s">
        <v>33</v>
      </c>
      <c r="K5279" s="105">
        <v>1.36</v>
      </c>
    </row>
    <row r="5280" spans="1:11">
      <c r="A5280" s="103" t="s">
        <v>3384</v>
      </c>
      <c r="B5280" s="103" t="s">
        <v>6122</v>
      </c>
      <c r="C5280" s="103" t="s">
        <v>6406</v>
      </c>
      <c r="D5280" s="103" t="s">
        <v>6407</v>
      </c>
      <c r="E5280" s="104">
        <v>73948</v>
      </c>
      <c r="F5280" s="103" t="s">
        <v>6412</v>
      </c>
      <c r="G5280" s="103"/>
      <c r="H5280" s="103" t="s">
        <v>6413</v>
      </c>
      <c r="I5280" s="103" t="s">
        <v>6414</v>
      </c>
      <c r="J5280" s="100" t="s">
        <v>33</v>
      </c>
      <c r="K5280" s="105">
        <v>6.99</v>
      </c>
    </row>
    <row r="5281" spans="1:12">
      <c r="A5281" s="103" t="s">
        <v>3384</v>
      </c>
      <c r="B5281" s="103" t="s">
        <v>6122</v>
      </c>
      <c r="C5281" s="103" t="s">
        <v>6406</v>
      </c>
      <c r="D5281" s="103" t="s">
        <v>6407</v>
      </c>
      <c r="E5281" s="104">
        <v>73948</v>
      </c>
      <c r="F5281" s="103" t="s">
        <v>6412</v>
      </c>
      <c r="G5281" s="103"/>
      <c r="H5281" s="103" t="s">
        <v>6415</v>
      </c>
      <c r="I5281" s="103" t="s">
        <v>6416</v>
      </c>
      <c r="J5281" s="100" t="s">
        <v>33</v>
      </c>
      <c r="K5281" s="105">
        <v>5.13</v>
      </c>
    </row>
    <row r="5282" spans="1:12">
      <c r="A5282" s="103" t="s">
        <v>3384</v>
      </c>
      <c r="B5282" s="103" t="s">
        <v>6122</v>
      </c>
      <c r="C5282" s="103" t="s">
        <v>6406</v>
      </c>
      <c r="D5282" s="103" t="s">
        <v>6407</v>
      </c>
      <c r="E5282" s="104">
        <v>73948</v>
      </c>
      <c r="F5282" s="103" t="s">
        <v>6412</v>
      </c>
      <c r="G5282" s="103"/>
      <c r="H5282" s="103" t="s">
        <v>6417</v>
      </c>
      <c r="I5282" s="103" t="s">
        <v>6418</v>
      </c>
      <c r="J5282" s="100" t="s">
        <v>33</v>
      </c>
      <c r="K5282" s="105">
        <v>10.1</v>
      </c>
    </row>
    <row r="5283" spans="1:12">
      <c r="A5283" s="103" t="s">
        <v>3384</v>
      </c>
      <c r="B5283" s="103" t="s">
        <v>6122</v>
      </c>
      <c r="C5283" s="103" t="s">
        <v>6406</v>
      </c>
      <c r="D5283" s="103" t="s">
        <v>6407</v>
      </c>
      <c r="E5283" s="104">
        <v>73948</v>
      </c>
      <c r="F5283" s="103" t="s">
        <v>6412</v>
      </c>
      <c r="G5283" s="103"/>
      <c r="H5283" s="103" t="s">
        <v>6419</v>
      </c>
      <c r="I5283" s="103" t="s">
        <v>6420</v>
      </c>
      <c r="J5283" s="100" t="s">
        <v>33</v>
      </c>
      <c r="K5283" s="105">
        <v>20.2</v>
      </c>
    </row>
    <row r="5284" spans="1:12">
      <c r="A5284" s="103" t="s">
        <v>3384</v>
      </c>
      <c r="B5284" s="103" t="s">
        <v>6122</v>
      </c>
      <c r="C5284" s="103" t="s">
        <v>6406</v>
      </c>
      <c r="D5284" s="103" t="s">
        <v>6407</v>
      </c>
      <c r="E5284" s="104">
        <v>73948</v>
      </c>
      <c r="F5284" s="103" t="s">
        <v>6412</v>
      </c>
      <c r="G5284" s="103"/>
      <c r="H5284" s="103" t="s">
        <v>6421</v>
      </c>
      <c r="I5284" s="103" t="s">
        <v>6422</v>
      </c>
      <c r="J5284" s="100" t="s">
        <v>33</v>
      </c>
      <c r="K5284" s="105">
        <v>17.23</v>
      </c>
    </row>
    <row r="5285" spans="1:12">
      <c r="A5285" s="103" t="s">
        <v>3384</v>
      </c>
      <c r="B5285" s="103" t="s">
        <v>6122</v>
      </c>
      <c r="C5285" s="103" t="s">
        <v>6406</v>
      </c>
      <c r="D5285" s="103" t="s">
        <v>6407</v>
      </c>
      <c r="E5285" s="104">
        <v>73948</v>
      </c>
      <c r="F5285" s="103" t="s">
        <v>6412</v>
      </c>
      <c r="G5285" s="103"/>
      <c r="H5285" s="103" t="s">
        <v>6423</v>
      </c>
      <c r="I5285" s="103" t="s">
        <v>6424</v>
      </c>
      <c r="J5285" s="100" t="s">
        <v>33</v>
      </c>
      <c r="K5285" s="105">
        <v>11.26</v>
      </c>
    </row>
    <row r="5286" spans="1:12">
      <c r="A5286" s="103" t="s">
        <v>3384</v>
      </c>
      <c r="B5286" s="103" t="s">
        <v>6122</v>
      </c>
      <c r="C5286" s="103" t="s">
        <v>6406</v>
      </c>
      <c r="D5286" s="103" t="s">
        <v>6407</v>
      </c>
      <c r="E5286" s="104">
        <v>73948</v>
      </c>
      <c r="F5286" s="103" t="s">
        <v>6412</v>
      </c>
      <c r="G5286" s="103"/>
      <c r="H5286" s="103" t="s">
        <v>6425</v>
      </c>
      <c r="I5286" s="103" t="s">
        <v>6426</v>
      </c>
      <c r="J5286" s="100" t="s">
        <v>33</v>
      </c>
      <c r="K5286" s="105">
        <v>3.3</v>
      </c>
    </row>
    <row r="5287" spans="1:12">
      <c r="A5287" s="103" t="s">
        <v>3384</v>
      </c>
      <c r="B5287" s="103" t="s">
        <v>6122</v>
      </c>
      <c r="C5287" s="103" t="s">
        <v>6406</v>
      </c>
      <c r="D5287" s="103" t="s">
        <v>6407</v>
      </c>
      <c r="E5287" s="104">
        <v>74086</v>
      </c>
      <c r="F5287" s="103" t="s">
        <v>6412</v>
      </c>
      <c r="G5287" s="103"/>
      <c r="H5287" s="103" t="s">
        <v>6427</v>
      </c>
      <c r="I5287" s="103" t="s">
        <v>6428</v>
      </c>
      <c r="J5287" s="100" t="s">
        <v>34</v>
      </c>
      <c r="K5287" s="105">
        <v>22.65</v>
      </c>
    </row>
    <row r="5288" spans="1:12">
      <c r="A5288" s="103" t="s">
        <v>3384</v>
      </c>
      <c r="B5288" s="103" t="s">
        <v>6122</v>
      </c>
      <c r="C5288" s="103" t="s">
        <v>6406</v>
      </c>
      <c r="D5288" s="103" t="s">
        <v>6407</v>
      </c>
      <c r="E5288" s="104" t="s">
        <v>94</v>
      </c>
      <c r="F5288" s="103" t="s">
        <v>94</v>
      </c>
      <c r="G5288" s="103"/>
      <c r="H5288" s="106">
        <v>84117</v>
      </c>
      <c r="I5288" s="103" t="s">
        <v>6429</v>
      </c>
      <c r="J5288" s="100" t="s">
        <v>33</v>
      </c>
      <c r="K5288" s="105">
        <v>14.87</v>
      </c>
      <c r="L5288" s="168">
        <v>20.13</v>
      </c>
    </row>
    <row r="5289" spans="1:12">
      <c r="A5289" s="103" t="s">
        <v>3384</v>
      </c>
      <c r="B5289" s="103" t="s">
        <v>6122</v>
      </c>
      <c r="C5289" s="103" t="s">
        <v>6406</v>
      </c>
      <c r="D5289" s="103" t="s">
        <v>6407</v>
      </c>
      <c r="E5289" s="104" t="s">
        <v>94</v>
      </c>
      <c r="F5289" s="103" t="s">
        <v>94</v>
      </c>
      <c r="G5289" s="103"/>
      <c r="H5289" s="106">
        <v>84120</v>
      </c>
      <c r="I5289" s="103" t="s">
        <v>6430</v>
      </c>
      <c r="J5289" s="100" t="s">
        <v>33</v>
      </c>
      <c r="K5289" s="105">
        <v>9.76</v>
      </c>
      <c r="L5289" s="168">
        <v>13.3</v>
      </c>
    </row>
    <row r="5290" spans="1:12">
      <c r="A5290" s="103" t="s">
        <v>3384</v>
      </c>
      <c r="B5290" s="103" t="s">
        <v>6122</v>
      </c>
      <c r="C5290" s="103" t="s">
        <v>6406</v>
      </c>
      <c r="D5290" s="103" t="s">
        <v>6407</v>
      </c>
      <c r="E5290" s="104" t="s">
        <v>94</v>
      </c>
      <c r="F5290" s="103" t="s">
        <v>94</v>
      </c>
      <c r="G5290" s="103"/>
      <c r="H5290" s="106">
        <v>84123</v>
      </c>
      <c r="I5290" s="103" t="s">
        <v>6431</v>
      </c>
      <c r="J5290" s="100" t="s">
        <v>33</v>
      </c>
      <c r="K5290" s="105">
        <v>4.6900000000000004</v>
      </c>
    </row>
    <row r="5291" spans="1:12">
      <c r="A5291" s="103" t="s">
        <v>3384</v>
      </c>
      <c r="B5291" s="103" t="s">
        <v>6122</v>
      </c>
      <c r="C5291" s="103" t="s">
        <v>6406</v>
      </c>
      <c r="D5291" s="103" t="s">
        <v>6407</v>
      </c>
      <c r="E5291" s="104" t="s">
        <v>94</v>
      </c>
      <c r="F5291" s="103" t="s">
        <v>94</v>
      </c>
      <c r="G5291" s="103"/>
      <c r="H5291" s="106">
        <v>84125</v>
      </c>
      <c r="I5291" s="103" t="s">
        <v>6432</v>
      </c>
      <c r="J5291" s="100" t="s">
        <v>33</v>
      </c>
      <c r="K5291" s="105">
        <v>6.24</v>
      </c>
    </row>
    <row r="5292" spans="1:12">
      <c r="A5292" s="103" t="s">
        <v>3384</v>
      </c>
      <c r="B5292" s="103" t="s">
        <v>6122</v>
      </c>
      <c r="C5292" s="103" t="s">
        <v>6433</v>
      </c>
      <c r="D5292" s="103" t="s">
        <v>6434</v>
      </c>
      <c r="E5292" s="104">
        <v>74163</v>
      </c>
      <c r="F5292" s="103" t="s">
        <v>6435</v>
      </c>
      <c r="G5292" s="103"/>
      <c r="H5292" s="103" t="s">
        <v>6436</v>
      </c>
      <c r="I5292" s="103" t="s">
        <v>6437</v>
      </c>
      <c r="J5292" s="100" t="s">
        <v>32</v>
      </c>
      <c r="K5292" s="105">
        <v>39.24</v>
      </c>
    </row>
    <row r="5293" spans="1:12">
      <c r="A5293" s="103" t="s">
        <v>3384</v>
      </c>
      <c r="B5293" s="103" t="s">
        <v>6122</v>
      </c>
      <c r="C5293" s="103" t="s">
        <v>6433</v>
      </c>
      <c r="D5293" s="103" t="s">
        <v>6434</v>
      </c>
      <c r="E5293" s="104">
        <v>74163</v>
      </c>
      <c r="F5293" s="103" t="s">
        <v>6435</v>
      </c>
      <c r="G5293" s="103"/>
      <c r="H5293" s="103" t="s">
        <v>6438</v>
      </c>
      <c r="I5293" s="103" t="s">
        <v>6439</v>
      </c>
      <c r="J5293" s="100" t="s">
        <v>32</v>
      </c>
      <c r="K5293" s="105">
        <v>71.72</v>
      </c>
    </row>
    <row r="5294" spans="1:12">
      <c r="A5294" s="103" t="s">
        <v>3384</v>
      </c>
      <c r="B5294" s="103" t="s">
        <v>6122</v>
      </c>
      <c r="C5294" s="103" t="s">
        <v>6433</v>
      </c>
      <c r="D5294" s="103" t="s">
        <v>6434</v>
      </c>
      <c r="E5294" s="104" t="s">
        <v>94</v>
      </c>
      <c r="F5294" s="103" t="s">
        <v>94</v>
      </c>
      <c r="G5294" s="103"/>
      <c r="H5294" s="106">
        <v>84127</v>
      </c>
      <c r="I5294" s="103" t="s">
        <v>6440</v>
      </c>
      <c r="J5294" s="100" t="s">
        <v>32</v>
      </c>
      <c r="K5294" s="105">
        <v>336.81</v>
      </c>
    </row>
    <row r="5295" spans="1:12">
      <c r="A5295" s="103" t="s">
        <v>3384</v>
      </c>
      <c r="B5295" s="103" t="s">
        <v>6122</v>
      </c>
      <c r="C5295" s="103" t="s">
        <v>6441</v>
      </c>
      <c r="D5295" s="103" t="s">
        <v>6442</v>
      </c>
      <c r="E5295" s="104" t="s">
        <v>94</v>
      </c>
      <c r="F5295" s="103" t="s">
        <v>94</v>
      </c>
      <c r="G5295" s="103"/>
      <c r="H5295" s="106">
        <v>40841</v>
      </c>
      <c r="I5295" s="103" t="s">
        <v>6443</v>
      </c>
      <c r="J5295" s="100" t="s">
        <v>34</v>
      </c>
      <c r="K5295" s="105">
        <v>89.55</v>
      </c>
    </row>
    <row r="5296" spans="1:12">
      <c r="A5296" s="103" t="s">
        <v>3384</v>
      </c>
      <c r="B5296" s="103" t="s">
        <v>6122</v>
      </c>
      <c r="C5296" s="103" t="s">
        <v>6444</v>
      </c>
      <c r="D5296" s="103" t="s">
        <v>6445</v>
      </c>
      <c r="E5296" s="104" t="s">
        <v>94</v>
      </c>
      <c r="F5296" s="103" t="s">
        <v>94</v>
      </c>
      <c r="G5296" s="103"/>
      <c r="H5296" s="106">
        <v>6391</v>
      </c>
      <c r="I5296" s="103" t="s">
        <v>6446</v>
      </c>
      <c r="J5296" s="100" t="s">
        <v>32</v>
      </c>
      <c r="K5296" s="105">
        <v>133.24</v>
      </c>
    </row>
    <row r="5297" spans="1:12">
      <c r="A5297" s="103" t="s">
        <v>3384</v>
      </c>
      <c r="B5297" s="103" t="s">
        <v>6122</v>
      </c>
      <c r="C5297" s="103" t="s">
        <v>6444</v>
      </c>
      <c r="D5297" s="103" t="s">
        <v>6445</v>
      </c>
      <c r="E5297" s="104" t="s">
        <v>94</v>
      </c>
      <c r="F5297" s="103" t="s">
        <v>94</v>
      </c>
      <c r="G5297" s="103"/>
      <c r="H5297" s="106">
        <v>84132</v>
      </c>
      <c r="I5297" s="103" t="s">
        <v>6447</v>
      </c>
      <c r="J5297" s="100" t="s">
        <v>32</v>
      </c>
      <c r="K5297" s="105">
        <v>212.69</v>
      </c>
    </row>
    <row r="5298" spans="1:12">
      <c r="A5298" s="103" t="s">
        <v>3384</v>
      </c>
      <c r="B5298" s="103" t="s">
        <v>6122</v>
      </c>
      <c r="C5298" s="103" t="s">
        <v>6444</v>
      </c>
      <c r="D5298" s="103" t="s">
        <v>6445</v>
      </c>
      <c r="E5298" s="104" t="s">
        <v>94</v>
      </c>
      <c r="F5298" s="103" t="s">
        <v>94</v>
      </c>
      <c r="G5298" s="103"/>
      <c r="H5298" s="106">
        <v>84133</v>
      </c>
      <c r="I5298" s="103" t="s">
        <v>6448</v>
      </c>
      <c r="J5298" s="100" t="s">
        <v>32</v>
      </c>
      <c r="K5298" s="105">
        <v>292.54000000000002</v>
      </c>
    </row>
    <row r="5299" spans="1:12">
      <c r="A5299" s="103" t="s">
        <v>3384</v>
      </c>
      <c r="B5299" s="103" t="s">
        <v>6122</v>
      </c>
      <c r="C5299" s="103" t="s">
        <v>6449</v>
      </c>
      <c r="D5299" s="103" t="s">
        <v>6450</v>
      </c>
      <c r="E5299" s="104" t="s">
        <v>94</v>
      </c>
      <c r="F5299" s="103" t="s">
        <v>94</v>
      </c>
      <c r="G5299" s="103"/>
      <c r="H5299" s="106">
        <v>71516</v>
      </c>
      <c r="I5299" s="103" t="s">
        <v>6451</v>
      </c>
      <c r="J5299" s="100" t="s">
        <v>34</v>
      </c>
      <c r="K5299" s="105">
        <v>510</v>
      </c>
      <c r="L5299" s="168">
        <v>494.12</v>
      </c>
    </row>
    <row r="5300" spans="1:12">
      <c r="A5300" s="103" t="s">
        <v>3384</v>
      </c>
      <c r="B5300" s="103" t="s">
        <v>6122</v>
      </c>
      <c r="C5300" s="103" t="s">
        <v>6449</v>
      </c>
      <c r="D5300" s="103" t="s">
        <v>6450</v>
      </c>
      <c r="E5300" s="104" t="s">
        <v>94</v>
      </c>
      <c r="F5300" s="103" t="s">
        <v>94</v>
      </c>
      <c r="G5300" s="103"/>
      <c r="H5300" s="106">
        <v>73361</v>
      </c>
      <c r="I5300" s="103" t="s">
        <v>6452</v>
      </c>
      <c r="J5300" s="100" t="s">
        <v>7097</v>
      </c>
      <c r="K5300" s="105">
        <v>323.01</v>
      </c>
      <c r="L5300" s="168">
        <v>366.19</v>
      </c>
    </row>
    <row r="5301" spans="1:12">
      <c r="A5301" s="103" t="s">
        <v>3384</v>
      </c>
      <c r="B5301" s="103" t="s">
        <v>6122</v>
      </c>
      <c r="C5301" s="103" t="s">
        <v>6449</v>
      </c>
      <c r="D5301" s="103" t="s">
        <v>6450</v>
      </c>
      <c r="E5301" s="104" t="s">
        <v>94</v>
      </c>
      <c r="F5301" s="103" t="s">
        <v>94</v>
      </c>
      <c r="G5301" s="103"/>
      <c r="H5301" s="106">
        <v>73503</v>
      </c>
      <c r="I5301" s="103" t="s">
        <v>6453</v>
      </c>
      <c r="J5301" s="100" t="s">
        <v>32</v>
      </c>
      <c r="K5301" s="105">
        <v>6.68</v>
      </c>
    </row>
    <row r="5302" spans="1:12">
      <c r="A5302" s="103" t="s">
        <v>3384</v>
      </c>
      <c r="B5302" s="103" t="s">
        <v>6122</v>
      </c>
      <c r="C5302" s="103" t="s">
        <v>6449</v>
      </c>
      <c r="D5302" s="103" t="s">
        <v>6450</v>
      </c>
      <c r="E5302" s="104" t="s">
        <v>94</v>
      </c>
      <c r="F5302" s="103" t="s">
        <v>94</v>
      </c>
      <c r="G5302" s="103"/>
      <c r="H5302" s="106">
        <v>73504</v>
      </c>
      <c r="I5302" s="103" t="s">
        <v>6454</v>
      </c>
      <c r="J5302" s="100" t="s">
        <v>32</v>
      </c>
      <c r="K5302" s="105">
        <v>5.64</v>
      </c>
    </row>
    <row r="5303" spans="1:12">
      <c r="A5303" s="103" t="s">
        <v>3384</v>
      </c>
      <c r="B5303" s="103" t="s">
        <v>6122</v>
      </c>
      <c r="C5303" s="103" t="s">
        <v>6449</v>
      </c>
      <c r="D5303" s="103" t="s">
        <v>6450</v>
      </c>
      <c r="E5303" s="104" t="s">
        <v>94</v>
      </c>
      <c r="F5303" s="103" t="s">
        <v>94</v>
      </c>
      <c r="G5303" s="103"/>
      <c r="H5303" s="106">
        <v>73505</v>
      </c>
      <c r="I5303" s="103" t="s">
        <v>6455</v>
      </c>
      <c r="J5303" s="100" t="s">
        <v>32</v>
      </c>
      <c r="K5303" s="105">
        <v>4.67</v>
      </c>
    </row>
    <row r="5304" spans="1:12">
      <c r="A5304" s="103" t="s">
        <v>3384</v>
      </c>
      <c r="B5304" s="103" t="s">
        <v>6122</v>
      </c>
      <c r="C5304" s="103" t="s">
        <v>6449</v>
      </c>
      <c r="D5304" s="103" t="s">
        <v>6450</v>
      </c>
      <c r="E5304" s="104" t="s">
        <v>94</v>
      </c>
      <c r="F5304" s="103" t="s">
        <v>94</v>
      </c>
      <c r="G5304" s="103"/>
      <c r="H5304" s="106">
        <v>73506</v>
      </c>
      <c r="I5304" s="103" t="s">
        <v>6456</v>
      </c>
      <c r="J5304" s="100" t="s">
        <v>32</v>
      </c>
      <c r="K5304" s="105">
        <v>3.79</v>
      </c>
    </row>
    <row r="5305" spans="1:12">
      <c r="A5305" s="103" t="s">
        <v>3384</v>
      </c>
      <c r="B5305" s="103" t="s">
        <v>6122</v>
      </c>
      <c r="C5305" s="103" t="s">
        <v>6449</v>
      </c>
      <c r="D5305" s="103" t="s">
        <v>6450</v>
      </c>
      <c r="E5305" s="104" t="s">
        <v>94</v>
      </c>
      <c r="F5305" s="103" t="s">
        <v>94</v>
      </c>
      <c r="G5305" s="103"/>
      <c r="H5305" s="106">
        <v>73507</v>
      </c>
      <c r="I5305" s="103" t="s">
        <v>6457</v>
      </c>
      <c r="J5305" s="100" t="s">
        <v>32</v>
      </c>
      <c r="K5305" s="105">
        <v>2.97</v>
      </c>
    </row>
    <row r="5306" spans="1:12">
      <c r="A5306" s="103" t="s">
        <v>3384</v>
      </c>
      <c r="B5306" s="103" t="s">
        <v>6122</v>
      </c>
      <c r="C5306" s="103" t="s">
        <v>6449</v>
      </c>
      <c r="D5306" s="103" t="s">
        <v>6450</v>
      </c>
      <c r="E5306" s="104" t="s">
        <v>94</v>
      </c>
      <c r="F5306" s="103" t="s">
        <v>94</v>
      </c>
      <c r="G5306" s="103"/>
      <c r="H5306" s="106">
        <v>73508</v>
      </c>
      <c r="I5306" s="103" t="s">
        <v>6458</v>
      </c>
      <c r="J5306" s="100" t="s">
        <v>32</v>
      </c>
      <c r="K5306" s="105">
        <v>2.2599999999999998</v>
      </c>
    </row>
    <row r="5307" spans="1:12">
      <c r="A5307" s="103" t="s">
        <v>3384</v>
      </c>
      <c r="B5307" s="103" t="s">
        <v>6122</v>
      </c>
      <c r="C5307" s="103" t="s">
        <v>6449</v>
      </c>
      <c r="D5307" s="103" t="s">
        <v>6450</v>
      </c>
      <c r="E5307" s="104" t="s">
        <v>94</v>
      </c>
      <c r="F5307" s="103" t="s">
        <v>94</v>
      </c>
      <c r="G5307" s="103"/>
      <c r="H5307" s="106">
        <v>73509</v>
      </c>
      <c r="I5307" s="103" t="s">
        <v>6459</v>
      </c>
      <c r="J5307" s="100" t="s">
        <v>32</v>
      </c>
      <c r="K5307" s="105">
        <v>1.64</v>
      </c>
    </row>
    <row r="5308" spans="1:12">
      <c r="A5308" s="103" t="s">
        <v>3384</v>
      </c>
      <c r="B5308" s="103" t="s">
        <v>6122</v>
      </c>
      <c r="C5308" s="103" t="s">
        <v>6449</v>
      </c>
      <c r="D5308" s="103" t="s">
        <v>6450</v>
      </c>
      <c r="E5308" s="104" t="s">
        <v>94</v>
      </c>
      <c r="F5308" s="103" t="s">
        <v>94</v>
      </c>
      <c r="G5308" s="103"/>
      <c r="H5308" s="106">
        <v>73510</v>
      </c>
      <c r="I5308" s="103" t="s">
        <v>6460</v>
      </c>
      <c r="J5308" s="100" t="s">
        <v>32</v>
      </c>
      <c r="K5308" s="105">
        <v>17.21</v>
      </c>
    </row>
    <row r="5309" spans="1:12">
      <c r="A5309" s="103" t="s">
        <v>3384</v>
      </c>
      <c r="B5309" s="103" t="s">
        <v>6122</v>
      </c>
      <c r="C5309" s="103" t="s">
        <v>6449</v>
      </c>
      <c r="D5309" s="103" t="s">
        <v>6450</v>
      </c>
      <c r="E5309" s="104" t="s">
        <v>94</v>
      </c>
      <c r="F5309" s="103" t="s">
        <v>94</v>
      </c>
      <c r="G5309" s="103"/>
      <c r="H5309" s="106">
        <v>73511</v>
      </c>
      <c r="I5309" s="103" t="s">
        <v>6461</v>
      </c>
      <c r="J5309" s="100" t="s">
        <v>32</v>
      </c>
      <c r="K5309" s="105">
        <v>14.84</v>
      </c>
    </row>
    <row r="5310" spans="1:12">
      <c r="A5310" s="103" t="s">
        <v>3384</v>
      </c>
      <c r="B5310" s="103" t="s">
        <v>6122</v>
      </c>
      <c r="C5310" s="103" t="s">
        <v>6449</v>
      </c>
      <c r="D5310" s="103" t="s">
        <v>6450</v>
      </c>
      <c r="E5310" s="104" t="s">
        <v>94</v>
      </c>
      <c r="F5310" s="103" t="s">
        <v>94</v>
      </c>
      <c r="G5310" s="103"/>
      <c r="H5310" s="106">
        <v>73512</v>
      </c>
      <c r="I5310" s="103" t="s">
        <v>6462</v>
      </c>
      <c r="J5310" s="100" t="s">
        <v>32</v>
      </c>
      <c r="K5310" s="105">
        <v>12.89</v>
      </c>
    </row>
    <row r="5311" spans="1:12">
      <c r="A5311" s="103" t="s">
        <v>3384</v>
      </c>
      <c r="B5311" s="103" t="s">
        <v>6122</v>
      </c>
      <c r="C5311" s="103" t="s">
        <v>6449</v>
      </c>
      <c r="D5311" s="103" t="s">
        <v>6450</v>
      </c>
      <c r="E5311" s="104" t="s">
        <v>94</v>
      </c>
      <c r="F5311" s="103" t="s">
        <v>94</v>
      </c>
      <c r="G5311" s="103"/>
      <c r="H5311" s="106">
        <v>73513</v>
      </c>
      <c r="I5311" s="103" t="s">
        <v>6463</v>
      </c>
      <c r="J5311" s="100" t="s">
        <v>32</v>
      </c>
      <c r="K5311" s="105">
        <v>10.87</v>
      </c>
    </row>
    <row r="5312" spans="1:12">
      <c r="A5312" s="103" t="s">
        <v>3384</v>
      </c>
      <c r="B5312" s="103" t="s">
        <v>6122</v>
      </c>
      <c r="C5312" s="103" t="s">
        <v>6449</v>
      </c>
      <c r="D5312" s="103" t="s">
        <v>6450</v>
      </c>
      <c r="E5312" s="104" t="s">
        <v>94</v>
      </c>
      <c r="F5312" s="103" t="s">
        <v>94</v>
      </c>
      <c r="G5312" s="103"/>
      <c r="H5312" s="106">
        <v>73514</v>
      </c>
      <c r="I5312" s="103" t="s">
        <v>6464</v>
      </c>
      <c r="J5312" s="100" t="s">
        <v>32</v>
      </c>
      <c r="K5312" s="105">
        <v>9.02</v>
      </c>
    </row>
    <row r="5313" spans="1:11">
      <c r="A5313" s="103" t="s">
        <v>3384</v>
      </c>
      <c r="B5313" s="103" t="s">
        <v>6122</v>
      </c>
      <c r="C5313" s="103" t="s">
        <v>6449</v>
      </c>
      <c r="D5313" s="103" t="s">
        <v>6450</v>
      </c>
      <c r="E5313" s="104" t="s">
        <v>94</v>
      </c>
      <c r="F5313" s="103" t="s">
        <v>94</v>
      </c>
      <c r="G5313" s="103"/>
      <c r="H5313" s="106">
        <v>73515</v>
      </c>
      <c r="I5313" s="103" t="s">
        <v>6465</v>
      </c>
      <c r="J5313" s="100" t="s">
        <v>32</v>
      </c>
      <c r="K5313" s="105">
        <v>7.3</v>
      </c>
    </row>
    <row r="5314" spans="1:11">
      <c r="A5314" s="103" t="s">
        <v>3384</v>
      </c>
      <c r="B5314" s="103" t="s">
        <v>6122</v>
      </c>
      <c r="C5314" s="103" t="s">
        <v>6449</v>
      </c>
      <c r="D5314" s="103" t="s">
        <v>6450</v>
      </c>
      <c r="E5314" s="104" t="s">
        <v>94</v>
      </c>
      <c r="F5314" s="103" t="s">
        <v>94</v>
      </c>
      <c r="G5314" s="103"/>
      <c r="H5314" s="106">
        <v>73516</v>
      </c>
      <c r="I5314" s="103" t="s">
        <v>6466</v>
      </c>
      <c r="J5314" s="100" t="s">
        <v>32</v>
      </c>
      <c r="K5314" s="105">
        <v>5.75</v>
      </c>
    </row>
    <row r="5315" spans="1:11">
      <c r="A5315" s="103" t="s">
        <v>3384</v>
      </c>
      <c r="B5315" s="103" t="s">
        <v>6122</v>
      </c>
      <c r="C5315" s="103" t="s">
        <v>6449</v>
      </c>
      <c r="D5315" s="103" t="s">
        <v>6450</v>
      </c>
      <c r="E5315" s="104" t="s">
        <v>94</v>
      </c>
      <c r="F5315" s="103" t="s">
        <v>94</v>
      </c>
      <c r="G5315" s="103"/>
      <c r="H5315" s="106">
        <v>73517</v>
      </c>
      <c r="I5315" s="103" t="s">
        <v>6467</v>
      </c>
      <c r="J5315" s="100" t="s">
        <v>32</v>
      </c>
      <c r="K5315" s="105">
        <v>4.3499999999999996</v>
      </c>
    </row>
    <row r="5316" spans="1:11">
      <c r="A5316" s="103" t="s">
        <v>3384</v>
      </c>
      <c r="B5316" s="103" t="s">
        <v>6122</v>
      </c>
      <c r="C5316" s="103" t="s">
        <v>6449</v>
      </c>
      <c r="D5316" s="103" t="s">
        <v>6450</v>
      </c>
      <c r="E5316" s="104" t="s">
        <v>94</v>
      </c>
      <c r="F5316" s="103" t="s">
        <v>94</v>
      </c>
      <c r="G5316" s="103"/>
      <c r="H5316" s="106">
        <v>73518</v>
      </c>
      <c r="I5316" s="103" t="s">
        <v>6468</v>
      </c>
      <c r="J5316" s="100" t="s">
        <v>32</v>
      </c>
      <c r="K5316" s="105">
        <v>3.77</v>
      </c>
    </row>
    <row r="5317" spans="1:11">
      <c r="A5317" s="103" t="s">
        <v>3384</v>
      </c>
      <c r="B5317" s="103" t="s">
        <v>6122</v>
      </c>
      <c r="C5317" s="103" t="s">
        <v>6449</v>
      </c>
      <c r="D5317" s="103" t="s">
        <v>6450</v>
      </c>
      <c r="E5317" s="104" t="s">
        <v>94</v>
      </c>
      <c r="F5317" s="103" t="s">
        <v>94</v>
      </c>
      <c r="G5317" s="103"/>
      <c r="H5317" s="106">
        <v>73519</v>
      </c>
      <c r="I5317" s="103" t="s">
        <v>6469</v>
      </c>
      <c r="J5317" s="100" t="s">
        <v>32</v>
      </c>
      <c r="K5317" s="105">
        <v>3.16</v>
      </c>
    </row>
    <row r="5318" spans="1:11">
      <c r="A5318" s="103" t="s">
        <v>3384</v>
      </c>
      <c r="B5318" s="103" t="s">
        <v>6122</v>
      </c>
      <c r="C5318" s="103" t="s">
        <v>6449</v>
      </c>
      <c r="D5318" s="103" t="s">
        <v>6450</v>
      </c>
      <c r="E5318" s="104" t="s">
        <v>94</v>
      </c>
      <c r="F5318" s="103" t="s">
        <v>94</v>
      </c>
      <c r="G5318" s="103"/>
      <c r="H5318" s="106">
        <v>73520</v>
      </c>
      <c r="I5318" s="103" t="s">
        <v>6470</v>
      </c>
      <c r="J5318" s="100" t="s">
        <v>32</v>
      </c>
      <c r="K5318" s="105">
        <v>2.66</v>
      </c>
    </row>
    <row r="5319" spans="1:11">
      <c r="A5319" s="103" t="s">
        <v>3384</v>
      </c>
      <c r="B5319" s="103" t="s">
        <v>6122</v>
      </c>
      <c r="C5319" s="103" t="s">
        <v>6449</v>
      </c>
      <c r="D5319" s="103" t="s">
        <v>6450</v>
      </c>
      <c r="E5319" s="104" t="s">
        <v>94</v>
      </c>
      <c r="F5319" s="103" t="s">
        <v>94</v>
      </c>
      <c r="G5319" s="103"/>
      <c r="H5319" s="106">
        <v>73521</v>
      </c>
      <c r="I5319" s="103" t="s">
        <v>6471</v>
      </c>
      <c r="J5319" s="100" t="s">
        <v>32</v>
      </c>
      <c r="K5319" s="105">
        <v>2.14</v>
      </c>
    </row>
    <row r="5320" spans="1:11">
      <c r="A5320" s="103" t="s">
        <v>3384</v>
      </c>
      <c r="B5320" s="103" t="s">
        <v>6122</v>
      </c>
      <c r="C5320" s="103" t="s">
        <v>6449</v>
      </c>
      <c r="D5320" s="103" t="s">
        <v>6450</v>
      </c>
      <c r="E5320" s="104" t="s">
        <v>94</v>
      </c>
      <c r="F5320" s="103" t="s">
        <v>94</v>
      </c>
      <c r="G5320" s="103"/>
      <c r="H5320" s="106">
        <v>73522</v>
      </c>
      <c r="I5320" s="103" t="s">
        <v>6472</v>
      </c>
      <c r="J5320" s="100" t="s">
        <v>32</v>
      </c>
      <c r="K5320" s="105">
        <v>1.69</v>
      </c>
    </row>
    <row r="5321" spans="1:11">
      <c r="A5321" s="103" t="s">
        <v>3384</v>
      </c>
      <c r="B5321" s="103" t="s">
        <v>6122</v>
      </c>
      <c r="C5321" s="103" t="s">
        <v>6449</v>
      </c>
      <c r="D5321" s="103" t="s">
        <v>6450</v>
      </c>
      <c r="E5321" s="104" t="s">
        <v>94</v>
      </c>
      <c r="F5321" s="103" t="s">
        <v>94</v>
      </c>
      <c r="G5321" s="103"/>
      <c r="H5321" s="106">
        <v>73523</v>
      </c>
      <c r="I5321" s="103" t="s">
        <v>6473</v>
      </c>
      <c r="J5321" s="100" t="s">
        <v>32</v>
      </c>
      <c r="K5321" s="105">
        <v>1.27</v>
      </c>
    </row>
    <row r="5322" spans="1:11">
      <c r="A5322" s="103" t="s">
        <v>3384</v>
      </c>
      <c r="B5322" s="103" t="s">
        <v>6122</v>
      </c>
      <c r="C5322" s="103" t="s">
        <v>6449</v>
      </c>
      <c r="D5322" s="103" t="s">
        <v>6450</v>
      </c>
      <c r="E5322" s="104" t="s">
        <v>94</v>
      </c>
      <c r="F5322" s="103" t="s">
        <v>94</v>
      </c>
      <c r="G5322" s="103"/>
      <c r="H5322" s="106">
        <v>73524</v>
      </c>
      <c r="I5322" s="103" t="s">
        <v>6474</v>
      </c>
      <c r="J5322" s="100" t="s">
        <v>32</v>
      </c>
      <c r="K5322" s="105">
        <v>0.99</v>
      </c>
    </row>
    <row r="5323" spans="1:11">
      <c r="A5323" s="103" t="s">
        <v>3384</v>
      </c>
      <c r="B5323" s="103" t="s">
        <v>6122</v>
      </c>
      <c r="C5323" s="103" t="s">
        <v>6449</v>
      </c>
      <c r="D5323" s="103" t="s">
        <v>6450</v>
      </c>
      <c r="E5323" s="104" t="s">
        <v>94</v>
      </c>
      <c r="F5323" s="103" t="s">
        <v>94</v>
      </c>
      <c r="G5323" s="103"/>
      <c r="H5323" s="106">
        <v>73587</v>
      </c>
      <c r="I5323" s="103" t="s">
        <v>6475</v>
      </c>
      <c r="J5323" s="100" t="s">
        <v>32</v>
      </c>
      <c r="K5323" s="105">
        <v>1.1399999999999999</v>
      </c>
    </row>
    <row r="5324" spans="1:11">
      <c r="A5324" s="103" t="s">
        <v>3384</v>
      </c>
      <c r="B5324" s="103" t="s">
        <v>6122</v>
      </c>
      <c r="C5324" s="103" t="s">
        <v>6449</v>
      </c>
      <c r="D5324" s="103" t="s">
        <v>6450</v>
      </c>
      <c r="E5324" s="104" t="s">
        <v>94</v>
      </c>
      <c r="F5324" s="103" t="s">
        <v>94</v>
      </c>
      <c r="G5324" s="103"/>
      <c r="H5324" s="106">
        <v>73588</v>
      </c>
      <c r="I5324" s="103" t="s">
        <v>6476</v>
      </c>
      <c r="J5324" s="100" t="s">
        <v>32</v>
      </c>
      <c r="K5324" s="105">
        <v>0.76</v>
      </c>
    </row>
    <row r="5325" spans="1:11">
      <c r="A5325" s="103" t="s">
        <v>3384</v>
      </c>
      <c r="B5325" s="103" t="s">
        <v>6122</v>
      </c>
      <c r="C5325" s="103" t="s">
        <v>6449</v>
      </c>
      <c r="D5325" s="103" t="s">
        <v>6450</v>
      </c>
      <c r="E5325" s="104" t="s">
        <v>94</v>
      </c>
      <c r="F5325" s="103" t="s">
        <v>94</v>
      </c>
      <c r="G5325" s="103"/>
      <c r="H5325" s="106">
        <v>73589</v>
      </c>
      <c r="I5325" s="103" t="s">
        <v>6477</v>
      </c>
      <c r="J5325" s="100" t="s">
        <v>32</v>
      </c>
      <c r="K5325" s="105">
        <v>0.53</v>
      </c>
    </row>
    <row r="5326" spans="1:11">
      <c r="A5326" s="103" t="s">
        <v>3384</v>
      </c>
      <c r="B5326" s="103" t="s">
        <v>6122</v>
      </c>
      <c r="C5326" s="103" t="s">
        <v>6449</v>
      </c>
      <c r="D5326" s="103" t="s">
        <v>6450</v>
      </c>
      <c r="E5326" s="104" t="s">
        <v>94</v>
      </c>
      <c r="F5326" s="103" t="s">
        <v>94</v>
      </c>
      <c r="G5326" s="103"/>
      <c r="H5326" s="106">
        <v>73590</v>
      </c>
      <c r="I5326" s="103" t="s">
        <v>6478</v>
      </c>
      <c r="J5326" s="100" t="s">
        <v>32</v>
      </c>
      <c r="K5326" s="105">
        <v>0.33</v>
      </c>
    </row>
    <row r="5327" spans="1:11">
      <c r="A5327" s="103" t="s">
        <v>3384</v>
      </c>
      <c r="B5327" s="103" t="s">
        <v>6122</v>
      </c>
      <c r="C5327" s="103" t="s">
        <v>6449</v>
      </c>
      <c r="D5327" s="103" t="s">
        <v>6450</v>
      </c>
      <c r="E5327" s="104" t="s">
        <v>94</v>
      </c>
      <c r="F5327" s="103" t="s">
        <v>94</v>
      </c>
      <c r="G5327" s="103"/>
      <c r="H5327" s="106">
        <v>73597</v>
      </c>
      <c r="I5327" s="103" t="s">
        <v>6479</v>
      </c>
      <c r="J5327" s="100" t="s">
        <v>32</v>
      </c>
      <c r="K5327" s="105">
        <v>0.76</v>
      </c>
    </row>
    <row r="5328" spans="1:11">
      <c r="A5328" s="103" t="s">
        <v>3384</v>
      </c>
      <c r="B5328" s="103" t="s">
        <v>6122</v>
      </c>
      <c r="C5328" s="103" t="s">
        <v>6449</v>
      </c>
      <c r="D5328" s="103" t="s">
        <v>6450</v>
      </c>
      <c r="E5328" s="104" t="s">
        <v>94</v>
      </c>
      <c r="F5328" s="103" t="s">
        <v>94</v>
      </c>
      <c r="G5328" s="103"/>
      <c r="H5328" s="106">
        <v>73598</v>
      </c>
      <c r="I5328" s="103" t="s">
        <v>6480</v>
      </c>
      <c r="J5328" s="100" t="s">
        <v>32</v>
      </c>
      <c r="K5328" s="105">
        <v>0.53</v>
      </c>
    </row>
    <row r="5329" spans="1:13">
      <c r="A5329" s="103" t="s">
        <v>3384</v>
      </c>
      <c r="B5329" s="103" t="s">
        <v>6122</v>
      </c>
      <c r="C5329" s="103" t="s">
        <v>6449</v>
      </c>
      <c r="D5329" s="103" t="s">
        <v>6450</v>
      </c>
      <c r="E5329" s="104" t="s">
        <v>94</v>
      </c>
      <c r="F5329" s="103" t="s">
        <v>94</v>
      </c>
      <c r="G5329" s="103"/>
      <c r="H5329" s="106">
        <v>73714</v>
      </c>
      <c r="I5329" s="103" t="s">
        <v>6481</v>
      </c>
      <c r="J5329" s="100" t="s">
        <v>34</v>
      </c>
      <c r="K5329" s="105">
        <v>1233.1099999999999</v>
      </c>
      <c r="L5329" s="169">
        <v>1422.45</v>
      </c>
    </row>
    <row r="5330" spans="1:13">
      <c r="A5330" s="103" t="s">
        <v>3384</v>
      </c>
      <c r="B5330" s="103" t="s">
        <v>6122</v>
      </c>
      <c r="C5330" s="103" t="s">
        <v>6449</v>
      </c>
      <c r="D5330" s="103" t="s">
        <v>6450</v>
      </c>
      <c r="E5330" s="104" t="s">
        <v>94</v>
      </c>
      <c r="F5330" s="103" t="s">
        <v>94</v>
      </c>
      <c r="G5330" s="103"/>
      <c r="H5330" s="106">
        <v>86957</v>
      </c>
      <c r="I5330" s="103" t="s">
        <v>6482</v>
      </c>
      <c r="J5330" s="100" t="s">
        <v>34</v>
      </c>
      <c r="K5330" s="105">
        <v>25.42</v>
      </c>
    </row>
    <row r="5331" spans="1:13">
      <c r="A5331" s="103" t="s">
        <v>3384</v>
      </c>
      <c r="B5331" s="103" t="s">
        <v>6122</v>
      </c>
      <c r="C5331" s="103" t="s">
        <v>6449</v>
      </c>
      <c r="D5331" s="103" t="s">
        <v>6450</v>
      </c>
      <c r="E5331" s="104" t="s">
        <v>94</v>
      </c>
      <c r="F5331" s="103" t="s">
        <v>94</v>
      </c>
      <c r="G5331" s="103"/>
      <c r="H5331" s="106">
        <v>86958</v>
      </c>
      <c r="I5331" s="103" t="s">
        <v>6483</v>
      </c>
      <c r="J5331" s="100" t="s">
        <v>34</v>
      </c>
      <c r="K5331" s="105">
        <v>22.68</v>
      </c>
    </row>
    <row r="5332" spans="1:13">
      <c r="A5332" s="103" t="s">
        <v>3384</v>
      </c>
      <c r="B5332" s="103" t="s">
        <v>6122</v>
      </c>
      <c r="C5332" s="103" t="s">
        <v>6484</v>
      </c>
      <c r="D5332" s="103" t="s">
        <v>6485</v>
      </c>
      <c r="E5332" s="104">
        <v>73916</v>
      </c>
      <c r="F5332" s="103" t="s">
        <v>6486</v>
      </c>
      <c r="G5332" s="103"/>
      <c r="H5332" s="103" t="s">
        <v>6487</v>
      </c>
      <c r="I5332" s="103" t="s">
        <v>6488</v>
      </c>
      <c r="J5332" s="100" t="s">
        <v>34</v>
      </c>
      <c r="K5332" s="105">
        <v>58.96</v>
      </c>
    </row>
    <row r="5333" spans="1:13">
      <c r="A5333" s="103" t="s">
        <v>6489</v>
      </c>
      <c r="B5333" s="103" t="s">
        <v>6490</v>
      </c>
      <c r="C5333" s="103" t="s">
        <v>6491</v>
      </c>
      <c r="D5333" s="103" t="s">
        <v>6492</v>
      </c>
      <c r="E5333" s="104" t="s">
        <v>94</v>
      </c>
      <c r="F5333" s="103" t="s">
        <v>94</v>
      </c>
      <c r="G5333" s="103"/>
      <c r="H5333" s="106">
        <v>73672</v>
      </c>
      <c r="I5333" s="103" t="s">
        <v>6493</v>
      </c>
      <c r="J5333" s="100" t="s">
        <v>33</v>
      </c>
      <c r="K5333" s="105">
        <v>0.44</v>
      </c>
    </row>
    <row r="5334" spans="1:13">
      <c r="A5334" s="103" t="s">
        <v>6489</v>
      </c>
      <c r="B5334" s="103" t="s">
        <v>6490</v>
      </c>
      <c r="C5334" s="103" t="s">
        <v>6491</v>
      </c>
      <c r="D5334" s="103" t="s">
        <v>6492</v>
      </c>
      <c r="E5334" s="104">
        <v>73822</v>
      </c>
      <c r="F5334" s="103" t="s">
        <v>6494</v>
      </c>
      <c r="G5334" s="103"/>
      <c r="H5334" s="103" t="s">
        <v>6495</v>
      </c>
      <c r="I5334" s="103" t="s">
        <v>6496</v>
      </c>
      <c r="J5334" s="100" t="s">
        <v>33</v>
      </c>
      <c r="K5334" s="105">
        <v>0.52</v>
      </c>
    </row>
    <row r="5335" spans="1:13">
      <c r="A5335" s="103" t="s">
        <v>6489</v>
      </c>
      <c r="B5335" s="103" t="s">
        <v>6490</v>
      </c>
      <c r="C5335" s="103" t="s">
        <v>6491</v>
      </c>
      <c r="D5335" s="103" t="s">
        <v>6492</v>
      </c>
      <c r="E5335" s="104">
        <v>73859</v>
      </c>
      <c r="F5335" s="103" t="s">
        <v>6497</v>
      </c>
      <c r="G5335" s="103"/>
      <c r="H5335" s="103" t="s">
        <v>6498</v>
      </c>
      <c r="I5335" s="103" t="s">
        <v>6499</v>
      </c>
      <c r="J5335" s="100" t="s">
        <v>33</v>
      </c>
      <c r="K5335" s="105">
        <v>0.14000000000000001</v>
      </c>
    </row>
    <row r="5336" spans="1:13">
      <c r="A5336" s="103" t="s">
        <v>6489</v>
      </c>
      <c r="B5336" s="103" t="s">
        <v>6490</v>
      </c>
      <c r="C5336" s="103" t="s">
        <v>6491</v>
      </c>
      <c r="D5336" s="103" t="s">
        <v>6492</v>
      </c>
      <c r="E5336" s="104">
        <v>73859</v>
      </c>
      <c r="F5336" s="103" t="s">
        <v>6497</v>
      </c>
      <c r="G5336" s="103"/>
      <c r="H5336" s="103" t="s">
        <v>6500</v>
      </c>
      <c r="I5336" s="103" t="s">
        <v>6501</v>
      </c>
      <c r="J5336" s="100" t="s">
        <v>33</v>
      </c>
      <c r="K5336" s="105">
        <v>1.05</v>
      </c>
    </row>
    <row r="5337" spans="1:13">
      <c r="A5337" s="103" t="s">
        <v>6489</v>
      </c>
      <c r="B5337" s="103" t="s">
        <v>6490</v>
      </c>
      <c r="C5337" s="103" t="s">
        <v>6491</v>
      </c>
      <c r="D5337" s="103" t="s">
        <v>6492</v>
      </c>
      <c r="E5337" s="104" t="s">
        <v>94</v>
      </c>
      <c r="F5337" s="103" t="s">
        <v>94</v>
      </c>
      <c r="G5337" s="103"/>
      <c r="H5337" s="106">
        <v>85331</v>
      </c>
      <c r="I5337" s="103" t="s">
        <v>6502</v>
      </c>
      <c r="J5337" s="100" t="s">
        <v>33</v>
      </c>
      <c r="K5337" s="105">
        <v>1.02</v>
      </c>
    </row>
    <row r="5338" spans="1:13">
      <c r="A5338" s="103" t="s">
        <v>6489</v>
      </c>
      <c r="B5338" s="103" t="s">
        <v>6490</v>
      </c>
      <c r="C5338" s="103" t="s">
        <v>6491</v>
      </c>
      <c r="D5338" s="103" t="s">
        <v>6492</v>
      </c>
      <c r="E5338" s="104" t="s">
        <v>94</v>
      </c>
      <c r="F5338" s="103" t="s">
        <v>94</v>
      </c>
      <c r="G5338" s="103"/>
      <c r="H5338" s="106">
        <v>85422</v>
      </c>
      <c r="I5338" s="103" t="s">
        <v>6503</v>
      </c>
      <c r="J5338" s="100" t="s">
        <v>33</v>
      </c>
      <c r="K5338" s="105">
        <v>5.28</v>
      </c>
    </row>
    <row r="5339" spans="1:13">
      <c r="A5339" s="103" t="s">
        <v>6489</v>
      </c>
      <c r="B5339" s="103" t="s">
        <v>6490</v>
      </c>
      <c r="C5339" s="103" t="s">
        <v>6504</v>
      </c>
      <c r="D5339" s="103" t="s">
        <v>6505</v>
      </c>
      <c r="E5339" s="104">
        <v>74220</v>
      </c>
      <c r="F5339" s="103" t="s">
        <v>6506</v>
      </c>
      <c r="G5339" s="103"/>
      <c r="H5339" s="103" t="s">
        <v>6507</v>
      </c>
      <c r="I5339" s="103" t="s">
        <v>6508</v>
      </c>
      <c r="J5339" s="100" t="s">
        <v>33</v>
      </c>
      <c r="K5339" s="105">
        <v>41.92</v>
      </c>
    </row>
    <row r="5340" spans="1:13">
      <c r="A5340" s="103" t="s">
        <v>6489</v>
      </c>
      <c r="B5340" s="103" t="s">
        <v>6490</v>
      </c>
      <c r="C5340" s="103" t="s">
        <v>6504</v>
      </c>
      <c r="D5340" s="103" t="s">
        <v>6505</v>
      </c>
      <c r="E5340" s="104">
        <v>74221</v>
      </c>
      <c r="F5340" s="103" t="s">
        <v>6509</v>
      </c>
      <c r="G5340" s="103"/>
      <c r="H5340" s="103" t="s">
        <v>6510</v>
      </c>
      <c r="I5340" s="103" t="s">
        <v>6511</v>
      </c>
      <c r="J5340" s="100" t="s">
        <v>32</v>
      </c>
      <c r="K5340" s="105">
        <v>2.0699999999999998</v>
      </c>
    </row>
    <row r="5341" spans="1:13">
      <c r="A5341" s="103" t="s">
        <v>6489</v>
      </c>
      <c r="B5341" s="103" t="s">
        <v>6490</v>
      </c>
      <c r="C5341" s="103" t="s">
        <v>6512</v>
      </c>
      <c r="D5341" s="103" t="s">
        <v>6513</v>
      </c>
      <c r="E5341" s="104">
        <v>74219</v>
      </c>
      <c r="F5341" s="103" t="s">
        <v>6514</v>
      </c>
      <c r="G5341" s="103"/>
      <c r="H5341" s="103" t="s">
        <v>6515</v>
      </c>
      <c r="I5341" s="103" t="s">
        <v>6516</v>
      </c>
      <c r="J5341" s="100" t="s">
        <v>33</v>
      </c>
      <c r="K5341" s="105">
        <v>47.05</v>
      </c>
    </row>
    <row r="5342" spans="1:13">
      <c r="A5342" s="103" t="s">
        <v>6489</v>
      </c>
      <c r="B5342" s="103" t="s">
        <v>6490</v>
      </c>
      <c r="C5342" s="103" t="s">
        <v>6512</v>
      </c>
      <c r="D5342" s="103" t="s">
        <v>6513</v>
      </c>
      <c r="E5342" s="104">
        <v>74219</v>
      </c>
      <c r="F5342" s="103" t="s">
        <v>6514</v>
      </c>
      <c r="G5342" s="103"/>
      <c r="H5342" s="103" t="s">
        <v>6517</v>
      </c>
      <c r="I5342" s="103" t="s">
        <v>6518</v>
      </c>
      <c r="J5342" s="100" t="s">
        <v>33</v>
      </c>
      <c r="K5342" s="105">
        <v>42.97</v>
      </c>
    </row>
    <row r="5343" spans="1:13">
      <c r="A5343" s="103" t="s">
        <v>6489</v>
      </c>
      <c r="B5343" s="103" t="s">
        <v>6490</v>
      </c>
      <c r="C5343" s="103" t="s">
        <v>6512</v>
      </c>
      <c r="D5343" s="103" t="s">
        <v>6513</v>
      </c>
      <c r="E5343" s="104" t="s">
        <v>94</v>
      </c>
      <c r="F5343" s="103" t="s">
        <v>94</v>
      </c>
      <c r="G5343" s="103"/>
      <c r="H5343" s="106">
        <v>84126</v>
      </c>
      <c r="I5343" s="103" t="s">
        <v>6519</v>
      </c>
      <c r="J5343" s="100" t="s">
        <v>33</v>
      </c>
      <c r="K5343" s="105">
        <v>29.57</v>
      </c>
    </row>
    <row r="5344" spans="1:13">
      <c r="A5344" s="103" t="s">
        <v>6489</v>
      </c>
      <c r="B5344" s="103" t="s">
        <v>6490</v>
      </c>
      <c r="C5344" s="103" t="s">
        <v>6520</v>
      </c>
      <c r="D5344" s="103" t="s">
        <v>6521</v>
      </c>
      <c r="E5344" s="104" t="s">
        <v>94</v>
      </c>
      <c r="F5344" s="103" t="s">
        <v>94</v>
      </c>
      <c r="G5344" s="103"/>
      <c r="H5344" s="106">
        <v>72214</v>
      </c>
      <c r="I5344" s="103" t="s">
        <v>6522</v>
      </c>
      <c r="J5344" s="100" t="s">
        <v>7097</v>
      </c>
      <c r="K5344" s="105">
        <v>52.84</v>
      </c>
      <c r="L5344" s="98">
        <v>87.96</v>
      </c>
      <c r="M5344" s="98">
        <v>97621</v>
      </c>
    </row>
    <row r="5345" spans="1:13">
      <c r="A5345" s="103" t="s">
        <v>6489</v>
      </c>
      <c r="B5345" s="103" t="s">
        <v>6490</v>
      </c>
      <c r="C5345" s="103" t="s">
        <v>6520</v>
      </c>
      <c r="D5345" s="103" t="s">
        <v>6521</v>
      </c>
      <c r="E5345" s="104" t="s">
        <v>94</v>
      </c>
      <c r="F5345" s="103" t="s">
        <v>94</v>
      </c>
      <c r="G5345" s="103"/>
      <c r="H5345" s="106">
        <v>72215</v>
      </c>
      <c r="I5345" s="103" t="s">
        <v>6523</v>
      </c>
      <c r="J5345" s="100" t="s">
        <v>7097</v>
      </c>
      <c r="K5345" s="105">
        <v>33.020000000000003</v>
      </c>
    </row>
    <row r="5346" spans="1:13">
      <c r="A5346" s="103" t="s">
        <v>6489</v>
      </c>
      <c r="B5346" s="103" t="s">
        <v>6490</v>
      </c>
      <c r="C5346" s="103" t="s">
        <v>6520</v>
      </c>
      <c r="D5346" s="103" t="s">
        <v>6521</v>
      </c>
      <c r="E5346" s="104" t="s">
        <v>94</v>
      </c>
      <c r="F5346" s="103" t="s">
        <v>94</v>
      </c>
      <c r="G5346" s="103"/>
      <c r="H5346" s="106">
        <v>72216</v>
      </c>
      <c r="I5346" s="103" t="s">
        <v>6524</v>
      </c>
      <c r="J5346" s="100" t="s">
        <v>7097</v>
      </c>
      <c r="K5346" s="105">
        <v>171.73</v>
      </c>
    </row>
    <row r="5347" spans="1:13">
      <c r="A5347" s="103" t="s">
        <v>6489</v>
      </c>
      <c r="B5347" s="103" t="s">
        <v>6490</v>
      </c>
      <c r="C5347" s="103" t="s">
        <v>6520</v>
      </c>
      <c r="D5347" s="103" t="s">
        <v>6521</v>
      </c>
      <c r="E5347" s="104" t="s">
        <v>94</v>
      </c>
      <c r="F5347" s="103" t="s">
        <v>94</v>
      </c>
      <c r="G5347" s="103"/>
      <c r="H5347" s="106">
        <v>72220</v>
      </c>
      <c r="I5347" s="103" t="s">
        <v>6525</v>
      </c>
      <c r="J5347" s="100" t="s">
        <v>33</v>
      </c>
      <c r="K5347" s="105">
        <v>13.21</v>
      </c>
    </row>
    <row r="5348" spans="1:13">
      <c r="A5348" s="103" t="s">
        <v>6489</v>
      </c>
      <c r="B5348" s="103" t="s">
        <v>6490</v>
      </c>
      <c r="C5348" s="103" t="s">
        <v>6520</v>
      </c>
      <c r="D5348" s="103" t="s">
        <v>6521</v>
      </c>
      <c r="E5348" s="104" t="s">
        <v>94</v>
      </c>
      <c r="F5348" s="103" t="s">
        <v>94</v>
      </c>
      <c r="G5348" s="103"/>
      <c r="H5348" s="106">
        <v>72221</v>
      </c>
      <c r="I5348" s="103" t="s">
        <v>6526</v>
      </c>
      <c r="J5348" s="100" t="s">
        <v>33</v>
      </c>
      <c r="K5348" s="105">
        <v>13.21</v>
      </c>
    </row>
    <row r="5349" spans="1:13">
      <c r="A5349" s="103" t="s">
        <v>6489</v>
      </c>
      <c r="B5349" s="103" t="s">
        <v>6490</v>
      </c>
      <c r="C5349" s="103" t="s">
        <v>6520</v>
      </c>
      <c r="D5349" s="103" t="s">
        <v>6521</v>
      </c>
      <c r="E5349" s="104" t="s">
        <v>94</v>
      </c>
      <c r="F5349" s="103" t="s">
        <v>94</v>
      </c>
      <c r="G5349" s="103"/>
      <c r="H5349" s="106">
        <v>72224</v>
      </c>
      <c r="I5349" s="103" t="s">
        <v>6527</v>
      </c>
      <c r="J5349" s="100" t="s">
        <v>33</v>
      </c>
      <c r="K5349" s="105">
        <v>7.92</v>
      </c>
    </row>
    <row r="5350" spans="1:13">
      <c r="A5350" s="103" t="s">
        <v>6489</v>
      </c>
      <c r="B5350" s="103" t="s">
        <v>6490</v>
      </c>
      <c r="C5350" s="103" t="s">
        <v>6520</v>
      </c>
      <c r="D5350" s="103" t="s">
        <v>6521</v>
      </c>
      <c r="E5350" s="104" t="s">
        <v>94</v>
      </c>
      <c r="F5350" s="103" t="s">
        <v>94</v>
      </c>
      <c r="G5350" s="103"/>
      <c r="H5350" s="106">
        <v>72226</v>
      </c>
      <c r="I5350" s="103" t="s">
        <v>6528</v>
      </c>
      <c r="J5350" s="100" t="s">
        <v>33</v>
      </c>
      <c r="K5350" s="105">
        <v>8.73</v>
      </c>
    </row>
    <row r="5351" spans="1:13">
      <c r="A5351" s="103" t="s">
        <v>6489</v>
      </c>
      <c r="B5351" s="103" t="s">
        <v>6490</v>
      </c>
      <c r="C5351" s="103" t="s">
        <v>6520</v>
      </c>
      <c r="D5351" s="103" t="s">
        <v>6521</v>
      </c>
      <c r="E5351" s="104" t="s">
        <v>94</v>
      </c>
      <c r="F5351" s="103" t="s">
        <v>94</v>
      </c>
      <c r="G5351" s="103"/>
      <c r="H5351" s="106">
        <v>72228</v>
      </c>
      <c r="I5351" s="103" t="s">
        <v>6529</v>
      </c>
      <c r="J5351" s="100" t="s">
        <v>33</v>
      </c>
      <c r="K5351" s="105">
        <v>14.55</v>
      </c>
    </row>
    <row r="5352" spans="1:13">
      <c r="A5352" s="103" t="s">
        <v>6489</v>
      </c>
      <c r="B5352" s="103" t="s">
        <v>6490</v>
      </c>
      <c r="C5352" s="103" t="s">
        <v>6520</v>
      </c>
      <c r="D5352" s="103" t="s">
        <v>6521</v>
      </c>
      <c r="E5352" s="104" t="s">
        <v>94</v>
      </c>
      <c r="F5352" s="103" t="s">
        <v>94</v>
      </c>
      <c r="G5352" s="103"/>
      <c r="H5352" s="106">
        <v>72237</v>
      </c>
      <c r="I5352" s="103" t="s">
        <v>6530</v>
      </c>
      <c r="J5352" s="100" t="s">
        <v>33</v>
      </c>
      <c r="K5352" s="105">
        <v>11.64</v>
      </c>
    </row>
    <row r="5353" spans="1:13">
      <c r="A5353" s="103" t="s">
        <v>6489</v>
      </c>
      <c r="B5353" s="103" t="s">
        <v>6490</v>
      </c>
      <c r="C5353" s="103" t="s">
        <v>6520</v>
      </c>
      <c r="D5353" s="103" t="s">
        <v>6521</v>
      </c>
      <c r="E5353" s="104" t="s">
        <v>94</v>
      </c>
      <c r="F5353" s="103" t="s">
        <v>94</v>
      </c>
      <c r="G5353" s="103"/>
      <c r="H5353" s="106">
        <v>72238</v>
      </c>
      <c r="I5353" s="103" t="s">
        <v>6531</v>
      </c>
      <c r="J5353" s="100" t="s">
        <v>33</v>
      </c>
      <c r="K5353" s="105">
        <v>5.82</v>
      </c>
    </row>
    <row r="5354" spans="1:13">
      <c r="A5354" s="103" t="s">
        <v>6489</v>
      </c>
      <c r="B5354" s="103" t="s">
        <v>6490</v>
      </c>
      <c r="C5354" s="103" t="s">
        <v>6520</v>
      </c>
      <c r="D5354" s="103" t="s">
        <v>6521</v>
      </c>
      <c r="E5354" s="104" t="s">
        <v>94</v>
      </c>
      <c r="F5354" s="103" t="s">
        <v>94</v>
      </c>
      <c r="G5354" s="103"/>
      <c r="H5354" s="106">
        <v>73616</v>
      </c>
      <c r="I5354" s="103" t="s">
        <v>6532</v>
      </c>
      <c r="J5354" s="100" t="s">
        <v>7097</v>
      </c>
      <c r="K5354" s="105">
        <v>192.75</v>
      </c>
      <c r="L5354" s="98">
        <v>211.89</v>
      </c>
      <c r="M5354" s="98">
        <v>97628</v>
      </c>
    </row>
    <row r="5355" spans="1:13">
      <c r="A5355" s="103" t="s">
        <v>6489</v>
      </c>
      <c r="B5355" s="103" t="s">
        <v>6490</v>
      </c>
      <c r="C5355" s="103" t="s">
        <v>6520</v>
      </c>
      <c r="D5355" s="103" t="s">
        <v>6521</v>
      </c>
      <c r="E5355" s="104">
        <v>73801</v>
      </c>
      <c r="F5355" s="103" t="s">
        <v>6533</v>
      </c>
      <c r="G5355" s="103"/>
      <c r="H5355" s="103" t="s">
        <v>6534</v>
      </c>
      <c r="I5355" s="103" t="s">
        <v>6535</v>
      </c>
      <c r="J5355" s="100" t="s">
        <v>33</v>
      </c>
      <c r="K5355" s="105">
        <v>19.809999999999999</v>
      </c>
    </row>
    <row r="5356" spans="1:13">
      <c r="A5356" s="103" t="s">
        <v>6489</v>
      </c>
      <c r="B5356" s="103" t="s">
        <v>6490</v>
      </c>
      <c r="C5356" s="103" t="s">
        <v>6520</v>
      </c>
      <c r="D5356" s="103" t="s">
        <v>6521</v>
      </c>
      <c r="E5356" s="104">
        <v>73802</v>
      </c>
      <c r="F5356" s="103" t="s">
        <v>6536</v>
      </c>
      <c r="G5356" s="103"/>
      <c r="H5356" s="103" t="s">
        <v>6537</v>
      </c>
      <c r="I5356" s="103" t="s">
        <v>6538</v>
      </c>
      <c r="J5356" s="100" t="s">
        <v>33</v>
      </c>
      <c r="K5356" s="105">
        <v>6.6</v>
      </c>
      <c r="L5356" s="98">
        <v>2.4700000000000002</v>
      </c>
      <c r="M5356" s="98">
        <v>97631</v>
      </c>
    </row>
    <row r="5357" spans="1:13">
      <c r="A5357" s="103" t="s">
        <v>6489</v>
      </c>
      <c r="B5357" s="103" t="s">
        <v>6490</v>
      </c>
      <c r="C5357" s="103" t="s">
        <v>6520</v>
      </c>
      <c r="D5357" s="103" t="s">
        <v>6521</v>
      </c>
      <c r="E5357" s="104">
        <v>73874</v>
      </c>
      <c r="F5357" s="103" t="s">
        <v>6539</v>
      </c>
      <c r="G5357" s="103"/>
      <c r="H5357" s="103" t="s">
        <v>6540</v>
      </c>
      <c r="I5357" s="103" t="s">
        <v>6541</v>
      </c>
      <c r="J5357" s="100" t="s">
        <v>33</v>
      </c>
      <c r="K5357" s="105">
        <v>26.52</v>
      </c>
    </row>
    <row r="5358" spans="1:13">
      <c r="A5358" s="103" t="s">
        <v>6489</v>
      </c>
      <c r="B5358" s="103" t="s">
        <v>6490</v>
      </c>
      <c r="C5358" s="103" t="s">
        <v>6520</v>
      </c>
      <c r="D5358" s="103" t="s">
        <v>6521</v>
      </c>
      <c r="E5358" s="104">
        <v>73899</v>
      </c>
      <c r="F5358" s="103" t="s">
        <v>6542</v>
      </c>
      <c r="G5358" s="103"/>
      <c r="H5358" s="103" t="s">
        <v>6543</v>
      </c>
      <c r="I5358" s="103" t="s">
        <v>6544</v>
      </c>
      <c r="J5358" s="100" t="s">
        <v>7097</v>
      </c>
      <c r="K5358" s="105">
        <v>59.3</v>
      </c>
    </row>
    <row r="5359" spans="1:13">
      <c r="A5359" s="103" t="s">
        <v>6489</v>
      </c>
      <c r="B5359" s="103" t="s">
        <v>6490</v>
      </c>
      <c r="C5359" s="103" t="s">
        <v>6520</v>
      </c>
      <c r="D5359" s="103" t="s">
        <v>6521</v>
      </c>
      <c r="E5359" s="104">
        <v>73899</v>
      </c>
      <c r="F5359" s="103" t="s">
        <v>6542</v>
      </c>
      <c r="G5359" s="103"/>
      <c r="H5359" s="103" t="s">
        <v>6545</v>
      </c>
      <c r="I5359" s="103" t="s">
        <v>6546</v>
      </c>
      <c r="J5359" s="100" t="s">
        <v>7097</v>
      </c>
      <c r="K5359" s="105">
        <v>74.13</v>
      </c>
    </row>
    <row r="5360" spans="1:13">
      <c r="A5360" s="103" t="s">
        <v>6489</v>
      </c>
      <c r="B5360" s="103" t="s">
        <v>6490</v>
      </c>
      <c r="C5360" s="103" t="s">
        <v>6520</v>
      </c>
      <c r="D5360" s="103" t="s">
        <v>6521</v>
      </c>
      <c r="E5360" s="104" t="s">
        <v>94</v>
      </c>
      <c r="F5360" s="103" t="s">
        <v>94</v>
      </c>
      <c r="G5360" s="103"/>
      <c r="H5360" s="106">
        <v>84152</v>
      </c>
      <c r="I5360" s="103" t="s">
        <v>6547</v>
      </c>
      <c r="J5360" s="100" t="s">
        <v>7097</v>
      </c>
      <c r="K5360" s="105">
        <v>252.05</v>
      </c>
    </row>
    <row r="5361" spans="1:11">
      <c r="A5361" s="103" t="s">
        <v>6489</v>
      </c>
      <c r="B5361" s="103" t="s">
        <v>6490</v>
      </c>
      <c r="C5361" s="103" t="s">
        <v>6520</v>
      </c>
      <c r="D5361" s="103" t="s">
        <v>6521</v>
      </c>
      <c r="E5361" s="104" t="s">
        <v>94</v>
      </c>
      <c r="F5361" s="103" t="s">
        <v>94</v>
      </c>
      <c r="G5361" s="103"/>
      <c r="H5361" s="106">
        <v>85332</v>
      </c>
      <c r="I5361" s="103" t="s">
        <v>6548</v>
      </c>
      <c r="J5361" s="100" t="s">
        <v>34</v>
      </c>
      <c r="K5361" s="105">
        <v>4.13</v>
      </c>
    </row>
    <row r="5362" spans="1:11">
      <c r="A5362" s="103" t="s">
        <v>6489</v>
      </c>
      <c r="B5362" s="103" t="s">
        <v>6490</v>
      </c>
      <c r="C5362" s="103" t="s">
        <v>6520</v>
      </c>
      <c r="D5362" s="103" t="s">
        <v>6521</v>
      </c>
      <c r="E5362" s="104" t="s">
        <v>94</v>
      </c>
      <c r="F5362" s="103" t="s">
        <v>94</v>
      </c>
      <c r="G5362" s="103"/>
      <c r="H5362" s="106">
        <v>85333</v>
      </c>
      <c r="I5362" s="103" t="s">
        <v>6549</v>
      </c>
      <c r="J5362" s="100" t="s">
        <v>34</v>
      </c>
      <c r="K5362" s="105">
        <v>14.72</v>
      </c>
    </row>
    <row r="5363" spans="1:11">
      <c r="A5363" s="103" t="s">
        <v>6489</v>
      </c>
      <c r="B5363" s="103" t="s">
        <v>6490</v>
      </c>
      <c r="C5363" s="103" t="s">
        <v>6520</v>
      </c>
      <c r="D5363" s="103" t="s">
        <v>6521</v>
      </c>
      <c r="E5363" s="104" t="s">
        <v>94</v>
      </c>
      <c r="F5363" s="103" t="s">
        <v>94</v>
      </c>
      <c r="G5363" s="103"/>
      <c r="H5363" s="106">
        <v>85334</v>
      </c>
      <c r="I5363" s="103" t="s">
        <v>6550</v>
      </c>
      <c r="J5363" s="100" t="s">
        <v>33</v>
      </c>
      <c r="K5363" s="105">
        <v>13.21</v>
      </c>
    </row>
    <row r="5364" spans="1:11">
      <c r="A5364" s="103" t="s">
        <v>6489</v>
      </c>
      <c r="B5364" s="103" t="s">
        <v>6490</v>
      </c>
      <c r="C5364" s="103" t="s">
        <v>6520</v>
      </c>
      <c r="D5364" s="103" t="s">
        <v>6521</v>
      </c>
      <c r="E5364" s="104" t="s">
        <v>94</v>
      </c>
      <c r="F5364" s="103" t="s">
        <v>94</v>
      </c>
      <c r="G5364" s="103"/>
      <c r="H5364" s="106">
        <v>85335</v>
      </c>
      <c r="I5364" s="103" t="s">
        <v>6551</v>
      </c>
      <c r="J5364" s="100" t="s">
        <v>32</v>
      </c>
      <c r="K5364" s="105">
        <v>6.16</v>
      </c>
    </row>
    <row r="5365" spans="1:11">
      <c r="A5365" s="103" t="s">
        <v>6489</v>
      </c>
      <c r="B5365" s="103" t="s">
        <v>6490</v>
      </c>
      <c r="C5365" s="103" t="s">
        <v>6520</v>
      </c>
      <c r="D5365" s="103" t="s">
        <v>6521</v>
      </c>
      <c r="E5365" s="104" t="s">
        <v>94</v>
      </c>
      <c r="F5365" s="103" t="s">
        <v>94</v>
      </c>
      <c r="G5365" s="103"/>
      <c r="H5365" s="106">
        <v>85336</v>
      </c>
      <c r="I5365" s="103" t="s">
        <v>6552</v>
      </c>
      <c r="J5365" s="100" t="s">
        <v>32</v>
      </c>
      <c r="K5365" s="105">
        <v>4.0599999999999996</v>
      </c>
    </row>
    <row r="5366" spans="1:11">
      <c r="A5366" s="103" t="s">
        <v>6489</v>
      </c>
      <c r="B5366" s="103" t="s">
        <v>6490</v>
      </c>
      <c r="C5366" s="103" t="s">
        <v>6520</v>
      </c>
      <c r="D5366" s="103" t="s">
        <v>6521</v>
      </c>
      <c r="E5366" s="104" t="s">
        <v>94</v>
      </c>
      <c r="F5366" s="103" t="s">
        <v>94</v>
      </c>
      <c r="G5366" s="103"/>
      <c r="H5366" s="106">
        <v>85362</v>
      </c>
      <c r="I5366" s="103" t="s">
        <v>6553</v>
      </c>
      <c r="J5366" s="100" t="s">
        <v>33</v>
      </c>
      <c r="K5366" s="105">
        <v>10.56</v>
      </c>
    </row>
    <row r="5367" spans="1:11">
      <c r="A5367" s="103" t="s">
        <v>6489</v>
      </c>
      <c r="B5367" s="103" t="s">
        <v>6490</v>
      </c>
      <c r="C5367" s="103" t="s">
        <v>6520</v>
      </c>
      <c r="D5367" s="103" t="s">
        <v>6521</v>
      </c>
      <c r="E5367" s="104" t="s">
        <v>94</v>
      </c>
      <c r="F5367" s="103" t="s">
        <v>94</v>
      </c>
      <c r="G5367" s="103"/>
      <c r="H5367" s="106">
        <v>85364</v>
      </c>
      <c r="I5367" s="103" t="s">
        <v>6554</v>
      </c>
      <c r="J5367" s="100" t="s">
        <v>7097</v>
      </c>
      <c r="K5367" s="105">
        <v>192.75</v>
      </c>
    </row>
    <row r="5368" spans="1:11">
      <c r="A5368" s="103" t="s">
        <v>6489</v>
      </c>
      <c r="B5368" s="103" t="s">
        <v>6490</v>
      </c>
      <c r="C5368" s="103" t="s">
        <v>6520</v>
      </c>
      <c r="D5368" s="103" t="s">
        <v>6521</v>
      </c>
      <c r="E5368" s="104" t="s">
        <v>94</v>
      </c>
      <c r="F5368" s="103" t="s">
        <v>94</v>
      </c>
      <c r="G5368" s="103"/>
      <c r="H5368" s="106">
        <v>85366</v>
      </c>
      <c r="I5368" s="103" t="s">
        <v>6555</v>
      </c>
      <c r="J5368" s="100" t="s">
        <v>33</v>
      </c>
      <c r="K5368" s="105">
        <v>17.170000000000002</v>
      </c>
    </row>
    <row r="5369" spans="1:11">
      <c r="A5369" s="103" t="s">
        <v>6489</v>
      </c>
      <c r="B5369" s="103" t="s">
        <v>6490</v>
      </c>
      <c r="C5369" s="103" t="s">
        <v>6520</v>
      </c>
      <c r="D5369" s="103" t="s">
        <v>6521</v>
      </c>
      <c r="E5369" s="104" t="s">
        <v>94</v>
      </c>
      <c r="F5369" s="103" t="s">
        <v>94</v>
      </c>
      <c r="G5369" s="103"/>
      <c r="H5369" s="106">
        <v>85369</v>
      </c>
      <c r="I5369" s="103" t="s">
        <v>6556</v>
      </c>
      <c r="J5369" s="100" t="s">
        <v>33</v>
      </c>
      <c r="K5369" s="105">
        <v>29.63</v>
      </c>
    </row>
    <row r="5370" spans="1:11">
      <c r="A5370" s="103" t="s">
        <v>6489</v>
      </c>
      <c r="B5370" s="103" t="s">
        <v>6490</v>
      </c>
      <c r="C5370" s="103" t="s">
        <v>6520</v>
      </c>
      <c r="D5370" s="103" t="s">
        <v>6521</v>
      </c>
      <c r="E5370" s="104" t="s">
        <v>94</v>
      </c>
      <c r="F5370" s="103" t="s">
        <v>94</v>
      </c>
      <c r="G5370" s="103"/>
      <c r="H5370" s="106">
        <v>85370</v>
      </c>
      <c r="I5370" s="103" t="s">
        <v>6557</v>
      </c>
      <c r="J5370" s="100" t="s">
        <v>7097</v>
      </c>
      <c r="K5370" s="105">
        <v>202.77</v>
      </c>
    </row>
    <row r="5371" spans="1:11">
      <c r="A5371" s="103" t="s">
        <v>6489</v>
      </c>
      <c r="B5371" s="103" t="s">
        <v>6490</v>
      </c>
      <c r="C5371" s="103" t="s">
        <v>6520</v>
      </c>
      <c r="D5371" s="103" t="s">
        <v>6521</v>
      </c>
      <c r="E5371" s="104" t="s">
        <v>94</v>
      </c>
      <c r="F5371" s="103" t="s">
        <v>94</v>
      </c>
      <c r="G5371" s="103"/>
      <c r="H5371" s="106">
        <v>85371</v>
      </c>
      <c r="I5371" s="103" t="s">
        <v>6558</v>
      </c>
      <c r="J5371" s="100" t="s">
        <v>33</v>
      </c>
      <c r="K5371" s="105">
        <v>2.4300000000000002</v>
      </c>
    </row>
    <row r="5372" spans="1:11">
      <c r="A5372" s="103" t="s">
        <v>6489</v>
      </c>
      <c r="B5372" s="103" t="s">
        <v>6490</v>
      </c>
      <c r="C5372" s="103" t="s">
        <v>6520</v>
      </c>
      <c r="D5372" s="103" t="s">
        <v>6521</v>
      </c>
      <c r="E5372" s="104" t="s">
        <v>94</v>
      </c>
      <c r="F5372" s="103" t="s">
        <v>94</v>
      </c>
      <c r="G5372" s="103"/>
      <c r="H5372" s="106">
        <v>85372</v>
      </c>
      <c r="I5372" s="103" t="s">
        <v>6559</v>
      </c>
      <c r="J5372" s="100" t="s">
        <v>33</v>
      </c>
      <c r="K5372" s="105">
        <v>1.98</v>
      </c>
    </row>
    <row r="5373" spans="1:11">
      <c r="A5373" s="103" t="s">
        <v>6489</v>
      </c>
      <c r="B5373" s="103" t="s">
        <v>6490</v>
      </c>
      <c r="C5373" s="103" t="s">
        <v>6520</v>
      </c>
      <c r="D5373" s="103" t="s">
        <v>6521</v>
      </c>
      <c r="E5373" s="104" t="s">
        <v>94</v>
      </c>
      <c r="F5373" s="103" t="s">
        <v>94</v>
      </c>
      <c r="G5373" s="103"/>
      <c r="H5373" s="106">
        <v>85374</v>
      </c>
      <c r="I5373" s="103" t="s">
        <v>6560</v>
      </c>
      <c r="J5373" s="100" t="s">
        <v>34</v>
      </c>
      <c r="K5373" s="105">
        <v>8.8000000000000007</v>
      </c>
    </row>
    <row r="5374" spans="1:11">
      <c r="A5374" s="103" t="s">
        <v>6489</v>
      </c>
      <c r="B5374" s="103" t="s">
        <v>6490</v>
      </c>
      <c r="C5374" s="103" t="s">
        <v>6520</v>
      </c>
      <c r="D5374" s="103" t="s">
        <v>6521</v>
      </c>
      <c r="E5374" s="104" t="s">
        <v>94</v>
      </c>
      <c r="F5374" s="103" t="s">
        <v>94</v>
      </c>
      <c r="G5374" s="103"/>
      <c r="H5374" s="106">
        <v>85375</v>
      </c>
      <c r="I5374" s="103" t="s">
        <v>6561</v>
      </c>
      <c r="J5374" s="100" t="s">
        <v>33</v>
      </c>
      <c r="K5374" s="105">
        <v>10.37</v>
      </c>
    </row>
    <row r="5375" spans="1:11">
      <c r="A5375" s="103" t="s">
        <v>6489</v>
      </c>
      <c r="B5375" s="103" t="s">
        <v>6490</v>
      </c>
      <c r="C5375" s="103" t="s">
        <v>6520</v>
      </c>
      <c r="D5375" s="103" t="s">
        <v>6521</v>
      </c>
      <c r="E5375" s="104" t="s">
        <v>94</v>
      </c>
      <c r="F5375" s="103" t="s">
        <v>94</v>
      </c>
      <c r="G5375" s="103"/>
      <c r="H5375" s="106">
        <v>85376</v>
      </c>
      <c r="I5375" s="103" t="s">
        <v>6562</v>
      </c>
      <c r="J5375" s="100" t="s">
        <v>33</v>
      </c>
      <c r="K5375" s="105">
        <v>4.4400000000000004</v>
      </c>
    </row>
    <row r="5376" spans="1:11">
      <c r="A5376" s="103" t="s">
        <v>6489</v>
      </c>
      <c r="B5376" s="103" t="s">
        <v>6490</v>
      </c>
      <c r="C5376" s="103" t="s">
        <v>6520</v>
      </c>
      <c r="D5376" s="103" t="s">
        <v>6521</v>
      </c>
      <c r="E5376" s="104" t="s">
        <v>94</v>
      </c>
      <c r="F5376" s="103" t="s">
        <v>94</v>
      </c>
      <c r="G5376" s="103"/>
      <c r="H5376" s="106">
        <v>85383</v>
      </c>
      <c r="I5376" s="103" t="s">
        <v>6563</v>
      </c>
      <c r="J5376" s="100" t="s">
        <v>32</v>
      </c>
      <c r="K5376" s="105">
        <v>2.64</v>
      </c>
    </row>
    <row r="5377" spans="1:12">
      <c r="A5377" s="103" t="s">
        <v>6489</v>
      </c>
      <c r="B5377" s="103" t="s">
        <v>6490</v>
      </c>
      <c r="C5377" s="103" t="s">
        <v>6520</v>
      </c>
      <c r="D5377" s="103" t="s">
        <v>6521</v>
      </c>
      <c r="E5377" s="104" t="s">
        <v>94</v>
      </c>
      <c r="F5377" s="103" t="s">
        <v>94</v>
      </c>
      <c r="G5377" s="103"/>
      <c r="H5377" s="106">
        <v>85389</v>
      </c>
      <c r="I5377" s="103" t="s">
        <v>6564</v>
      </c>
      <c r="J5377" s="100" t="s">
        <v>32</v>
      </c>
      <c r="K5377" s="105">
        <v>63.31</v>
      </c>
    </row>
    <row r="5378" spans="1:12">
      <c r="A5378" s="103" t="s">
        <v>6489</v>
      </c>
      <c r="B5378" s="103" t="s">
        <v>6490</v>
      </c>
      <c r="C5378" s="103" t="s">
        <v>6520</v>
      </c>
      <c r="D5378" s="103" t="s">
        <v>6521</v>
      </c>
      <c r="E5378" s="104" t="s">
        <v>94</v>
      </c>
      <c r="F5378" s="103" t="s">
        <v>94</v>
      </c>
      <c r="G5378" s="103"/>
      <c r="H5378" s="106">
        <v>85390</v>
      </c>
      <c r="I5378" s="103" t="s">
        <v>6565</v>
      </c>
      <c r="J5378" s="100" t="s">
        <v>32</v>
      </c>
      <c r="K5378" s="105">
        <v>31.5</v>
      </c>
    </row>
    <row r="5379" spans="1:12">
      <c r="A5379" s="103" t="s">
        <v>6489</v>
      </c>
      <c r="B5379" s="103" t="s">
        <v>6490</v>
      </c>
      <c r="C5379" s="103" t="s">
        <v>6520</v>
      </c>
      <c r="D5379" s="103" t="s">
        <v>6521</v>
      </c>
      <c r="E5379" s="104" t="s">
        <v>94</v>
      </c>
      <c r="F5379" s="103" t="s">
        <v>94</v>
      </c>
      <c r="G5379" s="103"/>
      <c r="H5379" s="106">
        <v>85392</v>
      </c>
      <c r="I5379" s="103" t="s">
        <v>6566</v>
      </c>
      <c r="J5379" s="100" t="s">
        <v>32</v>
      </c>
      <c r="K5379" s="105">
        <v>154.61000000000001</v>
      </c>
    </row>
    <row r="5380" spans="1:12">
      <c r="A5380" s="103" t="s">
        <v>6489</v>
      </c>
      <c r="B5380" s="103" t="s">
        <v>6490</v>
      </c>
      <c r="C5380" s="103" t="s">
        <v>6520</v>
      </c>
      <c r="D5380" s="103" t="s">
        <v>6521</v>
      </c>
      <c r="E5380" s="104" t="s">
        <v>94</v>
      </c>
      <c r="F5380" s="103" t="s">
        <v>94</v>
      </c>
      <c r="G5380" s="103"/>
      <c r="H5380" s="106">
        <v>85406</v>
      </c>
      <c r="I5380" s="103" t="s">
        <v>6567</v>
      </c>
      <c r="J5380" s="100" t="s">
        <v>33</v>
      </c>
      <c r="K5380" s="105">
        <v>37.06</v>
      </c>
    </row>
    <row r="5381" spans="1:12">
      <c r="A5381" s="103" t="s">
        <v>6489</v>
      </c>
      <c r="B5381" s="103" t="s">
        <v>6490</v>
      </c>
      <c r="C5381" s="103" t="s">
        <v>6520</v>
      </c>
      <c r="D5381" s="103" t="s">
        <v>6521</v>
      </c>
      <c r="E5381" s="104" t="s">
        <v>94</v>
      </c>
      <c r="F5381" s="103" t="s">
        <v>94</v>
      </c>
      <c r="G5381" s="103"/>
      <c r="H5381" s="106">
        <v>85407</v>
      </c>
      <c r="I5381" s="103" t="s">
        <v>6568</v>
      </c>
      <c r="J5381" s="100" t="s">
        <v>32</v>
      </c>
      <c r="K5381" s="105">
        <v>7.64</v>
      </c>
    </row>
    <row r="5382" spans="1:12">
      <c r="A5382" s="103" t="s">
        <v>6489</v>
      </c>
      <c r="B5382" s="103" t="s">
        <v>6490</v>
      </c>
      <c r="C5382" s="103" t="s">
        <v>6520</v>
      </c>
      <c r="D5382" s="103" t="s">
        <v>6521</v>
      </c>
      <c r="E5382" s="104" t="s">
        <v>94</v>
      </c>
      <c r="F5382" s="103" t="s">
        <v>94</v>
      </c>
      <c r="G5382" s="103"/>
      <c r="H5382" s="106">
        <v>85408</v>
      </c>
      <c r="I5382" s="103" t="s">
        <v>6569</v>
      </c>
      <c r="J5382" s="100" t="s">
        <v>33</v>
      </c>
      <c r="K5382" s="105">
        <v>26.68</v>
      </c>
    </row>
    <row r="5383" spans="1:12">
      <c r="A5383" s="103" t="s">
        <v>6489</v>
      </c>
      <c r="B5383" s="103" t="s">
        <v>6490</v>
      </c>
      <c r="C5383" s="103" t="s">
        <v>6520</v>
      </c>
      <c r="D5383" s="103" t="s">
        <v>6521</v>
      </c>
      <c r="E5383" s="104" t="s">
        <v>94</v>
      </c>
      <c r="F5383" s="103" t="s">
        <v>94</v>
      </c>
      <c r="G5383" s="103"/>
      <c r="H5383" s="106">
        <v>85409</v>
      </c>
      <c r="I5383" s="103" t="s">
        <v>6570</v>
      </c>
      <c r="J5383" s="100" t="s">
        <v>33</v>
      </c>
      <c r="K5383" s="105">
        <v>5.42</v>
      </c>
    </row>
    <row r="5384" spans="1:12">
      <c r="A5384" s="103" t="s">
        <v>6489</v>
      </c>
      <c r="B5384" s="103" t="s">
        <v>6490</v>
      </c>
      <c r="C5384" s="103" t="s">
        <v>6520</v>
      </c>
      <c r="D5384" s="103" t="s">
        <v>6521</v>
      </c>
      <c r="E5384" s="104" t="s">
        <v>94</v>
      </c>
      <c r="F5384" s="103" t="s">
        <v>94</v>
      </c>
      <c r="G5384" s="103"/>
      <c r="H5384" s="106">
        <v>85411</v>
      </c>
      <c r="I5384" s="103" t="s">
        <v>6571</v>
      </c>
      <c r="J5384" s="100" t="s">
        <v>32</v>
      </c>
      <c r="K5384" s="105">
        <v>2.77</v>
      </c>
    </row>
    <row r="5385" spans="1:12">
      <c r="A5385" s="103" t="s">
        <v>6489</v>
      </c>
      <c r="B5385" s="103" t="s">
        <v>6490</v>
      </c>
      <c r="C5385" s="103" t="s">
        <v>6520</v>
      </c>
      <c r="D5385" s="103" t="s">
        <v>6521</v>
      </c>
      <c r="E5385" s="104" t="s">
        <v>94</v>
      </c>
      <c r="F5385" s="103" t="s">
        <v>94</v>
      </c>
      <c r="G5385" s="103"/>
      <c r="H5385" s="106">
        <v>85415</v>
      </c>
      <c r="I5385" s="103" t="s">
        <v>6572</v>
      </c>
      <c r="J5385" s="100" t="s">
        <v>34</v>
      </c>
      <c r="K5385" s="105">
        <v>7.33</v>
      </c>
    </row>
    <row r="5386" spans="1:12">
      <c r="A5386" s="103" t="s">
        <v>6489</v>
      </c>
      <c r="B5386" s="103" t="s">
        <v>6490</v>
      </c>
      <c r="C5386" s="103" t="s">
        <v>6520</v>
      </c>
      <c r="D5386" s="103" t="s">
        <v>6521</v>
      </c>
      <c r="E5386" s="104" t="s">
        <v>94</v>
      </c>
      <c r="F5386" s="103" t="s">
        <v>94</v>
      </c>
      <c r="G5386" s="103"/>
      <c r="H5386" s="106">
        <v>85416</v>
      </c>
      <c r="I5386" s="103" t="s">
        <v>6573</v>
      </c>
      <c r="J5386" s="100" t="s">
        <v>34</v>
      </c>
      <c r="K5386" s="105">
        <v>10.45</v>
      </c>
    </row>
    <row r="5387" spans="1:12">
      <c r="A5387" s="103" t="s">
        <v>6489</v>
      </c>
      <c r="B5387" s="103" t="s">
        <v>6490</v>
      </c>
      <c r="C5387" s="103" t="s">
        <v>6520</v>
      </c>
      <c r="D5387" s="103" t="s">
        <v>6521</v>
      </c>
      <c r="E5387" s="104" t="s">
        <v>94</v>
      </c>
      <c r="F5387" s="103" t="s">
        <v>94</v>
      </c>
      <c r="G5387" s="103"/>
      <c r="H5387" s="106">
        <v>85417</v>
      </c>
      <c r="I5387" s="103" t="s">
        <v>6574</v>
      </c>
      <c r="J5387" s="100" t="s">
        <v>32</v>
      </c>
      <c r="K5387" s="105">
        <v>2.93</v>
      </c>
    </row>
    <row r="5388" spans="1:12">
      <c r="A5388" s="103" t="s">
        <v>6489</v>
      </c>
      <c r="B5388" s="103" t="s">
        <v>6490</v>
      </c>
      <c r="C5388" s="103" t="s">
        <v>6520</v>
      </c>
      <c r="D5388" s="103" t="s">
        <v>6521</v>
      </c>
      <c r="E5388" s="104" t="s">
        <v>94</v>
      </c>
      <c r="F5388" s="103" t="s">
        <v>94</v>
      </c>
      <c r="G5388" s="103"/>
      <c r="H5388" s="106">
        <v>85418</v>
      </c>
      <c r="I5388" s="103" t="s">
        <v>6575</v>
      </c>
      <c r="J5388" s="100" t="s">
        <v>32</v>
      </c>
      <c r="K5388" s="105">
        <v>5.86</v>
      </c>
    </row>
    <row r="5389" spans="1:12">
      <c r="A5389" s="103" t="s">
        <v>6489</v>
      </c>
      <c r="B5389" s="103" t="s">
        <v>6490</v>
      </c>
      <c r="C5389" s="103" t="s">
        <v>6520</v>
      </c>
      <c r="D5389" s="103" t="s">
        <v>6521</v>
      </c>
      <c r="E5389" s="104" t="s">
        <v>94</v>
      </c>
      <c r="F5389" s="103" t="s">
        <v>94</v>
      </c>
      <c r="G5389" s="103"/>
      <c r="H5389" s="106">
        <v>85419</v>
      </c>
      <c r="I5389" s="103" t="s">
        <v>6576</v>
      </c>
      <c r="J5389" s="100" t="s">
        <v>32</v>
      </c>
      <c r="K5389" s="105">
        <v>3.64</v>
      </c>
    </row>
    <row r="5390" spans="1:12">
      <c r="A5390" s="103" t="s">
        <v>6489</v>
      </c>
      <c r="B5390" s="103" t="s">
        <v>6490</v>
      </c>
      <c r="C5390" s="103" t="s">
        <v>6520</v>
      </c>
      <c r="D5390" s="103" t="s">
        <v>6521</v>
      </c>
      <c r="E5390" s="104" t="s">
        <v>94</v>
      </c>
      <c r="F5390" s="103" t="s">
        <v>94</v>
      </c>
      <c r="G5390" s="103"/>
      <c r="H5390" s="106">
        <v>85420</v>
      </c>
      <c r="I5390" s="103" t="s">
        <v>6577</v>
      </c>
      <c r="J5390" s="100" t="s">
        <v>32</v>
      </c>
      <c r="K5390" s="105">
        <v>8.8000000000000007</v>
      </c>
    </row>
    <row r="5391" spans="1:12">
      <c r="A5391" s="103" t="s">
        <v>6489</v>
      </c>
      <c r="B5391" s="103" t="s">
        <v>6490</v>
      </c>
      <c r="C5391" s="103" t="s">
        <v>6520</v>
      </c>
      <c r="D5391" s="103" t="s">
        <v>6521</v>
      </c>
      <c r="E5391" s="104" t="s">
        <v>94</v>
      </c>
      <c r="F5391" s="103" t="s">
        <v>94</v>
      </c>
      <c r="G5391" s="103"/>
      <c r="H5391" s="106">
        <v>85421</v>
      </c>
      <c r="I5391" s="103" t="s">
        <v>6578</v>
      </c>
      <c r="J5391" s="100" t="s">
        <v>33</v>
      </c>
      <c r="K5391" s="105">
        <v>9.83</v>
      </c>
      <c r="L5391" s="168">
        <v>12.87</v>
      </c>
    </row>
    <row r="5392" spans="1:12">
      <c r="A5392" s="103" t="s">
        <v>6489</v>
      </c>
      <c r="B5392" s="103" t="s">
        <v>6490</v>
      </c>
      <c r="C5392" s="103" t="s">
        <v>6520</v>
      </c>
      <c r="D5392" s="103" t="s">
        <v>6521</v>
      </c>
      <c r="E5392" s="104" t="s">
        <v>94</v>
      </c>
      <c r="F5392" s="103" t="s">
        <v>94</v>
      </c>
      <c r="G5392" s="103"/>
      <c r="H5392" s="106">
        <v>89263</v>
      </c>
      <c r="I5392" s="103" t="s">
        <v>6579</v>
      </c>
      <c r="J5392" s="100" t="s">
        <v>33</v>
      </c>
      <c r="K5392" s="105">
        <v>25.6</v>
      </c>
    </row>
    <row r="5393" spans="1:11">
      <c r="A5393" s="103" t="s">
        <v>6489</v>
      </c>
      <c r="B5393" s="103" t="s">
        <v>6490</v>
      </c>
      <c r="C5393" s="103" t="s">
        <v>6580</v>
      </c>
      <c r="D5393" s="103" t="s">
        <v>6581</v>
      </c>
      <c r="E5393" s="104" t="s">
        <v>94</v>
      </c>
      <c r="F5393" s="103" t="s">
        <v>94</v>
      </c>
      <c r="G5393" s="103"/>
      <c r="H5393" s="106">
        <v>85423</v>
      </c>
      <c r="I5393" s="103" t="s">
        <v>6582</v>
      </c>
      <c r="J5393" s="100" t="s">
        <v>33</v>
      </c>
      <c r="K5393" s="105">
        <v>5.53</v>
      </c>
    </row>
    <row r="5394" spans="1:11">
      <c r="A5394" s="103" t="s">
        <v>6489</v>
      </c>
      <c r="B5394" s="103" t="s">
        <v>6490</v>
      </c>
      <c r="C5394" s="103" t="s">
        <v>6580</v>
      </c>
      <c r="D5394" s="103" t="s">
        <v>6581</v>
      </c>
      <c r="E5394" s="104" t="s">
        <v>94</v>
      </c>
      <c r="F5394" s="103" t="s">
        <v>94</v>
      </c>
      <c r="G5394" s="103"/>
      <c r="H5394" s="106">
        <v>85424</v>
      </c>
      <c r="I5394" s="103" t="s">
        <v>6583</v>
      </c>
      <c r="J5394" s="100" t="s">
        <v>33</v>
      </c>
      <c r="K5394" s="105">
        <v>16.2</v>
      </c>
    </row>
    <row r="5395" spans="1:11">
      <c r="A5395" s="103" t="s">
        <v>6584</v>
      </c>
      <c r="B5395" s="103" t="s">
        <v>6585</v>
      </c>
      <c r="C5395" s="103" t="s">
        <v>6586</v>
      </c>
      <c r="D5395" s="103" t="s">
        <v>6587</v>
      </c>
      <c r="E5395" s="104" t="s">
        <v>94</v>
      </c>
      <c r="F5395" s="103" t="s">
        <v>94</v>
      </c>
      <c r="G5395" s="103"/>
      <c r="H5395" s="106">
        <v>72742</v>
      </c>
      <c r="I5395" s="103" t="s">
        <v>6588</v>
      </c>
      <c r="J5395" s="100" t="s">
        <v>34</v>
      </c>
      <c r="K5395" s="105">
        <v>406.48</v>
      </c>
    </row>
    <row r="5396" spans="1:11">
      <c r="A5396" s="103" t="s">
        <v>6584</v>
      </c>
      <c r="B5396" s="103" t="s">
        <v>6585</v>
      </c>
      <c r="C5396" s="103" t="s">
        <v>6586</v>
      </c>
      <c r="D5396" s="103" t="s">
        <v>6587</v>
      </c>
      <c r="E5396" s="104" t="s">
        <v>94</v>
      </c>
      <c r="F5396" s="103" t="s">
        <v>94</v>
      </c>
      <c r="G5396" s="103"/>
      <c r="H5396" s="106">
        <v>72743</v>
      </c>
      <c r="I5396" s="103" t="s">
        <v>6589</v>
      </c>
      <c r="J5396" s="100" t="s">
        <v>34</v>
      </c>
      <c r="K5396" s="105">
        <v>203.24</v>
      </c>
    </row>
    <row r="5397" spans="1:11">
      <c r="A5397" s="103" t="s">
        <v>6584</v>
      </c>
      <c r="B5397" s="103" t="s">
        <v>6585</v>
      </c>
      <c r="C5397" s="103" t="s">
        <v>6586</v>
      </c>
      <c r="D5397" s="103" t="s">
        <v>6587</v>
      </c>
      <c r="E5397" s="104">
        <v>73900</v>
      </c>
      <c r="F5397" s="103" t="s">
        <v>6590</v>
      </c>
      <c r="G5397" s="103"/>
      <c r="H5397" s="103" t="s">
        <v>6591</v>
      </c>
      <c r="I5397" s="103" t="s">
        <v>6592</v>
      </c>
      <c r="J5397" s="100" t="s">
        <v>7155</v>
      </c>
      <c r="K5397" s="105">
        <v>22.89</v>
      </c>
    </row>
    <row r="5398" spans="1:11">
      <c r="A5398" s="103" t="s">
        <v>6584</v>
      </c>
      <c r="B5398" s="103" t="s">
        <v>6585</v>
      </c>
      <c r="C5398" s="103" t="s">
        <v>6586</v>
      </c>
      <c r="D5398" s="103" t="s">
        <v>6587</v>
      </c>
      <c r="E5398" s="104">
        <v>73900</v>
      </c>
      <c r="F5398" s="103" t="s">
        <v>6590</v>
      </c>
      <c r="G5398" s="103"/>
      <c r="H5398" s="103" t="s">
        <v>6593</v>
      </c>
      <c r="I5398" s="103" t="s">
        <v>6594</v>
      </c>
      <c r="J5398" s="100" t="s">
        <v>7155</v>
      </c>
      <c r="K5398" s="105">
        <v>31.89</v>
      </c>
    </row>
    <row r="5399" spans="1:11">
      <c r="A5399" s="103" t="s">
        <v>6584</v>
      </c>
      <c r="B5399" s="103" t="s">
        <v>6585</v>
      </c>
      <c r="C5399" s="103" t="s">
        <v>6586</v>
      </c>
      <c r="D5399" s="103" t="s">
        <v>6587</v>
      </c>
      <c r="E5399" s="104">
        <v>74020</v>
      </c>
      <c r="F5399" s="103" t="s">
        <v>6595</v>
      </c>
      <c r="G5399" s="103"/>
      <c r="H5399" s="103" t="s">
        <v>6596</v>
      </c>
      <c r="I5399" s="103" t="s">
        <v>6597</v>
      </c>
      <c r="J5399" s="100" t="s">
        <v>7097</v>
      </c>
      <c r="K5399" s="105">
        <v>15.54</v>
      </c>
    </row>
    <row r="5400" spans="1:11">
      <c r="A5400" s="103" t="s">
        <v>6584</v>
      </c>
      <c r="B5400" s="103" t="s">
        <v>6585</v>
      </c>
      <c r="C5400" s="103" t="s">
        <v>6586</v>
      </c>
      <c r="D5400" s="103" t="s">
        <v>6587</v>
      </c>
      <c r="E5400" s="104">
        <v>74020</v>
      </c>
      <c r="F5400" s="103" t="s">
        <v>6595</v>
      </c>
      <c r="G5400" s="103"/>
      <c r="H5400" s="103" t="s">
        <v>6598</v>
      </c>
      <c r="I5400" s="103" t="s">
        <v>6599</v>
      </c>
      <c r="J5400" s="100" t="s">
        <v>7097</v>
      </c>
      <c r="K5400" s="105">
        <v>13.9</v>
      </c>
    </row>
    <row r="5401" spans="1:11">
      <c r="A5401" s="103" t="s">
        <v>6584</v>
      </c>
      <c r="B5401" s="103" t="s">
        <v>6585</v>
      </c>
      <c r="C5401" s="103" t="s">
        <v>6586</v>
      </c>
      <c r="D5401" s="103" t="s">
        <v>6587</v>
      </c>
      <c r="E5401" s="104">
        <v>74021</v>
      </c>
      <c r="F5401" s="103" t="s">
        <v>6600</v>
      </c>
      <c r="G5401" s="103"/>
      <c r="H5401" s="103" t="s">
        <v>6601</v>
      </c>
      <c r="I5401" s="103" t="s">
        <v>6602</v>
      </c>
      <c r="J5401" s="100" t="s">
        <v>7097</v>
      </c>
      <c r="K5401" s="105">
        <v>1.19</v>
      </c>
    </row>
    <row r="5402" spans="1:11">
      <c r="A5402" s="103" t="s">
        <v>6584</v>
      </c>
      <c r="B5402" s="103" t="s">
        <v>6585</v>
      </c>
      <c r="C5402" s="103" t="s">
        <v>6586</v>
      </c>
      <c r="D5402" s="103" t="s">
        <v>6587</v>
      </c>
      <c r="E5402" s="104">
        <v>74021</v>
      </c>
      <c r="F5402" s="103" t="s">
        <v>6600</v>
      </c>
      <c r="G5402" s="103"/>
      <c r="H5402" s="103" t="s">
        <v>6603</v>
      </c>
      <c r="I5402" s="103" t="s">
        <v>6604</v>
      </c>
      <c r="J5402" s="100" t="s">
        <v>33</v>
      </c>
      <c r="K5402" s="105">
        <v>0.54</v>
      </c>
    </row>
    <row r="5403" spans="1:11">
      <c r="A5403" s="103" t="s">
        <v>6584</v>
      </c>
      <c r="B5403" s="103" t="s">
        <v>6585</v>
      </c>
      <c r="C5403" s="103" t="s">
        <v>6586</v>
      </c>
      <c r="D5403" s="103" t="s">
        <v>6587</v>
      </c>
      <c r="E5403" s="104">
        <v>74021</v>
      </c>
      <c r="F5403" s="103" t="s">
        <v>6600</v>
      </c>
      <c r="G5403" s="103"/>
      <c r="H5403" s="103" t="s">
        <v>6605</v>
      </c>
      <c r="I5403" s="103" t="s">
        <v>6606</v>
      </c>
      <c r="J5403" s="100" t="s">
        <v>7097</v>
      </c>
      <c r="K5403" s="105">
        <v>0.98</v>
      </c>
    </row>
    <row r="5404" spans="1:11">
      <c r="A5404" s="103" t="s">
        <v>6584</v>
      </c>
      <c r="B5404" s="103" t="s">
        <v>6585</v>
      </c>
      <c r="C5404" s="103" t="s">
        <v>6586</v>
      </c>
      <c r="D5404" s="103" t="s">
        <v>6587</v>
      </c>
      <c r="E5404" s="104">
        <v>74021</v>
      </c>
      <c r="F5404" s="103" t="s">
        <v>6600</v>
      </c>
      <c r="G5404" s="103"/>
      <c r="H5404" s="103" t="s">
        <v>6607</v>
      </c>
      <c r="I5404" s="103" t="s">
        <v>6608</v>
      </c>
      <c r="J5404" s="100" t="s">
        <v>7097</v>
      </c>
      <c r="K5404" s="105">
        <v>0.98</v>
      </c>
    </row>
    <row r="5405" spans="1:11">
      <c r="A5405" s="103" t="s">
        <v>6584</v>
      </c>
      <c r="B5405" s="103" t="s">
        <v>6585</v>
      </c>
      <c r="C5405" s="103" t="s">
        <v>6586</v>
      </c>
      <c r="D5405" s="103" t="s">
        <v>6587</v>
      </c>
      <c r="E5405" s="104">
        <v>74021</v>
      </c>
      <c r="F5405" s="103" t="s">
        <v>6600</v>
      </c>
      <c r="G5405" s="103"/>
      <c r="H5405" s="103" t="s">
        <v>6609</v>
      </c>
      <c r="I5405" s="103" t="s">
        <v>6610</v>
      </c>
      <c r="J5405" s="100" t="s">
        <v>7097</v>
      </c>
      <c r="K5405" s="105">
        <v>1.05</v>
      </c>
    </row>
    <row r="5406" spans="1:11">
      <c r="A5406" s="103" t="s">
        <v>6584</v>
      </c>
      <c r="B5406" s="103" t="s">
        <v>6585</v>
      </c>
      <c r="C5406" s="103" t="s">
        <v>6586</v>
      </c>
      <c r="D5406" s="103" t="s">
        <v>6587</v>
      </c>
      <c r="E5406" s="104">
        <v>74021</v>
      </c>
      <c r="F5406" s="103" t="s">
        <v>6600</v>
      </c>
      <c r="G5406" s="103"/>
      <c r="H5406" s="103" t="s">
        <v>6611</v>
      </c>
      <c r="I5406" s="103" t="s">
        <v>6612</v>
      </c>
      <c r="J5406" s="100" t="s">
        <v>7097</v>
      </c>
      <c r="K5406" s="105">
        <v>0.98</v>
      </c>
    </row>
    <row r="5407" spans="1:11">
      <c r="A5407" s="103" t="s">
        <v>6584</v>
      </c>
      <c r="B5407" s="103" t="s">
        <v>6585</v>
      </c>
      <c r="C5407" s="103" t="s">
        <v>6586</v>
      </c>
      <c r="D5407" s="103" t="s">
        <v>6587</v>
      </c>
      <c r="E5407" s="104">
        <v>74021</v>
      </c>
      <c r="F5407" s="103" t="s">
        <v>6600</v>
      </c>
      <c r="G5407" s="103"/>
      <c r="H5407" s="103" t="s">
        <v>6613</v>
      </c>
      <c r="I5407" s="103" t="s">
        <v>6614</v>
      </c>
      <c r="J5407" s="100" t="s">
        <v>7097</v>
      </c>
      <c r="K5407" s="105">
        <v>1.08</v>
      </c>
    </row>
    <row r="5408" spans="1:11">
      <c r="A5408" s="103" t="s">
        <v>6584</v>
      </c>
      <c r="B5408" s="103" t="s">
        <v>6585</v>
      </c>
      <c r="C5408" s="103" t="s">
        <v>6586</v>
      </c>
      <c r="D5408" s="103" t="s">
        <v>6587</v>
      </c>
      <c r="E5408" s="104">
        <v>74022</v>
      </c>
      <c r="F5408" s="103" t="s">
        <v>6615</v>
      </c>
      <c r="G5408" s="103"/>
      <c r="H5408" s="103" t="s">
        <v>6616</v>
      </c>
      <c r="I5408" s="103" t="s">
        <v>6617</v>
      </c>
      <c r="J5408" s="100" t="s">
        <v>34</v>
      </c>
      <c r="K5408" s="105">
        <v>86.37</v>
      </c>
    </row>
    <row r="5409" spans="1:11">
      <c r="A5409" s="103" t="s">
        <v>6584</v>
      </c>
      <c r="B5409" s="103" t="s">
        <v>6585</v>
      </c>
      <c r="C5409" s="103" t="s">
        <v>6586</v>
      </c>
      <c r="D5409" s="103" t="s">
        <v>6587</v>
      </c>
      <c r="E5409" s="104">
        <v>74022</v>
      </c>
      <c r="F5409" s="103" t="s">
        <v>6615</v>
      </c>
      <c r="G5409" s="103"/>
      <c r="H5409" s="103" t="s">
        <v>6618</v>
      </c>
      <c r="I5409" s="103" t="s">
        <v>6619</v>
      </c>
      <c r="J5409" s="100" t="s">
        <v>34</v>
      </c>
      <c r="K5409" s="105">
        <v>111.77</v>
      </c>
    </row>
    <row r="5410" spans="1:11">
      <c r="A5410" s="103" t="s">
        <v>6584</v>
      </c>
      <c r="B5410" s="103" t="s">
        <v>6585</v>
      </c>
      <c r="C5410" s="103" t="s">
        <v>6586</v>
      </c>
      <c r="D5410" s="103" t="s">
        <v>6587</v>
      </c>
      <c r="E5410" s="104">
        <v>74022</v>
      </c>
      <c r="F5410" s="103" t="s">
        <v>6615</v>
      </c>
      <c r="G5410" s="103"/>
      <c r="H5410" s="103" t="s">
        <v>6620</v>
      </c>
      <c r="I5410" s="103" t="s">
        <v>6621</v>
      </c>
      <c r="J5410" s="100" t="s">
        <v>34</v>
      </c>
      <c r="K5410" s="105">
        <v>101.62</v>
      </c>
    </row>
    <row r="5411" spans="1:11">
      <c r="A5411" s="103" t="s">
        <v>6584</v>
      </c>
      <c r="B5411" s="103" t="s">
        <v>6585</v>
      </c>
      <c r="C5411" s="103" t="s">
        <v>6586</v>
      </c>
      <c r="D5411" s="103" t="s">
        <v>6587</v>
      </c>
      <c r="E5411" s="104">
        <v>74022</v>
      </c>
      <c r="F5411" s="103" t="s">
        <v>6615</v>
      </c>
      <c r="G5411" s="103"/>
      <c r="H5411" s="103" t="s">
        <v>6622</v>
      </c>
      <c r="I5411" s="103" t="s">
        <v>6623</v>
      </c>
      <c r="J5411" s="100" t="s">
        <v>34</v>
      </c>
      <c r="K5411" s="105">
        <v>111.77</v>
      </c>
    </row>
    <row r="5412" spans="1:11">
      <c r="A5412" s="103" t="s">
        <v>6584</v>
      </c>
      <c r="B5412" s="103" t="s">
        <v>6585</v>
      </c>
      <c r="C5412" s="103" t="s">
        <v>6586</v>
      </c>
      <c r="D5412" s="103" t="s">
        <v>6587</v>
      </c>
      <c r="E5412" s="104">
        <v>74022</v>
      </c>
      <c r="F5412" s="103" t="s">
        <v>6615</v>
      </c>
      <c r="G5412" s="103"/>
      <c r="H5412" s="103" t="s">
        <v>6624</v>
      </c>
      <c r="I5412" s="103" t="s">
        <v>6625</v>
      </c>
      <c r="J5412" s="100" t="s">
        <v>34</v>
      </c>
      <c r="K5412" s="105">
        <v>88.91</v>
      </c>
    </row>
    <row r="5413" spans="1:11">
      <c r="A5413" s="103" t="s">
        <v>6584</v>
      </c>
      <c r="B5413" s="103" t="s">
        <v>6585</v>
      </c>
      <c r="C5413" s="103" t="s">
        <v>6586</v>
      </c>
      <c r="D5413" s="103" t="s">
        <v>6587</v>
      </c>
      <c r="E5413" s="104">
        <v>74022</v>
      </c>
      <c r="F5413" s="103" t="s">
        <v>6615</v>
      </c>
      <c r="G5413" s="103"/>
      <c r="H5413" s="103" t="s">
        <v>6626</v>
      </c>
      <c r="I5413" s="103" t="s">
        <v>6627</v>
      </c>
      <c r="J5413" s="100" t="s">
        <v>34</v>
      </c>
      <c r="K5413" s="105">
        <v>81.290000000000006</v>
      </c>
    </row>
    <row r="5414" spans="1:11">
      <c r="A5414" s="103" t="s">
        <v>6584</v>
      </c>
      <c r="B5414" s="103" t="s">
        <v>6585</v>
      </c>
      <c r="C5414" s="103" t="s">
        <v>6586</v>
      </c>
      <c r="D5414" s="103" t="s">
        <v>6587</v>
      </c>
      <c r="E5414" s="104">
        <v>74022</v>
      </c>
      <c r="F5414" s="103" t="s">
        <v>6615</v>
      </c>
      <c r="G5414" s="103"/>
      <c r="H5414" s="103" t="s">
        <v>6628</v>
      </c>
      <c r="I5414" s="103" t="s">
        <v>6629</v>
      </c>
      <c r="J5414" s="100" t="s">
        <v>34</v>
      </c>
      <c r="K5414" s="105">
        <v>96.53</v>
      </c>
    </row>
    <row r="5415" spans="1:11">
      <c r="A5415" s="103" t="s">
        <v>6584</v>
      </c>
      <c r="B5415" s="103" t="s">
        <v>6585</v>
      </c>
      <c r="C5415" s="103" t="s">
        <v>6586</v>
      </c>
      <c r="D5415" s="103" t="s">
        <v>6587</v>
      </c>
      <c r="E5415" s="104">
        <v>74022</v>
      </c>
      <c r="F5415" s="103" t="s">
        <v>6615</v>
      </c>
      <c r="G5415" s="103"/>
      <c r="H5415" s="103" t="s">
        <v>6630</v>
      </c>
      <c r="I5415" s="103" t="s">
        <v>6631</v>
      </c>
      <c r="J5415" s="100" t="s">
        <v>34</v>
      </c>
      <c r="K5415" s="105">
        <v>50.81</v>
      </c>
    </row>
    <row r="5416" spans="1:11">
      <c r="A5416" s="103" t="s">
        <v>6584</v>
      </c>
      <c r="B5416" s="103" t="s">
        <v>6585</v>
      </c>
      <c r="C5416" s="103" t="s">
        <v>6586</v>
      </c>
      <c r="D5416" s="103" t="s">
        <v>6587</v>
      </c>
      <c r="E5416" s="104">
        <v>74022</v>
      </c>
      <c r="F5416" s="103" t="s">
        <v>6615</v>
      </c>
      <c r="G5416" s="103"/>
      <c r="H5416" s="103" t="s">
        <v>6632</v>
      </c>
      <c r="I5416" s="103" t="s">
        <v>6633</v>
      </c>
      <c r="J5416" s="100" t="s">
        <v>34</v>
      </c>
      <c r="K5416" s="105">
        <v>45.72</v>
      </c>
    </row>
    <row r="5417" spans="1:11">
      <c r="A5417" s="103" t="s">
        <v>6584</v>
      </c>
      <c r="B5417" s="103" t="s">
        <v>6585</v>
      </c>
      <c r="C5417" s="103" t="s">
        <v>6586</v>
      </c>
      <c r="D5417" s="103" t="s">
        <v>6587</v>
      </c>
      <c r="E5417" s="104">
        <v>74022</v>
      </c>
      <c r="F5417" s="103" t="s">
        <v>6615</v>
      </c>
      <c r="G5417" s="103"/>
      <c r="H5417" s="103" t="s">
        <v>6634</v>
      </c>
      <c r="I5417" s="103" t="s">
        <v>6635</v>
      </c>
      <c r="J5417" s="100" t="s">
        <v>34</v>
      </c>
      <c r="K5417" s="105">
        <v>96.53</v>
      </c>
    </row>
    <row r="5418" spans="1:11">
      <c r="A5418" s="103" t="s">
        <v>6584</v>
      </c>
      <c r="B5418" s="103" t="s">
        <v>6585</v>
      </c>
      <c r="C5418" s="103" t="s">
        <v>6586</v>
      </c>
      <c r="D5418" s="103" t="s">
        <v>6587</v>
      </c>
      <c r="E5418" s="104">
        <v>74022</v>
      </c>
      <c r="F5418" s="103" t="s">
        <v>6615</v>
      </c>
      <c r="G5418" s="103"/>
      <c r="H5418" s="103" t="s">
        <v>6636</v>
      </c>
      <c r="I5418" s="103" t="s">
        <v>6637</v>
      </c>
      <c r="J5418" s="100" t="s">
        <v>34</v>
      </c>
      <c r="K5418" s="105">
        <v>147.34</v>
      </c>
    </row>
    <row r="5419" spans="1:11">
      <c r="A5419" s="103" t="s">
        <v>6584</v>
      </c>
      <c r="B5419" s="103" t="s">
        <v>6585</v>
      </c>
      <c r="C5419" s="103" t="s">
        <v>6586</v>
      </c>
      <c r="D5419" s="103" t="s">
        <v>6587</v>
      </c>
      <c r="E5419" s="104">
        <v>74022</v>
      </c>
      <c r="F5419" s="103" t="s">
        <v>6615</v>
      </c>
      <c r="G5419" s="103"/>
      <c r="H5419" s="103" t="s">
        <v>6638</v>
      </c>
      <c r="I5419" s="103" t="s">
        <v>6639</v>
      </c>
      <c r="J5419" s="100" t="s">
        <v>34</v>
      </c>
      <c r="K5419" s="105">
        <v>193.07</v>
      </c>
    </row>
    <row r="5420" spans="1:11">
      <c r="A5420" s="103" t="s">
        <v>6584</v>
      </c>
      <c r="B5420" s="103" t="s">
        <v>6585</v>
      </c>
      <c r="C5420" s="103" t="s">
        <v>6586</v>
      </c>
      <c r="D5420" s="103" t="s">
        <v>6587</v>
      </c>
      <c r="E5420" s="104">
        <v>74022</v>
      </c>
      <c r="F5420" s="103" t="s">
        <v>6615</v>
      </c>
      <c r="G5420" s="103"/>
      <c r="H5420" s="103" t="s">
        <v>6640</v>
      </c>
      <c r="I5420" s="103" t="s">
        <v>6641</v>
      </c>
      <c r="J5420" s="100" t="s">
        <v>34</v>
      </c>
      <c r="K5420" s="105">
        <v>101.62</v>
      </c>
    </row>
    <row r="5421" spans="1:11">
      <c r="A5421" s="103" t="s">
        <v>6584</v>
      </c>
      <c r="B5421" s="103" t="s">
        <v>6585</v>
      </c>
      <c r="C5421" s="103" t="s">
        <v>6586</v>
      </c>
      <c r="D5421" s="103" t="s">
        <v>6587</v>
      </c>
      <c r="E5421" s="104">
        <v>74022</v>
      </c>
      <c r="F5421" s="103" t="s">
        <v>6615</v>
      </c>
      <c r="G5421" s="103"/>
      <c r="H5421" s="103" t="s">
        <v>6642</v>
      </c>
      <c r="I5421" s="103" t="s">
        <v>6643</v>
      </c>
      <c r="J5421" s="100" t="s">
        <v>34</v>
      </c>
      <c r="K5421" s="105">
        <v>35.56</v>
      </c>
    </row>
    <row r="5422" spans="1:11">
      <c r="A5422" s="103" t="s">
        <v>6584</v>
      </c>
      <c r="B5422" s="103" t="s">
        <v>6585</v>
      </c>
      <c r="C5422" s="103" t="s">
        <v>6586</v>
      </c>
      <c r="D5422" s="103" t="s">
        <v>6587</v>
      </c>
      <c r="E5422" s="104">
        <v>74022</v>
      </c>
      <c r="F5422" s="103" t="s">
        <v>6615</v>
      </c>
      <c r="G5422" s="103"/>
      <c r="H5422" s="103" t="s">
        <v>6644</v>
      </c>
      <c r="I5422" s="103" t="s">
        <v>6645</v>
      </c>
      <c r="J5422" s="100" t="s">
        <v>34</v>
      </c>
      <c r="K5422" s="105">
        <v>40.64</v>
      </c>
    </row>
    <row r="5423" spans="1:11">
      <c r="A5423" s="103" t="s">
        <v>6584</v>
      </c>
      <c r="B5423" s="103" t="s">
        <v>6585</v>
      </c>
      <c r="C5423" s="103" t="s">
        <v>6586</v>
      </c>
      <c r="D5423" s="103" t="s">
        <v>6587</v>
      </c>
      <c r="E5423" s="104">
        <v>74022</v>
      </c>
      <c r="F5423" s="103" t="s">
        <v>6615</v>
      </c>
      <c r="G5423" s="103"/>
      <c r="H5423" s="103" t="s">
        <v>6646</v>
      </c>
      <c r="I5423" s="103" t="s">
        <v>6647</v>
      </c>
      <c r="J5423" s="100" t="s">
        <v>34</v>
      </c>
      <c r="K5423" s="105">
        <v>45.72</v>
      </c>
    </row>
    <row r="5424" spans="1:11">
      <c r="A5424" s="103" t="s">
        <v>6584</v>
      </c>
      <c r="B5424" s="103" t="s">
        <v>6585</v>
      </c>
      <c r="C5424" s="103" t="s">
        <v>6586</v>
      </c>
      <c r="D5424" s="103" t="s">
        <v>6587</v>
      </c>
      <c r="E5424" s="104">
        <v>74022</v>
      </c>
      <c r="F5424" s="103" t="s">
        <v>6615</v>
      </c>
      <c r="G5424" s="103"/>
      <c r="H5424" s="103" t="s">
        <v>6648</v>
      </c>
      <c r="I5424" s="103" t="s">
        <v>6649</v>
      </c>
      <c r="J5424" s="100" t="s">
        <v>34</v>
      </c>
      <c r="K5424" s="105">
        <v>213.39</v>
      </c>
    </row>
    <row r="5425" spans="1:11">
      <c r="A5425" s="103" t="s">
        <v>6584</v>
      </c>
      <c r="B5425" s="103" t="s">
        <v>6585</v>
      </c>
      <c r="C5425" s="103" t="s">
        <v>6586</v>
      </c>
      <c r="D5425" s="103" t="s">
        <v>6587</v>
      </c>
      <c r="E5425" s="104">
        <v>74022</v>
      </c>
      <c r="F5425" s="103" t="s">
        <v>6615</v>
      </c>
      <c r="G5425" s="103"/>
      <c r="H5425" s="103" t="s">
        <v>6650</v>
      </c>
      <c r="I5425" s="103" t="s">
        <v>6651</v>
      </c>
      <c r="J5425" s="100" t="s">
        <v>34</v>
      </c>
      <c r="K5425" s="105">
        <v>55.88</v>
      </c>
    </row>
    <row r="5426" spans="1:11">
      <c r="A5426" s="103" t="s">
        <v>6584</v>
      </c>
      <c r="B5426" s="103" t="s">
        <v>6585</v>
      </c>
      <c r="C5426" s="103" t="s">
        <v>6586</v>
      </c>
      <c r="D5426" s="103" t="s">
        <v>6587</v>
      </c>
      <c r="E5426" s="104">
        <v>74022</v>
      </c>
      <c r="F5426" s="103" t="s">
        <v>6615</v>
      </c>
      <c r="G5426" s="103"/>
      <c r="H5426" s="103" t="s">
        <v>6652</v>
      </c>
      <c r="I5426" s="103" t="s">
        <v>6653</v>
      </c>
      <c r="J5426" s="100" t="s">
        <v>34</v>
      </c>
      <c r="K5426" s="105">
        <v>116.85</v>
      </c>
    </row>
    <row r="5427" spans="1:11">
      <c r="A5427" s="103" t="s">
        <v>6584</v>
      </c>
      <c r="B5427" s="103" t="s">
        <v>6585</v>
      </c>
      <c r="C5427" s="103" t="s">
        <v>6586</v>
      </c>
      <c r="D5427" s="103" t="s">
        <v>6587</v>
      </c>
      <c r="E5427" s="104">
        <v>74022</v>
      </c>
      <c r="F5427" s="103" t="s">
        <v>6615</v>
      </c>
      <c r="G5427" s="103"/>
      <c r="H5427" s="103" t="s">
        <v>6654</v>
      </c>
      <c r="I5427" s="103" t="s">
        <v>6655</v>
      </c>
      <c r="J5427" s="100" t="s">
        <v>34</v>
      </c>
      <c r="K5427" s="105">
        <v>132.1</v>
      </c>
    </row>
    <row r="5428" spans="1:11">
      <c r="A5428" s="103" t="s">
        <v>6584</v>
      </c>
      <c r="B5428" s="103" t="s">
        <v>6585</v>
      </c>
      <c r="C5428" s="103" t="s">
        <v>6586</v>
      </c>
      <c r="D5428" s="103" t="s">
        <v>6587</v>
      </c>
      <c r="E5428" s="104">
        <v>74022</v>
      </c>
      <c r="F5428" s="103" t="s">
        <v>6615</v>
      </c>
      <c r="G5428" s="103"/>
      <c r="H5428" s="103" t="s">
        <v>6656</v>
      </c>
      <c r="I5428" s="103" t="s">
        <v>6657</v>
      </c>
      <c r="J5428" s="100" t="s">
        <v>34</v>
      </c>
      <c r="K5428" s="105">
        <v>142.26</v>
      </c>
    </row>
    <row r="5429" spans="1:11">
      <c r="A5429" s="103" t="s">
        <v>6584</v>
      </c>
      <c r="B5429" s="103" t="s">
        <v>6585</v>
      </c>
      <c r="C5429" s="103" t="s">
        <v>6586</v>
      </c>
      <c r="D5429" s="103" t="s">
        <v>6587</v>
      </c>
      <c r="E5429" s="104">
        <v>74022</v>
      </c>
      <c r="F5429" s="103" t="s">
        <v>6615</v>
      </c>
      <c r="G5429" s="103"/>
      <c r="H5429" s="103" t="s">
        <v>6658</v>
      </c>
      <c r="I5429" s="103" t="s">
        <v>6659</v>
      </c>
      <c r="J5429" s="100" t="s">
        <v>34</v>
      </c>
      <c r="K5429" s="105">
        <v>30.48</v>
      </c>
    </row>
    <row r="5430" spans="1:11">
      <c r="A5430" s="103" t="s">
        <v>6584</v>
      </c>
      <c r="B5430" s="103" t="s">
        <v>6585</v>
      </c>
      <c r="C5430" s="103" t="s">
        <v>6586</v>
      </c>
      <c r="D5430" s="103" t="s">
        <v>6587</v>
      </c>
      <c r="E5430" s="104">
        <v>74022</v>
      </c>
      <c r="F5430" s="103" t="s">
        <v>6615</v>
      </c>
      <c r="G5430" s="103"/>
      <c r="H5430" s="103" t="s">
        <v>6660</v>
      </c>
      <c r="I5430" s="103" t="s">
        <v>6661</v>
      </c>
      <c r="J5430" s="100" t="s">
        <v>34</v>
      </c>
      <c r="K5430" s="105">
        <v>30.48</v>
      </c>
    </row>
    <row r="5431" spans="1:11">
      <c r="A5431" s="103" t="s">
        <v>6584</v>
      </c>
      <c r="B5431" s="103" t="s">
        <v>6585</v>
      </c>
      <c r="C5431" s="103" t="s">
        <v>6586</v>
      </c>
      <c r="D5431" s="103" t="s">
        <v>6587</v>
      </c>
      <c r="E5431" s="104">
        <v>74022</v>
      </c>
      <c r="F5431" s="103" t="s">
        <v>6615</v>
      </c>
      <c r="G5431" s="103"/>
      <c r="H5431" s="103" t="s">
        <v>6662</v>
      </c>
      <c r="I5431" s="103" t="s">
        <v>6663</v>
      </c>
      <c r="J5431" s="100" t="s">
        <v>34</v>
      </c>
      <c r="K5431" s="105">
        <v>40.64</v>
      </c>
    </row>
    <row r="5432" spans="1:11">
      <c r="A5432" s="103" t="s">
        <v>6584</v>
      </c>
      <c r="B5432" s="103" t="s">
        <v>6585</v>
      </c>
      <c r="C5432" s="103" t="s">
        <v>6586</v>
      </c>
      <c r="D5432" s="103" t="s">
        <v>6587</v>
      </c>
      <c r="E5432" s="104">
        <v>74022</v>
      </c>
      <c r="F5432" s="103" t="s">
        <v>6615</v>
      </c>
      <c r="G5432" s="103"/>
      <c r="H5432" s="103" t="s">
        <v>6664</v>
      </c>
      <c r="I5432" s="103" t="s">
        <v>6665</v>
      </c>
      <c r="J5432" s="100" t="s">
        <v>34</v>
      </c>
      <c r="K5432" s="105">
        <v>81.290000000000006</v>
      </c>
    </row>
    <row r="5433" spans="1:11">
      <c r="A5433" s="103" t="s">
        <v>6584</v>
      </c>
      <c r="B5433" s="103" t="s">
        <v>6585</v>
      </c>
      <c r="C5433" s="103" t="s">
        <v>6586</v>
      </c>
      <c r="D5433" s="103" t="s">
        <v>6587</v>
      </c>
      <c r="E5433" s="104">
        <v>74022</v>
      </c>
      <c r="F5433" s="103" t="s">
        <v>6615</v>
      </c>
      <c r="G5433" s="103"/>
      <c r="H5433" s="103" t="s">
        <v>6666</v>
      </c>
      <c r="I5433" s="103" t="s">
        <v>6667</v>
      </c>
      <c r="J5433" s="100" t="s">
        <v>34</v>
      </c>
      <c r="K5433" s="105">
        <v>132.1</v>
      </c>
    </row>
    <row r="5434" spans="1:11">
      <c r="A5434" s="103" t="s">
        <v>6584</v>
      </c>
      <c r="B5434" s="103" t="s">
        <v>6585</v>
      </c>
      <c r="C5434" s="103" t="s">
        <v>6586</v>
      </c>
      <c r="D5434" s="103" t="s">
        <v>6587</v>
      </c>
      <c r="E5434" s="104">
        <v>74022</v>
      </c>
      <c r="F5434" s="103" t="s">
        <v>6615</v>
      </c>
      <c r="G5434" s="103"/>
      <c r="H5434" s="103" t="s">
        <v>6668</v>
      </c>
      <c r="I5434" s="103" t="s">
        <v>6669</v>
      </c>
      <c r="J5434" s="100" t="s">
        <v>34</v>
      </c>
      <c r="K5434" s="105">
        <v>35.56</v>
      </c>
    </row>
    <row r="5435" spans="1:11">
      <c r="A5435" s="103" t="s">
        <v>6584</v>
      </c>
      <c r="B5435" s="103" t="s">
        <v>6585</v>
      </c>
      <c r="C5435" s="103" t="s">
        <v>6586</v>
      </c>
      <c r="D5435" s="103" t="s">
        <v>6587</v>
      </c>
      <c r="E5435" s="104">
        <v>74022</v>
      </c>
      <c r="F5435" s="103" t="s">
        <v>6615</v>
      </c>
      <c r="G5435" s="103"/>
      <c r="H5435" s="103" t="s">
        <v>6670</v>
      </c>
      <c r="I5435" s="103" t="s">
        <v>6671</v>
      </c>
      <c r="J5435" s="100" t="s">
        <v>34</v>
      </c>
      <c r="K5435" s="105">
        <v>127.02</v>
      </c>
    </row>
    <row r="5436" spans="1:11">
      <c r="A5436" s="103" t="s">
        <v>6584</v>
      </c>
      <c r="B5436" s="103" t="s">
        <v>6585</v>
      </c>
      <c r="C5436" s="103" t="s">
        <v>6586</v>
      </c>
      <c r="D5436" s="103" t="s">
        <v>6587</v>
      </c>
      <c r="E5436" s="104">
        <v>74022</v>
      </c>
      <c r="F5436" s="103" t="s">
        <v>6615</v>
      </c>
      <c r="G5436" s="103"/>
      <c r="H5436" s="103" t="s">
        <v>6672</v>
      </c>
      <c r="I5436" s="103" t="s">
        <v>6673</v>
      </c>
      <c r="J5436" s="100" t="s">
        <v>34</v>
      </c>
      <c r="K5436" s="105">
        <v>91.45</v>
      </c>
    </row>
    <row r="5437" spans="1:11">
      <c r="A5437" s="103" t="s">
        <v>6584</v>
      </c>
      <c r="B5437" s="103" t="s">
        <v>6585</v>
      </c>
      <c r="C5437" s="103" t="s">
        <v>6586</v>
      </c>
      <c r="D5437" s="103" t="s">
        <v>6587</v>
      </c>
      <c r="E5437" s="104">
        <v>74022</v>
      </c>
      <c r="F5437" s="103" t="s">
        <v>6615</v>
      </c>
      <c r="G5437" s="103"/>
      <c r="H5437" s="103" t="s">
        <v>6674</v>
      </c>
      <c r="I5437" s="103" t="s">
        <v>6675</v>
      </c>
      <c r="J5437" s="100" t="s">
        <v>34</v>
      </c>
      <c r="K5437" s="105">
        <v>91.45</v>
      </c>
    </row>
    <row r="5438" spans="1:11">
      <c r="A5438" s="103" t="s">
        <v>6584</v>
      </c>
      <c r="B5438" s="103" t="s">
        <v>6585</v>
      </c>
      <c r="C5438" s="103" t="s">
        <v>6586</v>
      </c>
      <c r="D5438" s="103" t="s">
        <v>6587</v>
      </c>
      <c r="E5438" s="104">
        <v>74022</v>
      </c>
      <c r="F5438" s="103" t="s">
        <v>6615</v>
      </c>
      <c r="G5438" s="103"/>
      <c r="H5438" s="103" t="s">
        <v>6676</v>
      </c>
      <c r="I5438" s="103" t="s">
        <v>6677</v>
      </c>
      <c r="J5438" s="100" t="s">
        <v>34</v>
      </c>
      <c r="K5438" s="105">
        <v>91.45</v>
      </c>
    </row>
    <row r="5439" spans="1:11">
      <c r="A5439" s="103" t="s">
        <v>6584</v>
      </c>
      <c r="B5439" s="103" t="s">
        <v>6585</v>
      </c>
      <c r="C5439" s="103" t="s">
        <v>6586</v>
      </c>
      <c r="D5439" s="103" t="s">
        <v>6587</v>
      </c>
      <c r="E5439" s="104">
        <v>74022</v>
      </c>
      <c r="F5439" s="103" t="s">
        <v>6615</v>
      </c>
      <c r="G5439" s="103"/>
      <c r="H5439" s="103" t="s">
        <v>6678</v>
      </c>
      <c r="I5439" s="103" t="s">
        <v>6679</v>
      </c>
      <c r="J5439" s="100" t="s">
        <v>34</v>
      </c>
      <c r="K5439" s="105">
        <v>101.62</v>
      </c>
    </row>
    <row r="5440" spans="1:11">
      <c r="A5440" s="103" t="s">
        <v>6584</v>
      </c>
      <c r="B5440" s="103" t="s">
        <v>6585</v>
      </c>
      <c r="C5440" s="103" t="s">
        <v>6586</v>
      </c>
      <c r="D5440" s="103" t="s">
        <v>6587</v>
      </c>
      <c r="E5440" s="104">
        <v>74022</v>
      </c>
      <c r="F5440" s="103" t="s">
        <v>6615</v>
      </c>
      <c r="G5440" s="103"/>
      <c r="H5440" s="103" t="s">
        <v>6680</v>
      </c>
      <c r="I5440" s="103" t="s">
        <v>6681</v>
      </c>
      <c r="J5440" s="100" t="s">
        <v>34</v>
      </c>
      <c r="K5440" s="105">
        <v>655.44</v>
      </c>
    </row>
    <row r="5441" spans="1:11">
      <c r="A5441" s="103" t="s">
        <v>6584</v>
      </c>
      <c r="B5441" s="103" t="s">
        <v>6585</v>
      </c>
      <c r="C5441" s="103" t="s">
        <v>6586</v>
      </c>
      <c r="D5441" s="103" t="s">
        <v>6587</v>
      </c>
      <c r="E5441" s="104">
        <v>74022</v>
      </c>
      <c r="F5441" s="103" t="s">
        <v>6615</v>
      </c>
      <c r="G5441" s="103"/>
      <c r="H5441" s="103" t="s">
        <v>6682</v>
      </c>
      <c r="I5441" s="103" t="s">
        <v>6683</v>
      </c>
      <c r="J5441" s="100" t="s">
        <v>34</v>
      </c>
      <c r="K5441" s="105">
        <v>137.18</v>
      </c>
    </row>
    <row r="5442" spans="1:11">
      <c r="A5442" s="103" t="s">
        <v>6584</v>
      </c>
      <c r="B5442" s="103" t="s">
        <v>6585</v>
      </c>
      <c r="C5442" s="103" t="s">
        <v>6586</v>
      </c>
      <c r="D5442" s="103" t="s">
        <v>6587</v>
      </c>
      <c r="E5442" s="104">
        <v>74022</v>
      </c>
      <c r="F5442" s="103" t="s">
        <v>6615</v>
      </c>
      <c r="G5442" s="103"/>
      <c r="H5442" s="103" t="s">
        <v>6684</v>
      </c>
      <c r="I5442" s="103" t="s">
        <v>6685</v>
      </c>
      <c r="J5442" s="100" t="s">
        <v>34</v>
      </c>
      <c r="K5442" s="105">
        <v>76.209999999999994</v>
      </c>
    </row>
    <row r="5443" spans="1:11">
      <c r="A5443" s="103" t="s">
        <v>6584</v>
      </c>
      <c r="B5443" s="103" t="s">
        <v>6585</v>
      </c>
      <c r="C5443" s="103" t="s">
        <v>6586</v>
      </c>
      <c r="D5443" s="103" t="s">
        <v>6587</v>
      </c>
      <c r="E5443" s="104">
        <v>74022</v>
      </c>
      <c r="F5443" s="103" t="s">
        <v>6615</v>
      </c>
      <c r="G5443" s="103"/>
      <c r="H5443" s="103" t="s">
        <v>6686</v>
      </c>
      <c r="I5443" s="103" t="s">
        <v>6687</v>
      </c>
      <c r="J5443" s="100" t="s">
        <v>34</v>
      </c>
      <c r="K5443" s="105">
        <v>60.96</v>
      </c>
    </row>
    <row r="5444" spans="1:11">
      <c r="A5444" s="103" t="s">
        <v>6584</v>
      </c>
      <c r="B5444" s="103" t="s">
        <v>6585</v>
      </c>
      <c r="C5444" s="103" t="s">
        <v>6586</v>
      </c>
      <c r="D5444" s="103" t="s">
        <v>6587</v>
      </c>
      <c r="E5444" s="104">
        <v>74022</v>
      </c>
      <c r="F5444" s="103" t="s">
        <v>6615</v>
      </c>
      <c r="G5444" s="103"/>
      <c r="H5444" s="103" t="s">
        <v>6688</v>
      </c>
      <c r="I5444" s="103" t="s">
        <v>6689</v>
      </c>
      <c r="J5444" s="100" t="s">
        <v>34</v>
      </c>
      <c r="K5444" s="105">
        <v>50.81</v>
      </c>
    </row>
    <row r="5445" spans="1:11">
      <c r="A5445" s="103" t="s">
        <v>6584</v>
      </c>
      <c r="B5445" s="103" t="s">
        <v>6585</v>
      </c>
      <c r="C5445" s="103" t="s">
        <v>6586</v>
      </c>
      <c r="D5445" s="103" t="s">
        <v>6587</v>
      </c>
      <c r="E5445" s="104">
        <v>74022</v>
      </c>
      <c r="F5445" s="103" t="s">
        <v>6615</v>
      </c>
      <c r="G5445" s="103"/>
      <c r="H5445" s="103" t="s">
        <v>6690</v>
      </c>
      <c r="I5445" s="103" t="s">
        <v>6691</v>
      </c>
      <c r="J5445" s="100" t="s">
        <v>34</v>
      </c>
      <c r="K5445" s="105">
        <v>73.66</v>
      </c>
    </row>
    <row r="5446" spans="1:11">
      <c r="A5446" s="103" t="s">
        <v>6584</v>
      </c>
      <c r="B5446" s="103" t="s">
        <v>6585</v>
      </c>
      <c r="C5446" s="103" t="s">
        <v>6586</v>
      </c>
      <c r="D5446" s="103" t="s">
        <v>6587</v>
      </c>
      <c r="E5446" s="104">
        <v>74022</v>
      </c>
      <c r="F5446" s="103" t="s">
        <v>6615</v>
      </c>
      <c r="G5446" s="103"/>
      <c r="H5446" s="103" t="s">
        <v>6692</v>
      </c>
      <c r="I5446" s="103" t="s">
        <v>6693</v>
      </c>
      <c r="J5446" s="100" t="s">
        <v>34</v>
      </c>
      <c r="K5446" s="105">
        <v>55.88</v>
      </c>
    </row>
    <row r="5447" spans="1:11">
      <c r="A5447" s="103" t="s">
        <v>6584</v>
      </c>
      <c r="B5447" s="103" t="s">
        <v>6585</v>
      </c>
      <c r="C5447" s="103" t="s">
        <v>6586</v>
      </c>
      <c r="D5447" s="103" t="s">
        <v>6587</v>
      </c>
      <c r="E5447" s="104">
        <v>74022</v>
      </c>
      <c r="F5447" s="103" t="s">
        <v>6615</v>
      </c>
      <c r="G5447" s="103"/>
      <c r="H5447" s="103" t="s">
        <v>6694</v>
      </c>
      <c r="I5447" s="103" t="s">
        <v>6695</v>
      </c>
      <c r="J5447" s="100" t="s">
        <v>34</v>
      </c>
      <c r="K5447" s="105">
        <v>177.83</v>
      </c>
    </row>
    <row r="5448" spans="1:11">
      <c r="A5448" s="103" t="s">
        <v>6584</v>
      </c>
      <c r="B5448" s="103" t="s">
        <v>6585</v>
      </c>
      <c r="C5448" s="103" t="s">
        <v>6586</v>
      </c>
      <c r="D5448" s="103" t="s">
        <v>6587</v>
      </c>
      <c r="E5448" s="104">
        <v>74022</v>
      </c>
      <c r="F5448" s="103" t="s">
        <v>6615</v>
      </c>
      <c r="G5448" s="103"/>
      <c r="H5448" s="103" t="s">
        <v>6696</v>
      </c>
      <c r="I5448" s="103" t="s">
        <v>6697</v>
      </c>
      <c r="J5448" s="100" t="s">
        <v>34</v>
      </c>
      <c r="K5448" s="105">
        <v>50.81</v>
      </c>
    </row>
    <row r="5449" spans="1:11">
      <c r="A5449" s="103" t="s">
        <v>6584</v>
      </c>
      <c r="B5449" s="103" t="s">
        <v>6585</v>
      </c>
      <c r="C5449" s="103" t="s">
        <v>6586</v>
      </c>
      <c r="D5449" s="103" t="s">
        <v>6587</v>
      </c>
      <c r="E5449" s="104">
        <v>74022</v>
      </c>
      <c r="F5449" s="103" t="s">
        <v>6615</v>
      </c>
      <c r="G5449" s="103"/>
      <c r="H5449" s="103" t="s">
        <v>6698</v>
      </c>
      <c r="I5449" s="103" t="s">
        <v>6699</v>
      </c>
      <c r="J5449" s="100" t="s">
        <v>34</v>
      </c>
      <c r="K5449" s="105">
        <v>45.72</v>
      </c>
    </row>
    <row r="5450" spans="1:11">
      <c r="A5450" s="103" t="s">
        <v>6584</v>
      </c>
      <c r="B5450" s="103" t="s">
        <v>6585</v>
      </c>
      <c r="C5450" s="103" t="s">
        <v>6586</v>
      </c>
      <c r="D5450" s="103" t="s">
        <v>6587</v>
      </c>
      <c r="E5450" s="104">
        <v>74022</v>
      </c>
      <c r="F5450" s="103" t="s">
        <v>6615</v>
      </c>
      <c r="G5450" s="103"/>
      <c r="H5450" s="103" t="s">
        <v>6700</v>
      </c>
      <c r="I5450" s="103" t="s">
        <v>6701</v>
      </c>
      <c r="J5450" s="100" t="s">
        <v>34</v>
      </c>
      <c r="K5450" s="105">
        <v>50.81</v>
      </c>
    </row>
    <row r="5451" spans="1:11">
      <c r="A5451" s="103" t="s">
        <v>6584</v>
      </c>
      <c r="B5451" s="103" t="s">
        <v>6585</v>
      </c>
      <c r="C5451" s="103" t="s">
        <v>6586</v>
      </c>
      <c r="D5451" s="103" t="s">
        <v>6587</v>
      </c>
      <c r="E5451" s="104">
        <v>74022</v>
      </c>
      <c r="F5451" s="103" t="s">
        <v>6615</v>
      </c>
      <c r="G5451" s="103"/>
      <c r="H5451" s="103" t="s">
        <v>6702</v>
      </c>
      <c r="I5451" s="103" t="s">
        <v>6703</v>
      </c>
      <c r="J5451" s="100" t="s">
        <v>34</v>
      </c>
      <c r="K5451" s="105">
        <v>40.64</v>
      </c>
    </row>
    <row r="5452" spans="1:11">
      <c r="A5452" s="103" t="s">
        <v>6584</v>
      </c>
      <c r="B5452" s="103" t="s">
        <v>6585</v>
      </c>
      <c r="C5452" s="103" t="s">
        <v>6586</v>
      </c>
      <c r="D5452" s="103" t="s">
        <v>6587</v>
      </c>
      <c r="E5452" s="104">
        <v>74022</v>
      </c>
      <c r="F5452" s="103" t="s">
        <v>6615</v>
      </c>
      <c r="G5452" s="103"/>
      <c r="H5452" s="103" t="s">
        <v>6704</v>
      </c>
      <c r="I5452" s="103" t="s">
        <v>6705</v>
      </c>
      <c r="J5452" s="100" t="s">
        <v>34</v>
      </c>
      <c r="K5452" s="105">
        <v>101.62</v>
      </c>
    </row>
    <row r="5453" spans="1:11">
      <c r="A5453" s="103" t="s">
        <v>6584</v>
      </c>
      <c r="B5453" s="103" t="s">
        <v>6585</v>
      </c>
      <c r="C5453" s="103" t="s">
        <v>6586</v>
      </c>
      <c r="D5453" s="103" t="s">
        <v>6587</v>
      </c>
      <c r="E5453" s="104">
        <v>74022</v>
      </c>
      <c r="F5453" s="103" t="s">
        <v>6615</v>
      </c>
      <c r="G5453" s="103"/>
      <c r="H5453" s="103" t="s">
        <v>6706</v>
      </c>
      <c r="I5453" s="103" t="s">
        <v>6707</v>
      </c>
      <c r="J5453" s="100" t="s">
        <v>34</v>
      </c>
      <c r="K5453" s="105">
        <v>50.81</v>
      </c>
    </row>
    <row r="5454" spans="1:11">
      <c r="A5454" s="103" t="s">
        <v>6584</v>
      </c>
      <c r="B5454" s="103" t="s">
        <v>6585</v>
      </c>
      <c r="C5454" s="103" t="s">
        <v>6586</v>
      </c>
      <c r="D5454" s="103" t="s">
        <v>6587</v>
      </c>
      <c r="E5454" s="104">
        <v>74022</v>
      </c>
      <c r="F5454" s="103" t="s">
        <v>6615</v>
      </c>
      <c r="G5454" s="103"/>
      <c r="H5454" s="103" t="s">
        <v>6708</v>
      </c>
      <c r="I5454" s="103" t="s">
        <v>6709</v>
      </c>
      <c r="J5454" s="100" t="s">
        <v>34</v>
      </c>
      <c r="K5454" s="105">
        <v>38.1</v>
      </c>
    </row>
    <row r="5455" spans="1:11">
      <c r="A5455" s="103" t="s">
        <v>6584</v>
      </c>
      <c r="B5455" s="103" t="s">
        <v>6585</v>
      </c>
      <c r="C5455" s="103" t="s">
        <v>6586</v>
      </c>
      <c r="D5455" s="103" t="s">
        <v>6587</v>
      </c>
      <c r="E5455" s="104">
        <v>74022</v>
      </c>
      <c r="F5455" s="103" t="s">
        <v>6615</v>
      </c>
      <c r="G5455" s="103"/>
      <c r="H5455" s="103" t="s">
        <v>6710</v>
      </c>
      <c r="I5455" s="103" t="s">
        <v>6711</v>
      </c>
      <c r="J5455" s="100" t="s">
        <v>34</v>
      </c>
      <c r="K5455" s="105">
        <v>101.62</v>
      </c>
    </row>
    <row r="5456" spans="1:11">
      <c r="A5456" s="103" t="s">
        <v>6584</v>
      </c>
      <c r="B5456" s="103" t="s">
        <v>6585</v>
      </c>
      <c r="C5456" s="103" t="s">
        <v>6586</v>
      </c>
      <c r="D5456" s="103" t="s">
        <v>6587</v>
      </c>
      <c r="E5456" s="104">
        <v>74022</v>
      </c>
      <c r="F5456" s="103" t="s">
        <v>6615</v>
      </c>
      <c r="G5456" s="103"/>
      <c r="H5456" s="103" t="s">
        <v>6712</v>
      </c>
      <c r="I5456" s="103" t="s">
        <v>6713</v>
      </c>
      <c r="J5456" s="100" t="s">
        <v>34</v>
      </c>
      <c r="K5456" s="105">
        <v>25.4</v>
      </c>
    </row>
    <row r="5457" spans="1:12">
      <c r="A5457" s="103" t="s">
        <v>6584</v>
      </c>
      <c r="B5457" s="103" t="s">
        <v>6585</v>
      </c>
      <c r="C5457" s="103" t="s">
        <v>6586</v>
      </c>
      <c r="D5457" s="103" t="s">
        <v>6587</v>
      </c>
      <c r="E5457" s="104">
        <v>74022</v>
      </c>
      <c r="F5457" s="103" t="s">
        <v>6615</v>
      </c>
      <c r="G5457" s="103"/>
      <c r="H5457" s="103" t="s">
        <v>6714</v>
      </c>
      <c r="I5457" s="103" t="s">
        <v>6715</v>
      </c>
      <c r="J5457" s="100" t="s">
        <v>34</v>
      </c>
      <c r="K5457" s="105">
        <v>55.88</v>
      </c>
    </row>
    <row r="5458" spans="1:12">
      <c r="A5458" s="103" t="s">
        <v>6584</v>
      </c>
      <c r="B5458" s="103" t="s">
        <v>6585</v>
      </c>
      <c r="C5458" s="103" t="s">
        <v>6586</v>
      </c>
      <c r="D5458" s="103" t="s">
        <v>6587</v>
      </c>
      <c r="E5458" s="104">
        <v>74022</v>
      </c>
      <c r="F5458" s="103" t="s">
        <v>6615</v>
      </c>
      <c r="G5458" s="103"/>
      <c r="H5458" s="103" t="s">
        <v>6716</v>
      </c>
      <c r="I5458" s="103" t="s">
        <v>6717</v>
      </c>
      <c r="J5458" s="100" t="s">
        <v>34</v>
      </c>
      <c r="K5458" s="105">
        <v>50.81</v>
      </c>
    </row>
    <row r="5459" spans="1:12">
      <c r="A5459" s="103" t="s">
        <v>6584</v>
      </c>
      <c r="B5459" s="103" t="s">
        <v>6585</v>
      </c>
      <c r="C5459" s="103" t="s">
        <v>6586</v>
      </c>
      <c r="D5459" s="103" t="s">
        <v>6587</v>
      </c>
      <c r="E5459" s="104">
        <v>74022</v>
      </c>
      <c r="F5459" s="103" t="s">
        <v>6615</v>
      </c>
      <c r="G5459" s="103"/>
      <c r="H5459" s="103" t="s">
        <v>6718</v>
      </c>
      <c r="I5459" s="103" t="s">
        <v>6719</v>
      </c>
      <c r="J5459" s="100" t="s">
        <v>34</v>
      </c>
      <c r="K5459" s="105">
        <v>45.72</v>
      </c>
    </row>
    <row r="5460" spans="1:12">
      <c r="A5460" s="103" t="s">
        <v>6584</v>
      </c>
      <c r="B5460" s="103" t="s">
        <v>6585</v>
      </c>
      <c r="C5460" s="103" t="s">
        <v>6586</v>
      </c>
      <c r="D5460" s="103" t="s">
        <v>6587</v>
      </c>
      <c r="E5460" s="104">
        <v>74022</v>
      </c>
      <c r="F5460" s="103" t="s">
        <v>6615</v>
      </c>
      <c r="G5460" s="103"/>
      <c r="H5460" s="103" t="s">
        <v>6720</v>
      </c>
      <c r="I5460" s="103" t="s">
        <v>6721</v>
      </c>
      <c r="J5460" s="100" t="s">
        <v>34</v>
      </c>
      <c r="K5460" s="105">
        <v>45.72</v>
      </c>
    </row>
    <row r="5461" spans="1:12">
      <c r="A5461" s="103" t="s">
        <v>6584</v>
      </c>
      <c r="B5461" s="103" t="s">
        <v>6585</v>
      </c>
      <c r="C5461" s="103" t="s">
        <v>6586</v>
      </c>
      <c r="D5461" s="103" t="s">
        <v>6587</v>
      </c>
      <c r="E5461" s="104">
        <v>74022</v>
      </c>
      <c r="F5461" s="103" t="s">
        <v>6615</v>
      </c>
      <c r="G5461" s="103"/>
      <c r="H5461" s="103" t="s">
        <v>6722</v>
      </c>
      <c r="I5461" s="103" t="s">
        <v>6723</v>
      </c>
      <c r="J5461" s="100" t="s">
        <v>34</v>
      </c>
      <c r="K5461" s="105">
        <v>127.02</v>
      </c>
    </row>
    <row r="5462" spans="1:12">
      <c r="A5462" s="103" t="s">
        <v>6584</v>
      </c>
      <c r="B5462" s="103" t="s">
        <v>6585</v>
      </c>
      <c r="C5462" s="103" t="s">
        <v>6586</v>
      </c>
      <c r="D5462" s="103" t="s">
        <v>6587</v>
      </c>
      <c r="E5462" s="104">
        <v>74022</v>
      </c>
      <c r="F5462" s="103" t="s">
        <v>6615</v>
      </c>
      <c r="G5462" s="103"/>
      <c r="H5462" s="103" t="s">
        <v>6724</v>
      </c>
      <c r="I5462" s="103" t="s">
        <v>6725</v>
      </c>
      <c r="J5462" s="100" t="s">
        <v>34</v>
      </c>
      <c r="K5462" s="105">
        <v>37.4</v>
      </c>
    </row>
    <row r="5463" spans="1:12">
      <c r="A5463" s="103" t="s">
        <v>6584</v>
      </c>
      <c r="B5463" s="103" t="s">
        <v>6585</v>
      </c>
      <c r="C5463" s="103" t="s">
        <v>6586</v>
      </c>
      <c r="D5463" s="103" t="s">
        <v>6587</v>
      </c>
      <c r="E5463" s="104">
        <v>74022</v>
      </c>
      <c r="F5463" s="103" t="s">
        <v>6615</v>
      </c>
      <c r="G5463" s="103"/>
      <c r="H5463" s="103" t="s">
        <v>6726</v>
      </c>
      <c r="I5463" s="103" t="s">
        <v>6727</v>
      </c>
      <c r="J5463" s="100" t="s">
        <v>34</v>
      </c>
      <c r="K5463" s="105">
        <v>37.4</v>
      </c>
    </row>
    <row r="5464" spans="1:12">
      <c r="A5464" s="103" t="s">
        <v>6584</v>
      </c>
      <c r="B5464" s="103" t="s">
        <v>6585</v>
      </c>
      <c r="C5464" s="103" t="s">
        <v>6586</v>
      </c>
      <c r="D5464" s="103" t="s">
        <v>6587</v>
      </c>
      <c r="E5464" s="104">
        <v>74022</v>
      </c>
      <c r="F5464" s="103" t="s">
        <v>6615</v>
      </c>
      <c r="G5464" s="103"/>
      <c r="H5464" s="103" t="s">
        <v>6728</v>
      </c>
      <c r="I5464" s="103" t="s">
        <v>6729</v>
      </c>
      <c r="J5464" s="100" t="s">
        <v>34</v>
      </c>
      <c r="K5464" s="105">
        <v>37.4</v>
      </c>
    </row>
    <row r="5465" spans="1:12">
      <c r="A5465" s="103" t="s">
        <v>6584</v>
      </c>
      <c r="B5465" s="103" t="s">
        <v>6585</v>
      </c>
      <c r="C5465" s="103" t="s">
        <v>6586</v>
      </c>
      <c r="D5465" s="103" t="s">
        <v>6587</v>
      </c>
      <c r="E5465" s="104" t="s">
        <v>94</v>
      </c>
      <c r="F5465" s="103" t="s">
        <v>94</v>
      </c>
      <c r="G5465" s="103"/>
      <c r="H5465" s="106">
        <v>95967</v>
      </c>
      <c r="I5465" s="103" t="s">
        <v>6730</v>
      </c>
      <c r="J5465" s="100" t="s">
        <v>724</v>
      </c>
      <c r="K5465" s="105">
        <v>125.86</v>
      </c>
      <c r="L5465" s="168">
        <v>140.80000000000001</v>
      </c>
    </row>
    <row r="5466" spans="1:12">
      <c r="A5466" s="103" t="s">
        <v>6584</v>
      </c>
      <c r="B5466" s="103" t="s">
        <v>6585</v>
      </c>
      <c r="C5466" s="103" t="s">
        <v>6731</v>
      </c>
      <c r="D5466" s="103" t="s">
        <v>6732</v>
      </c>
      <c r="E5466" s="104" t="s">
        <v>94</v>
      </c>
      <c r="F5466" s="103" t="s">
        <v>94</v>
      </c>
      <c r="G5466" s="103"/>
      <c r="H5466" s="106">
        <v>72733</v>
      </c>
      <c r="I5466" s="103" t="s">
        <v>6733</v>
      </c>
      <c r="J5466" s="100" t="s">
        <v>34</v>
      </c>
      <c r="K5466" s="105">
        <v>593.61</v>
      </c>
    </row>
    <row r="5467" spans="1:12">
      <c r="A5467" s="103" t="s">
        <v>6584</v>
      </c>
      <c r="B5467" s="103" t="s">
        <v>6585</v>
      </c>
      <c r="C5467" s="103" t="s">
        <v>6731</v>
      </c>
      <c r="D5467" s="103" t="s">
        <v>6732</v>
      </c>
      <c r="E5467" s="104" t="s">
        <v>94</v>
      </c>
      <c r="F5467" s="103" t="s">
        <v>94</v>
      </c>
      <c r="G5467" s="103"/>
      <c r="H5467" s="106">
        <v>72871</v>
      </c>
      <c r="I5467" s="103" t="s">
        <v>6734</v>
      </c>
      <c r="J5467" s="100" t="s">
        <v>34</v>
      </c>
      <c r="K5467" s="105">
        <v>270.63</v>
      </c>
    </row>
    <row r="5468" spans="1:12">
      <c r="A5468" s="103" t="s">
        <v>6584</v>
      </c>
      <c r="B5468" s="103" t="s">
        <v>6585</v>
      </c>
      <c r="C5468" s="103" t="s">
        <v>6731</v>
      </c>
      <c r="D5468" s="103" t="s">
        <v>6732</v>
      </c>
      <c r="E5468" s="104" t="s">
        <v>94</v>
      </c>
      <c r="F5468" s="103" t="s">
        <v>94</v>
      </c>
      <c r="G5468" s="103"/>
      <c r="H5468" s="106">
        <v>72872</v>
      </c>
      <c r="I5468" s="103" t="s">
        <v>6735</v>
      </c>
      <c r="J5468" s="100" t="s">
        <v>34</v>
      </c>
      <c r="K5468" s="105">
        <v>432.12</v>
      </c>
    </row>
    <row r="5469" spans="1:12">
      <c r="A5469" s="103" t="s">
        <v>6584</v>
      </c>
      <c r="B5469" s="103" t="s">
        <v>6585</v>
      </c>
      <c r="C5469" s="103" t="s">
        <v>6736</v>
      </c>
      <c r="D5469" s="103" t="s">
        <v>6737</v>
      </c>
      <c r="E5469" s="104" t="s">
        <v>94</v>
      </c>
      <c r="F5469" s="103" t="s">
        <v>94</v>
      </c>
      <c r="G5469" s="103"/>
      <c r="H5469" s="106">
        <v>73610</v>
      </c>
      <c r="I5469" s="103" t="s">
        <v>6738</v>
      </c>
      <c r="J5469" s="100" t="s">
        <v>32</v>
      </c>
      <c r="K5469" s="105">
        <v>1.24</v>
      </c>
    </row>
    <row r="5470" spans="1:12">
      <c r="A5470" s="103" t="s">
        <v>6584</v>
      </c>
      <c r="B5470" s="103" t="s">
        <v>6585</v>
      </c>
      <c r="C5470" s="103" t="s">
        <v>6736</v>
      </c>
      <c r="D5470" s="103" t="s">
        <v>6737</v>
      </c>
      <c r="E5470" s="104" t="s">
        <v>94</v>
      </c>
      <c r="F5470" s="103" t="s">
        <v>94</v>
      </c>
      <c r="G5470" s="103"/>
      <c r="H5470" s="106">
        <v>73679</v>
      </c>
      <c r="I5470" s="103" t="s">
        <v>6739</v>
      </c>
      <c r="J5470" s="100" t="s">
        <v>32</v>
      </c>
      <c r="K5470" s="105">
        <v>1.73</v>
      </c>
    </row>
    <row r="5471" spans="1:12">
      <c r="A5471" s="103" t="s">
        <v>6584</v>
      </c>
      <c r="B5471" s="103" t="s">
        <v>6585</v>
      </c>
      <c r="C5471" s="103" t="s">
        <v>6736</v>
      </c>
      <c r="D5471" s="103" t="s">
        <v>6737</v>
      </c>
      <c r="E5471" s="104" t="s">
        <v>94</v>
      </c>
      <c r="F5471" s="103" t="s">
        <v>94</v>
      </c>
      <c r="G5471" s="103"/>
      <c r="H5471" s="106">
        <v>73686</v>
      </c>
      <c r="I5471" s="103" t="s">
        <v>6740</v>
      </c>
      <c r="J5471" s="100" t="s">
        <v>33</v>
      </c>
      <c r="K5471" s="105">
        <v>25.22</v>
      </c>
    </row>
    <row r="5472" spans="1:12">
      <c r="A5472" s="103" t="s">
        <v>6584</v>
      </c>
      <c r="B5472" s="103" t="s">
        <v>6585</v>
      </c>
      <c r="C5472" s="103" t="s">
        <v>6736</v>
      </c>
      <c r="D5472" s="103" t="s">
        <v>6737</v>
      </c>
      <c r="E5472" s="104">
        <v>73992</v>
      </c>
      <c r="F5472" s="103" t="s">
        <v>6741</v>
      </c>
      <c r="G5472" s="103"/>
      <c r="H5472" s="103" t="s">
        <v>6742</v>
      </c>
      <c r="I5472" s="103" t="s">
        <v>6743</v>
      </c>
      <c r="J5472" s="100" t="s">
        <v>33</v>
      </c>
      <c r="K5472" s="105">
        <v>8.52</v>
      </c>
    </row>
    <row r="5473" spans="1:12">
      <c r="A5473" s="103" t="s">
        <v>6584</v>
      </c>
      <c r="B5473" s="103" t="s">
        <v>6585</v>
      </c>
      <c r="C5473" s="103" t="s">
        <v>6736</v>
      </c>
      <c r="D5473" s="103" t="s">
        <v>6737</v>
      </c>
      <c r="E5473" s="104">
        <v>74077</v>
      </c>
      <c r="F5473" s="103" t="s">
        <v>6744</v>
      </c>
      <c r="G5473" s="103"/>
      <c r="H5473" s="103" t="s">
        <v>6745</v>
      </c>
      <c r="I5473" s="103" t="s">
        <v>6746</v>
      </c>
      <c r="J5473" s="100" t="s">
        <v>33</v>
      </c>
      <c r="K5473" s="105">
        <v>3.52</v>
      </c>
    </row>
    <row r="5474" spans="1:12">
      <c r="A5474" s="103" t="s">
        <v>6584</v>
      </c>
      <c r="B5474" s="103" t="s">
        <v>6585</v>
      </c>
      <c r="C5474" s="103" t="s">
        <v>6736</v>
      </c>
      <c r="D5474" s="103" t="s">
        <v>6737</v>
      </c>
      <c r="E5474" s="104">
        <v>74077</v>
      </c>
      <c r="F5474" s="103" t="s">
        <v>6744</v>
      </c>
      <c r="G5474" s="103"/>
      <c r="H5474" s="103" t="s">
        <v>6747</v>
      </c>
      <c r="I5474" s="103" t="s">
        <v>6748</v>
      </c>
      <c r="J5474" s="100" t="s">
        <v>33</v>
      </c>
      <c r="K5474" s="105">
        <v>4.37</v>
      </c>
    </row>
    <row r="5475" spans="1:12">
      <c r="A5475" s="103" t="s">
        <v>6584</v>
      </c>
      <c r="B5475" s="103" t="s">
        <v>6585</v>
      </c>
      <c r="C5475" s="103" t="s">
        <v>6736</v>
      </c>
      <c r="D5475" s="103" t="s">
        <v>6737</v>
      </c>
      <c r="E5475" s="104" t="s">
        <v>94</v>
      </c>
      <c r="F5475" s="103" t="s">
        <v>94</v>
      </c>
      <c r="G5475" s="103"/>
      <c r="H5475" s="106">
        <v>85323</v>
      </c>
      <c r="I5475" s="103" t="s">
        <v>6749</v>
      </c>
      <c r="J5475" s="100" t="s">
        <v>32</v>
      </c>
      <c r="K5475" s="105">
        <v>2.44</v>
      </c>
    </row>
    <row r="5476" spans="1:12">
      <c r="A5476" s="103" t="s">
        <v>6584</v>
      </c>
      <c r="B5476" s="103" t="s">
        <v>6585</v>
      </c>
      <c r="C5476" s="103" t="s">
        <v>6750</v>
      </c>
      <c r="D5476" s="103" t="s">
        <v>6751</v>
      </c>
      <c r="E5476" s="104">
        <v>73758</v>
      </c>
      <c r="F5476" s="103" t="s">
        <v>6752</v>
      </c>
      <c r="G5476" s="103"/>
      <c r="H5476" s="103" t="s">
        <v>6753</v>
      </c>
      <c r="I5476" s="103" t="s">
        <v>6754</v>
      </c>
      <c r="J5476" s="100" t="s">
        <v>32</v>
      </c>
      <c r="K5476" s="105">
        <v>1.97</v>
      </c>
    </row>
    <row r="5477" spans="1:12">
      <c r="A5477" s="103" t="s">
        <v>6584</v>
      </c>
      <c r="B5477" s="103" t="s">
        <v>6585</v>
      </c>
      <c r="C5477" s="103" t="s">
        <v>6750</v>
      </c>
      <c r="D5477" s="103" t="s">
        <v>6751</v>
      </c>
      <c r="E5477" s="104" t="s">
        <v>94</v>
      </c>
      <c r="F5477" s="103" t="s">
        <v>94</v>
      </c>
      <c r="G5477" s="103"/>
      <c r="H5477" s="106">
        <v>78472</v>
      </c>
      <c r="I5477" s="103" t="s">
        <v>6755</v>
      </c>
      <c r="J5477" s="100" t="s">
        <v>33</v>
      </c>
      <c r="K5477" s="105">
        <v>0.34</v>
      </c>
    </row>
    <row r="5478" spans="1:12">
      <c r="A5478" s="103" t="s">
        <v>6756</v>
      </c>
      <c r="B5478" s="103" t="s">
        <v>6757</v>
      </c>
      <c r="C5478" s="103" t="s">
        <v>6758</v>
      </c>
      <c r="D5478" s="103" t="s">
        <v>6759</v>
      </c>
      <c r="E5478" s="104" t="s">
        <v>94</v>
      </c>
      <c r="F5478" s="103" t="s">
        <v>94</v>
      </c>
      <c r="G5478" s="103"/>
      <c r="H5478" s="106">
        <v>93588</v>
      </c>
      <c r="I5478" s="103" t="s">
        <v>6760</v>
      </c>
      <c r="J5478" s="100" t="s">
        <v>7148</v>
      </c>
      <c r="K5478" s="105">
        <v>1.32</v>
      </c>
      <c r="L5478" s="168">
        <v>1.26</v>
      </c>
    </row>
    <row r="5479" spans="1:12">
      <c r="A5479" s="103" t="s">
        <v>6756</v>
      </c>
      <c r="B5479" s="103" t="s">
        <v>6757</v>
      </c>
      <c r="C5479" s="103" t="s">
        <v>6758</v>
      </c>
      <c r="D5479" s="103" t="s">
        <v>6759</v>
      </c>
      <c r="E5479" s="104" t="s">
        <v>94</v>
      </c>
      <c r="F5479" s="103" t="s">
        <v>94</v>
      </c>
      <c r="G5479" s="103"/>
      <c r="H5479" s="106">
        <v>93589</v>
      </c>
      <c r="I5479" s="103" t="s">
        <v>6761</v>
      </c>
      <c r="J5479" s="100" t="s">
        <v>7148</v>
      </c>
      <c r="K5479" s="105">
        <v>1.01</v>
      </c>
      <c r="L5479" s="168">
        <v>0.97</v>
      </c>
    </row>
    <row r="5480" spans="1:12">
      <c r="A5480" s="103" t="s">
        <v>6756</v>
      </c>
      <c r="B5480" s="103" t="s">
        <v>6757</v>
      </c>
      <c r="C5480" s="103" t="s">
        <v>6758</v>
      </c>
      <c r="D5480" s="103" t="s">
        <v>6759</v>
      </c>
      <c r="E5480" s="104" t="s">
        <v>94</v>
      </c>
      <c r="F5480" s="103" t="s">
        <v>94</v>
      </c>
      <c r="G5480" s="103"/>
      <c r="H5480" s="106">
        <v>93590</v>
      </c>
      <c r="I5480" s="103" t="s">
        <v>6762</v>
      </c>
      <c r="J5480" s="100" t="s">
        <v>7148</v>
      </c>
      <c r="K5480" s="105">
        <v>0.67</v>
      </c>
      <c r="L5480" s="168">
        <v>0.64</v>
      </c>
    </row>
    <row r="5481" spans="1:12">
      <c r="A5481" s="103" t="s">
        <v>6756</v>
      </c>
      <c r="B5481" s="103" t="s">
        <v>6757</v>
      </c>
      <c r="C5481" s="103" t="s">
        <v>6758</v>
      </c>
      <c r="D5481" s="103" t="s">
        <v>6759</v>
      </c>
      <c r="E5481" s="104" t="s">
        <v>94</v>
      </c>
      <c r="F5481" s="103" t="s">
        <v>94</v>
      </c>
      <c r="G5481" s="103"/>
      <c r="H5481" s="106">
        <v>93591</v>
      </c>
      <c r="I5481" s="103" t="s">
        <v>6763</v>
      </c>
      <c r="J5481" s="100" t="s">
        <v>7148</v>
      </c>
      <c r="K5481" s="105">
        <v>1.1599999999999999</v>
      </c>
      <c r="L5481" s="168">
        <v>1.1100000000000001</v>
      </c>
    </row>
    <row r="5482" spans="1:12">
      <c r="A5482" s="103" t="s">
        <v>6756</v>
      </c>
      <c r="B5482" s="103" t="s">
        <v>6757</v>
      </c>
      <c r="C5482" s="103" t="s">
        <v>6758</v>
      </c>
      <c r="D5482" s="103" t="s">
        <v>6759</v>
      </c>
      <c r="E5482" s="104" t="s">
        <v>94</v>
      </c>
      <c r="F5482" s="103" t="s">
        <v>94</v>
      </c>
      <c r="G5482" s="103"/>
      <c r="H5482" s="106">
        <v>93592</v>
      </c>
      <c r="I5482" s="103" t="s">
        <v>6764</v>
      </c>
      <c r="J5482" s="100" t="s">
        <v>7148</v>
      </c>
      <c r="K5482" s="105">
        <v>0.89</v>
      </c>
      <c r="L5482" s="168">
        <v>0.85</v>
      </c>
    </row>
    <row r="5483" spans="1:12">
      <c r="A5483" s="103" t="s">
        <v>6756</v>
      </c>
      <c r="B5483" s="103" t="s">
        <v>6757</v>
      </c>
      <c r="C5483" s="103" t="s">
        <v>6758</v>
      </c>
      <c r="D5483" s="103" t="s">
        <v>6759</v>
      </c>
      <c r="E5483" s="104" t="s">
        <v>94</v>
      </c>
      <c r="F5483" s="103" t="s">
        <v>94</v>
      </c>
      <c r="G5483" s="103"/>
      <c r="H5483" s="106">
        <v>93593</v>
      </c>
      <c r="I5483" s="103" t="s">
        <v>6765</v>
      </c>
      <c r="J5483" s="100" t="s">
        <v>7148</v>
      </c>
      <c r="K5483" s="105">
        <v>0.57999999999999996</v>
      </c>
      <c r="L5483" s="168">
        <v>0.56000000000000005</v>
      </c>
    </row>
    <row r="5484" spans="1:12">
      <c r="A5484" s="103" t="s">
        <v>6756</v>
      </c>
      <c r="B5484" s="103" t="s">
        <v>6757</v>
      </c>
      <c r="C5484" s="103" t="s">
        <v>6758</v>
      </c>
      <c r="D5484" s="103" t="s">
        <v>6759</v>
      </c>
      <c r="E5484" s="104" t="s">
        <v>94</v>
      </c>
      <c r="F5484" s="103" t="s">
        <v>94</v>
      </c>
      <c r="G5484" s="103"/>
      <c r="H5484" s="106">
        <v>93594</v>
      </c>
      <c r="I5484" s="103" t="s">
        <v>6766</v>
      </c>
      <c r="J5484" s="100" t="s">
        <v>7154</v>
      </c>
      <c r="K5484" s="105">
        <v>0.88</v>
      </c>
      <c r="L5484" s="168">
        <v>0.84</v>
      </c>
    </row>
    <row r="5485" spans="1:12">
      <c r="A5485" s="103" t="s">
        <v>6756</v>
      </c>
      <c r="B5485" s="103" t="s">
        <v>6757</v>
      </c>
      <c r="C5485" s="103" t="s">
        <v>6758</v>
      </c>
      <c r="D5485" s="103" t="s">
        <v>6759</v>
      </c>
      <c r="E5485" s="104" t="s">
        <v>94</v>
      </c>
      <c r="F5485" s="103" t="s">
        <v>94</v>
      </c>
      <c r="G5485" s="103"/>
      <c r="H5485" s="106">
        <v>93595</v>
      </c>
      <c r="I5485" s="103" t="s">
        <v>6767</v>
      </c>
      <c r="J5485" s="100" t="s">
        <v>7154</v>
      </c>
      <c r="K5485" s="105">
        <v>0.67</v>
      </c>
      <c r="L5485" s="168">
        <v>0.64</v>
      </c>
    </row>
    <row r="5486" spans="1:12">
      <c r="A5486" s="103" t="s">
        <v>6756</v>
      </c>
      <c r="B5486" s="103" t="s">
        <v>6757</v>
      </c>
      <c r="C5486" s="103" t="s">
        <v>6758</v>
      </c>
      <c r="D5486" s="103" t="s">
        <v>6759</v>
      </c>
      <c r="E5486" s="104" t="s">
        <v>94</v>
      </c>
      <c r="F5486" s="103" t="s">
        <v>94</v>
      </c>
      <c r="G5486" s="103"/>
      <c r="H5486" s="106">
        <v>93596</v>
      </c>
      <c r="I5486" s="103" t="s">
        <v>6768</v>
      </c>
      <c r="J5486" s="100" t="s">
        <v>7154</v>
      </c>
      <c r="K5486" s="105">
        <v>0.45</v>
      </c>
      <c r="L5486" s="168">
        <v>0.42</v>
      </c>
    </row>
    <row r="5487" spans="1:12">
      <c r="A5487" s="103" t="s">
        <v>6756</v>
      </c>
      <c r="B5487" s="103" t="s">
        <v>6757</v>
      </c>
      <c r="C5487" s="103" t="s">
        <v>6758</v>
      </c>
      <c r="D5487" s="103" t="s">
        <v>6759</v>
      </c>
      <c r="E5487" s="104" t="s">
        <v>94</v>
      </c>
      <c r="F5487" s="103" t="s">
        <v>94</v>
      </c>
      <c r="G5487" s="103"/>
      <c r="H5487" s="106">
        <v>93597</v>
      </c>
      <c r="I5487" s="103" t="s">
        <v>6769</v>
      </c>
      <c r="J5487" s="100" t="s">
        <v>7154</v>
      </c>
      <c r="K5487" s="105">
        <v>0.78</v>
      </c>
      <c r="L5487" s="168">
        <v>0.74</v>
      </c>
    </row>
    <row r="5488" spans="1:12">
      <c r="A5488" s="103" t="s">
        <v>6756</v>
      </c>
      <c r="B5488" s="103" t="s">
        <v>6757</v>
      </c>
      <c r="C5488" s="103" t="s">
        <v>6758</v>
      </c>
      <c r="D5488" s="103" t="s">
        <v>6759</v>
      </c>
      <c r="E5488" s="104" t="s">
        <v>94</v>
      </c>
      <c r="F5488" s="103" t="s">
        <v>94</v>
      </c>
      <c r="G5488" s="103"/>
      <c r="H5488" s="106">
        <v>93598</v>
      </c>
      <c r="I5488" s="103" t="s">
        <v>6770</v>
      </c>
      <c r="J5488" s="100" t="s">
        <v>7154</v>
      </c>
      <c r="K5488" s="105">
        <v>0.57999999999999996</v>
      </c>
      <c r="L5488" s="168">
        <v>0.56000000000000005</v>
      </c>
    </row>
    <row r="5489" spans="1:12">
      <c r="A5489" s="103" t="s">
        <v>6756</v>
      </c>
      <c r="B5489" s="103" t="s">
        <v>6757</v>
      </c>
      <c r="C5489" s="103" t="s">
        <v>6758</v>
      </c>
      <c r="D5489" s="103" t="s">
        <v>6759</v>
      </c>
      <c r="E5489" s="104" t="s">
        <v>94</v>
      </c>
      <c r="F5489" s="103" t="s">
        <v>94</v>
      </c>
      <c r="G5489" s="103"/>
      <c r="H5489" s="106">
        <v>93599</v>
      </c>
      <c r="I5489" s="103" t="s">
        <v>6771</v>
      </c>
      <c r="J5489" s="100" t="s">
        <v>7154</v>
      </c>
      <c r="K5489" s="105">
        <v>0.39</v>
      </c>
      <c r="L5489" s="168">
        <v>0.38</v>
      </c>
    </row>
    <row r="5490" spans="1:12">
      <c r="A5490" s="103" t="s">
        <v>6756</v>
      </c>
      <c r="B5490" s="103" t="s">
        <v>6757</v>
      </c>
      <c r="C5490" s="103" t="s">
        <v>6758</v>
      </c>
      <c r="D5490" s="103" t="s">
        <v>6759</v>
      </c>
      <c r="E5490" s="104" t="s">
        <v>94</v>
      </c>
      <c r="F5490" s="103" t="s">
        <v>94</v>
      </c>
      <c r="G5490" s="103"/>
      <c r="H5490" s="106">
        <v>95425</v>
      </c>
      <c r="I5490" s="103" t="s">
        <v>6772</v>
      </c>
      <c r="J5490" s="100" t="s">
        <v>7148</v>
      </c>
      <c r="K5490" s="105">
        <v>0.99</v>
      </c>
      <c r="L5490" s="168">
        <v>0.95</v>
      </c>
    </row>
    <row r="5491" spans="1:12">
      <c r="A5491" s="103" t="s">
        <v>6756</v>
      </c>
      <c r="B5491" s="103" t="s">
        <v>6757</v>
      </c>
      <c r="C5491" s="103" t="s">
        <v>6758</v>
      </c>
      <c r="D5491" s="103" t="s">
        <v>6759</v>
      </c>
      <c r="E5491" s="104" t="s">
        <v>94</v>
      </c>
      <c r="F5491" s="103" t="s">
        <v>94</v>
      </c>
      <c r="G5491" s="103"/>
      <c r="H5491" s="106">
        <v>95426</v>
      </c>
      <c r="I5491" s="103" t="s">
        <v>6773</v>
      </c>
      <c r="J5491" s="100" t="s">
        <v>7148</v>
      </c>
      <c r="K5491" s="105">
        <v>0.75</v>
      </c>
      <c r="L5491" s="168">
        <v>0.73</v>
      </c>
    </row>
    <row r="5492" spans="1:12">
      <c r="A5492" s="103" t="s">
        <v>6756</v>
      </c>
      <c r="B5492" s="103" t="s">
        <v>6757</v>
      </c>
      <c r="C5492" s="103" t="s">
        <v>6758</v>
      </c>
      <c r="D5492" s="103" t="s">
        <v>6759</v>
      </c>
      <c r="E5492" s="104" t="s">
        <v>94</v>
      </c>
      <c r="F5492" s="103" t="s">
        <v>94</v>
      </c>
      <c r="G5492" s="103"/>
      <c r="H5492" s="106">
        <v>95427</v>
      </c>
      <c r="I5492" s="103" t="s">
        <v>6774</v>
      </c>
      <c r="J5492" s="100" t="s">
        <v>7148</v>
      </c>
      <c r="K5492" s="105">
        <v>0.5</v>
      </c>
      <c r="L5492" s="168">
        <v>0.48</v>
      </c>
    </row>
    <row r="5493" spans="1:12">
      <c r="A5493" s="103" t="s">
        <v>6756</v>
      </c>
      <c r="B5493" s="103" t="s">
        <v>6757</v>
      </c>
      <c r="C5493" s="103" t="s">
        <v>6758</v>
      </c>
      <c r="D5493" s="103" t="s">
        <v>6759</v>
      </c>
      <c r="E5493" s="104" t="s">
        <v>94</v>
      </c>
      <c r="F5493" s="103" t="s">
        <v>94</v>
      </c>
      <c r="G5493" s="103"/>
      <c r="H5493" s="106">
        <v>95428</v>
      </c>
      <c r="I5493" s="103" t="s">
        <v>6775</v>
      </c>
      <c r="J5493" s="100" t="s">
        <v>7154</v>
      </c>
      <c r="K5493" s="105">
        <v>0.66</v>
      </c>
      <c r="L5493" s="168">
        <v>0.63</v>
      </c>
    </row>
    <row r="5494" spans="1:12">
      <c r="A5494" s="103" t="s">
        <v>6756</v>
      </c>
      <c r="B5494" s="103" t="s">
        <v>6757</v>
      </c>
      <c r="C5494" s="103" t="s">
        <v>6758</v>
      </c>
      <c r="D5494" s="103" t="s">
        <v>6759</v>
      </c>
      <c r="E5494" s="104" t="s">
        <v>94</v>
      </c>
      <c r="F5494" s="103" t="s">
        <v>94</v>
      </c>
      <c r="G5494" s="103"/>
      <c r="H5494" s="106">
        <v>95429</v>
      </c>
      <c r="I5494" s="103" t="s">
        <v>6776</v>
      </c>
      <c r="J5494" s="100" t="s">
        <v>7154</v>
      </c>
      <c r="K5494" s="105">
        <v>0.5</v>
      </c>
      <c r="L5494" s="168">
        <v>0.48</v>
      </c>
    </row>
    <row r="5495" spans="1:12">
      <c r="A5495" s="103" t="s">
        <v>6756</v>
      </c>
      <c r="B5495" s="103" t="s">
        <v>6757</v>
      </c>
      <c r="C5495" s="103" t="s">
        <v>6758</v>
      </c>
      <c r="D5495" s="103" t="s">
        <v>6759</v>
      </c>
      <c r="E5495" s="104" t="s">
        <v>94</v>
      </c>
      <c r="F5495" s="103" t="s">
        <v>94</v>
      </c>
      <c r="G5495" s="103"/>
      <c r="H5495" s="106">
        <v>95430</v>
      </c>
      <c r="I5495" s="103" t="s">
        <v>6777</v>
      </c>
      <c r="J5495" s="100" t="s">
        <v>7154</v>
      </c>
      <c r="K5495" s="105">
        <v>0.34</v>
      </c>
      <c r="L5495" s="168">
        <v>0.31</v>
      </c>
    </row>
    <row r="5496" spans="1:12">
      <c r="A5496" s="103" t="s">
        <v>6756</v>
      </c>
      <c r="B5496" s="103" t="s">
        <v>6757</v>
      </c>
      <c r="C5496" s="103" t="s">
        <v>6758</v>
      </c>
      <c r="D5496" s="103" t="s">
        <v>6759</v>
      </c>
      <c r="E5496" s="104" t="s">
        <v>94</v>
      </c>
      <c r="F5496" s="103" t="s">
        <v>94</v>
      </c>
      <c r="G5496" s="103"/>
      <c r="H5496" s="106">
        <v>95875</v>
      </c>
      <c r="I5496" s="103" t="s">
        <v>6778</v>
      </c>
      <c r="J5496" s="100" t="s">
        <v>7148</v>
      </c>
      <c r="K5496" s="105">
        <v>0.94</v>
      </c>
      <c r="L5496" s="168">
        <v>0.9</v>
      </c>
    </row>
    <row r="5497" spans="1:12">
      <c r="A5497" s="103" t="s">
        <v>6756</v>
      </c>
      <c r="B5497" s="103" t="s">
        <v>6757</v>
      </c>
      <c r="C5497" s="103" t="s">
        <v>6758</v>
      </c>
      <c r="D5497" s="103" t="s">
        <v>6759</v>
      </c>
      <c r="E5497" s="104" t="s">
        <v>94</v>
      </c>
      <c r="F5497" s="103" t="s">
        <v>94</v>
      </c>
      <c r="G5497" s="103"/>
      <c r="H5497" s="106">
        <v>95876</v>
      </c>
      <c r="I5497" s="103" t="s">
        <v>6779</v>
      </c>
      <c r="J5497" s="100" t="s">
        <v>7148</v>
      </c>
      <c r="K5497" s="105">
        <v>0.83</v>
      </c>
      <c r="L5497" s="168">
        <v>0.79</v>
      </c>
    </row>
    <row r="5498" spans="1:12">
      <c r="A5498" s="103" t="s">
        <v>6756</v>
      </c>
      <c r="B5498" s="103" t="s">
        <v>6757</v>
      </c>
      <c r="C5498" s="103" t="s">
        <v>6758</v>
      </c>
      <c r="D5498" s="103" t="s">
        <v>6759</v>
      </c>
      <c r="E5498" s="104" t="s">
        <v>94</v>
      </c>
      <c r="F5498" s="103" t="s">
        <v>94</v>
      </c>
      <c r="G5498" s="103"/>
      <c r="H5498" s="106">
        <v>95877</v>
      </c>
      <c r="I5498" s="103" t="s">
        <v>6780</v>
      </c>
      <c r="J5498" s="100" t="s">
        <v>7148</v>
      </c>
      <c r="K5498" s="105">
        <v>0.71</v>
      </c>
      <c r="L5498" s="168">
        <v>0.67</v>
      </c>
    </row>
    <row r="5499" spans="1:12">
      <c r="A5499" s="103" t="s">
        <v>6756</v>
      </c>
      <c r="B5499" s="103" t="s">
        <v>6757</v>
      </c>
      <c r="C5499" s="103" t="s">
        <v>6758</v>
      </c>
      <c r="D5499" s="103" t="s">
        <v>6759</v>
      </c>
      <c r="E5499" s="104" t="s">
        <v>94</v>
      </c>
      <c r="F5499" s="103" t="s">
        <v>94</v>
      </c>
      <c r="G5499" s="103"/>
      <c r="H5499" s="106">
        <v>95878</v>
      </c>
      <c r="I5499" s="103" t="s">
        <v>6781</v>
      </c>
      <c r="J5499" s="100" t="s">
        <v>7154</v>
      </c>
      <c r="K5499" s="105">
        <v>0.63</v>
      </c>
      <c r="L5499" s="168">
        <v>0.6</v>
      </c>
    </row>
    <row r="5500" spans="1:12">
      <c r="A5500" s="103" t="s">
        <v>6756</v>
      </c>
      <c r="B5500" s="103" t="s">
        <v>6757</v>
      </c>
      <c r="C5500" s="103" t="s">
        <v>6758</v>
      </c>
      <c r="D5500" s="103" t="s">
        <v>6759</v>
      </c>
      <c r="E5500" s="104" t="s">
        <v>94</v>
      </c>
      <c r="F5500" s="103" t="s">
        <v>94</v>
      </c>
      <c r="G5500" s="103"/>
      <c r="H5500" s="106">
        <v>95879</v>
      </c>
      <c r="I5500" s="103" t="s">
        <v>6782</v>
      </c>
      <c r="J5500" s="100" t="s">
        <v>7154</v>
      </c>
      <c r="K5500" s="105">
        <v>0.55000000000000004</v>
      </c>
      <c r="L5500" s="168">
        <v>0.53</v>
      </c>
    </row>
    <row r="5501" spans="1:12">
      <c r="A5501" s="103" t="s">
        <v>6756</v>
      </c>
      <c r="B5501" s="103" t="s">
        <v>6757</v>
      </c>
      <c r="C5501" s="103" t="s">
        <v>6758</v>
      </c>
      <c r="D5501" s="103" t="s">
        <v>6759</v>
      </c>
      <c r="E5501" s="104" t="s">
        <v>94</v>
      </c>
      <c r="F5501" s="103" t="s">
        <v>94</v>
      </c>
      <c r="G5501" s="103"/>
      <c r="H5501" s="106">
        <v>95880</v>
      </c>
      <c r="I5501" s="103" t="s">
        <v>6783</v>
      </c>
      <c r="J5501" s="100" t="s">
        <v>7154</v>
      </c>
      <c r="K5501" s="105">
        <v>0.47</v>
      </c>
      <c r="L5501" s="168">
        <v>0.45</v>
      </c>
    </row>
    <row r="5502" spans="1:12">
      <c r="A5502" s="103" t="s">
        <v>6756</v>
      </c>
      <c r="B5502" s="103" t="s">
        <v>6757</v>
      </c>
      <c r="C5502" s="103" t="s">
        <v>6784</v>
      </c>
      <c r="D5502" s="103" t="s">
        <v>6785</v>
      </c>
      <c r="E5502" s="104" t="s">
        <v>94</v>
      </c>
      <c r="F5502" s="103" t="s">
        <v>94</v>
      </c>
      <c r="G5502" s="103"/>
      <c r="H5502" s="106">
        <v>93176</v>
      </c>
      <c r="I5502" s="103" t="s">
        <v>6786</v>
      </c>
      <c r="J5502" s="100" t="s">
        <v>7154</v>
      </c>
      <c r="K5502" s="105">
        <v>0.38</v>
      </c>
      <c r="L5502" s="168">
        <v>0.44</v>
      </c>
    </row>
    <row r="5503" spans="1:12">
      <c r="A5503" s="103" t="s">
        <v>6756</v>
      </c>
      <c r="B5503" s="103" t="s">
        <v>6757</v>
      </c>
      <c r="C5503" s="103" t="s">
        <v>6784</v>
      </c>
      <c r="D5503" s="103" t="s">
        <v>6785</v>
      </c>
      <c r="E5503" s="104" t="s">
        <v>94</v>
      </c>
      <c r="F5503" s="103" t="s">
        <v>94</v>
      </c>
      <c r="G5503" s="103"/>
      <c r="H5503" s="106">
        <v>93177</v>
      </c>
      <c r="I5503" s="103" t="s">
        <v>6787</v>
      </c>
      <c r="J5503" s="100" t="s">
        <v>7154</v>
      </c>
      <c r="K5503" s="105">
        <v>1.31</v>
      </c>
      <c r="L5503" s="168">
        <v>1.53</v>
      </c>
    </row>
    <row r="5504" spans="1:12">
      <c r="A5504" s="103" t="s">
        <v>6756</v>
      </c>
      <c r="B5504" s="103" t="s">
        <v>6757</v>
      </c>
      <c r="C5504" s="103" t="s">
        <v>6784</v>
      </c>
      <c r="D5504" s="103" t="s">
        <v>6785</v>
      </c>
      <c r="E5504" s="104" t="s">
        <v>94</v>
      </c>
      <c r="F5504" s="103" t="s">
        <v>94</v>
      </c>
      <c r="G5504" s="103"/>
      <c r="H5504" s="106">
        <v>93178</v>
      </c>
      <c r="I5504" s="103" t="s">
        <v>6788</v>
      </c>
      <c r="J5504" s="100" t="s">
        <v>7154</v>
      </c>
      <c r="K5504" s="105">
        <v>0.43</v>
      </c>
      <c r="L5504" s="168">
        <v>0.5</v>
      </c>
    </row>
    <row r="5505" spans="1:14">
      <c r="A5505" s="103" t="s">
        <v>6756</v>
      </c>
      <c r="B5505" s="103" t="s">
        <v>6757</v>
      </c>
      <c r="C5505" s="103" t="s">
        <v>6784</v>
      </c>
      <c r="D5505" s="103" t="s">
        <v>6785</v>
      </c>
      <c r="E5505" s="104" t="s">
        <v>94</v>
      </c>
      <c r="F5505" s="103" t="s">
        <v>94</v>
      </c>
      <c r="G5505" s="103"/>
      <c r="H5505" s="106">
        <v>93179</v>
      </c>
      <c r="I5505" s="103" t="s">
        <v>6789</v>
      </c>
      <c r="J5505" s="100" t="s">
        <v>7154</v>
      </c>
      <c r="K5505" s="105">
        <v>1.45</v>
      </c>
      <c r="L5505" s="168">
        <v>1.7</v>
      </c>
    </row>
    <row r="5506" spans="1:14">
      <c r="A5506" s="103" t="s">
        <v>6790</v>
      </c>
      <c r="B5506" s="103" t="s">
        <v>6791</v>
      </c>
      <c r="C5506" s="103" t="s">
        <v>6792</v>
      </c>
      <c r="D5506" s="103" t="s">
        <v>6793</v>
      </c>
      <c r="E5506" s="104">
        <v>74038</v>
      </c>
      <c r="F5506" s="103" t="s">
        <v>6794</v>
      </c>
      <c r="G5506" s="103"/>
      <c r="H5506" s="103" t="s">
        <v>6795</v>
      </c>
      <c r="I5506" s="103" t="s">
        <v>6796</v>
      </c>
      <c r="J5506" s="100" t="s">
        <v>32</v>
      </c>
      <c r="K5506" s="105">
        <v>23.67</v>
      </c>
    </row>
    <row r="5507" spans="1:14">
      <c r="A5507" s="103" t="s">
        <v>6790</v>
      </c>
      <c r="B5507" s="103" t="s">
        <v>6791</v>
      </c>
      <c r="C5507" s="103" t="s">
        <v>6792</v>
      </c>
      <c r="D5507" s="103" t="s">
        <v>6793</v>
      </c>
      <c r="E5507" s="104">
        <v>74039</v>
      </c>
      <c r="F5507" s="103" t="s">
        <v>6797</v>
      </c>
      <c r="G5507" s="103"/>
      <c r="H5507" s="103" t="s">
        <v>6798</v>
      </c>
      <c r="I5507" s="103" t="s">
        <v>6799</v>
      </c>
      <c r="J5507" s="100" t="s">
        <v>32</v>
      </c>
      <c r="K5507" s="105">
        <v>23.67</v>
      </c>
    </row>
    <row r="5508" spans="1:14">
      <c r="A5508" s="103" t="s">
        <v>6790</v>
      </c>
      <c r="B5508" s="103" t="s">
        <v>6791</v>
      </c>
      <c r="C5508" s="103" t="s">
        <v>6792</v>
      </c>
      <c r="D5508" s="103" t="s">
        <v>6793</v>
      </c>
      <c r="E5508" s="104">
        <v>74118</v>
      </c>
      <c r="F5508" s="103" t="s">
        <v>6800</v>
      </c>
      <c r="G5508" s="103"/>
      <c r="H5508" s="103" t="s">
        <v>6801</v>
      </c>
      <c r="I5508" s="103" t="s">
        <v>6802</v>
      </c>
      <c r="J5508" s="100" t="s">
        <v>32</v>
      </c>
      <c r="K5508" s="105">
        <v>186.79</v>
      </c>
      <c r="L5508" s="98">
        <f>28.89*4</f>
        <v>115.56</v>
      </c>
      <c r="M5508" s="98">
        <v>98509</v>
      </c>
      <c r="N5508" s="98" t="s">
        <v>8166</v>
      </c>
    </row>
    <row r="5509" spans="1:14">
      <c r="A5509" s="103" t="s">
        <v>6790</v>
      </c>
      <c r="B5509" s="103" t="s">
        <v>6791</v>
      </c>
      <c r="C5509" s="103" t="s">
        <v>6792</v>
      </c>
      <c r="D5509" s="103" t="s">
        <v>6793</v>
      </c>
      <c r="E5509" s="104">
        <v>74142</v>
      </c>
      <c r="F5509" s="103" t="s">
        <v>6803</v>
      </c>
      <c r="G5509" s="103"/>
      <c r="H5509" s="103" t="s">
        <v>6804</v>
      </c>
      <c r="I5509" s="103" t="s">
        <v>6805</v>
      </c>
      <c r="J5509" s="100" t="s">
        <v>32</v>
      </c>
      <c r="K5509" s="105">
        <v>40.67</v>
      </c>
    </row>
    <row r="5510" spans="1:14">
      <c r="A5510" s="103" t="s">
        <v>6790</v>
      </c>
      <c r="B5510" s="103" t="s">
        <v>6791</v>
      </c>
      <c r="C5510" s="103" t="s">
        <v>6792</v>
      </c>
      <c r="D5510" s="103" t="s">
        <v>6793</v>
      </c>
      <c r="E5510" s="104">
        <v>74142</v>
      </c>
      <c r="F5510" s="103" t="s">
        <v>6803</v>
      </c>
      <c r="G5510" s="103"/>
      <c r="H5510" s="103" t="s">
        <v>6806</v>
      </c>
      <c r="I5510" s="103" t="s">
        <v>6807</v>
      </c>
      <c r="J5510" s="100" t="s">
        <v>32</v>
      </c>
      <c r="K5510" s="105">
        <v>16.77</v>
      </c>
    </row>
    <row r="5511" spans="1:14">
      <c r="A5511" s="103" t="s">
        <v>6790</v>
      </c>
      <c r="B5511" s="103" t="s">
        <v>6791</v>
      </c>
      <c r="C5511" s="103" t="s">
        <v>6792</v>
      </c>
      <c r="D5511" s="103" t="s">
        <v>6793</v>
      </c>
      <c r="E5511" s="104">
        <v>74142</v>
      </c>
      <c r="F5511" s="103" t="s">
        <v>6803</v>
      </c>
      <c r="G5511" s="103"/>
      <c r="H5511" s="103" t="s">
        <v>6808</v>
      </c>
      <c r="I5511" s="103" t="s">
        <v>6809</v>
      </c>
      <c r="J5511" s="100" t="s">
        <v>32</v>
      </c>
      <c r="K5511" s="105">
        <v>26.09</v>
      </c>
    </row>
    <row r="5512" spans="1:14">
      <c r="A5512" s="103" t="s">
        <v>6790</v>
      </c>
      <c r="B5512" s="103" t="s">
        <v>6791</v>
      </c>
      <c r="C5512" s="103" t="s">
        <v>6792</v>
      </c>
      <c r="D5512" s="103" t="s">
        <v>6793</v>
      </c>
      <c r="E5512" s="104">
        <v>74142</v>
      </c>
      <c r="F5512" s="103" t="s">
        <v>6803</v>
      </c>
      <c r="G5512" s="103"/>
      <c r="H5512" s="103" t="s">
        <v>6810</v>
      </c>
      <c r="I5512" s="103" t="s">
        <v>6811</v>
      </c>
      <c r="J5512" s="100" t="s">
        <v>32</v>
      </c>
      <c r="K5512" s="105">
        <v>49.58</v>
      </c>
    </row>
    <row r="5513" spans="1:14">
      <c r="A5513" s="103" t="s">
        <v>6790</v>
      </c>
      <c r="B5513" s="103" t="s">
        <v>6791</v>
      </c>
      <c r="C5513" s="103" t="s">
        <v>6792</v>
      </c>
      <c r="D5513" s="103" t="s">
        <v>6793</v>
      </c>
      <c r="E5513" s="104">
        <v>74143</v>
      </c>
      <c r="F5513" s="103" t="s">
        <v>6812</v>
      </c>
      <c r="G5513" s="103"/>
      <c r="H5513" s="103" t="s">
        <v>6813</v>
      </c>
      <c r="I5513" s="103" t="s">
        <v>6814</v>
      </c>
      <c r="J5513" s="100" t="s">
        <v>32</v>
      </c>
      <c r="K5513" s="105">
        <v>49.19</v>
      </c>
    </row>
    <row r="5514" spans="1:14">
      <c r="A5514" s="103" t="s">
        <v>6790</v>
      </c>
      <c r="B5514" s="103" t="s">
        <v>6791</v>
      </c>
      <c r="C5514" s="103" t="s">
        <v>6792</v>
      </c>
      <c r="D5514" s="103" t="s">
        <v>6793</v>
      </c>
      <c r="E5514" s="104">
        <v>74143</v>
      </c>
      <c r="F5514" s="103" t="s">
        <v>6812</v>
      </c>
      <c r="G5514" s="103"/>
      <c r="H5514" s="103" t="s">
        <v>6815</v>
      </c>
      <c r="I5514" s="103" t="s">
        <v>6816</v>
      </c>
      <c r="J5514" s="100" t="s">
        <v>32</v>
      </c>
      <c r="K5514" s="105">
        <v>47.58</v>
      </c>
    </row>
    <row r="5515" spans="1:14">
      <c r="A5515" s="103" t="s">
        <v>6790</v>
      </c>
      <c r="B5515" s="103" t="s">
        <v>6791</v>
      </c>
      <c r="C5515" s="103" t="s">
        <v>6792</v>
      </c>
      <c r="D5515" s="103" t="s">
        <v>6793</v>
      </c>
      <c r="E5515" s="104" t="s">
        <v>94</v>
      </c>
      <c r="F5515" s="103" t="s">
        <v>94</v>
      </c>
      <c r="G5515" s="103"/>
      <c r="H5515" s="106">
        <v>85171</v>
      </c>
      <c r="I5515" s="103" t="s">
        <v>6817</v>
      </c>
      <c r="J5515" s="100" t="s">
        <v>32</v>
      </c>
      <c r="K5515" s="105">
        <v>3.07</v>
      </c>
    </row>
    <row r="5516" spans="1:14">
      <c r="A5516" s="103" t="s">
        <v>6790</v>
      </c>
      <c r="B5516" s="103" t="s">
        <v>6791</v>
      </c>
      <c r="C5516" s="103" t="s">
        <v>6818</v>
      </c>
      <c r="D5516" s="103" t="s">
        <v>6819</v>
      </c>
      <c r="E5516" s="104">
        <v>73787</v>
      </c>
      <c r="F5516" s="103" t="s">
        <v>6818</v>
      </c>
      <c r="G5516" s="103"/>
      <c r="H5516" s="103" t="s">
        <v>6820</v>
      </c>
      <c r="I5516" s="103" t="s">
        <v>6821</v>
      </c>
      <c r="J5516" s="100" t="s">
        <v>33</v>
      </c>
      <c r="K5516" s="105">
        <v>154.94999999999999</v>
      </c>
    </row>
    <row r="5517" spans="1:14">
      <c r="A5517" s="103" t="s">
        <v>6790</v>
      </c>
      <c r="B5517" s="103" t="s">
        <v>6791</v>
      </c>
      <c r="C5517" s="103" t="s">
        <v>6818</v>
      </c>
      <c r="D5517" s="103" t="s">
        <v>6819</v>
      </c>
      <c r="E5517" s="104">
        <v>74244</v>
      </c>
      <c r="F5517" s="103" t="s">
        <v>6822</v>
      </c>
      <c r="G5517" s="103"/>
      <c r="H5517" s="103" t="s">
        <v>6823</v>
      </c>
      <c r="I5517" s="103" t="s">
        <v>6824</v>
      </c>
      <c r="J5517" s="100" t="s">
        <v>33</v>
      </c>
      <c r="K5517" s="105">
        <v>98.17</v>
      </c>
      <c r="L5517" s="168">
        <v>122.65</v>
      </c>
    </row>
    <row r="5518" spans="1:14">
      <c r="A5518" s="103" t="s">
        <v>6790</v>
      </c>
      <c r="B5518" s="103" t="s">
        <v>6791</v>
      </c>
      <c r="C5518" s="103" t="s">
        <v>6818</v>
      </c>
      <c r="D5518" s="103" t="s">
        <v>6819</v>
      </c>
      <c r="E5518" s="104" t="s">
        <v>94</v>
      </c>
      <c r="F5518" s="103" t="s">
        <v>94</v>
      </c>
      <c r="G5518" s="103"/>
      <c r="H5518" s="106">
        <v>85172</v>
      </c>
      <c r="I5518" s="103" t="s">
        <v>6825</v>
      </c>
      <c r="J5518" s="100" t="s">
        <v>32</v>
      </c>
      <c r="K5518" s="105">
        <v>81.95</v>
      </c>
    </row>
    <row r="5519" spans="1:14">
      <c r="A5519" s="103" t="s">
        <v>6790</v>
      </c>
      <c r="B5519" s="103" t="s">
        <v>6791</v>
      </c>
      <c r="C5519" s="103" t="s">
        <v>6826</v>
      </c>
      <c r="D5519" s="103" t="s">
        <v>6827</v>
      </c>
      <c r="E5519" s="104">
        <v>73788</v>
      </c>
      <c r="F5519" s="103" t="s">
        <v>6828</v>
      </c>
      <c r="G5519" s="103"/>
      <c r="H5519" s="103" t="s">
        <v>6829</v>
      </c>
      <c r="I5519" s="103" t="s">
        <v>6830</v>
      </c>
      <c r="J5519" s="100" t="s">
        <v>34</v>
      </c>
      <c r="K5519" s="105">
        <v>68.099999999999994</v>
      </c>
    </row>
    <row r="5520" spans="1:14">
      <c r="A5520" s="103" t="s">
        <v>6790</v>
      </c>
      <c r="B5520" s="103" t="s">
        <v>6791</v>
      </c>
      <c r="C5520" s="103" t="s">
        <v>6826</v>
      </c>
      <c r="D5520" s="103" t="s">
        <v>6827</v>
      </c>
      <c r="E5520" s="104">
        <v>73967</v>
      </c>
      <c r="F5520" s="103" t="s">
        <v>6831</v>
      </c>
      <c r="G5520" s="103"/>
      <c r="H5520" s="103" t="s">
        <v>6832</v>
      </c>
      <c r="I5520" s="103" t="s">
        <v>6833</v>
      </c>
      <c r="J5520" s="100" t="s">
        <v>34</v>
      </c>
      <c r="K5520" s="105">
        <v>119.48</v>
      </c>
    </row>
    <row r="5521" spans="1:12">
      <c r="A5521" s="103" t="s">
        <v>6790</v>
      </c>
      <c r="B5521" s="103" t="s">
        <v>6791</v>
      </c>
      <c r="C5521" s="103" t="s">
        <v>6826</v>
      </c>
      <c r="D5521" s="103" t="s">
        <v>6827</v>
      </c>
      <c r="E5521" s="104">
        <v>73967</v>
      </c>
      <c r="F5521" s="103" t="s">
        <v>6831</v>
      </c>
      <c r="G5521" s="103"/>
      <c r="H5521" s="103" t="s">
        <v>6834</v>
      </c>
      <c r="I5521" s="103" t="s">
        <v>6835</v>
      </c>
      <c r="J5521" s="100" t="s">
        <v>34</v>
      </c>
      <c r="K5521" s="105">
        <v>149.29</v>
      </c>
    </row>
    <row r="5522" spans="1:12">
      <c r="A5522" s="103" t="s">
        <v>6790</v>
      </c>
      <c r="B5522" s="103" t="s">
        <v>6791</v>
      </c>
      <c r="C5522" s="103" t="s">
        <v>6826</v>
      </c>
      <c r="D5522" s="103" t="s">
        <v>6827</v>
      </c>
      <c r="E5522" s="104">
        <v>73967</v>
      </c>
      <c r="F5522" s="103" t="s">
        <v>6831</v>
      </c>
      <c r="G5522" s="103"/>
      <c r="H5522" s="103" t="s">
        <v>6836</v>
      </c>
      <c r="I5522" s="103" t="s">
        <v>6837</v>
      </c>
      <c r="J5522" s="100" t="s">
        <v>34</v>
      </c>
      <c r="K5522" s="105">
        <v>0.31</v>
      </c>
    </row>
    <row r="5523" spans="1:12">
      <c r="A5523" s="103" t="s">
        <v>6790</v>
      </c>
      <c r="B5523" s="103" t="s">
        <v>6791</v>
      </c>
      <c r="C5523" s="103" t="s">
        <v>6826</v>
      </c>
      <c r="D5523" s="103" t="s">
        <v>6827</v>
      </c>
      <c r="E5523" s="104" t="s">
        <v>94</v>
      </c>
      <c r="F5523" s="103" t="s">
        <v>94</v>
      </c>
      <c r="G5523" s="103"/>
      <c r="H5523" s="106">
        <v>85178</v>
      </c>
      <c r="I5523" s="103" t="s">
        <v>6838</v>
      </c>
      <c r="J5523" s="100" t="s">
        <v>34</v>
      </c>
      <c r="K5523" s="105">
        <v>58.21</v>
      </c>
    </row>
    <row r="5524" spans="1:12">
      <c r="A5524" s="103" t="s">
        <v>6790</v>
      </c>
      <c r="B5524" s="103" t="s">
        <v>6791</v>
      </c>
      <c r="C5524" s="103" t="s">
        <v>6839</v>
      </c>
      <c r="D5524" s="103" t="s">
        <v>6840</v>
      </c>
      <c r="E5524" s="104">
        <v>74236</v>
      </c>
      <c r="F5524" s="103" t="s">
        <v>6841</v>
      </c>
      <c r="G5524" s="103"/>
      <c r="H5524" s="103" t="s">
        <v>6842</v>
      </c>
      <c r="I5524" s="103" t="s">
        <v>6843</v>
      </c>
      <c r="J5524" s="100" t="s">
        <v>33</v>
      </c>
      <c r="K5524" s="105">
        <v>15.85</v>
      </c>
    </row>
    <row r="5525" spans="1:12">
      <c r="A5525" s="103" t="s">
        <v>6790</v>
      </c>
      <c r="B5525" s="103" t="s">
        <v>6791</v>
      </c>
      <c r="C5525" s="103" t="s">
        <v>6839</v>
      </c>
      <c r="D5525" s="103" t="s">
        <v>6840</v>
      </c>
      <c r="E5525" s="104" t="s">
        <v>94</v>
      </c>
      <c r="F5525" s="103" t="s">
        <v>94</v>
      </c>
      <c r="G5525" s="103"/>
      <c r="H5525" s="106">
        <v>85179</v>
      </c>
      <c r="I5525" s="103" t="s">
        <v>6844</v>
      </c>
      <c r="J5525" s="100" t="s">
        <v>33</v>
      </c>
      <c r="K5525" s="105">
        <v>19.57</v>
      </c>
    </row>
    <row r="5526" spans="1:12">
      <c r="A5526" s="103" t="s">
        <v>6790</v>
      </c>
      <c r="B5526" s="103" t="s">
        <v>6791</v>
      </c>
      <c r="C5526" s="103" t="s">
        <v>6839</v>
      </c>
      <c r="D5526" s="103" t="s">
        <v>6840</v>
      </c>
      <c r="E5526" s="104" t="s">
        <v>94</v>
      </c>
      <c r="F5526" s="103" t="s">
        <v>94</v>
      </c>
      <c r="G5526" s="103"/>
      <c r="H5526" s="106">
        <v>85180</v>
      </c>
      <c r="I5526" s="103" t="s">
        <v>6845</v>
      </c>
      <c r="J5526" s="100" t="s">
        <v>33</v>
      </c>
      <c r="K5526" s="105">
        <v>19.57</v>
      </c>
    </row>
    <row r="5527" spans="1:12">
      <c r="A5527" s="103" t="s">
        <v>6790</v>
      </c>
      <c r="B5527" s="103" t="s">
        <v>6791</v>
      </c>
      <c r="C5527" s="103" t="s">
        <v>6846</v>
      </c>
      <c r="D5527" s="103" t="s">
        <v>6847</v>
      </c>
      <c r="E5527" s="104" t="s">
        <v>94</v>
      </c>
      <c r="F5527" s="103" t="s">
        <v>94</v>
      </c>
      <c r="G5527" s="103"/>
      <c r="H5527" s="106">
        <v>85182</v>
      </c>
      <c r="I5527" s="103" t="s">
        <v>6848</v>
      </c>
      <c r="J5527" s="100" t="s">
        <v>33</v>
      </c>
      <c r="K5527" s="105">
        <v>2.11</v>
      </c>
    </row>
    <row r="5528" spans="1:12">
      <c r="A5528" s="103" t="s">
        <v>6790</v>
      </c>
      <c r="B5528" s="103" t="s">
        <v>6791</v>
      </c>
      <c r="C5528" s="103" t="s">
        <v>6846</v>
      </c>
      <c r="D5528" s="103" t="s">
        <v>6847</v>
      </c>
      <c r="E5528" s="104" t="s">
        <v>94</v>
      </c>
      <c r="F5528" s="103" t="s">
        <v>94</v>
      </c>
      <c r="G5528" s="103"/>
      <c r="H5528" s="106">
        <v>85183</v>
      </c>
      <c r="I5528" s="103" t="s">
        <v>6849</v>
      </c>
      <c r="J5528" s="100" t="s">
        <v>33</v>
      </c>
      <c r="K5528" s="105">
        <v>1.98</v>
      </c>
    </row>
    <row r="5529" spans="1:12">
      <c r="A5529" s="103" t="s">
        <v>6790</v>
      </c>
      <c r="B5529" s="103" t="s">
        <v>6791</v>
      </c>
      <c r="C5529" s="103" t="s">
        <v>6846</v>
      </c>
      <c r="D5529" s="103" t="s">
        <v>6847</v>
      </c>
      <c r="E5529" s="104" t="s">
        <v>94</v>
      </c>
      <c r="F5529" s="103" t="s">
        <v>94</v>
      </c>
      <c r="G5529" s="103"/>
      <c r="H5529" s="106">
        <v>85184</v>
      </c>
      <c r="I5529" s="103" t="s">
        <v>6850</v>
      </c>
      <c r="J5529" s="100" t="s">
        <v>33</v>
      </c>
      <c r="K5529" s="105">
        <v>3.3</v>
      </c>
    </row>
    <row r="5530" spans="1:12">
      <c r="A5530" s="103" t="s">
        <v>6790</v>
      </c>
      <c r="B5530" s="103" t="s">
        <v>6791</v>
      </c>
      <c r="C5530" s="103" t="s">
        <v>6846</v>
      </c>
      <c r="D5530" s="103" t="s">
        <v>6847</v>
      </c>
      <c r="E5530" s="104" t="s">
        <v>94</v>
      </c>
      <c r="F5530" s="103" t="s">
        <v>94</v>
      </c>
      <c r="G5530" s="103"/>
      <c r="H5530" s="106">
        <v>85185</v>
      </c>
      <c r="I5530" s="103" t="s">
        <v>6851</v>
      </c>
      <c r="J5530" s="100" t="s">
        <v>33</v>
      </c>
      <c r="K5530" s="105">
        <v>3.25</v>
      </c>
    </row>
    <row r="5531" spans="1:12">
      <c r="A5531" s="103" t="s">
        <v>6790</v>
      </c>
      <c r="B5531" s="103" t="s">
        <v>6791</v>
      </c>
      <c r="C5531" s="103" t="s">
        <v>6846</v>
      </c>
      <c r="D5531" s="103" t="s">
        <v>6847</v>
      </c>
      <c r="E5531" s="104" t="s">
        <v>94</v>
      </c>
      <c r="F5531" s="103" t="s">
        <v>94</v>
      </c>
      <c r="G5531" s="103"/>
      <c r="H5531" s="106">
        <v>85186</v>
      </c>
      <c r="I5531" s="103" t="s">
        <v>6852</v>
      </c>
      <c r="J5531" s="100" t="s">
        <v>34</v>
      </c>
      <c r="K5531" s="105">
        <v>68.36</v>
      </c>
    </row>
    <row r="5532" spans="1:12">
      <c r="A5532" s="103" t="s">
        <v>3384</v>
      </c>
      <c r="B5532" s="103" t="s">
        <v>6122</v>
      </c>
      <c r="C5532" s="103" t="s">
        <v>6449</v>
      </c>
      <c r="D5532" s="103" t="s">
        <v>6450</v>
      </c>
      <c r="E5532" s="104" t="s">
        <v>94</v>
      </c>
      <c r="F5532" s="103" t="s">
        <v>94</v>
      </c>
      <c r="G5532" s="103"/>
      <c r="H5532" s="106">
        <v>88236</v>
      </c>
      <c r="I5532" s="103" t="s">
        <v>6853</v>
      </c>
      <c r="J5532" s="100" t="s">
        <v>724</v>
      </c>
      <c r="K5532" s="105">
        <v>0.5</v>
      </c>
    </row>
    <row r="5533" spans="1:12">
      <c r="A5533" s="103" t="s">
        <v>3384</v>
      </c>
      <c r="B5533" s="103" t="s">
        <v>6122</v>
      </c>
      <c r="C5533" s="103" t="s">
        <v>6449</v>
      </c>
      <c r="D5533" s="103" t="s">
        <v>6450</v>
      </c>
      <c r="E5533" s="104" t="s">
        <v>94</v>
      </c>
      <c r="F5533" s="103" t="s">
        <v>94</v>
      </c>
      <c r="G5533" s="103"/>
      <c r="H5533" s="106">
        <v>88237</v>
      </c>
      <c r="I5533" s="103" t="s">
        <v>6854</v>
      </c>
      <c r="J5533" s="100" t="s">
        <v>724</v>
      </c>
      <c r="K5533" s="105">
        <v>0.83</v>
      </c>
    </row>
    <row r="5534" spans="1:12">
      <c r="A5534" s="103" t="s">
        <v>3384</v>
      </c>
      <c r="B5534" s="103" t="s">
        <v>6122</v>
      </c>
      <c r="C5534" s="103" t="s">
        <v>6449</v>
      </c>
      <c r="D5534" s="103" t="s">
        <v>6450</v>
      </c>
      <c r="E5534" s="104" t="s">
        <v>94</v>
      </c>
      <c r="F5534" s="103" t="s">
        <v>94</v>
      </c>
      <c r="G5534" s="103"/>
      <c r="H5534" s="106">
        <v>88238</v>
      </c>
      <c r="I5534" s="103" t="s">
        <v>6855</v>
      </c>
      <c r="J5534" s="100" t="s">
        <v>724</v>
      </c>
      <c r="K5534" s="105">
        <v>12.97</v>
      </c>
      <c r="L5534" s="168">
        <v>15.06</v>
      </c>
    </row>
    <row r="5535" spans="1:12">
      <c r="A5535" s="103" t="s">
        <v>3384</v>
      </c>
      <c r="B5535" s="103" t="s">
        <v>6122</v>
      </c>
      <c r="C5535" s="103" t="s">
        <v>6449</v>
      </c>
      <c r="D5535" s="103" t="s">
        <v>6450</v>
      </c>
      <c r="E5535" s="104" t="s">
        <v>94</v>
      </c>
      <c r="F5535" s="103" t="s">
        <v>94</v>
      </c>
      <c r="G5535" s="103"/>
      <c r="H5535" s="106">
        <v>88239</v>
      </c>
      <c r="I5535" s="103" t="s">
        <v>6856</v>
      </c>
      <c r="J5535" s="100" t="s">
        <v>724</v>
      </c>
      <c r="K5535" s="105">
        <v>12.99</v>
      </c>
      <c r="L5535" s="168">
        <v>16.47</v>
      </c>
    </row>
    <row r="5536" spans="1:12">
      <c r="A5536" s="103" t="s">
        <v>3384</v>
      </c>
      <c r="B5536" s="103" t="s">
        <v>6122</v>
      </c>
      <c r="C5536" s="103" t="s">
        <v>6449</v>
      </c>
      <c r="D5536" s="103" t="s">
        <v>6450</v>
      </c>
      <c r="E5536" s="104" t="s">
        <v>94</v>
      </c>
      <c r="F5536" s="103" t="s">
        <v>94</v>
      </c>
      <c r="G5536" s="103"/>
      <c r="H5536" s="106">
        <v>88240</v>
      </c>
      <c r="I5536" s="103" t="s">
        <v>6857</v>
      </c>
      <c r="J5536" s="100" t="s">
        <v>724</v>
      </c>
      <c r="K5536" s="105">
        <v>9.9</v>
      </c>
      <c r="L5536" s="168">
        <v>14.81</v>
      </c>
    </row>
    <row r="5537" spans="1:12">
      <c r="A5537" s="103" t="s">
        <v>3384</v>
      </c>
      <c r="B5537" s="103" t="s">
        <v>6122</v>
      </c>
      <c r="C5537" s="103" t="s">
        <v>6449</v>
      </c>
      <c r="D5537" s="103" t="s">
        <v>6450</v>
      </c>
      <c r="E5537" s="104" t="s">
        <v>94</v>
      </c>
      <c r="F5537" s="103" t="s">
        <v>94</v>
      </c>
      <c r="G5537" s="103"/>
      <c r="H5537" s="106">
        <v>88241</v>
      </c>
      <c r="I5537" s="103" t="s">
        <v>6858</v>
      </c>
      <c r="J5537" s="100" t="s">
        <v>724</v>
      </c>
      <c r="K5537" s="105">
        <v>13.96</v>
      </c>
      <c r="L5537" s="168">
        <v>15.44</v>
      </c>
    </row>
    <row r="5538" spans="1:12">
      <c r="A5538" s="103" t="s">
        <v>3384</v>
      </c>
      <c r="B5538" s="103" t="s">
        <v>6122</v>
      </c>
      <c r="C5538" s="103" t="s">
        <v>6449</v>
      </c>
      <c r="D5538" s="103" t="s">
        <v>6450</v>
      </c>
      <c r="E5538" s="104" t="s">
        <v>94</v>
      </c>
      <c r="F5538" s="103" t="s">
        <v>94</v>
      </c>
      <c r="G5538" s="103"/>
      <c r="H5538" s="106">
        <v>88242</v>
      </c>
      <c r="I5538" s="103" t="s">
        <v>6859</v>
      </c>
      <c r="J5538" s="100" t="s">
        <v>724</v>
      </c>
      <c r="K5538" s="105">
        <v>12.71</v>
      </c>
      <c r="L5538" s="168">
        <v>16.13</v>
      </c>
    </row>
    <row r="5539" spans="1:12">
      <c r="A5539" s="103" t="s">
        <v>3384</v>
      </c>
      <c r="B5539" s="103" t="s">
        <v>6122</v>
      </c>
      <c r="C5539" s="103" t="s">
        <v>6449</v>
      </c>
      <c r="D5539" s="103" t="s">
        <v>6450</v>
      </c>
      <c r="E5539" s="104" t="s">
        <v>94</v>
      </c>
      <c r="F5539" s="103" t="s">
        <v>94</v>
      </c>
      <c r="G5539" s="103"/>
      <c r="H5539" s="106">
        <v>88243</v>
      </c>
      <c r="I5539" s="103" t="s">
        <v>6860</v>
      </c>
      <c r="J5539" s="100" t="s">
        <v>724</v>
      </c>
      <c r="K5539" s="105">
        <v>13.96</v>
      </c>
      <c r="L5539" s="168">
        <v>20.14</v>
      </c>
    </row>
    <row r="5540" spans="1:12">
      <c r="A5540" s="103" t="s">
        <v>3384</v>
      </c>
      <c r="B5540" s="103" t="s">
        <v>6122</v>
      </c>
      <c r="C5540" s="103" t="s">
        <v>6449</v>
      </c>
      <c r="D5540" s="103" t="s">
        <v>6450</v>
      </c>
      <c r="E5540" s="104" t="s">
        <v>94</v>
      </c>
      <c r="F5540" s="103" t="s">
        <v>94</v>
      </c>
      <c r="G5540" s="103"/>
      <c r="H5540" s="106">
        <v>88245</v>
      </c>
      <c r="I5540" s="103" t="s">
        <v>6861</v>
      </c>
      <c r="J5540" s="100" t="s">
        <v>724</v>
      </c>
      <c r="K5540" s="105">
        <v>16.07</v>
      </c>
      <c r="L5540" s="168">
        <v>19.88</v>
      </c>
    </row>
    <row r="5541" spans="1:12">
      <c r="A5541" s="103" t="s">
        <v>3384</v>
      </c>
      <c r="B5541" s="103" t="s">
        <v>6122</v>
      </c>
      <c r="C5541" s="103" t="s">
        <v>6449</v>
      </c>
      <c r="D5541" s="103" t="s">
        <v>6450</v>
      </c>
      <c r="E5541" s="104" t="s">
        <v>94</v>
      </c>
      <c r="F5541" s="103" t="s">
        <v>94</v>
      </c>
      <c r="G5541" s="103"/>
      <c r="H5541" s="106">
        <v>88246</v>
      </c>
      <c r="I5541" s="103" t="s">
        <v>6862</v>
      </c>
      <c r="J5541" s="100" t="s">
        <v>724</v>
      </c>
      <c r="K5541" s="105">
        <v>20.59</v>
      </c>
      <c r="L5541" s="168">
        <v>20.89</v>
      </c>
    </row>
    <row r="5542" spans="1:12">
      <c r="A5542" s="103" t="s">
        <v>3384</v>
      </c>
      <c r="B5542" s="103" t="s">
        <v>6122</v>
      </c>
      <c r="C5542" s="103" t="s">
        <v>6449</v>
      </c>
      <c r="D5542" s="103" t="s">
        <v>6450</v>
      </c>
      <c r="E5542" s="104" t="s">
        <v>94</v>
      </c>
      <c r="F5542" s="103" t="s">
        <v>94</v>
      </c>
      <c r="G5542" s="103"/>
      <c r="H5542" s="106">
        <v>88247</v>
      </c>
      <c r="I5542" s="103" t="s">
        <v>6863</v>
      </c>
      <c r="J5542" s="100" t="s">
        <v>724</v>
      </c>
      <c r="K5542" s="105">
        <v>13.33</v>
      </c>
      <c r="L5542" s="168">
        <v>16.68</v>
      </c>
    </row>
    <row r="5543" spans="1:12">
      <c r="A5543" s="103" t="s">
        <v>3384</v>
      </c>
      <c r="B5543" s="103" t="s">
        <v>6122</v>
      </c>
      <c r="C5543" s="103" t="s">
        <v>6449</v>
      </c>
      <c r="D5543" s="103" t="s">
        <v>6450</v>
      </c>
      <c r="E5543" s="104" t="s">
        <v>94</v>
      </c>
      <c r="F5543" s="103" t="s">
        <v>94</v>
      </c>
      <c r="G5543" s="103"/>
      <c r="H5543" s="106">
        <v>88248</v>
      </c>
      <c r="I5543" s="103" t="s">
        <v>6864</v>
      </c>
      <c r="J5543" s="100" t="s">
        <v>724</v>
      </c>
      <c r="K5543" s="105">
        <v>13.11</v>
      </c>
      <c r="L5543" s="168">
        <v>15.05</v>
      </c>
    </row>
    <row r="5544" spans="1:12">
      <c r="A5544" s="103" t="s">
        <v>3384</v>
      </c>
      <c r="B5544" s="103" t="s">
        <v>6122</v>
      </c>
      <c r="C5544" s="103" t="s">
        <v>6449</v>
      </c>
      <c r="D5544" s="103" t="s">
        <v>6450</v>
      </c>
      <c r="E5544" s="104" t="s">
        <v>94</v>
      </c>
      <c r="F5544" s="103" t="s">
        <v>94</v>
      </c>
      <c r="G5544" s="103"/>
      <c r="H5544" s="106">
        <v>88249</v>
      </c>
      <c r="I5544" s="103" t="s">
        <v>6865</v>
      </c>
      <c r="J5544" s="100" t="s">
        <v>724</v>
      </c>
      <c r="K5544" s="105">
        <v>13.41</v>
      </c>
      <c r="L5544" s="168">
        <v>30.73</v>
      </c>
    </row>
    <row r="5545" spans="1:12">
      <c r="A5545" s="103" t="s">
        <v>3384</v>
      </c>
      <c r="B5545" s="103" t="s">
        <v>6122</v>
      </c>
      <c r="C5545" s="103" t="s">
        <v>6449</v>
      </c>
      <c r="D5545" s="103" t="s">
        <v>6450</v>
      </c>
      <c r="E5545" s="104" t="s">
        <v>94</v>
      </c>
      <c r="F5545" s="103" t="s">
        <v>94</v>
      </c>
      <c r="G5545" s="103"/>
      <c r="H5545" s="106">
        <v>88250</v>
      </c>
      <c r="I5545" s="103" t="s">
        <v>6866</v>
      </c>
      <c r="J5545" s="100" t="s">
        <v>724</v>
      </c>
      <c r="K5545" s="105">
        <v>13.44</v>
      </c>
      <c r="L5545" s="168">
        <v>16.329999999999998</v>
      </c>
    </row>
    <row r="5546" spans="1:12">
      <c r="A5546" s="103" t="s">
        <v>3384</v>
      </c>
      <c r="B5546" s="103" t="s">
        <v>6122</v>
      </c>
      <c r="C5546" s="103" t="s">
        <v>6449</v>
      </c>
      <c r="D5546" s="103" t="s">
        <v>6450</v>
      </c>
      <c r="E5546" s="104" t="s">
        <v>94</v>
      </c>
      <c r="F5546" s="103" t="s">
        <v>94</v>
      </c>
      <c r="G5546" s="103"/>
      <c r="H5546" s="106">
        <v>88251</v>
      </c>
      <c r="I5546" s="103" t="s">
        <v>6867</v>
      </c>
      <c r="J5546" s="100" t="s">
        <v>724</v>
      </c>
      <c r="K5546" s="105">
        <v>12.47</v>
      </c>
      <c r="L5546" s="168">
        <v>15.87</v>
      </c>
    </row>
    <row r="5547" spans="1:12">
      <c r="A5547" s="103" t="s">
        <v>3384</v>
      </c>
      <c r="B5547" s="103" t="s">
        <v>6122</v>
      </c>
      <c r="C5547" s="103" t="s">
        <v>6449</v>
      </c>
      <c r="D5547" s="103" t="s">
        <v>6450</v>
      </c>
      <c r="E5547" s="104" t="s">
        <v>94</v>
      </c>
      <c r="F5547" s="103" t="s">
        <v>94</v>
      </c>
      <c r="G5547" s="103"/>
      <c r="H5547" s="106">
        <v>88252</v>
      </c>
      <c r="I5547" s="103" t="s">
        <v>6868</v>
      </c>
      <c r="J5547" s="100" t="s">
        <v>724</v>
      </c>
      <c r="K5547" s="105">
        <v>12.25</v>
      </c>
      <c r="L5547" s="168">
        <v>17.38</v>
      </c>
    </row>
    <row r="5548" spans="1:12">
      <c r="A5548" s="103" t="s">
        <v>3384</v>
      </c>
      <c r="B5548" s="103" t="s">
        <v>6122</v>
      </c>
      <c r="C5548" s="103" t="s">
        <v>6449</v>
      </c>
      <c r="D5548" s="103" t="s">
        <v>6450</v>
      </c>
      <c r="E5548" s="104" t="s">
        <v>94</v>
      </c>
      <c r="F5548" s="103" t="s">
        <v>94</v>
      </c>
      <c r="G5548" s="103"/>
      <c r="H5548" s="106">
        <v>88253</v>
      </c>
      <c r="I5548" s="103" t="s">
        <v>6869</v>
      </c>
      <c r="J5548" s="100" t="s">
        <v>724</v>
      </c>
      <c r="K5548" s="105">
        <v>24.12</v>
      </c>
      <c r="L5548" s="168">
        <v>15.12</v>
      </c>
    </row>
    <row r="5549" spans="1:12">
      <c r="A5549" s="103" t="s">
        <v>3384</v>
      </c>
      <c r="B5549" s="103" t="s">
        <v>6122</v>
      </c>
      <c r="C5549" s="103" t="s">
        <v>6449</v>
      </c>
      <c r="D5549" s="103" t="s">
        <v>6450</v>
      </c>
      <c r="E5549" s="104" t="s">
        <v>94</v>
      </c>
      <c r="F5549" s="103" t="s">
        <v>94</v>
      </c>
      <c r="G5549" s="103"/>
      <c r="H5549" s="106">
        <v>88255</v>
      </c>
      <c r="I5549" s="103" t="s">
        <v>6870</v>
      </c>
      <c r="J5549" s="100" t="s">
        <v>724</v>
      </c>
      <c r="K5549" s="105">
        <v>26.69</v>
      </c>
      <c r="L5549" s="168">
        <v>25.05</v>
      </c>
    </row>
    <row r="5550" spans="1:12">
      <c r="A5550" s="103" t="s">
        <v>3384</v>
      </c>
      <c r="B5550" s="103" t="s">
        <v>6122</v>
      </c>
      <c r="C5550" s="103" t="s">
        <v>6449</v>
      </c>
      <c r="D5550" s="103" t="s">
        <v>6450</v>
      </c>
      <c r="E5550" s="104" t="s">
        <v>94</v>
      </c>
      <c r="F5550" s="103" t="s">
        <v>94</v>
      </c>
      <c r="G5550" s="103"/>
      <c r="H5550" s="106">
        <v>88256</v>
      </c>
      <c r="I5550" s="103" t="s">
        <v>6871</v>
      </c>
      <c r="J5550" s="100" t="s">
        <v>724</v>
      </c>
      <c r="K5550" s="105">
        <v>14.96</v>
      </c>
      <c r="L5550" s="168">
        <v>19.920000000000002</v>
      </c>
    </row>
    <row r="5551" spans="1:12">
      <c r="A5551" s="103" t="s">
        <v>3384</v>
      </c>
      <c r="B5551" s="103" t="s">
        <v>6122</v>
      </c>
      <c r="C5551" s="103" t="s">
        <v>6449</v>
      </c>
      <c r="D5551" s="103" t="s">
        <v>6450</v>
      </c>
      <c r="E5551" s="104" t="s">
        <v>94</v>
      </c>
      <c r="F5551" s="103" t="s">
        <v>94</v>
      </c>
      <c r="G5551" s="103"/>
      <c r="H5551" s="106">
        <v>88257</v>
      </c>
      <c r="I5551" s="103" t="s">
        <v>6872</v>
      </c>
      <c r="J5551" s="100" t="s">
        <v>724</v>
      </c>
      <c r="K5551" s="105">
        <v>18.07</v>
      </c>
      <c r="L5551" s="168">
        <v>20.18</v>
      </c>
    </row>
    <row r="5552" spans="1:12">
      <c r="A5552" s="103" t="s">
        <v>3384</v>
      </c>
      <c r="B5552" s="103" t="s">
        <v>6122</v>
      </c>
      <c r="C5552" s="103" t="s">
        <v>6449</v>
      </c>
      <c r="D5552" s="103" t="s">
        <v>6450</v>
      </c>
      <c r="E5552" s="104" t="s">
        <v>94</v>
      </c>
      <c r="F5552" s="103" t="s">
        <v>94</v>
      </c>
      <c r="G5552" s="103"/>
      <c r="H5552" s="106">
        <v>88258</v>
      </c>
      <c r="I5552" s="103" t="s">
        <v>6873</v>
      </c>
      <c r="J5552" s="100" t="s">
        <v>724</v>
      </c>
      <c r="K5552" s="105">
        <v>22.87</v>
      </c>
      <c r="L5552" s="168">
        <v>18.309999999999999</v>
      </c>
    </row>
    <row r="5553" spans="1:12">
      <c r="A5553" s="103" t="s">
        <v>3384</v>
      </c>
      <c r="B5553" s="103" t="s">
        <v>6122</v>
      </c>
      <c r="C5553" s="103" t="s">
        <v>6449</v>
      </c>
      <c r="D5553" s="103" t="s">
        <v>6450</v>
      </c>
      <c r="E5553" s="104" t="s">
        <v>94</v>
      </c>
      <c r="F5553" s="103" t="s">
        <v>94</v>
      </c>
      <c r="G5553" s="103"/>
      <c r="H5553" s="106">
        <v>88259</v>
      </c>
      <c r="I5553" s="103" t="s">
        <v>6874</v>
      </c>
      <c r="J5553" s="100" t="s">
        <v>724</v>
      </c>
      <c r="K5553" s="105">
        <v>15.31</v>
      </c>
      <c r="L5553" s="168">
        <v>23.38</v>
      </c>
    </row>
    <row r="5554" spans="1:12">
      <c r="A5554" s="103" t="s">
        <v>3384</v>
      </c>
      <c r="B5554" s="103" t="s">
        <v>6122</v>
      </c>
      <c r="C5554" s="103" t="s">
        <v>6449</v>
      </c>
      <c r="D5554" s="103" t="s">
        <v>6450</v>
      </c>
      <c r="E5554" s="104" t="s">
        <v>94</v>
      </c>
      <c r="F5554" s="103" t="s">
        <v>94</v>
      </c>
      <c r="G5554" s="103"/>
      <c r="H5554" s="106">
        <v>88260</v>
      </c>
      <c r="I5554" s="103" t="s">
        <v>6875</v>
      </c>
      <c r="J5554" s="100" t="s">
        <v>724</v>
      </c>
      <c r="K5554" s="105">
        <v>16.5</v>
      </c>
      <c r="L5554" s="168">
        <v>18.670000000000002</v>
      </c>
    </row>
    <row r="5555" spans="1:12">
      <c r="A5555" s="103" t="s">
        <v>3384</v>
      </c>
      <c r="B5555" s="103" t="s">
        <v>6122</v>
      </c>
      <c r="C5555" s="103" t="s">
        <v>6449</v>
      </c>
      <c r="D5555" s="103" t="s">
        <v>6450</v>
      </c>
      <c r="E5555" s="104" t="s">
        <v>94</v>
      </c>
      <c r="F5555" s="103" t="s">
        <v>94</v>
      </c>
      <c r="G5555" s="103"/>
      <c r="H5555" s="106">
        <v>88261</v>
      </c>
      <c r="I5555" s="103" t="s">
        <v>6876</v>
      </c>
      <c r="J5555" s="100" t="s">
        <v>724</v>
      </c>
      <c r="K5555" s="105">
        <v>15.91</v>
      </c>
      <c r="L5555" s="168">
        <v>17.62</v>
      </c>
    </row>
    <row r="5556" spans="1:12">
      <c r="A5556" s="103" t="s">
        <v>3384</v>
      </c>
      <c r="B5556" s="103" t="s">
        <v>6122</v>
      </c>
      <c r="C5556" s="103" t="s">
        <v>6449</v>
      </c>
      <c r="D5556" s="103" t="s">
        <v>6450</v>
      </c>
      <c r="E5556" s="104" t="s">
        <v>94</v>
      </c>
      <c r="F5556" s="103" t="s">
        <v>94</v>
      </c>
      <c r="G5556" s="103"/>
      <c r="H5556" s="106">
        <v>88262</v>
      </c>
      <c r="I5556" s="103" t="s">
        <v>6877</v>
      </c>
      <c r="J5556" s="100" t="s">
        <v>724</v>
      </c>
      <c r="K5556" s="105">
        <v>16.07</v>
      </c>
      <c r="L5556" s="168">
        <v>19.84</v>
      </c>
    </row>
    <row r="5557" spans="1:12">
      <c r="A5557" s="103" t="s">
        <v>3384</v>
      </c>
      <c r="B5557" s="103" t="s">
        <v>6122</v>
      </c>
      <c r="C5557" s="103" t="s">
        <v>6449</v>
      </c>
      <c r="D5557" s="103" t="s">
        <v>6450</v>
      </c>
      <c r="E5557" s="104" t="s">
        <v>94</v>
      </c>
      <c r="F5557" s="103" t="s">
        <v>94</v>
      </c>
      <c r="G5557" s="103"/>
      <c r="H5557" s="106">
        <v>88263</v>
      </c>
      <c r="I5557" s="103" t="s">
        <v>6878</v>
      </c>
      <c r="J5557" s="100" t="s">
        <v>724</v>
      </c>
      <c r="K5557" s="105">
        <v>14.13</v>
      </c>
      <c r="L5557" s="168">
        <v>15.69</v>
      </c>
    </row>
    <row r="5558" spans="1:12">
      <c r="A5558" s="103" t="s">
        <v>3384</v>
      </c>
      <c r="B5558" s="103" t="s">
        <v>6122</v>
      </c>
      <c r="C5558" s="103" t="s">
        <v>6449</v>
      </c>
      <c r="D5558" s="103" t="s">
        <v>6450</v>
      </c>
      <c r="E5558" s="104" t="s">
        <v>94</v>
      </c>
      <c r="F5558" s="103" t="s">
        <v>94</v>
      </c>
      <c r="G5558" s="103"/>
      <c r="H5558" s="106">
        <v>88264</v>
      </c>
      <c r="I5558" s="103" t="s">
        <v>6879</v>
      </c>
      <c r="J5558" s="100" t="s">
        <v>724</v>
      </c>
      <c r="K5558" s="105">
        <v>16.55</v>
      </c>
      <c r="L5558" s="168">
        <v>22.06</v>
      </c>
    </row>
    <row r="5559" spans="1:12">
      <c r="A5559" s="103" t="s">
        <v>3384</v>
      </c>
      <c r="B5559" s="103" t="s">
        <v>6122</v>
      </c>
      <c r="C5559" s="103" t="s">
        <v>6449</v>
      </c>
      <c r="D5559" s="103" t="s">
        <v>6450</v>
      </c>
      <c r="E5559" s="104" t="s">
        <v>94</v>
      </c>
      <c r="F5559" s="103" t="s">
        <v>94</v>
      </c>
      <c r="G5559" s="103"/>
      <c r="H5559" s="106">
        <v>88265</v>
      </c>
      <c r="I5559" s="103" t="s">
        <v>6880</v>
      </c>
      <c r="J5559" s="100" t="s">
        <v>724</v>
      </c>
      <c r="K5559" s="105">
        <v>20.27</v>
      </c>
      <c r="L5559" s="168">
        <v>21.91</v>
      </c>
    </row>
    <row r="5560" spans="1:12">
      <c r="A5560" s="103" t="s">
        <v>3384</v>
      </c>
      <c r="B5560" s="103" t="s">
        <v>6122</v>
      </c>
      <c r="C5560" s="103" t="s">
        <v>6449</v>
      </c>
      <c r="D5560" s="103" t="s">
        <v>6450</v>
      </c>
      <c r="E5560" s="104" t="s">
        <v>94</v>
      </c>
      <c r="F5560" s="103" t="s">
        <v>94</v>
      </c>
      <c r="G5560" s="103"/>
      <c r="H5560" s="106">
        <v>88266</v>
      </c>
      <c r="I5560" s="103" t="s">
        <v>6881</v>
      </c>
      <c r="J5560" s="100" t="s">
        <v>724</v>
      </c>
      <c r="K5560" s="105">
        <v>23.33</v>
      </c>
      <c r="L5560" s="168">
        <v>27.54</v>
      </c>
    </row>
    <row r="5561" spans="1:12">
      <c r="A5561" s="103" t="s">
        <v>3384</v>
      </c>
      <c r="B5561" s="103" t="s">
        <v>6122</v>
      </c>
      <c r="C5561" s="103" t="s">
        <v>6449</v>
      </c>
      <c r="D5561" s="103" t="s">
        <v>6450</v>
      </c>
      <c r="E5561" s="104" t="s">
        <v>94</v>
      </c>
      <c r="F5561" s="103" t="s">
        <v>94</v>
      </c>
      <c r="G5561" s="103"/>
      <c r="H5561" s="106">
        <v>88267</v>
      </c>
      <c r="I5561" s="103" t="s">
        <v>6882</v>
      </c>
      <c r="J5561" s="100" t="s">
        <v>724</v>
      </c>
      <c r="K5561" s="105">
        <v>16.239999999999998</v>
      </c>
      <c r="L5561" s="168">
        <v>19.77</v>
      </c>
    </row>
    <row r="5562" spans="1:12">
      <c r="A5562" s="103" t="s">
        <v>3384</v>
      </c>
      <c r="B5562" s="103" t="s">
        <v>6122</v>
      </c>
      <c r="C5562" s="103" t="s">
        <v>6449</v>
      </c>
      <c r="D5562" s="103" t="s">
        <v>6450</v>
      </c>
      <c r="E5562" s="104" t="s">
        <v>94</v>
      </c>
      <c r="F5562" s="103" t="s">
        <v>94</v>
      </c>
      <c r="G5562" s="103"/>
      <c r="H5562" s="106">
        <v>88268</v>
      </c>
      <c r="I5562" s="103" t="s">
        <v>6883</v>
      </c>
      <c r="J5562" s="100" t="s">
        <v>724</v>
      </c>
      <c r="K5562" s="105">
        <v>14.6</v>
      </c>
      <c r="L5562" s="168">
        <v>20.65</v>
      </c>
    </row>
    <row r="5563" spans="1:12">
      <c r="A5563" s="103" t="s">
        <v>3384</v>
      </c>
      <c r="B5563" s="103" t="s">
        <v>6122</v>
      </c>
      <c r="C5563" s="103" t="s">
        <v>6449</v>
      </c>
      <c r="D5563" s="103" t="s">
        <v>6450</v>
      </c>
      <c r="E5563" s="104" t="s">
        <v>94</v>
      </c>
      <c r="F5563" s="103" t="s">
        <v>94</v>
      </c>
      <c r="G5563" s="103"/>
      <c r="H5563" s="106">
        <v>88269</v>
      </c>
      <c r="I5563" s="103" t="s">
        <v>6884</v>
      </c>
      <c r="J5563" s="100" t="s">
        <v>724</v>
      </c>
      <c r="K5563" s="105">
        <v>14.6</v>
      </c>
      <c r="L5563" s="168">
        <v>19.2</v>
      </c>
    </row>
    <row r="5564" spans="1:12">
      <c r="A5564" s="103" t="s">
        <v>3384</v>
      </c>
      <c r="B5564" s="103" t="s">
        <v>6122</v>
      </c>
      <c r="C5564" s="103" t="s">
        <v>6449</v>
      </c>
      <c r="D5564" s="103" t="s">
        <v>6450</v>
      </c>
      <c r="E5564" s="104" t="s">
        <v>94</v>
      </c>
      <c r="F5564" s="103" t="s">
        <v>94</v>
      </c>
      <c r="G5564" s="103"/>
      <c r="H5564" s="106">
        <v>88270</v>
      </c>
      <c r="I5564" s="103" t="s">
        <v>6885</v>
      </c>
      <c r="J5564" s="100" t="s">
        <v>724</v>
      </c>
      <c r="K5564" s="105">
        <v>16.809999999999999</v>
      </c>
      <c r="L5564" s="168">
        <v>20.260000000000002</v>
      </c>
    </row>
    <row r="5565" spans="1:12">
      <c r="A5565" s="103" t="s">
        <v>3384</v>
      </c>
      <c r="B5565" s="103" t="s">
        <v>6122</v>
      </c>
      <c r="C5565" s="103" t="s">
        <v>6449</v>
      </c>
      <c r="D5565" s="103" t="s">
        <v>6450</v>
      </c>
      <c r="E5565" s="104" t="s">
        <v>94</v>
      </c>
      <c r="F5565" s="103" t="s">
        <v>94</v>
      </c>
      <c r="G5565" s="103"/>
      <c r="H5565" s="106">
        <v>88272</v>
      </c>
      <c r="I5565" s="103" t="s">
        <v>6886</v>
      </c>
      <c r="J5565" s="100" t="s">
        <v>724</v>
      </c>
      <c r="K5565" s="105">
        <v>22.21</v>
      </c>
      <c r="L5565" s="168">
        <v>23.1</v>
      </c>
    </row>
    <row r="5566" spans="1:12">
      <c r="A5566" s="103" t="s">
        <v>3384</v>
      </c>
      <c r="B5566" s="103" t="s">
        <v>6122</v>
      </c>
      <c r="C5566" s="103" t="s">
        <v>6449</v>
      </c>
      <c r="D5566" s="103" t="s">
        <v>6450</v>
      </c>
      <c r="E5566" s="104" t="s">
        <v>94</v>
      </c>
      <c r="F5566" s="103" t="s">
        <v>94</v>
      </c>
      <c r="G5566" s="103"/>
      <c r="H5566" s="106">
        <v>88273</v>
      </c>
      <c r="I5566" s="103" t="s">
        <v>6887</v>
      </c>
      <c r="J5566" s="100" t="s">
        <v>724</v>
      </c>
      <c r="K5566" s="105">
        <v>14.83</v>
      </c>
      <c r="L5566" s="168">
        <v>20.22</v>
      </c>
    </row>
    <row r="5567" spans="1:12">
      <c r="A5567" s="103" t="s">
        <v>3384</v>
      </c>
      <c r="B5567" s="103" t="s">
        <v>6122</v>
      </c>
      <c r="C5567" s="103" t="s">
        <v>6449</v>
      </c>
      <c r="D5567" s="103" t="s">
        <v>6450</v>
      </c>
      <c r="E5567" s="104" t="s">
        <v>94</v>
      </c>
      <c r="F5567" s="103" t="s">
        <v>94</v>
      </c>
      <c r="G5567" s="103"/>
      <c r="H5567" s="106">
        <v>88274</v>
      </c>
      <c r="I5567" s="103" t="s">
        <v>6888</v>
      </c>
      <c r="J5567" s="100" t="s">
        <v>724</v>
      </c>
      <c r="K5567" s="105">
        <v>15.37</v>
      </c>
      <c r="L5567" s="168">
        <v>24.53</v>
      </c>
    </row>
    <row r="5568" spans="1:12">
      <c r="A5568" s="103" t="s">
        <v>3384</v>
      </c>
      <c r="B5568" s="103" t="s">
        <v>6122</v>
      </c>
      <c r="C5568" s="103" t="s">
        <v>6449</v>
      </c>
      <c r="D5568" s="103" t="s">
        <v>6450</v>
      </c>
      <c r="E5568" s="104" t="s">
        <v>94</v>
      </c>
      <c r="F5568" s="103" t="s">
        <v>94</v>
      </c>
      <c r="G5568" s="103"/>
      <c r="H5568" s="106">
        <v>88275</v>
      </c>
      <c r="I5568" s="103" t="s">
        <v>6889</v>
      </c>
      <c r="J5568" s="100" t="s">
        <v>724</v>
      </c>
      <c r="K5568" s="105">
        <v>22.07</v>
      </c>
      <c r="L5568" s="168">
        <v>26.14</v>
      </c>
    </row>
    <row r="5569" spans="1:12">
      <c r="A5569" s="103" t="s">
        <v>3384</v>
      </c>
      <c r="B5569" s="103" t="s">
        <v>6122</v>
      </c>
      <c r="C5569" s="103" t="s">
        <v>6449</v>
      </c>
      <c r="D5569" s="103" t="s">
        <v>6450</v>
      </c>
      <c r="E5569" s="104" t="s">
        <v>94</v>
      </c>
      <c r="F5569" s="103" t="s">
        <v>94</v>
      </c>
      <c r="G5569" s="103"/>
      <c r="H5569" s="106">
        <v>88277</v>
      </c>
      <c r="I5569" s="103" t="s">
        <v>6890</v>
      </c>
      <c r="J5569" s="100" t="s">
        <v>724</v>
      </c>
      <c r="K5569" s="105">
        <v>20.59</v>
      </c>
      <c r="L5569" s="168">
        <v>18.399999999999999</v>
      </c>
    </row>
    <row r="5570" spans="1:12">
      <c r="A5570" s="103" t="s">
        <v>3384</v>
      </c>
      <c r="B5570" s="103" t="s">
        <v>6122</v>
      </c>
      <c r="C5570" s="103" t="s">
        <v>6449</v>
      </c>
      <c r="D5570" s="103" t="s">
        <v>6450</v>
      </c>
      <c r="E5570" s="104" t="s">
        <v>94</v>
      </c>
      <c r="F5570" s="103" t="s">
        <v>94</v>
      </c>
      <c r="G5570" s="103"/>
      <c r="H5570" s="106">
        <v>88278</v>
      </c>
      <c r="I5570" s="103" t="s">
        <v>6891</v>
      </c>
      <c r="J5570" s="100" t="s">
        <v>724</v>
      </c>
      <c r="K5570" s="105">
        <v>13.53</v>
      </c>
      <c r="L5570" s="168">
        <v>17.46</v>
      </c>
    </row>
    <row r="5571" spans="1:12">
      <c r="A5571" s="103" t="s">
        <v>3384</v>
      </c>
      <c r="B5571" s="103" t="s">
        <v>6122</v>
      </c>
      <c r="C5571" s="103" t="s">
        <v>6449</v>
      </c>
      <c r="D5571" s="103" t="s">
        <v>6450</v>
      </c>
      <c r="E5571" s="104" t="s">
        <v>94</v>
      </c>
      <c r="F5571" s="103" t="s">
        <v>94</v>
      </c>
      <c r="G5571" s="103"/>
      <c r="H5571" s="106">
        <v>88279</v>
      </c>
      <c r="I5571" s="103" t="s">
        <v>6892</v>
      </c>
      <c r="J5571" s="100" t="s">
        <v>724</v>
      </c>
      <c r="K5571" s="105">
        <v>21.15</v>
      </c>
      <c r="L5571" s="168">
        <v>22.54</v>
      </c>
    </row>
    <row r="5572" spans="1:12">
      <c r="A5572" s="103" t="s">
        <v>3384</v>
      </c>
      <c r="B5572" s="103" t="s">
        <v>6122</v>
      </c>
      <c r="C5572" s="103" t="s">
        <v>6449</v>
      </c>
      <c r="D5572" s="103" t="s">
        <v>6450</v>
      </c>
      <c r="E5572" s="104" t="s">
        <v>94</v>
      </c>
      <c r="F5572" s="103" t="s">
        <v>94</v>
      </c>
      <c r="G5572" s="103"/>
      <c r="H5572" s="106">
        <v>88281</v>
      </c>
      <c r="I5572" s="103" t="s">
        <v>6893</v>
      </c>
      <c r="J5572" s="100" t="s">
        <v>724</v>
      </c>
      <c r="K5572" s="105">
        <v>18.3</v>
      </c>
      <c r="L5572" s="168">
        <v>18.850000000000001</v>
      </c>
    </row>
    <row r="5573" spans="1:12">
      <c r="A5573" s="103" t="s">
        <v>3384</v>
      </c>
      <c r="B5573" s="103" t="s">
        <v>6122</v>
      </c>
      <c r="C5573" s="103" t="s">
        <v>6449</v>
      </c>
      <c r="D5573" s="103" t="s">
        <v>6450</v>
      </c>
      <c r="E5573" s="104" t="s">
        <v>94</v>
      </c>
      <c r="F5573" s="103" t="s">
        <v>94</v>
      </c>
      <c r="G5573" s="103"/>
      <c r="H5573" s="106">
        <v>88282</v>
      </c>
      <c r="I5573" s="103" t="s">
        <v>6894</v>
      </c>
      <c r="J5573" s="100" t="s">
        <v>724</v>
      </c>
      <c r="K5573" s="105">
        <v>18.3</v>
      </c>
      <c r="L5573" s="168">
        <v>19.8</v>
      </c>
    </row>
    <row r="5574" spans="1:12">
      <c r="A5574" s="103" t="s">
        <v>3384</v>
      </c>
      <c r="B5574" s="103" t="s">
        <v>6122</v>
      </c>
      <c r="C5574" s="103" t="s">
        <v>6449</v>
      </c>
      <c r="D5574" s="103" t="s">
        <v>6450</v>
      </c>
      <c r="E5574" s="104" t="s">
        <v>94</v>
      </c>
      <c r="F5574" s="103" t="s">
        <v>94</v>
      </c>
      <c r="G5574" s="103"/>
      <c r="H5574" s="106">
        <v>88283</v>
      </c>
      <c r="I5574" s="103" t="s">
        <v>6895</v>
      </c>
      <c r="J5574" s="100" t="s">
        <v>724</v>
      </c>
      <c r="K5574" s="105">
        <v>18.3</v>
      </c>
      <c r="L5574" s="168">
        <v>25.38</v>
      </c>
    </row>
    <row r="5575" spans="1:12">
      <c r="A5575" s="103" t="s">
        <v>3384</v>
      </c>
      <c r="B5575" s="103" t="s">
        <v>6122</v>
      </c>
      <c r="C5575" s="103" t="s">
        <v>6449</v>
      </c>
      <c r="D5575" s="103" t="s">
        <v>6450</v>
      </c>
      <c r="E5575" s="104" t="s">
        <v>94</v>
      </c>
      <c r="F5575" s="103" t="s">
        <v>94</v>
      </c>
      <c r="G5575" s="103"/>
      <c r="H5575" s="106">
        <v>88284</v>
      </c>
      <c r="I5575" s="103" t="s">
        <v>6896</v>
      </c>
      <c r="J5575" s="100" t="s">
        <v>724</v>
      </c>
      <c r="K5575" s="105">
        <v>17.09</v>
      </c>
      <c r="L5575" s="168">
        <v>18.45</v>
      </c>
    </row>
    <row r="5576" spans="1:12">
      <c r="A5576" s="103" t="s">
        <v>3384</v>
      </c>
      <c r="B5576" s="103" t="s">
        <v>6122</v>
      </c>
      <c r="C5576" s="103" t="s">
        <v>6449</v>
      </c>
      <c r="D5576" s="103" t="s">
        <v>6450</v>
      </c>
      <c r="E5576" s="104" t="s">
        <v>94</v>
      </c>
      <c r="F5576" s="103" t="s">
        <v>94</v>
      </c>
      <c r="G5576" s="103"/>
      <c r="H5576" s="106">
        <v>88285</v>
      </c>
      <c r="I5576" s="103" t="s">
        <v>6897</v>
      </c>
      <c r="J5576" s="100" t="s">
        <v>724</v>
      </c>
      <c r="K5576" s="105">
        <v>18.3</v>
      </c>
      <c r="L5576" s="168">
        <v>21.35</v>
      </c>
    </row>
    <row r="5577" spans="1:12">
      <c r="A5577" s="103" t="s">
        <v>3384</v>
      </c>
      <c r="B5577" s="103" t="s">
        <v>6122</v>
      </c>
      <c r="C5577" s="103" t="s">
        <v>6449</v>
      </c>
      <c r="D5577" s="103" t="s">
        <v>6450</v>
      </c>
      <c r="E5577" s="104" t="s">
        <v>94</v>
      </c>
      <c r="F5577" s="103" t="s">
        <v>94</v>
      </c>
      <c r="G5577" s="103"/>
      <c r="H5577" s="106">
        <v>88286</v>
      </c>
      <c r="I5577" s="103" t="s">
        <v>6898</v>
      </c>
      <c r="J5577" s="100" t="s">
        <v>724</v>
      </c>
      <c r="K5577" s="105">
        <v>19.97</v>
      </c>
      <c r="L5577" s="168">
        <v>20.32</v>
      </c>
    </row>
    <row r="5578" spans="1:12">
      <c r="A5578" s="103" t="s">
        <v>3384</v>
      </c>
      <c r="B5578" s="103" t="s">
        <v>6122</v>
      </c>
      <c r="C5578" s="103" t="s">
        <v>6449</v>
      </c>
      <c r="D5578" s="103" t="s">
        <v>6450</v>
      </c>
      <c r="E5578" s="104" t="s">
        <v>94</v>
      </c>
      <c r="F5578" s="103" t="s">
        <v>94</v>
      </c>
      <c r="G5578" s="103"/>
      <c r="H5578" s="106">
        <v>88288</v>
      </c>
      <c r="I5578" s="103" t="s">
        <v>6899</v>
      </c>
      <c r="J5578" s="100" t="s">
        <v>724</v>
      </c>
      <c r="K5578" s="105">
        <v>25.78</v>
      </c>
      <c r="L5578" s="168">
        <v>18.23</v>
      </c>
    </row>
    <row r="5579" spans="1:12">
      <c r="A5579" s="103" t="s">
        <v>3384</v>
      </c>
      <c r="B5579" s="103" t="s">
        <v>6122</v>
      </c>
      <c r="C5579" s="103" t="s">
        <v>6449</v>
      </c>
      <c r="D5579" s="103" t="s">
        <v>6450</v>
      </c>
      <c r="E5579" s="104" t="s">
        <v>94</v>
      </c>
      <c r="F5579" s="103" t="s">
        <v>94</v>
      </c>
      <c r="G5579" s="103"/>
      <c r="H5579" s="106">
        <v>88290</v>
      </c>
      <c r="I5579" s="103" t="s">
        <v>6900</v>
      </c>
      <c r="J5579" s="100" t="s">
        <v>724</v>
      </c>
      <c r="K5579" s="105">
        <v>19.170000000000002</v>
      </c>
    </row>
    <row r="5580" spans="1:12">
      <c r="A5580" s="103" t="s">
        <v>3384</v>
      </c>
      <c r="B5580" s="103" t="s">
        <v>6122</v>
      </c>
      <c r="C5580" s="103" t="s">
        <v>6449</v>
      </c>
      <c r="D5580" s="103" t="s">
        <v>6450</v>
      </c>
      <c r="E5580" s="104" t="s">
        <v>94</v>
      </c>
      <c r="F5580" s="103" t="s">
        <v>94</v>
      </c>
      <c r="G5580" s="103"/>
      <c r="H5580" s="106">
        <v>88291</v>
      </c>
      <c r="I5580" s="103" t="s">
        <v>6901</v>
      </c>
      <c r="J5580" s="100" t="s">
        <v>724</v>
      </c>
      <c r="K5580" s="105">
        <v>20.100000000000001</v>
      </c>
      <c r="L5580" s="168">
        <v>18.190000000000001</v>
      </c>
    </row>
    <row r="5581" spans="1:12">
      <c r="A5581" s="103" t="s">
        <v>3384</v>
      </c>
      <c r="B5581" s="103" t="s">
        <v>6122</v>
      </c>
      <c r="C5581" s="103" t="s">
        <v>6449</v>
      </c>
      <c r="D5581" s="103" t="s">
        <v>6450</v>
      </c>
      <c r="E5581" s="104" t="s">
        <v>94</v>
      </c>
      <c r="F5581" s="103" t="s">
        <v>94</v>
      </c>
      <c r="G5581" s="103"/>
      <c r="H5581" s="106">
        <v>88292</v>
      </c>
      <c r="I5581" s="103" t="s">
        <v>6902</v>
      </c>
      <c r="J5581" s="100" t="s">
        <v>724</v>
      </c>
      <c r="K5581" s="105">
        <v>13.17</v>
      </c>
      <c r="L5581" s="168">
        <v>16.32</v>
      </c>
    </row>
    <row r="5582" spans="1:12">
      <c r="A5582" s="103" t="s">
        <v>3384</v>
      </c>
      <c r="B5582" s="103" t="s">
        <v>6122</v>
      </c>
      <c r="C5582" s="103" t="s">
        <v>6449</v>
      </c>
      <c r="D5582" s="103" t="s">
        <v>6450</v>
      </c>
      <c r="E5582" s="104" t="s">
        <v>94</v>
      </c>
      <c r="F5582" s="103" t="s">
        <v>94</v>
      </c>
      <c r="G5582" s="103"/>
      <c r="H5582" s="106">
        <v>88293</v>
      </c>
      <c r="I5582" s="103" t="s">
        <v>6903</v>
      </c>
      <c r="J5582" s="100" t="s">
        <v>724</v>
      </c>
      <c r="K5582" s="105">
        <v>20.71</v>
      </c>
      <c r="L5582" s="168">
        <v>21.66</v>
      </c>
    </row>
    <row r="5583" spans="1:12">
      <c r="A5583" s="103" t="s">
        <v>3384</v>
      </c>
      <c r="B5583" s="103" t="s">
        <v>6122</v>
      </c>
      <c r="C5583" s="103" t="s">
        <v>6449</v>
      </c>
      <c r="D5583" s="103" t="s">
        <v>6450</v>
      </c>
      <c r="E5583" s="104" t="s">
        <v>94</v>
      </c>
      <c r="F5583" s="103" t="s">
        <v>94</v>
      </c>
      <c r="G5583" s="103"/>
      <c r="H5583" s="106">
        <v>88294</v>
      </c>
      <c r="I5583" s="103" t="s">
        <v>6904</v>
      </c>
      <c r="J5583" s="100" t="s">
        <v>724</v>
      </c>
      <c r="K5583" s="105">
        <v>22.12</v>
      </c>
      <c r="L5583" s="168">
        <v>23.48</v>
      </c>
    </row>
    <row r="5584" spans="1:12">
      <c r="A5584" s="103" t="s">
        <v>3384</v>
      </c>
      <c r="B5584" s="103" t="s">
        <v>6122</v>
      </c>
      <c r="C5584" s="103" t="s">
        <v>6449</v>
      </c>
      <c r="D5584" s="103" t="s">
        <v>6450</v>
      </c>
      <c r="E5584" s="104" t="s">
        <v>94</v>
      </c>
      <c r="F5584" s="103" t="s">
        <v>94</v>
      </c>
      <c r="G5584" s="103"/>
      <c r="H5584" s="106">
        <v>88295</v>
      </c>
      <c r="I5584" s="103" t="s">
        <v>6905</v>
      </c>
      <c r="J5584" s="100" t="s">
        <v>724</v>
      </c>
      <c r="K5584" s="105">
        <v>12.47</v>
      </c>
      <c r="L5584" s="168">
        <v>18.309999999999999</v>
      </c>
    </row>
    <row r="5585" spans="1:12">
      <c r="A5585" s="103" t="s">
        <v>3384</v>
      </c>
      <c r="B5585" s="103" t="s">
        <v>6122</v>
      </c>
      <c r="C5585" s="103" t="s">
        <v>6449</v>
      </c>
      <c r="D5585" s="103" t="s">
        <v>6450</v>
      </c>
      <c r="E5585" s="104" t="s">
        <v>94</v>
      </c>
      <c r="F5585" s="103" t="s">
        <v>94</v>
      </c>
      <c r="G5585" s="103"/>
      <c r="H5585" s="106">
        <v>88296</v>
      </c>
      <c r="I5585" s="103" t="s">
        <v>6906</v>
      </c>
      <c r="J5585" s="100" t="s">
        <v>724</v>
      </c>
      <c r="K5585" s="105">
        <v>25.21</v>
      </c>
      <c r="L5585" s="168">
        <v>20.53</v>
      </c>
    </row>
    <row r="5586" spans="1:12">
      <c r="A5586" s="103" t="s">
        <v>3384</v>
      </c>
      <c r="B5586" s="103" t="s">
        <v>6122</v>
      </c>
      <c r="C5586" s="103" t="s">
        <v>6449</v>
      </c>
      <c r="D5586" s="103" t="s">
        <v>6450</v>
      </c>
      <c r="E5586" s="104" t="s">
        <v>94</v>
      </c>
      <c r="F5586" s="103" t="s">
        <v>94</v>
      </c>
      <c r="G5586" s="103"/>
      <c r="H5586" s="106">
        <v>88297</v>
      </c>
      <c r="I5586" s="103" t="s">
        <v>6907</v>
      </c>
      <c r="J5586" s="100" t="s">
        <v>724</v>
      </c>
      <c r="K5586" s="105">
        <v>19.04</v>
      </c>
      <c r="L5586" s="168">
        <v>20.239999999999998</v>
      </c>
    </row>
    <row r="5587" spans="1:12">
      <c r="A5587" s="103" t="s">
        <v>3384</v>
      </c>
      <c r="B5587" s="103" t="s">
        <v>6122</v>
      </c>
      <c r="C5587" s="103" t="s">
        <v>6449</v>
      </c>
      <c r="D5587" s="103" t="s">
        <v>6450</v>
      </c>
      <c r="E5587" s="104" t="s">
        <v>94</v>
      </c>
      <c r="F5587" s="103" t="s">
        <v>94</v>
      </c>
      <c r="G5587" s="103"/>
      <c r="H5587" s="106">
        <v>88298</v>
      </c>
      <c r="I5587" s="103" t="s">
        <v>6908</v>
      </c>
      <c r="J5587" s="100" t="s">
        <v>724</v>
      </c>
      <c r="K5587" s="105">
        <v>12.47</v>
      </c>
      <c r="L5587" s="168">
        <v>19.27</v>
      </c>
    </row>
    <row r="5588" spans="1:12">
      <c r="A5588" s="103" t="s">
        <v>3384</v>
      </c>
      <c r="B5588" s="103" t="s">
        <v>6122</v>
      </c>
      <c r="C5588" s="103" t="s">
        <v>6449</v>
      </c>
      <c r="D5588" s="103" t="s">
        <v>6450</v>
      </c>
      <c r="E5588" s="104" t="s">
        <v>94</v>
      </c>
      <c r="F5588" s="103" t="s">
        <v>94</v>
      </c>
      <c r="G5588" s="103"/>
      <c r="H5588" s="106">
        <v>88299</v>
      </c>
      <c r="I5588" s="103" t="s">
        <v>6909</v>
      </c>
      <c r="J5588" s="100" t="s">
        <v>724</v>
      </c>
      <c r="K5588" s="105">
        <v>27.98</v>
      </c>
      <c r="L5588" s="168">
        <v>21.98</v>
      </c>
    </row>
    <row r="5589" spans="1:12">
      <c r="A5589" s="103" t="s">
        <v>3384</v>
      </c>
      <c r="B5589" s="103" t="s">
        <v>6122</v>
      </c>
      <c r="C5589" s="103" t="s">
        <v>6449</v>
      </c>
      <c r="D5589" s="103" t="s">
        <v>6450</v>
      </c>
      <c r="E5589" s="104" t="s">
        <v>94</v>
      </c>
      <c r="F5589" s="103" t="s">
        <v>94</v>
      </c>
      <c r="G5589" s="103"/>
      <c r="H5589" s="106">
        <v>88300</v>
      </c>
      <c r="I5589" s="103" t="s">
        <v>6910</v>
      </c>
      <c r="J5589" s="100" t="s">
        <v>724</v>
      </c>
      <c r="K5589" s="105">
        <v>27.98</v>
      </c>
      <c r="L5589" s="168">
        <v>26.26</v>
      </c>
    </row>
    <row r="5590" spans="1:12">
      <c r="A5590" s="103" t="s">
        <v>3384</v>
      </c>
      <c r="B5590" s="103" t="s">
        <v>6122</v>
      </c>
      <c r="C5590" s="103" t="s">
        <v>6449</v>
      </c>
      <c r="D5590" s="103" t="s">
        <v>6450</v>
      </c>
      <c r="E5590" s="104" t="s">
        <v>94</v>
      </c>
      <c r="F5590" s="103" t="s">
        <v>94</v>
      </c>
      <c r="G5590" s="103"/>
      <c r="H5590" s="106">
        <v>88301</v>
      </c>
      <c r="I5590" s="103" t="s">
        <v>6911</v>
      </c>
      <c r="J5590" s="100" t="s">
        <v>724</v>
      </c>
      <c r="K5590" s="105">
        <v>20.92</v>
      </c>
      <c r="L5590" s="168">
        <v>21.51</v>
      </c>
    </row>
    <row r="5591" spans="1:12">
      <c r="A5591" s="103" t="s">
        <v>3384</v>
      </c>
      <c r="B5591" s="103" t="s">
        <v>6122</v>
      </c>
      <c r="C5591" s="103" t="s">
        <v>6449</v>
      </c>
      <c r="D5591" s="103" t="s">
        <v>6450</v>
      </c>
      <c r="E5591" s="104" t="s">
        <v>94</v>
      </c>
      <c r="F5591" s="103" t="s">
        <v>94</v>
      </c>
      <c r="G5591" s="103"/>
      <c r="H5591" s="106">
        <v>88302</v>
      </c>
      <c r="I5591" s="103" t="s">
        <v>6912</v>
      </c>
      <c r="J5591" s="100" t="s">
        <v>724</v>
      </c>
      <c r="K5591" s="105">
        <v>20.71</v>
      </c>
      <c r="L5591" s="168">
        <v>22.6</v>
      </c>
    </row>
    <row r="5592" spans="1:12">
      <c r="A5592" s="103" t="s">
        <v>3384</v>
      </c>
      <c r="B5592" s="103" t="s">
        <v>6122</v>
      </c>
      <c r="C5592" s="103" t="s">
        <v>6449</v>
      </c>
      <c r="D5592" s="103" t="s">
        <v>6450</v>
      </c>
      <c r="E5592" s="104" t="s">
        <v>94</v>
      </c>
      <c r="F5592" s="103" t="s">
        <v>94</v>
      </c>
      <c r="G5592" s="103"/>
      <c r="H5592" s="106">
        <v>88303</v>
      </c>
      <c r="I5592" s="103" t="s">
        <v>6913</v>
      </c>
      <c r="J5592" s="100" t="s">
        <v>724</v>
      </c>
      <c r="K5592" s="105">
        <v>18.46</v>
      </c>
      <c r="L5592" s="168">
        <v>17.62</v>
      </c>
    </row>
    <row r="5593" spans="1:12">
      <c r="A5593" s="103" t="s">
        <v>3384</v>
      </c>
      <c r="B5593" s="103" t="s">
        <v>6122</v>
      </c>
      <c r="C5593" s="103" t="s">
        <v>6449</v>
      </c>
      <c r="D5593" s="103" t="s">
        <v>6450</v>
      </c>
      <c r="E5593" s="104" t="s">
        <v>94</v>
      </c>
      <c r="F5593" s="103" t="s">
        <v>94</v>
      </c>
      <c r="G5593" s="103"/>
      <c r="H5593" s="106">
        <v>88304</v>
      </c>
      <c r="I5593" s="103" t="s">
        <v>6914</v>
      </c>
      <c r="J5593" s="100" t="s">
        <v>724</v>
      </c>
      <c r="K5593" s="105">
        <v>19.170000000000002</v>
      </c>
      <c r="L5593" s="168">
        <v>19.84</v>
      </c>
    </row>
    <row r="5594" spans="1:12">
      <c r="A5594" s="103" t="s">
        <v>3384</v>
      </c>
      <c r="B5594" s="103" t="s">
        <v>6122</v>
      </c>
      <c r="C5594" s="103" t="s">
        <v>6449</v>
      </c>
      <c r="D5594" s="103" t="s">
        <v>6450</v>
      </c>
      <c r="E5594" s="104" t="s">
        <v>94</v>
      </c>
      <c r="F5594" s="103" t="s">
        <v>94</v>
      </c>
      <c r="G5594" s="103"/>
      <c r="H5594" s="106">
        <v>88306</v>
      </c>
      <c r="I5594" s="103" t="s">
        <v>6915</v>
      </c>
      <c r="J5594" s="100" t="s">
        <v>724</v>
      </c>
      <c r="K5594" s="105">
        <v>13.11</v>
      </c>
      <c r="L5594" s="168">
        <v>21.34</v>
      </c>
    </row>
    <row r="5595" spans="1:12">
      <c r="A5595" s="103" t="s">
        <v>3384</v>
      </c>
      <c r="B5595" s="103" t="s">
        <v>6122</v>
      </c>
      <c r="C5595" s="103" t="s">
        <v>6449</v>
      </c>
      <c r="D5595" s="103" t="s">
        <v>6450</v>
      </c>
      <c r="E5595" s="104" t="s">
        <v>94</v>
      </c>
      <c r="F5595" s="103" t="s">
        <v>94</v>
      </c>
      <c r="G5595" s="103"/>
      <c r="H5595" s="106">
        <v>88307</v>
      </c>
      <c r="I5595" s="103" t="s">
        <v>6916</v>
      </c>
      <c r="J5595" s="100" t="s">
        <v>724</v>
      </c>
      <c r="K5595" s="105">
        <v>14.88</v>
      </c>
      <c r="L5595" s="168">
        <v>20.72</v>
      </c>
    </row>
    <row r="5596" spans="1:12">
      <c r="A5596" s="103" t="s">
        <v>3384</v>
      </c>
      <c r="B5596" s="103" t="s">
        <v>6122</v>
      </c>
      <c r="C5596" s="103" t="s">
        <v>6449</v>
      </c>
      <c r="D5596" s="103" t="s">
        <v>6450</v>
      </c>
      <c r="E5596" s="104" t="s">
        <v>94</v>
      </c>
      <c r="F5596" s="103" t="s">
        <v>94</v>
      </c>
      <c r="G5596" s="103"/>
      <c r="H5596" s="106">
        <v>88308</v>
      </c>
      <c r="I5596" s="103" t="s">
        <v>6917</v>
      </c>
      <c r="J5596" s="100" t="s">
        <v>724</v>
      </c>
      <c r="K5596" s="105">
        <v>18.66</v>
      </c>
      <c r="L5596" s="168">
        <v>19.920000000000002</v>
      </c>
    </row>
    <row r="5597" spans="1:12">
      <c r="A5597" s="103" t="s">
        <v>3384</v>
      </c>
      <c r="B5597" s="103" t="s">
        <v>6122</v>
      </c>
      <c r="C5597" s="103" t="s">
        <v>6449</v>
      </c>
      <c r="D5597" s="103" t="s">
        <v>6450</v>
      </c>
      <c r="E5597" s="104" t="s">
        <v>94</v>
      </c>
      <c r="F5597" s="103" t="s">
        <v>94</v>
      </c>
      <c r="G5597" s="103"/>
      <c r="H5597" s="106">
        <v>88309</v>
      </c>
      <c r="I5597" s="103" t="s">
        <v>6918</v>
      </c>
      <c r="J5597" s="100" t="s">
        <v>724</v>
      </c>
      <c r="K5597" s="105">
        <v>16.170000000000002</v>
      </c>
      <c r="L5597" s="168">
        <v>19.989999999999998</v>
      </c>
    </row>
    <row r="5598" spans="1:12">
      <c r="A5598" s="103" t="s">
        <v>3384</v>
      </c>
      <c r="B5598" s="103" t="s">
        <v>6122</v>
      </c>
      <c r="C5598" s="103" t="s">
        <v>6449</v>
      </c>
      <c r="D5598" s="103" t="s">
        <v>6450</v>
      </c>
      <c r="E5598" s="104" t="s">
        <v>94</v>
      </c>
      <c r="F5598" s="103" t="s">
        <v>94</v>
      </c>
      <c r="G5598" s="103"/>
      <c r="H5598" s="106">
        <v>88310</v>
      </c>
      <c r="I5598" s="103" t="s">
        <v>6919</v>
      </c>
      <c r="J5598" s="100" t="s">
        <v>724</v>
      </c>
      <c r="K5598" s="105">
        <v>16.100000000000001</v>
      </c>
      <c r="L5598" s="168">
        <v>21.09</v>
      </c>
    </row>
    <row r="5599" spans="1:12">
      <c r="A5599" s="103" t="s">
        <v>3384</v>
      </c>
      <c r="B5599" s="103" t="s">
        <v>6122</v>
      </c>
      <c r="C5599" s="103" t="s">
        <v>6449</v>
      </c>
      <c r="D5599" s="103" t="s">
        <v>6450</v>
      </c>
      <c r="E5599" s="104" t="s">
        <v>94</v>
      </c>
      <c r="F5599" s="103" t="s">
        <v>94</v>
      </c>
      <c r="G5599" s="103"/>
      <c r="H5599" s="106">
        <v>88311</v>
      </c>
      <c r="I5599" s="103" t="s">
        <v>6920</v>
      </c>
      <c r="J5599" s="100" t="s">
        <v>724</v>
      </c>
      <c r="K5599" s="105">
        <v>16.79</v>
      </c>
      <c r="L5599" s="168">
        <v>22.99</v>
      </c>
    </row>
    <row r="5600" spans="1:12">
      <c r="A5600" s="103" t="s">
        <v>3384</v>
      </c>
      <c r="B5600" s="103" t="s">
        <v>6122</v>
      </c>
      <c r="C5600" s="103" t="s">
        <v>6449</v>
      </c>
      <c r="D5600" s="103" t="s">
        <v>6450</v>
      </c>
      <c r="E5600" s="104" t="s">
        <v>94</v>
      </c>
      <c r="F5600" s="103" t="s">
        <v>94</v>
      </c>
      <c r="G5600" s="103"/>
      <c r="H5600" s="106">
        <v>88312</v>
      </c>
      <c r="I5600" s="103" t="s">
        <v>6921</v>
      </c>
      <c r="J5600" s="100" t="s">
        <v>724</v>
      </c>
      <c r="K5600" s="105">
        <v>18.46</v>
      </c>
      <c r="L5600" s="168">
        <v>22.28</v>
      </c>
    </row>
    <row r="5601" spans="1:12">
      <c r="A5601" s="103" t="s">
        <v>3384</v>
      </c>
      <c r="B5601" s="103" t="s">
        <v>6122</v>
      </c>
      <c r="C5601" s="103" t="s">
        <v>6449</v>
      </c>
      <c r="D5601" s="103" t="s">
        <v>6450</v>
      </c>
      <c r="E5601" s="104" t="s">
        <v>94</v>
      </c>
      <c r="F5601" s="103" t="s">
        <v>94</v>
      </c>
      <c r="G5601" s="103"/>
      <c r="H5601" s="106">
        <v>88313</v>
      </c>
      <c r="I5601" s="103" t="s">
        <v>6922</v>
      </c>
      <c r="J5601" s="100" t="s">
        <v>724</v>
      </c>
      <c r="K5601" s="105">
        <v>16.98</v>
      </c>
      <c r="L5601" s="168">
        <v>18.5</v>
      </c>
    </row>
    <row r="5602" spans="1:12">
      <c r="A5602" s="103" t="s">
        <v>3384</v>
      </c>
      <c r="B5602" s="103" t="s">
        <v>6122</v>
      </c>
      <c r="C5602" s="103" t="s">
        <v>6449</v>
      </c>
      <c r="D5602" s="103" t="s">
        <v>6450</v>
      </c>
      <c r="E5602" s="104" t="s">
        <v>94</v>
      </c>
      <c r="F5602" s="103" t="s">
        <v>94</v>
      </c>
      <c r="G5602" s="103"/>
      <c r="H5602" s="106">
        <v>88314</v>
      </c>
      <c r="I5602" s="103" t="s">
        <v>6923</v>
      </c>
      <c r="J5602" s="100" t="s">
        <v>724</v>
      </c>
      <c r="K5602" s="105">
        <v>10.28</v>
      </c>
      <c r="L5602" s="168">
        <v>16.27</v>
      </c>
    </row>
    <row r="5603" spans="1:12">
      <c r="A5603" s="103" t="s">
        <v>3384</v>
      </c>
      <c r="B5603" s="103" t="s">
        <v>6122</v>
      </c>
      <c r="C5603" s="103" t="s">
        <v>6449</v>
      </c>
      <c r="D5603" s="103" t="s">
        <v>6450</v>
      </c>
      <c r="E5603" s="104" t="s">
        <v>94</v>
      </c>
      <c r="F5603" s="103" t="s">
        <v>94</v>
      </c>
      <c r="G5603" s="103"/>
      <c r="H5603" s="106">
        <v>88315</v>
      </c>
      <c r="I5603" s="103" t="s">
        <v>6924</v>
      </c>
      <c r="J5603" s="100" t="s">
        <v>724</v>
      </c>
      <c r="K5603" s="105">
        <v>15.37</v>
      </c>
      <c r="L5603" s="168">
        <v>19.88</v>
      </c>
    </row>
    <row r="5604" spans="1:12">
      <c r="A5604" s="103" t="s">
        <v>3384</v>
      </c>
      <c r="B5604" s="103" t="s">
        <v>6122</v>
      </c>
      <c r="C5604" s="103" t="s">
        <v>6449</v>
      </c>
      <c r="D5604" s="103" t="s">
        <v>6450</v>
      </c>
      <c r="E5604" s="104" t="s">
        <v>94</v>
      </c>
      <c r="F5604" s="103" t="s">
        <v>94</v>
      </c>
      <c r="G5604" s="103"/>
      <c r="H5604" s="106">
        <v>88316</v>
      </c>
      <c r="I5604" s="103" t="s">
        <v>6925</v>
      </c>
      <c r="J5604" s="100" t="s">
        <v>724</v>
      </c>
      <c r="K5604" s="105">
        <v>13.21</v>
      </c>
      <c r="L5604" s="168">
        <v>16.510000000000002</v>
      </c>
    </row>
    <row r="5605" spans="1:12">
      <c r="A5605" s="103" t="s">
        <v>3384</v>
      </c>
      <c r="B5605" s="103" t="s">
        <v>6122</v>
      </c>
      <c r="C5605" s="103" t="s">
        <v>6449</v>
      </c>
      <c r="D5605" s="103" t="s">
        <v>6450</v>
      </c>
      <c r="E5605" s="104" t="s">
        <v>94</v>
      </c>
      <c r="F5605" s="103" t="s">
        <v>94</v>
      </c>
      <c r="G5605" s="103"/>
      <c r="H5605" s="106">
        <v>88317</v>
      </c>
      <c r="I5605" s="103" t="s">
        <v>6926</v>
      </c>
      <c r="J5605" s="100" t="s">
        <v>724</v>
      </c>
      <c r="K5605" s="105">
        <v>19.32</v>
      </c>
      <c r="L5605" s="168">
        <v>23.15</v>
      </c>
    </row>
    <row r="5606" spans="1:12">
      <c r="A5606" s="103" t="s">
        <v>3384</v>
      </c>
      <c r="B5606" s="103" t="s">
        <v>6122</v>
      </c>
      <c r="C5606" s="103" t="s">
        <v>6449</v>
      </c>
      <c r="D5606" s="103" t="s">
        <v>6450</v>
      </c>
      <c r="E5606" s="104" t="s">
        <v>94</v>
      </c>
      <c r="F5606" s="103" t="s">
        <v>94</v>
      </c>
      <c r="G5606" s="103"/>
      <c r="H5606" s="106">
        <v>88318</v>
      </c>
      <c r="I5606" s="103" t="s">
        <v>6927</v>
      </c>
      <c r="J5606" s="100" t="s">
        <v>724</v>
      </c>
      <c r="K5606" s="105">
        <v>20.75</v>
      </c>
      <c r="L5606" s="168">
        <v>20.85</v>
      </c>
    </row>
    <row r="5607" spans="1:12">
      <c r="A5607" s="103" t="s">
        <v>3384</v>
      </c>
      <c r="B5607" s="103" t="s">
        <v>6122</v>
      </c>
      <c r="C5607" s="103" t="s">
        <v>6449</v>
      </c>
      <c r="D5607" s="103" t="s">
        <v>6450</v>
      </c>
      <c r="E5607" s="104" t="s">
        <v>94</v>
      </c>
      <c r="F5607" s="103" t="s">
        <v>94</v>
      </c>
      <c r="G5607" s="103"/>
      <c r="H5607" s="106">
        <v>88320</v>
      </c>
      <c r="I5607" s="103" t="s">
        <v>6928</v>
      </c>
      <c r="J5607" s="100" t="s">
        <v>724</v>
      </c>
      <c r="K5607" s="105">
        <v>13.83</v>
      </c>
      <c r="L5607" s="168">
        <v>23.45</v>
      </c>
    </row>
    <row r="5608" spans="1:12">
      <c r="A5608" s="103" t="s">
        <v>3384</v>
      </c>
      <c r="B5608" s="103" t="s">
        <v>6122</v>
      </c>
      <c r="C5608" s="103" t="s">
        <v>6449</v>
      </c>
      <c r="D5608" s="103" t="s">
        <v>6450</v>
      </c>
      <c r="E5608" s="104" t="s">
        <v>94</v>
      </c>
      <c r="F5608" s="103" t="s">
        <v>94</v>
      </c>
      <c r="G5608" s="103"/>
      <c r="H5608" s="106">
        <v>88321</v>
      </c>
      <c r="I5608" s="103" t="s">
        <v>6929</v>
      </c>
      <c r="J5608" s="100" t="s">
        <v>724</v>
      </c>
      <c r="K5608" s="105">
        <v>23.99</v>
      </c>
      <c r="L5608" s="168">
        <v>28.7</v>
      </c>
    </row>
    <row r="5609" spans="1:12">
      <c r="A5609" s="103" t="s">
        <v>3384</v>
      </c>
      <c r="B5609" s="103" t="s">
        <v>6122</v>
      </c>
      <c r="C5609" s="103" t="s">
        <v>6449</v>
      </c>
      <c r="D5609" s="103" t="s">
        <v>6450</v>
      </c>
      <c r="E5609" s="104" t="s">
        <v>94</v>
      </c>
      <c r="F5609" s="103" t="s">
        <v>94</v>
      </c>
      <c r="G5609" s="103"/>
      <c r="H5609" s="106">
        <v>88322</v>
      </c>
      <c r="I5609" s="103" t="s">
        <v>6930</v>
      </c>
      <c r="J5609" s="100" t="s">
        <v>724</v>
      </c>
      <c r="K5609" s="105">
        <v>28.15</v>
      </c>
      <c r="L5609" s="168">
        <v>21.45</v>
      </c>
    </row>
    <row r="5610" spans="1:12">
      <c r="A5610" s="103" t="s">
        <v>3384</v>
      </c>
      <c r="B5610" s="103" t="s">
        <v>6122</v>
      </c>
      <c r="C5610" s="103" t="s">
        <v>6449</v>
      </c>
      <c r="D5610" s="103" t="s">
        <v>6450</v>
      </c>
      <c r="E5610" s="104" t="s">
        <v>94</v>
      </c>
      <c r="F5610" s="103" t="s">
        <v>94</v>
      </c>
      <c r="G5610" s="103"/>
      <c r="H5610" s="106">
        <v>88323</v>
      </c>
      <c r="I5610" s="103" t="s">
        <v>6931</v>
      </c>
      <c r="J5610" s="100" t="s">
        <v>724</v>
      </c>
      <c r="K5610" s="105">
        <v>14.37</v>
      </c>
      <c r="L5610" s="168">
        <v>20.239999999999998</v>
      </c>
    </row>
    <row r="5611" spans="1:12">
      <c r="A5611" s="103" t="s">
        <v>3384</v>
      </c>
      <c r="B5611" s="103" t="s">
        <v>6122</v>
      </c>
      <c r="C5611" s="103" t="s">
        <v>6449</v>
      </c>
      <c r="D5611" s="103" t="s">
        <v>6450</v>
      </c>
      <c r="E5611" s="104" t="s">
        <v>94</v>
      </c>
      <c r="F5611" s="103" t="s">
        <v>94</v>
      </c>
      <c r="G5611" s="103"/>
      <c r="H5611" s="106">
        <v>88324</v>
      </c>
      <c r="I5611" s="103" t="s">
        <v>6932</v>
      </c>
      <c r="J5611" s="100" t="s">
        <v>724</v>
      </c>
      <c r="K5611" s="105">
        <v>20.420000000000002</v>
      </c>
      <c r="L5611" s="168">
        <v>24.33</v>
      </c>
    </row>
    <row r="5612" spans="1:12">
      <c r="A5612" s="103" t="s">
        <v>3384</v>
      </c>
      <c r="B5612" s="103" t="s">
        <v>6122</v>
      </c>
      <c r="C5612" s="103" t="s">
        <v>6449</v>
      </c>
      <c r="D5612" s="103" t="s">
        <v>6450</v>
      </c>
      <c r="E5612" s="104" t="s">
        <v>94</v>
      </c>
      <c r="F5612" s="103" t="s">
        <v>94</v>
      </c>
      <c r="G5612" s="103"/>
      <c r="H5612" s="106">
        <v>88325</v>
      </c>
      <c r="I5612" s="103" t="s">
        <v>6933</v>
      </c>
      <c r="J5612" s="100" t="s">
        <v>724</v>
      </c>
      <c r="K5612" s="105">
        <v>14.38</v>
      </c>
      <c r="L5612" s="168">
        <v>19.149999999999999</v>
      </c>
    </row>
    <row r="5613" spans="1:12">
      <c r="A5613" s="103" t="s">
        <v>3384</v>
      </c>
      <c r="B5613" s="103" t="s">
        <v>6122</v>
      </c>
      <c r="C5613" s="103" t="s">
        <v>6449</v>
      </c>
      <c r="D5613" s="103" t="s">
        <v>6450</v>
      </c>
      <c r="E5613" s="104" t="s">
        <v>94</v>
      </c>
      <c r="F5613" s="103" t="s">
        <v>94</v>
      </c>
      <c r="G5613" s="103"/>
      <c r="H5613" s="106">
        <v>88326</v>
      </c>
      <c r="I5613" s="103" t="s">
        <v>6934</v>
      </c>
      <c r="J5613" s="100" t="s">
        <v>724</v>
      </c>
      <c r="K5613" s="105">
        <v>18.260000000000002</v>
      </c>
      <c r="L5613" s="168">
        <v>21.7</v>
      </c>
    </row>
    <row r="5614" spans="1:12">
      <c r="A5614" s="103" t="s">
        <v>3384</v>
      </c>
      <c r="B5614" s="103" t="s">
        <v>6122</v>
      </c>
      <c r="C5614" s="103" t="s">
        <v>6449</v>
      </c>
      <c r="D5614" s="103" t="s">
        <v>6450</v>
      </c>
      <c r="E5614" s="104" t="s">
        <v>94</v>
      </c>
      <c r="F5614" s="103" t="s">
        <v>94</v>
      </c>
      <c r="G5614" s="103"/>
      <c r="H5614" s="106">
        <v>88377</v>
      </c>
      <c r="I5614" s="103" t="s">
        <v>6935</v>
      </c>
      <c r="J5614" s="100" t="s">
        <v>724</v>
      </c>
      <c r="K5614" s="105">
        <v>14.66</v>
      </c>
      <c r="L5614" s="168">
        <v>17.66</v>
      </c>
    </row>
    <row r="5615" spans="1:12">
      <c r="A5615" s="103" t="s">
        <v>3384</v>
      </c>
      <c r="B5615" s="103" t="s">
        <v>6122</v>
      </c>
      <c r="C5615" s="103" t="s">
        <v>6449</v>
      </c>
      <c r="D5615" s="103" t="s">
        <v>6450</v>
      </c>
      <c r="E5615" s="104" t="s">
        <v>94</v>
      </c>
      <c r="F5615" s="103" t="s">
        <v>94</v>
      </c>
      <c r="G5615" s="103"/>
      <c r="H5615" s="106">
        <v>88441</v>
      </c>
      <c r="I5615" s="103" t="s">
        <v>6936</v>
      </c>
      <c r="J5615" s="100" t="s">
        <v>724</v>
      </c>
      <c r="K5615" s="105">
        <v>13.01</v>
      </c>
      <c r="L5615" s="168">
        <v>19.28</v>
      </c>
    </row>
    <row r="5616" spans="1:12">
      <c r="A5616" s="103" t="s">
        <v>3384</v>
      </c>
      <c r="B5616" s="103" t="s">
        <v>6122</v>
      </c>
      <c r="C5616" s="103" t="s">
        <v>6449</v>
      </c>
      <c r="D5616" s="103" t="s">
        <v>6450</v>
      </c>
      <c r="E5616" s="104" t="s">
        <v>94</v>
      </c>
      <c r="F5616" s="103" t="s">
        <v>94</v>
      </c>
      <c r="G5616" s="103"/>
      <c r="H5616" s="106">
        <v>88597</v>
      </c>
      <c r="I5616" s="103" t="s">
        <v>6937</v>
      </c>
      <c r="J5616" s="100" t="s">
        <v>724</v>
      </c>
      <c r="K5616" s="105">
        <v>22.28</v>
      </c>
      <c r="L5616" s="168">
        <v>35.5</v>
      </c>
    </row>
    <row r="5617" spans="1:12">
      <c r="A5617" s="103" t="s">
        <v>3384</v>
      </c>
      <c r="B5617" s="103" t="s">
        <v>6122</v>
      </c>
      <c r="C5617" s="103" t="s">
        <v>6449</v>
      </c>
      <c r="D5617" s="103" t="s">
        <v>6450</v>
      </c>
      <c r="E5617" s="104" t="s">
        <v>94</v>
      </c>
      <c r="F5617" s="103" t="s">
        <v>94</v>
      </c>
      <c r="G5617" s="103"/>
      <c r="H5617" s="106">
        <v>90766</v>
      </c>
      <c r="I5617" s="103" t="s">
        <v>6938</v>
      </c>
      <c r="J5617" s="100" t="s">
        <v>724</v>
      </c>
      <c r="K5617" s="105">
        <v>18.23</v>
      </c>
      <c r="L5617" s="168">
        <v>19.45</v>
      </c>
    </row>
    <row r="5618" spans="1:12">
      <c r="A5618" s="103" t="s">
        <v>3384</v>
      </c>
      <c r="B5618" s="103" t="s">
        <v>6122</v>
      </c>
      <c r="C5618" s="103" t="s">
        <v>6449</v>
      </c>
      <c r="D5618" s="103" t="s">
        <v>6450</v>
      </c>
      <c r="E5618" s="104" t="s">
        <v>94</v>
      </c>
      <c r="F5618" s="103" t="s">
        <v>94</v>
      </c>
      <c r="G5618" s="103"/>
      <c r="H5618" s="106">
        <v>90767</v>
      </c>
      <c r="I5618" s="103" t="s">
        <v>6939</v>
      </c>
      <c r="J5618" s="100" t="s">
        <v>724</v>
      </c>
      <c r="K5618" s="105">
        <v>17.53</v>
      </c>
      <c r="L5618" s="168">
        <v>19.559999999999999</v>
      </c>
    </row>
    <row r="5619" spans="1:12">
      <c r="A5619" s="103" t="s">
        <v>3384</v>
      </c>
      <c r="B5619" s="103" t="s">
        <v>6122</v>
      </c>
      <c r="C5619" s="103" t="s">
        <v>6449</v>
      </c>
      <c r="D5619" s="103" t="s">
        <v>6450</v>
      </c>
      <c r="E5619" s="104" t="s">
        <v>94</v>
      </c>
      <c r="F5619" s="103" t="s">
        <v>94</v>
      </c>
      <c r="G5619" s="103"/>
      <c r="H5619" s="106">
        <v>90768</v>
      </c>
      <c r="I5619" s="103" t="s">
        <v>6940</v>
      </c>
      <c r="J5619" s="100" t="s">
        <v>724</v>
      </c>
      <c r="K5619" s="105">
        <v>67.88</v>
      </c>
      <c r="L5619" s="168">
        <v>64.709999999999994</v>
      </c>
    </row>
    <row r="5620" spans="1:12">
      <c r="A5620" s="103" t="s">
        <v>3384</v>
      </c>
      <c r="B5620" s="103" t="s">
        <v>6122</v>
      </c>
      <c r="C5620" s="103" t="s">
        <v>6449</v>
      </c>
      <c r="D5620" s="103" t="s">
        <v>6450</v>
      </c>
      <c r="E5620" s="104" t="s">
        <v>94</v>
      </c>
      <c r="F5620" s="103" t="s">
        <v>94</v>
      </c>
      <c r="G5620" s="103"/>
      <c r="H5620" s="106">
        <v>90769</v>
      </c>
      <c r="I5620" s="103" t="s">
        <v>6941</v>
      </c>
      <c r="J5620" s="100" t="s">
        <v>724</v>
      </c>
      <c r="K5620" s="105">
        <v>77.849999999999994</v>
      </c>
      <c r="L5620" s="168">
        <v>91.5</v>
      </c>
    </row>
    <row r="5621" spans="1:12">
      <c r="A5621" s="103" t="s">
        <v>3384</v>
      </c>
      <c r="B5621" s="103" t="s">
        <v>6122</v>
      </c>
      <c r="C5621" s="103" t="s">
        <v>6449</v>
      </c>
      <c r="D5621" s="103" t="s">
        <v>6450</v>
      </c>
      <c r="E5621" s="104" t="s">
        <v>94</v>
      </c>
      <c r="F5621" s="103" t="s">
        <v>94</v>
      </c>
      <c r="G5621" s="103"/>
      <c r="H5621" s="106">
        <v>90770</v>
      </c>
      <c r="I5621" s="103" t="s">
        <v>6942</v>
      </c>
      <c r="J5621" s="100" t="s">
        <v>724</v>
      </c>
      <c r="K5621" s="105">
        <v>92.16</v>
      </c>
      <c r="L5621" s="168">
        <v>120.66</v>
      </c>
    </row>
    <row r="5622" spans="1:12">
      <c r="A5622" s="103" t="s">
        <v>3384</v>
      </c>
      <c r="B5622" s="103" t="s">
        <v>6122</v>
      </c>
      <c r="C5622" s="103" t="s">
        <v>6449</v>
      </c>
      <c r="D5622" s="103" t="s">
        <v>6450</v>
      </c>
      <c r="E5622" s="104" t="s">
        <v>94</v>
      </c>
      <c r="F5622" s="103" t="s">
        <v>94</v>
      </c>
      <c r="G5622" s="103"/>
      <c r="H5622" s="106">
        <v>90771</v>
      </c>
      <c r="I5622" s="103" t="s">
        <v>6943</v>
      </c>
      <c r="J5622" s="100" t="s">
        <v>724</v>
      </c>
      <c r="K5622" s="105">
        <v>18.52</v>
      </c>
      <c r="L5622" s="168">
        <v>43.75</v>
      </c>
    </row>
    <row r="5623" spans="1:12">
      <c r="A5623" s="103" t="s">
        <v>3384</v>
      </c>
      <c r="B5623" s="103" t="s">
        <v>6122</v>
      </c>
      <c r="C5623" s="103" t="s">
        <v>6449</v>
      </c>
      <c r="D5623" s="103" t="s">
        <v>6450</v>
      </c>
      <c r="E5623" s="104" t="s">
        <v>94</v>
      </c>
      <c r="F5623" s="103" t="s">
        <v>94</v>
      </c>
      <c r="G5623" s="103"/>
      <c r="H5623" s="106">
        <v>90772</v>
      </c>
      <c r="I5623" s="103" t="s">
        <v>6944</v>
      </c>
      <c r="J5623" s="100" t="s">
        <v>724</v>
      </c>
      <c r="K5623" s="105">
        <v>14.96</v>
      </c>
      <c r="L5623" s="168">
        <v>17.350000000000001</v>
      </c>
    </row>
    <row r="5624" spans="1:12">
      <c r="A5624" s="103" t="s">
        <v>3384</v>
      </c>
      <c r="B5624" s="103" t="s">
        <v>6122</v>
      </c>
      <c r="C5624" s="103" t="s">
        <v>6449</v>
      </c>
      <c r="D5624" s="103" t="s">
        <v>6450</v>
      </c>
      <c r="E5624" s="104" t="s">
        <v>94</v>
      </c>
      <c r="F5624" s="103" t="s">
        <v>94</v>
      </c>
      <c r="G5624" s="103"/>
      <c r="H5624" s="106">
        <v>90773</v>
      </c>
      <c r="I5624" s="103" t="s">
        <v>6945</v>
      </c>
      <c r="J5624" s="100" t="s">
        <v>724</v>
      </c>
      <c r="K5624" s="105">
        <v>18.72</v>
      </c>
      <c r="L5624" s="168">
        <v>38.520000000000003</v>
      </c>
    </row>
    <row r="5625" spans="1:12">
      <c r="A5625" s="103" t="s">
        <v>3384</v>
      </c>
      <c r="B5625" s="103" t="s">
        <v>6122</v>
      </c>
      <c r="C5625" s="103" t="s">
        <v>6449</v>
      </c>
      <c r="D5625" s="103" t="s">
        <v>6450</v>
      </c>
      <c r="E5625" s="104" t="s">
        <v>94</v>
      </c>
      <c r="F5625" s="103" t="s">
        <v>94</v>
      </c>
      <c r="G5625" s="103"/>
      <c r="H5625" s="106">
        <v>90775</v>
      </c>
      <c r="I5625" s="103" t="s">
        <v>6946</v>
      </c>
      <c r="J5625" s="100" t="s">
        <v>724</v>
      </c>
      <c r="K5625" s="105">
        <v>30.2</v>
      </c>
      <c r="L5625" s="168">
        <v>50.65</v>
      </c>
    </row>
    <row r="5626" spans="1:12">
      <c r="A5626" s="103" t="s">
        <v>3384</v>
      </c>
      <c r="B5626" s="103" t="s">
        <v>6122</v>
      </c>
      <c r="C5626" s="103" t="s">
        <v>6449</v>
      </c>
      <c r="D5626" s="103" t="s">
        <v>6450</v>
      </c>
      <c r="E5626" s="104" t="s">
        <v>94</v>
      </c>
      <c r="F5626" s="103" t="s">
        <v>94</v>
      </c>
      <c r="G5626" s="103"/>
      <c r="H5626" s="106">
        <v>90776</v>
      </c>
      <c r="I5626" s="103" t="s">
        <v>6947</v>
      </c>
      <c r="J5626" s="100" t="s">
        <v>724</v>
      </c>
      <c r="K5626" s="105">
        <v>35.06</v>
      </c>
      <c r="L5626" s="168">
        <v>40.97</v>
      </c>
    </row>
    <row r="5627" spans="1:12">
      <c r="A5627" s="103" t="s">
        <v>3384</v>
      </c>
      <c r="B5627" s="103" t="s">
        <v>6122</v>
      </c>
      <c r="C5627" s="103" t="s">
        <v>6449</v>
      </c>
      <c r="D5627" s="103" t="s">
        <v>6450</v>
      </c>
      <c r="E5627" s="104" t="s">
        <v>94</v>
      </c>
      <c r="F5627" s="103" t="s">
        <v>94</v>
      </c>
      <c r="G5627" s="103"/>
      <c r="H5627" s="106">
        <v>90777</v>
      </c>
      <c r="I5627" s="103" t="s">
        <v>6948</v>
      </c>
      <c r="J5627" s="100" t="s">
        <v>724</v>
      </c>
      <c r="K5627" s="105">
        <v>72.19</v>
      </c>
      <c r="L5627" s="168">
        <v>87.84</v>
      </c>
    </row>
    <row r="5628" spans="1:12">
      <c r="A5628" s="103" t="s">
        <v>3384</v>
      </c>
      <c r="B5628" s="103" t="s">
        <v>6122</v>
      </c>
      <c r="C5628" s="103" t="s">
        <v>6449</v>
      </c>
      <c r="D5628" s="103" t="s">
        <v>6450</v>
      </c>
      <c r="E5628" s="104" t="s">
        <v>94</v>
      </c>
      <c r="F5628" s="103" t="s">
        <v>94</v>
      </c>
      <c r="G5628" s="103"/>
      <c r="H5628" s="106">
        <v>90778</v>
      </c>
      <c r="I5628" s="103" t="s">
        <v>6949</v>
      </c>
      <c r="J5628" s="100" t="s">
        <v>724</v>
      </c>
      <c r="K5628" s="105">
        <v>90.8</v>
      </c>
      <c r="L5628" s="168">
        <v>99.83</v>
      </c>
    </row>
    <row r="5629" spans="1:12">
      <c r="A5629" s="103" t="s">
        <v>3384</v>
      </c>
      <c r="B5629" s="103" t="s">
        <v>6122</v>
      </c>
      <c r="C5629" s="103" t="s">
        <v>6449</v>
      </c>
      <c r="D5629" s="103" t="s">
        <v>6450</v>
      </c>
      <c r="E5629" s="104" t="s">
        <v>94</v>
      </c>
      <c r="F5629" s="103" t="s">
        <v>94</v>
      </c>
      <c r="G5629" s="103"/>
      <c r="H5629" s="106">
        <v>90779</v>
      </c>
      <c r="I5629" s="103" t="s">
        <v>6950</v>
      </c>
      <c r="J5629" s="100" t="s">
        <v>724</v>
      </c>
      <c r="K5629" s="105">
        <v>119.14</v>
      </c>
      <c r="L5629" s="168">
        <v>136.11000000000001</v>
      </c>
    </row>
    <row r="5630" spans="1:12">
      <c r="A5630" s="103" t="s">
        <v>3384</v>
      </c>
      <c r="B5630" s="103" t="s">
        <v>6122</v>
      </c>
      <c r="C5630" s="103" t="s">
        <v>6449</v>
      </c>
      <c r="D5630" s="103" t="s">
        <v>6450</v>
      </c>
      <c r="E5630" s="104" t="s">
        <v>94</v>
      </c>
      <c r="F5630" s="103" t="s">
        <v>94</v>
      </c>
      <c r="G5630" s="103"/>
      <c r="H5630" s="106">
        <v>90780</v>
      </c>
      <c r="I5630" s="103" t="s">
        <v>6951</v>
      </c>
      <c r="J5630" s="100" t="s">
        <v>724</v>
      </c>
      <c r="K5630" s="105">
        <v>54.92</v>
      </c>
      <c r="L5630" s="168">
        <v>61.42</v>
      </c>
    </row>
    <row r="5631" spans="1:12">
      <c r="A5631" s="103" t="s">
        <v>3384</v>
      </c>
      <c r="B5631" s="103" t="s">
        <v>6122</v>
      </c>
      <c r="C5631" s="103" t="s">
        <v>6449</v>
      </c>
      <c r="D5631" s="103" t="s">
        <v>6450</v>
      </c>
      <c r="E5631" s="104" t="s">
        <v>94</v>
      </c>
      <c r="F5631" s="103" t="s">
        <v>94</v>
      </c>
      <c r="G5631" s="103"/>
      <c r="H5631" s="106">
        <v>90781</v>
      </c>
      <c r="I5631" s="103" t="s">
        <v>6952</v>
      </c>
      <c r="J5631" s="100" t="s">
        <v>724</v>
      </c>
      <c r="K5631" s="105">
        <v>29.61</v>
      </c>
      <c r="L5631" s="168">
        <v>32.549999999999997</v>
      </c>
    </row>
    <row r="5632" spans="1:12">
      <c r="A5632" s="103" t="s">
        <v>3384</v>
      </c>
      <c r="B5632" s="103" t="s">
        <v>6122</v>
      </c>
      <c r="C5632" s="103" t="s">
        <v>6449</v>
      </c>
      <c r="D5632" s="103" t="s">
        <v>6450</v>
      </c>
      <c r="E5632" s="104" t="s">
        <v>94</v>
      </c>
      <c r="F5632" s="103" t="s">
        <v>94</v>
      </c>
      <c r="G5632" s="103"/>
      <c r="H5632" s="106">
        <v>91677</v>
      </c>
      <c r="I5632" s="103" t="s">
        <v>6953</v>
      </c>
      <c r="J5632" s="100" t="s">
        <v>724</v>
      </c>
      <c r="K5632" s="105">
        <v>84.57</v>
      </c>
      <c r="L5632" s="168">
        <v>84.93</v>
      </c>
    </row>
    <row r="5633" spans="1:12">
      <c r="A5633" s="103" t="s">
        <v>3384</v>
      </c>
      <c r="B5633" s="103" t="s">
        <v>6122</v>
      </c>
      <c r="C5633" s="103" t="s">
        <v>6449</v>
      </c>
      <c r="D5633" s="103" t="s">
        <v>6450</v>
      </c>
      <c r="E5633" s="104" t="s">
        <v>94</v>
      </c>
      <c r="F5633" s="103" t="s">
        <v>94</v>
      </c>
      <c r="G5633" s="103"/>
      <c r="H5633" s="106">
        <v>91678</v>
      </c>
      <c r="I5633" s="103" t="s">
        <v>6954</v>
      </c>
      <c r="J5633" s="100" t="s">
        <v>724</v>
      </c>
      <c r="K5633" s="105">
        <v>71.33</v>
      </c>
      <c r="L5633" s="168">
        <v>82.19</v>
      </c>
    </row>
    <row r="5634" spans="1:12">
      <c r="A5634" s="103" t="s">
        <v>3384</v>
      </c>
      <c r="B5634" s="103" t="s">
        <v>6122</v>
      </c>
      <c r="C5634" s="103" t="s">
        <v>6449</v>
      </c>
      <c r="D5634" s="103" t="s">
        <v>6450</v>
      </c>
      <c r="E5634" s="104" t="s">
        <v>94</v>
      </c>
      <c r="F5634" s="103" t="s">
        <v>94</v>
      </c>
      <c r="G5634" s="103"/>
      <c r="H5634" s="106">
        <v>93556</v>
      </c>
      <c r="I5634" s="103" t="s">
        <v>6955</v>
      </c>
      <c r="J5634" s="100" t="s">
        <v>7156</v>
      </c>
      <c r="K5634" s="105">
        <v>100.12</v>
      </c>
    </row>
    <row r="5635" spans="1:12">
      <c r="A5635" s="103" t="s">
        <v>3384</v>
      </c>
      <c r="B5635" s="103" t="s">
        <v>6122</v>
      </c>
      <c r="C5635" s="103" t="s">
        <v>6449</v>
      </c>
      <c r="D5635" s="103" t="s">
        <v>6450</v>
      </c>
      <c r="E5635" s="104" t="s">
        <v>94</v>
      </c>
      <c r="F5635" s="103" t="s">
        <v>94</v>
      </c>
      <c r="G5635" s="103"/>
      <c r="H5635" s="106">
        <v>93557</v>
      </c>
      <c r="I5635" s="103" t="s">
        <v>6956</v>
      </c>
      <c r="J5635" s="100" t="s">
        <v>7156</v>
      </c>
      <c r="K5635" s="105">
        <v>168.79</v>
      </c>
    </row>
    <row r="5636" spans="1:12">
      <c r="A5636" s="103" t="s">
        <v>3384</v>
      </c>
      <c r="B5636" s="103" t="s">
        <v>6122</v>
      </c>
      <c r="C5636" s="103" t="s">
        <v>6449</v>
      </c>
      <c r="D5636" s="103" t="s">
        <v>6450</v>
      </c>
      <c r="E5636" s="104" t="s">
        <v>94</v>
      </c>
      <c r="F5636" s="103" t="s">
        <v>94</v>
      </c>
      <c r="G5636" s="103"/>
      <c r="H5636" s="106">
        <v>93558</v>
      </c>
      <c r="I5636" s="103" t="s">
        <v>6957</v>
      </c>
      <c r="J5636" s="100" t="s">
        <v>7156</v>
      </c>
      <c r="K5636" s="105">
        <v>3251.86</v>
      </c>
      <c r="L5636" s="169">
        <v>3531.63</v>
      </c>
    </row>
    <row r="5637" spans="1:12">
      <c r="A5637" s="103" t="s">
        <v>3384</v>
      </c>
      <c r="B5637" s="103" t="s">
        <v>6122</v>
      </c>
      <c r="C5637" s="103" t="s">
        <v>6449</v>
      </c>
      <c r="D5637" s="103" t="s">
        <v>6450</v>
      </c>
      <c r="E5637" s="104" t="s">
        <v>94</v>
      </c>
      <c r="F5637" s="103" t="s">
        <v>94</v>
      </c>
      <c r="G5637" s="103"/>
      <c r="H5637" s="106">
        <v>93559</v>
      </c>
      <c r="I5637" s="103" t="s">
        <v>6937</v>
      </c>
      <c r="J5637" s="100" t="s">
        <v>7156</v>
      </c>
      <c r="K5637" s="105">
        <v>3947.39</v>
      </c>
      <c r="L5637" s="169">
        <v>6272.93</v>
      </c>
    </row>
    <row r="5638" spans="1:12">
      <c r="A5638" s="103" t="s">
        <v>3384</v>
      </c>
      <c r="B5638" s="103" t="s">
        <v>6122</v>
      </c>
      <c r="C5638" s="103" t="s">
        <v>6449</v>
      </c>
      <c r="D5638" s="103" t="s">
        <v>6450</v>
      </c>
      <c r="E5638" s="104" t="s">
        <v>94</v>
      </c>
      <c r="F5638" s="103" t="s">
        <v>94</v>
      </c>
      <c r="G5638" s="103"/>
      <c r="H5638" s="106">
        <v>93560</v>
      </c>
      <c r="I5638" s="103" t="s">
        <v>6945</v>
      </c>
      <c r="J5638" s="100" t="s">
        <v>7156</v>
      </c>
      <c r="K5638" s="105">
        <v>3323.83</v>
      </c>
      <c r="L5638" s="169">
        <v>6804.13</v>
      </c>
    </row>
    <row r="5639" spans="1:12">
      <c r="A5639" s="103" t="s">
        <v>3384</v>
      </c>
      <c r="B5639" s="103" t="s">
        <v>6122</v>
      </c>
      <c r="C5639" s="103" t="s">
        <v>6449</v>
      </c>
      <c r="D5639" s="103" t="s">
        <v>6450</v>
      </c>
      <c r="E5639" s="104" t="s">
        <v>94</v>
      </c>
      <c r="F5639" s="103" t="s">
        <v>94</v>
      </c>
      <c r="G5639" s="103"/>
      <c r="H5639" s="106">
        <v>93561</v>
      </c>
      <c r="I5639" s="103" t="s">
        <v>6946</v>
      </c>
      <c r="J5639" s="100" t="s">
        <v>7156</v>
      </c>
      <c r="K5639" s="105">
        <v>5491.9</v>
      </c>
      <c r="L5639" s="169">
        <v>8944.99</v>
      </c>
    </row>
    <row r="5640" spans="1:12">
      <c r="A5640" s="103" t="s">
        <v>3384</v>
      </c>
      <c r="B5640" s="103" t="s">
        <v>6122</v>
      </c>
      <c r="C5640" s="103" t="s">
        <v>6449</v>
      </c>
      <c r="D5640" s="103" t="s">
        <v>6450</v>
      </c>
      <c r="E5640" s="104" t="s">
        <v>94</v>
      </c>
      <c r="F5640" s="103" t="s">
        <v>94</v>
      </c>
      <c r="G5640" s="103"/>
      <c r="H5640" s="106">
        <v>93562</v>
      </c>
      <c r="I5640" s="103" t="s">
        <v>6943</v>
      </c>
      <c r="J5640" s="100" t="s">
        <v>7156</v>
      </c>
      <c r="K5640" s="105">
        <v>3288.13</v>
      </c>
      <c r="L5640" s="169">
        <v>7729.05</v>
      </c>
    </row>
    <row r="5641" spans="1:12">
      <c r="A5641" s="103" t="s">
        <v>3384</v>
      </c>
      <c r="B5641" s="103" t="s">
        <v>6122</v>
      </c>
      <c r="C5641" s="103" t="s">
        <v>6449</v>
      </c>
      <c r="D5641" s="103" t="s">
        <v>6450</v>
      </c>
      <c r="E5641" s="104" t="s">
        <v>94</v>
      </c>
      <c r="F5641" s="103" t="s">
        <v>94</v>
      </c>
      <c r="G5641" s="103"/>
      <c r="H5641" s="106">
        <v>93563</v>
      </c>
      <c r="I5641" s="103" t="s">
        <v>6938</v>
      </c>
      <c r="J5641" s="100" t="s">
        <v>7156</v>
      </c>
      <c r="K5641" s="105">
        <v>3237.37</v>
      </c>
      <c r="L5641" s="169">
        <v>3441.2</v>
      </c>
    </row>
    <row r="5642" spans="1:12">
      <c r="A5642" s="103" t="s">
        <v>3384</v>
      </c>
      <c r="B5642" s="103" t="s">
        <v>6122</v>
      </c>
      <c r="C5642" s="103" t="s">
        <v>6449</v>
      </c>
      <c r="D5642" s="103" t="s">
        <v>6450</v>
      </c>
      <c r="E5642" s="104" t="s">
        <v>94</v>
      </c>
      <c r="F5642" s="103" t="s">
        <v>94</v>
      </c>
      <c r="G5642" s="103"/>
      <c r="H5642" s="106">
        <v>93564</v>
      </c>
      <c r="I5642" s="103" t="s">
        <v>6939</v>
      </c>
      <c r="J5642" s="100" t="s">
        <v>7156</v>
      </c>
      <c r="K5642" s="105">
        <v>3109.29</v>
      </c>
      <c r="L5642" s="169">
        <v>3455.32</v>
      </c>
    </row>
    <row r="5643" spans="1:12">
      <c r="A5643" s="103" t="s">
        <v>3384</v>
      </c>
      <c r="B5643" s="103" t="s">
        <v>6122</v>
      </c>
      <c r="C5643" s="103" t="s">
        <v>6449</v>
      </c>
      <c r="D5643" s="103" t="s">
        <v>6450</v>
      </c>
      <c r="E5643" s="104" t="s">
        <v>94</v>
      </c>
      <c r="F5643" s="103" t="s">
        <v>94</v>
      </c>
      <c r="G5643" s="103"/>
      <c r="H5643" s="106">
        <v>93565</v>
      </c>
      <c r="I5643" s="103" t="s">
        <v>6948</v>
      </c>
      <c r="J5643" s="100" t="s">
        <v>7156</v>
      </c>
      <c r="K5643" s="105">
        <v>12673.72</v>
      </c>
      <c r="L5643" s="169">
        <v>15471.28</v>
      </c>
    </row>
    <row r="5644" spans="1:12">
      <c r="A5644" s="103" t="s">
        <v>3384</v>
      </c>
      <c r="B5644" s="103" t="s">
        <v>6122</v>
      </c>
      <c r="C5644" s="103" t="s">
        <v>6449</v>
      </c>
      <c r="D5644" s="103" t="s">
        <v>6450</v>
      </c>
      <c r="E5644" s="104" t="s">
        <v>94</v>
      </c>
      <c r="F5644" s="103" t="s">
        <v>94</v>
      </c>
      <c r="G5644" s="103"/>
      <c r="H5644" s="106">
        <v>93566</v>
      </c>
      <c r="I5644" s="103" t="s">
        <v>6944</v>
      </c>
      <c r="J5644" s="100" t="s">
        <v>7156</v>
      </c>
      <c r="K5644" s="105">
        <v>2662.92</v>
      </c>
      <c r="L5644" s="169">
        <v>3074.57</v>
      </c>
    </row>
    <row r="5645" spans="1:12">
      <c r="A5645" s="103" t="s">
        <v>3384</v>
      </c>
      <c r="B5645" s="103" t="s">
        <v>6122</v>
      </c>
      <c r="C5645" s="103" t="s">
        <v>6449</v>
      </c>
      <c r="D5645" s="103" t="s">
        <v>6450</v>
      </c>
      <c r="E5645" s="104" t="s">
        <v>94</v>
      </c>
      <c r="F5645" s="103" t="s">
        <v>94</v>
      </c>
      <c r="G5645" s="103"/>
      <c r="H5645" s="106">
        <v>93567</v>
      </c>
      <c r="I5645" s="103" t="s">
        <v>6949</v>
      </c>
      <c r="J5645" s="100" t="s">
        <v>7156</v>
      </c>
      <c r="K5645" s="105">
        <v>15940.77</v>
      </c>
      <c r="L5645" s="169">
        <v>17583.41</v>
      </c>
    </row>
    <row r="5646" spans="1:12">
      <c r="A5646" s="103" t="s">
        <v>3384</v>
      </c>
      <c r="B5646" s="103" t="s">
        <v>6122</v>
      </c>
      <c r="C5646" s="103" t="s">
        <v>6449</v>
      </c>
      <c r="D5646" s="103" t="s">
        <v>6450</v>
      </c>
      <c r="E5646" s="104" t="s">
        <v>94</v>
      </c>
      <c r="F5646" s="103" t="s">
        <v>94</v>
      </c>
      <c r="G5646" s="103"/>
      <c r="H5646" s="106">
        <v>93568</v>
      </c>
      <c r="I5646" s="103" t="s">
        <v>6950</v>
      </c>
      <c r="J5646" s="100" t="s">
        <v>7156</v>
      </c>
      <c r="K5646" s="105">
        <v>20914.7</v>
      </c>
      <c r="L5646" s="169">
        <v>23966.81</v>
      </c>
    </row>
    <row r="5647" spans="1:12">
      <c r="A5647" s="103" t="s">
        <v>3384</v>
      </c>
      <c r="B5647" s="103" t="s">
        <v>6122</v>
      </c>
      <c r="C5647" s="103" t="s">
        <v>6449</v>
      </c>
      <c r="D5647" s="103" t="s">
        <v>6450</v>
      </c>
      <c r="E5647" s="104" t="s">
        <v>94</v>
      </c>
      <c r="F5647" s="103" t="s">
        <v>94</v>
      </c>
      <c r="G5647" s="103"/>
      <c r="H5647" s="106">
        <v>93569</v>
      </c>
      <c r="I5647" s="103" t="s">
        <v>6958</v>
      </c>
      <c r="J5647" s="100" t="s">
        <v>7156</v>
      </c>
      <c r="K5647" s="105">
        <v>11935.71</v>
      </c>
      <c r="L5647" s="169">
        <v>11415.48</v>
      </c>
    </row>
    <row r="5648" spans="1:12">
      <c r="A5648" s="103" t="s">
        <v>3384</v>
      </c>
      <c r="B5648" s="103" t="s">
        <v>6122</v>
      </c>
      <c r="C5648" s="103" t="s">
        <v>6449</v>
      </c>
      <c r="D5648" s="103" t="s">
        <v>6450</v>
      </c>
      <c r="E5648" s="104" t="s">
        <v>94</v>
      </c>
      <c r="F5648" s="103" t="s">
        <v>94</v>
      </c>
      <c r="G5648" s="103"/>
      <c r="H5648" s="106">
        <v>93570</v>
      </c>
      <c r="I5648" s="103" t="s">
        <v>6959</v>
      </c>
      <c r="J5648" s="100" t="s">
        <v>7156</v>
      </c>
      <c r="K5648" s="105">
        <v>13684.51</v>
      </c>
      <c r="L5648" s="169">
        <v>16135.42</v>
      </c>
    </row>
    <row r="5649" spans="1:12">
      <c r="A5649" s="103" t="s">
        <v>3384</v>
      </c>
      <c r="B5649" s="103" t="s">
        <v>6122</v>
      </c>
      <c r="C5649" s="103" t="s">
        <v>6449</v>
      </c>
      <c r="D5649" s="103" t="s">
        <v>6450</v>
      </c>
      <c r="E5649" s="104" t="s">
        <v>94</v>
      </c>
      <c r="F5649" s="103" t="s">
        <v>94</v>
      </c>
      <c r="G5649" s="103"/>
      <c r="H5649" s="106">
        <v>93571</v>
      </c>
      <c r="I5649" s="103" t="s">
        <v>6960</v>
      </c>
      <c r="J5649" s="100" t="s">
        <v>7156</v>
      </c>
      <c r="K5649" s="105">
        <v>16197.6</v>
      </c>
      <c r="L5649" s="169">
        <v>21271.68</v>
      </c>
    </row>
    <row r="5650" spans="1:12">
      <c r="A5650" s="103" t="s">
        <v>3384</v>
      </c>
      <c r="B5650" s="103" t="s">
        <v>6122</v>
      </c>
      <c r="C5650" s="103" t="s">
        <v>6449</v>
      </c>
      <c r="D5650" s="103" t="s">
        <v>6450</v>
      </c>
      <c r="E5650" s="104" t="s">
        <v>94</v>
      </c>
      <c r="F5650" s="103" t="s">
        <v>94</v>
      </c>
      <c r="G5650" s="103"/>
      <c r="H5650" s="106">
        <v>93572</v>
      </c>
      <c r="I5650" s="103" t="s">
        <v>6961</v>
      </c>
      <c r="J5650" s="100" t="s">
        <v>7156</v>
      </c>
      <c r="K5650" s="105">
        <v>6180.23</v>
      </c>
      <c r="L5650" s="169">
        <v>7222.28</v>
      </c>
    </row>
    <row r="5651" spans="1:12">
      <c r="A5651" s="103" t="s">
        <v>3384</v>
      </c>
      <c r="B5651" s="103" t="s">
        <v>6122</v>
      </c>
      <c r="C5651" s="103" t="s">
        <v>6449</v>
      </c>
      <c r="D5651" s="103" t="s">
        <v>6450</v>
      </c>
      <c r="E5651" s="104" t="s">
        <v>94</v>
      </c>
      <c r="F5651" s="103" t="s">
        <v>94</v>
      </c>
      <c r="G5651" s="103"/>
      <c r="H5651" s="106">
        <v>94295</v>
      </c>
      <c r="I5651" s="103" t="s">
        <v>6951</v>
      </c>
      <c r="J5651" s="100" t="s">
        <v>7156</v>
      </c>
      <c r="K5651" s="105">
        <v>9634.4599999999991</v>
      </c>
      <c r="L5651" s="169">
        <v>10820.4</v>
      </c>
    </row>
    <row r="5652" spans="1:12">
      <c r="A5652" s="103" t="s">
        <v>3384</v>
      </c>
      <c r="B5652" s="103" t="s">
        <v>6122</v>
      </c>
      <c r="C5652" s="103" t="s">
        <v>6449</v>
      </c>
      <c r="D5652" s="103" t="s">
        <v>6450</v>
      </c>
      <c r="E5652" s="104" t="s">
        <v>94</v>
      </c>
      <c r="F5652" s="103" t="s">
        <v>94</v>
      </c>
      <c r="G5652" s="103"/>
      <c r="H5652" s="106">
        <v>94296</v>
      </c>
      <c r="I5652" s="103" t="s">
        <v>6952</v>
      </c>
      <c r="J5652" s="100" t="s">
        <v>7156</v>
      </c>
      <c r="K5652" s="105">
        <v>5235.6899999999996</v>
      </c>
      <c r="L5652" s="169">
        <v>5776.78</v>
      </c>
    </row>
    <row r="5653" spans="1:12">
      <c r="A5653" s="103" t="s">
        <v>3384</v>
      </c>
      <c r="B5653" s="103" t="s">
        <v>6122</v>
      </c>
      <c r="C5653" s="103" t="s">
        <v>6449</v>
      </c>
      <c r="D5653" s="103" t="s">
        <v>6450</v>
      </c>
      <c r="E5653" s="104" t="s">
        <v>94</v>
      </c>
      <c r="F5653" s="103" t="s">
        <v>94</v>
      </c>
      <c r="G5653" s="103"/>
      <c r="H5653" s="106">
        <v>95308</v>
      </c>
      <c r="I5653" s="103" t="s">
        <v>6962</v>
      </c>
      <c r="J5653" s="100" t="s">
        <v>724</v>
      </c>
      <c r="K5653" s="105">
        <v>0.08</v>
      </c>
      <c r="L5653" s="168">
        <v>0.08</v>
      </c>
    </row>
    <row r="5654" spans="1:12">
      <c r="A5654" s="103" t="s">
        <v>3384</v>
      </c>
      <c r="B5654" s="103" t="s">
        <v>6122</v>
      </c>
      <c r="C5654" s="103" t="s">
        <v>6449</v>
      </c>
      <c r="D5654" s="103" t="s">
        <v>6450</v>
      </c>
      <c r="E5654" s="104" t="s">
        <v>94</v>
      </c>
      <c r="F5654" s="103" t="s">
        <v>94</v>
      </c>
      <c r="G5654" s="103"/>
      <c r="H5654" s="106">
        <v>95309</v>
      </c>
      <c r="I5654" s="103" t="s">
        <v>6963</v>
      </c>
      <c r="J5654" s="100" t="s">
        <v>724</v>
      </c>
      <c r="K5654" s="105">
        <v>0.1</v>
      </c>
      <c r="L5654" s="168">
        <v>0.12</v>
      </c>
    </row>
    <row r="5655" spans="1:12">
      <c r="A5655" s="103" t="s">
        <v>3384</v>
      </c>
      <c r="B5655" s="103" t="s">
        <v>6122</v>
      </c>
      <c r="C5655" s="103" t="s">
        <v>6449</v>
      </c>
      <c r="D5655" s="103" t="s">
        <v>6450</v>
      </c>
      <c r="E5655" s="104" t="s">
        <v>94</v>
      </c>
      <c r="F5655" s="103" t="s">
        <v>94</v>
      </c>
      <c r="G5655" s="103"/>
      <c r="H5655" s="106">
        <v>95310</v>
      </c>
      <c r="I5655" s="103" t="s">
        <v>6964</v>
      </c>
      <c r="J5655" s="100" t="s">
        <v>724</v>
      </c>
      <c r="K5655" s="105">
        <v>0.05</v>
      </c>
      <c r="L5655" s="168">
        <v>0.09</v>
      </c>
    </row>
    <row r="5656" spans="1:12">
      <c r="A5656" s="103" t="s">
        <v>3384</v>
      </c>
      <c r="B5656" s="103" t="s">
        <v>6122</v>
      </c>
      <c r="C5656" s="103" t="s">
        <v>6449</v>
      </c>
      <c r="D5656" s="103" t="s">
        <v>6450</v>
      </c>
      <c r="E5656" s="104" t="s">
        <v>94</v>
      </c>
      <c r="F5656" s="103" t="s">
        <v>94</v>
      </c>
      <c r="G5656" s="103"/>
      <c r="H5656" s="106">
        <v>95311</v>
      </c>
      <c r="I5656" s="103" t="s">
        <v>6965</v>
      </c>
      <c r="J5656" s="100" t="s">
        <v>724</v>
      </c>
      <c r="K5656" s="105">
        <v>0.09</v>
      </c>
      <c r="L5656" s="168">
        <v>0.08</v>
      </c>
    </row>
    <row r="5657" spans="1:12">
      <c r="A5657" s="103" t="s">
        <v>3384</v>
      </c>
      <c r="B5657" s="103" t="s">
        <v>6122</v>
      </c>
      <c r="C5657" s="103" t="s">
        <v>6449</v>
      </c>
      <c r="D5657" s="103" t="s">
        <v>6450</v>
      </c>
      <c r="E5657" s="104" t="s">
        <v>94</v>
      </c>
      <c r="F5657" s="103" t="s">
        <v>94</v>
      </c>
      <c r="G5657" s="103"/>
      <c r="H5657" s="106">
        <v>95312</v>
      </c>
      <c r="I5657" s="103" t="s">
        <v>6966</v>
      </c>
      <c r="J5657" s="100" t="s">
        <v>724</v>
      </c>
      <c r="K5657" s="105">
        <v>0.1</v>
      </c>
      <c r="L5657" s="168">
        <v>0.12</v>
      </c>
    </row>
    <row r="5658" spans="1:12">
      <c r="A5658" s="103" t="s">
        <v>3384</v>
      </c>
      <c r="B5658" s="103" t="s">
        <v>6122</v>
      </c>
      <c r="C5658" s="103" t="s">
        <v>6449</v>
      </c>
      <c r="D5658" s="103" t="s">
        <v>6450</v>
      </c>
      <c r="E5658" s="104" t="s">
        <v>94</v>
      </c>
      <c r="F5658" s="103" t="s">
        <v>94</v>
      </c>
      <c r="G5658" s="103"/>
      <c r="H5658" s="106">
        <v>95313</v>
      </c>
      <c r="I5658" s="103" t="s">
        <v>6967</v>
      </c>
      <c r="J5658" s="100" t="s">
        <v>724</v>
      </c>
      <c r="K5658" s="105">
        <v>0.09</v>
      </c>
      <c r="L5658" s="168">
        <v>0.12</v>
      </c>
    </row>
    <row r="5659" spans="1:12">
      <c r="A5659" s="103" t="s">
        <v>3384</v>
      </c>
      <c r="B5659" s="103" t="s">
        <v>6122</v>
      </c>
      <c r="C5659" s="103" t="s">
        <v>6449</v>
      </c>
      <c r="D5659" s="103" t="s">
        <v>6450</v>
      </c>
      <c r="E5659" s="104" t="s">
        <v>94</v>
      </c>
      <c r="F5659" s="103" t="s">
        <v>94</v>
      </c>
      <c r="G5659" s="103"/>
      <c r="H5659" s="106">
        <v>95314</v>
      </c>
      <c r="I5659" s="103" t="s">
        <v>6968</v>
      </c>
      <c r="J5659" s="100" t="s">
        <v>724</v>
      </c>
      <c r="K5659" s="105">
        <v>0.11</v>
      </c>
      <c r="L5659" s="168">
        <v>0.12</v>
      </c>
    </row>
    <row r="5660" spans="1:12">
      <c r="A5660" s="103" t="s">
        <v>3384</v>
      </c>
      <c r="B5660" s="103" t="s">
        <v>6122</v>
      </c>
      <c r="C5660" s="103" t="s">
        <v>6449</v>
      </c>
      <c r="D5660" s="103" t="s">
        <v>6450</v>
      </c>
      <c r="E5660" s="104" t="s">
        <v>94</v>
      </c>
      <c r="F5660" s="103" t="s">
        <v>94</v>
      </c>
      <c r="G5660" s="103"/>
      <c r="H5660" s="106">
        <v>95315</v>
      </c>
      <c r="I5660" s="103" t="s">
        <v>6969</v>
      </c>
      <c r="J5660" s="100" t="s">
        <v>724</v>
      </c>
      <c r="K5660" s="105">
        <v>0.19</v>
      </c>
      <c r="L5660" s="168">
        <v>0.17</v>
      </c>
    </row>
    <row r="5661" spans="1:12">
      <c r="A5661" s="103" t="s">
        <v>3384</v>
      </c>
      <c r="B5661" s="103" t="s">
        <v>6122</v>
      </c>
      <c r="C5661" s="103" t="s">
        <v>6449</v>
      </c>
      <c r="D5661" s="103" t="s">
        <v>6450</v>
      </c>
      <c r="E5661" s="104" t="s">
        <v>94</v>
      </c>
      <c r="F5661" s="103" t="s">
        <v>94</v>
      </c>
      <c r="G5661" s="103"/>
      <c r="H5661" s="106">
        <v>95316</v>
      </c>
      <c r="I5661" s="103" t="s">
        <v>6970</v>
      </c>
      <c r="J5661" s="100" t="s">
        <v>724</v>
      </c>
      <c r="K5661" s="105">
        <v>0.28000000000000003</v>
      </c>
      <c r="L5661" s="168">
        <v>0.31</v>
      </c>
    </row>
    <row r="5662" spans="1:12">
      <c r="A5662" s="103" t="s">
        <v>3384</v>
      </c>
      <c r="B5662" s="103" t="s">
        <v>6122</v>
      </c>
      <c r="C5662" s="103" t="s">
        <v>6449</v>
      </c>
      <c r="D5662" s="103" t="s">
        <v>6450</v>
      </c>
      <c r="E5662" s="104" t="s">
        <v>94</v>
      </c>
      <c r="F5662" s="103" t="s">
        <v>94</v>
      </c>
      <c r="G5662" s="103"/>
      <c r="H5662" s="106">
        <v>95317</v>
      </c>
      <c r="I5662" s="103" t="s">
        <v>6971</v>
      </c>
      <c r="J5662" s="100" t="s">
        <v>724</v>
      </c>
      <c r="K5662" s="105">
        <v>0.13</v>
      </c>
      <c r="L5662" s="168">
        <v>0.14000000000000001</v>
      </c>
    </row>
    <row r="5663" spans="1:12">
      <c r="A5663" s="103" t="s">
        <v>3384</v>
      </c>
      <c r="B5663" s="103" t="s">
        <v>6122</v>
      </c>
      <c r="C5663" s="103" t="s">
        <v>6449</v>
      </c>
      <c r="D5663" s="103" t="s">
        <v>6450</v>
      </c>
      <c r="E5663" s="104" t="s">
        <v>94</v>
      </c>
      <c r="F5663" s="103" t="s">
        <v>94</v>
      </c>
      <c r="G5663" s="103"/>
      <c r="H5663" s="106">
        <v>95318</v>
      </c>
      <c r="I5663" s="103" t="s">
        <v>6972</v>
      </c>
      <c r="J5663" s="100" t="s">
        <v>724</v>
      </c>
      <c r="K5663" s="105">
        <v>0.06</v>
      </c>
      <c r="L5663" s="168">
        <v>0.15</v>
      </c>
    </row>
    <row r="5664" spans="1:12">
      <c r="A5664" s="103" t="s">
        <v>3384</v>
      </c>
      <c r="B5664" s="103" t="s">
        <v>6122</v>
      </c>
      <c r="C5664" s="103" t="s">
        <v>6449</v>
      </c>
      <c r="D5664" s="103" t="s">
        <v>6450</v>
      </c>
      <c r="E5664" s="104" t="s">
        <v>94</v>
      </c>
      <c r="F5664" s="103" t="s">
        <v>94</v>
      </c>
      <c r="G5664" s="103"/>
      <c r="H5664" s="106">
        <v>95319</v>
      </c>
      <c r="I5664" s="103" t="s">
        <v>6973</v>
      </c>
      <c r="J5664" s="100" t="s">
        <v>724</v>
      </c>
      <c r="K5664" s="105">
        <v>0.09</v>
      </c>
      <c r="L5664" s="168">
        <v>0.1</v>
      </c>
    </row>
    <row r="5665" spans="1:12">
      <c r="A5665" s="103" t="s">
        <v>3384</v>
      </c>
      <c r="B5665" s="103" t="s">
        <v>6122</v>
      </c>
      <c r="C5665" s="103" t="s">
        <v>6449</v>
      </c>
      <c r="D5665" s="103" t="s">
        <v>6450</v>
      </c>
      <c r="E5665" s="104" t="s">
        <v>94</v>
      </c>
      <c r="F5665" s="103" t="s">
        <v>94</v>
      </c>
      <c r="G5665" s="103"/>
      <c r="H5665" s="106">
        <v>95320</v>
      </c>
      <c r="I5665" s="103" t="s">
        <v>6974</v>
      </c>
      <c r="J5665" s="100" t="s">
        <v>724</v>
      </c>
      <c r="K5665" s="105">
        <v>0.08</v>
      </c>
      <c r="L5665" s="168">
        <v>0.09</v>
      </c>
    </row>
    <row r="5666" spans="1:12">
      <c r="A5666" s="103" t="s">
        <v>3384</v>
      </c>
      <c r="B5666" s="103" t="s">
        <v>6122</v>
      </c>
      <c r="C5666" s="103" t="s">
        <v>6449</v>
      </c>
      <c r="D5666" s="103" t="s">
        <v>6450</v>
      </c>
      <c r="E5666" s="104" t="s">
        <v>94</v>
      </c>
      <c r="F5666" s="103" t="s">
        <v>94</v>
      </c>
      <c r="G5666" s="103"/>
      <c r="H5666" s="106">
        <v>95321</v>
      </c>
      <c r="I5666" s="103" t="s">
        <v>6975</v>
      </c>
      <c r="J5666" s="100" t="s">
        <v>724</v>
      </c>
      <c r="K5666" s="105">
        <v>7.0000000000000007E-2</v>
      </c>
      <c r="L5666" s="168">
        <v>0.1</v>
      </c>
    </row>
    <row r="5667" spans="1:12">
      <c r="A5667" s="103" t="s">
        <v>3384</v>
      </c>
      <c r="B5667" s="103" t="s">
        <v>6122</v>
      </c>
      <c r="C5667" s="103" t="s">
        <v>6449</v>
      </c>
      <c r="D5667" s="103" t="s">
        <v>6450</v>
      </c>
      <c r="E5667" s="104" t="s">
        <v>94</v>
      </c>
      <c r="F5667" s="103" t="s">
        <v>94</v>
      </c>
      <c r="G5667" s="103"/>
      <c r="H5667" s="106">
        <v>95322</v>
      </c>
      <c r="I5667" s="103" t="s">
        <v>6976</v>
      </c>
      <c r="J5667" s="100" t="s">
        <v>724</v>
      </c>
      <c r="K5667" s="105">
        <v>0.13</v>
      </c>
      <c r="L5667" s="168">
        <v>0.06</v>
      </c>
    </row>
    <row r="5668" spans="1:12">
      <c r="A5668" s="103" t="s">
        <v>3384</v>
      </c>
      <c r="B5668" s="103" t="s">
        <v>6122</v>
      </c>
      <c r="C5668" s="103" t="s">
        <v>6449</v>
      </c>
      <c r="D5668" s="103" t="s">
        <v>6450</v>
      </c>
      <c r="E5668" s="104" t="s">
        <v>94</v>
      </c>
      <c r="F5668" s="103" t="s">
        <v>94</v>
      </c>
      <c r="G5668" s="103"/>
      <c r="H5668" s="106">
        <v>95323</v>
      </c>
      <c r="I5668" s="103" t="s">
        <v>6977</v>
      </c>
      <c r="J5668" s="100" t="s">
        <v>724</v>
      </c>
      <c r="K5668" s="105">
        <v>0.15</v>
      </c>
      <c r="L5668" s="168">
        <v>0.13</v>
      </c>
    </row>
    <row r="5669" spans="1:12">
      <c r="A5669" s="103" t="s">
        <v>3384</v>
      </c>
      <c r="B5669" s="103" t="s">
        <v>6122</v>
      </c>
      <c r="C5669" s="103" t="s">
        <v>6449</v>
      </c>
      <c r="D5669" s="103" t="s">
        <v>6450</v>
      </c>
      <c r="E5669" s="104" t="s">
        <v>94</v>
      </c>
      <c r="F5669" s="103" t="s">
        <v>94</v>
      </c>
      <c r="G5669" s="103"/>
      <c r="H5669" s="106">
        <v>95324</v>
      </c>
      <c r="I5669" s="103" t="s">
        <v>6978</v>
      </c>
      <c r="J5669" s="100" t="s">
        <v>724</v>
      </c>
      <c r="K5669" s="105">
        <v>0.13</v>
      </c>
      <c r="L5669" s="168">
        <v>0.16</v>
      </c>
    </row>
    <row r="5670" spans="1:12">
      <c r="A5670" s="103" t="s">
        <v>3384</v>
      </c>
      <c r="B5670" s="103" t="s">
        <v>6122</v>
      </c>
      <c r="C5670" s="103" t="s">
        <v>6449</v>
      </c>
      <c r="D5670" s="103" t="s">
        <v>6450</v>
      </c>
      <c r="E5670" s="104" t="s">
        <v>94</v>
      </c>
      <c r="F5670" s="103" t="s">
        <v>94</v>
      </c>
      <c r="G5670" s="103"/>
      <c r="H5670" s="106">
        <v>95325</v>
      </c>
      <c r="I5670" s="103" t="s">
        <v>6979</v>
      </c>
      <c r="J5670" s="100" t="s">
        <v>724</v>
      </c>
      <c r="K5670" s="105">
        <v>0.2</v>
      </c>
      <c r="L5670" s="168">
        <v>0.2</v>
      </c>
    </row>
    <row r="5671" spans="1:12">
      <c r="A5671" s="103" t="s">
        <v>3384</v>
      </c>
      <c r="B5671" s="103" t="s">
        <v>6122</v>
      </c>
      <c r="C5671" s="103" t="s">
        <v>6449</v>
      </c>
      <c r="D5671" s="103" t="s">
        <v>6450</v>
      </c>
      <c r="E5671" s="104" t="s">
        <v>94</v>
      </c>
      <c r="F5671" s="103" t="s">
        <v>94</v>
      </c>
      <c r="G5671" s="103"/>
      <c r="H5671" s="106">
        <v>95326</v>
      </c>
      <c r="I5671" s="103" t="s">
        <v>6980</v>
      </c>
      <c r="J5671" s="100" t="s">
        <v>724</v>
      </c>
      <c r="K5671" s="105">
        <v>0.08</v>
      </c>
      <c r="L5671" s="168">
        <v>0.05</v>
      </c>
    </row>
    <row r="5672" spans="1:12">
      <c r="A5672" s="103" t="s">
        <v>3384</v>
      </c>
      <c r="B5672" s="103" t="s">
        <v>6122</v>
      </c>
      <c r="C5672" s="103" t="s">
        <v>6449</v>
      </c>
      <c r="D5672" s="103" t="s">
        <v>6450</v>
      </c>
      <c r="E5672" s="104" t="s">
        <v>94</v>
      </c>
      <c r="F5672" s="103" t="s">
        <v>94</v>
      </c>
      <c r="G5672" s="103"/>
      <c r="H5672" s="106">
        <v>95327</v>
      </c>
      <c r="I5672" s="103" t="s">
        <v>6981</v>
      </c>
      <c r="J5672" s="100" t="s">
        <v>724</v>
      </c>
      <c r="K5672" s="105">
        <v>0.13</v>
      </c>
      <c r="L5672" s="168">
        <v>0.19</v>
      </c>
    </row>
    <row r="5673" spans="1:12">
      <c r="A5673" s="103" t="s">
        <v>3384</v>
      </c>
      <c r="B5673" s="103" t="s">
        <v>6122</v>
      </c>
      <c r="C5673" s="103" t="s">
        <v>6449</v>
      </c>
      <c r="D5673" s="103" t="s">
        <v>6450</v>
      </c>
      <c r="E5673" s="104" t="s">
        <v>94</v>
      </c>
      <c r="F5673" s="103" t="s">
        <v>94</v>
      </c>
      <c r="G5673" s="103"/>
      <c r="H5673" s="106">
        <v>95328</v>
      </c>
      <c r="I5673" s="103" t="s">
        <v>6982</v>
      </c>
      <c r="J5673" s="100" t="s">
        <v>724</v>
      </c>
      <c r="K5673" s="105">
        <v>0.11</v>
      </c>
      <c r="L5673" s="168">
        <v>0.11</v>
      </c>
    </row>
    <row r="5674" spans="1:12">
      <c r="A5674" s="103" t="s">
        <v>3384</v>
      </c>
      <c r="B5674" s="103" t="s">
        <v>6122</v>
      </c>
      <c r="C5674" s="103" t="s">
        <v>6449</v>
      </c>
      <c r="D5674" s="103" t="s">
        <v>6450</v>
      </c>
      <c r="E5674" s="104" t="s">
        <v>94</v>
      </c>
      <c r="F5674" s="103" t="s">
        <v>94</v>
      </c>
      <c r="G5674" s="103"/>
      <c r="H5674" s="106">
        <v>95329</v>
      </c>
      <c r="I5674" s="103" t="s">
        <v>6983</v>
      </c>
      <c r="J5674" s="100" t="s">
        <v>724</v>
      </c>
      <c r="K5674" s="105">
        <v>0.14000000000000001</v>
      </c>
      <c r="L5674" s="168">
        <v>0.13</v>
      </c>
    </row>
    <row r="5675" spans="1:12">
      <c r="A5675" s="103" t="s">
        <v>3384</v>
      </c>
      <c r="B5675" s="103" t="s">
        <v>6122</v>
      </c>
      <c r="C5675" s="103" t="s">
        <v>6449</v>
      </c>
      <c r="D5675" s="103" t="s">
        <v>6450</v>
      </c>
      <c r="E5675" s="104" t="s">
        <v>94</v>
      </c>
      <c r="F5675" s="103" t="s">
        <v>94</v>
      </c>
      <c r="G5675" s="103"/>
      <c r="H5675" s="106">
        <v>95330</v>
      </c>
      <c r="I5675" s="103" t="s">
        <v>6984</v>
      </c>
      <c r="J5675" s="100" t="s">
        <v>724</v>
      </c>
      <c r="K5675" s="105">
        <v>0.11</v>
      </c>
      <c r="L5675" s="168">
        <v>0.12</v>
      </c>
    </row>
    <row r="5676" spans="1:12">
      <c r="A5676" s="103" t="s">
        <v>3384</v>
      </c>
      <c r="B5676" s="103" t="s">
        <v>6122</v>
      </c>
      <c r="C5676" s="103" t="s">
        <v>6449</v>
      </c>
      <c r="D5676" s="103" t="s">
        <v>6450</v>
      </c>
      <c r="E5676" s="104" t="s">
        <v>94</v>
      </c>
      <c r="F5676" s="103" t="s">
        <v>94</v>
      </c>
      <c r="G5676" s="103"/>
      <c r="H5676" s="106">
        <v>95331</v>
      </c>
      <c r="I5676" s="103" t="s">
        <v>6985</v>
      </c>
      <c r="J5676" s="100" t="s">
        <v>724</v>
      </c>
      <c r="K5676" s="105">
        <v>0.09</v>
      </c>
      <c r="L5676" s="168">
        <v>0.09</v>
      </c>
    </row>
    <row r="5677" spans="1:12">
      <c r="A5677" s="103" t="s">
        <v>3384</v>
      </c>
      <c r="B5677" s="103" t="s">
        <v>6122</v>
      </c>
      <c r="C5677" s="103" t="s">
        <v>6449</v>
      </c>
      <c r="D5677" s="103" t="s">
        <v>6450</v>
      </c>
      <c r="E5677" s="104" t="s">
        <v>94</v>
      </c>
      <c r="F5677" s="103" t="s">
        <v>94</v>
      </c>
      <c r="G5677" s="103"/>
      <c r="H5677" s="106">
        <v>95332</v>
      </c>
      <c r="I5677" s="103" t="s">
        <v>6986</v>
      </c>
      <c r="J5677" s="100" t="s">
        <v>724</v>
      </c>
      <c r="K5677" s="105">
        <v>0.37</v>
      </c>
      <c r="L5677" s="168">
        <v>0.45</v>
      </c>
    </row>
    <row r="5678" spans="1:12">
      <c r="A5678" s="103" t="s">
        <v>3384</v>
      </c>
      <c r="B5678" s="103" t="s">
        <v>6122</v>
      </c>
      <c r="C5678" s="103" t="s">
        <v>6449</v>
      </c>
      <c r="D5678" s="103" t="s">
        <v>6450</v>
      </c>
      <c r="E5678" s="104" t="s">
        <v>94</v>
      </c>
      <c r="F5678" s="103" t="s">
        <v>94</v>
      </c>
      <c r="G5678" s="103"/>
      <c r="H5678" s="106">
        <v>95333</v>
      </c>
      <c r="I5678" s="103" t="s">
        <v>6987</v>
      </c>
      <c r="J5678" s="100" t="s">
        <v>724</v>
      </c>
      <c r="K5678" s="105">
        <v>0.48</v>
      </c>
      <c r="L5678" s="168">
        <v>0.44</v>
      </c>
    </row>
    <row r="5679" spans="1:12">
      <c r="A5679" s="103" t="s">
        <v>3384</v>
      </c>
      <c r="B5679" s="103" t="s">
        <v>6122</v>
      </c>
      <c r="C5679" s="103" t="s">
        <v>6449</v>
      </c>
      <c r="D5679" s="103" t="s">
        <v>6450</v>
      </c>
      <c r="E5679" s="104" t="s">
        <v>94</v>
      </c>
      <c r="F5679" s="103" t="s">
        <v>94</v>
      </c>
      <c r="G5679" s="103"/>
      <c r="H5679" s="106">
        <v>95334</v>
      </c>
      <c r="I5679" s="103" t="s">
        <v>6988</v>
      </c>
      <c r="J5679" s="100" t="s">
        <v>724</v>
      </c>
      <c r="K5679" s="105">
        <v>0.47</v>
      </c>
      <c r="L5679" s="168">
        <v>0.49</v>
      </c>
    </row>
    <row r="5680" spans="1:12">
      <c r="A5680" s="103" t="s">
        <v>3384</v>
      </c>
      <c r="B5680" s="103" t="s">
        <v>6122</v>
      </c>
      <c r="C5680" s="103" t="s">
        <v>6449</v>
      </c>
      <c r="D5680" s="103" t="s">
        <v>6450</v>
      </c>
      <c r="E5680" s="104" t="s">
        <v>94</v>
      </c>
      <c r="F5680" s="103" t="s">
        <v>94</v>
      </c>
      <c r="G5680" s="103"/>
      <c r="H5680" s="106">
        <v>95335</v>
      </c>
      <c r="I5680" s="103" t="s">
        <v>6989</v>
      </c>
      <c r="J5680" s="100" t="s">
        <v>724</v>
      </c>
      <c r="K5680" s="105">
        <v>0.17</v>
      </c>
      <c r="L5680" s="168">
        <v>0.19</v>
      </c>
    </row>
    <row r="5681" spans="1:12">
      <c r="A5681" s="103" t="s">
        <v>3384</v>
      </c>
      <c r="B5681" s="103" t="s">
        <v>6122</v>
      </c>
      <c r="C5681" s="103" t="s">
        <v>6449</v>
      </c>
      <c r="D5681" s="103" t="s">
        <v>6450</v>
      </c>
      <c r="E5681" s="104" t="s">
        <v>94</v>
      </c>
      <c r="F5681" s="103" t="s">
        <v>94</v>
      </c>
      <c r="G5681" s="103"/>
      <c r="H5681" s="106">
        <v>95336</v>
      </c>
      <c r="I5681" s="103" t="s">
        <v>6990</v>
      </c>
      <c r="J5681" s="100" t="s">
        <v>724</v>
      </c>
      <c r="K5681" s="105">
        <v>0.1</v>
      </c>
      <c r="L5681" s="168">
        <v>0.13</v>
      </c>
    </row>
    <row r="5682" spans="1:12">
      <c r="A5682" s="103" t="s">
        <v>3384</v>
      </c>
      <c r="B5682" s="103" t="s">
        <v>6122</v>
      </c>
      <c r="C5682" s="103" t="s">
        <v>6449</v>
      </c>
      <c r="D5682" s="103" t="s">
        <v>6450</v>
      </c>
      <c r="E5682" s="104" t="s">
        <v>94</v>
      </c>
      <c r="F5682" s="103" t="s">
        <v>94</v>
      </c>
      <c r="G5682" s="103"/>
      <c r="H5682" s="106">
        <v>95337</v>
      </c>
      <c r="I5682" s="103" t="s">
        <v>6991</v>
      </c>
      <c r="J5682" s="100" t="s">
        <v>724</v>
      </c>
      <c r="K5682" s="105">
        <v>0.1</v>
      </c>
      <c r="L5682" s="168">
        <v>0.11</v>
      </c>
    </row>
    <row r="5683" spans="1:12">
      <c r="A5683" s="103" t="s">
        <v>3384</v>
      </c>
      <c r="B5683" s="103" t="s">
        <v>6122</v>
      </c>
      <c r="C5683" s="103" t="s">
        <v>6449</v>
      </c>
      <c r="D5683" s="103" t="s">
        <v>6450</v>
      </c>
      <c r="E5683" s="104" t="s">
        <v>94</v>
      </c>
      <c r="F5683" s="103" t="s">
        <v>94</v>
      </c>
      <c r="G5683" s="103"/>
      <c r="H5683" s="106">
        <v>95338</v>
      </c>
      <c r="I5683" s="103" t="s">
        <v>6992</v>
      </c>
      <c r="J5683" s="100" t="s">
        <v>724</v>
      </c>
      <c r="K5683" s="105">
        <v>0.22</v>
      </c>
      <c r="L5683" s="168">
        <v>0.23</v>
      </c>
    </row>
    <row r="5684" spans="1:12">
      <c r="A5684" s="103" t="s">
        <v>3384</v>
      </c>
      <c r="B5684" s="103" t="s">
        <v>6122</v>
      </c>
      <c r="C5684" s="103" t="s">
        <v>6449</v>
      </c>
      <c r="D5684" s="103" t="s">
        <v>6450</v>
      </c>
      <c r="E5684" s="104" t="s">
        <v>94</v>
      </c>
      <c r="F5684" s="103" t="s">
        <v>94</v>
      </c>
      <c r="G5684" s="103"/>
      <c r="H5684" s="106">
        <v>95339</v>
      </c>
      <c r="I5684" s="103" t="s">
        <v>6993</v>
      </c>
      <c r="J5684" s="100" t="s">
        <v>724</v>
      </c>
      <c r="K5684" s="105">
        <v>0.26</v>
      </c>
      <c r="L5684" s="168">
        <v>0.22</v>
      </c>
    </row>
    <row r="5685" spans="1:12">
      <c r="A5685" s="103" t="s">
        <v>3384</v>
      </c>
      <c r="B5685" s="103" t="s">
        <v>6122</v>
      </c>
      <c r="C5685" s="103" t="s">
        <v>6449</v>
      </c>
      <c r="D5685" s="103" t="s">
        <v>6450</v>
      </c>
      <c r="E5685" s="104" t="s">
        <v>94</v>
      </c>
      <c r="F5685" s="103" t="s">
        <v>94</v>
      </c>
      <c r="G5685" s="103"/>
      <c r="H5685" s="106">
        <v>95340</v>
      </c>
      <c r="I5685" s="103" t="s">
        <v>6994</v>
      </c>
      <c r="J5685" s="100" t="s">
        <v>724</v>
      </c>
      <c r="K5685" s="105">
        <v>0.13</v>
      </c>
      <c r="L5685" s="168">
        <v>0.16</v>
      </c>
    </row>
    <row r="5686" spans="1:12">
      <c r="A5686" s="103" t="s">
        <v>3384</v>
      </c>
      <c r="B5686" s="103" t="s">
        <v>6122</v>
      </c>
      <c r="C5686" s="103" t="s">
        <v>6449</v>
      </c>
      <c r="D5686" s="103" t="s">
        <v>6450</v>
      </c>
      <c r="E5686" s="104" t="s">
        <v>94</v>
      </c>
      <c r="F5686" s="103" t="s">
        <v>94</v>
      </c>
      <c r="G5686" s="103"/>
      <c r="H5686" s="106">
        <v>95341</v>
      </c>
      <c r="I5686" s="103" t="s">
        <v>6995</v>
      </c>
      <c r="J5686" s="100" t="s">
        <v>724</v>
      </c>
      <c r="K5686" s="105">
        <v>0.13</v>
      </c>
      <c r="L5686" s="168">
        <v>0.2</v>
      </c>
    </row>
    <row r="5687" spans="1:12">
      <c r="A5687" s="103" t="s">
        <v>3384</v>
      </c>
      <c r="B5687" s="103" t="s">
        <v>6122</v>
      </c>
      <c r="C5687" s="103" t="s">
        <v>6449</v>
      </c>
      <c r="D5687" s="103" t="s">
        <v>6450</v>
      </c>
      <c r="E5687" s="104" t="s">
        <v>94</v>
      </c>
      <c r="F5687" s="103" t="s">
        <v>94</v>
      </c>
      <c r="G5687" s="103"/>
      <c r="H5687" s="106">
        <v>95342</v>
      </c>
      <c r="I5687" s="103" t="s">
        <v>6996</v>
      </c>
      <c r="J5687" s="100" t="s">
        <v>724</v>
      </c>
      <c r="K5687" s="105">
        <v>0.12</v>
      </c>
      <c r="L5687" s="168">
        <v>0.13</v>
      </c>
    </row>
    <row r="5688" spans="1:12">
      <c r="A5688" s="103" t="s">
        <v>3384</v>
      </c>
      <c r="B5688" s="103" t="s">
        <v>6122</v>
      </c>
      <c r="C5688" s="103" t="s">
        <v>6449</v>
      </c>
      <c r="D5688" s="103" t="s">
        <v>6450</v>
      </c>
      <c r="E5688" s="104" t="s">
        <v>94</v>
      </c>
      <c r="F5688" s="103" t="s">
        <v>94</v>
      </c>
      <c r="G5688" s="103"/>
      <c r="H5688" s="106">
        <v>95343</v>
      </c>
      <c r="I5688" s="103" t="s">
        <v>6997</v>
      </c>
      <c r="J5688" s="100" t="s">
        <v>724</v>
      </c>
      <c r="K5688" s="105">
        <v>0.19</v>
      </c>
      <c r="L5688" s="168">
        <v>0.15</v>
      </c>
    </row>
    <row r="5689" spans="1:12">
      <c r="A5689" s="103" t="s">
        <v>3384</v>
      </c>
      <c r="B5689" s="103" t="s">
        <v>6122</v>
      </c>
      <c r="C5689" s="103" t="s">
        <v>6449</v>
      </c>
      <c r="D5689" s="103" t="s">
        <v>6450</v>
      </c>
      <c r="E5689" s="104" t="s">
        <v>94</v>
      </c>
      <c r="F5689" s="103" t="s">
        <v>94</v>
      </c>
      <c r="G5689" s="103"/>
      <c r="H5689" s="106">
        <v>95344</v>
      </c>
      <c r="I5689" s="103" t="s">
        <v>6998</v>
      </c>
      <c r="J5689" s="100" t="s">
        <v>724</v>
      </c>
      <c r="K5689" s="105">
        <v>0.09</v>
      </c>
      <c r="L5689" s="168">
        <v>0.11</v>
      </c>
    </row>
    <row r="5690" spans="1:12">
      <c r="A5690" s="103" t="s">
        <v>3384</v>
      </c>
      <c r="B5690" s="103" t="s">
        <v>6122</v>
      </c>
      <c r="C5690" s="103" t="s">
        <v>6449</v>
      </c>
      <c r="D5690" s="103" t="s">
        <v>6450</v>
      </c>
      <c r="E5690" s="104" t="s">
        <v>94</v>
      </c>
      <c r="F5690" s="103" t="s">
        <v>94</v>
      </c>
      <c r="G5690" s="103"/>
      <c r="H5690" s="106">
        <v>95345</v>
      </c>
      <c r="I5690" s="103" t="s">
        <v>6999</v>
      </c>
      <c r="J5690" s="100" t="s">
        <v>724</v>
      </c>
      <c r="K5690" s="105">
        <v>0.42</v>
      </c>
      <c r="L5690" s="168">
        <v>0.38</v>
      </c>
    </row>
    <row r="5691" spans="1:12">
      <c r="A5691" s="103" t="s">
        <v>3384</v>
      </c>
      <c r="B5691" s="103" t="s">
        <v>6122</v>
      </c>
      <c r="C5691" s="103" t="s">
        <v>6449</v>
      </c>
      <c r="D5691" s="103" t="s">
        <v>6450</v>
      </c>
      <c r="E5691" s="104" t="s">
        <v>94</v>
      </c>
      <c r="F5691" s="103" t="s">
        <v>94</v>
      </c>
      <c r="G5691" s="103"/>
      <c r="H5691" s="106">
        <v>95346</v>
      </c>
      <c r="I5691" s="103" t="s">
        <v>7000</v>
      </c>
      <c r="J5691" s="100" t="s">
        <v>724</v>
      </c>
      <c r="K5691" s="105">
        <v>0.06</v>
      </c>
      <c r="L5691" s="168">
        <v>0.05</v>
      </c>
    </row>
    <row r="5692" spans="1:12">
      <c r="A5692" s="103" t="s">
        <v>3384</v>
      </c>
      <c r="B5692" s="103" t="s">
        <v>6122</v>
      </c>
      <c r="C5692" s="103" t="s">
        <v>6449</v>
      </c>
      <c r="D5692" s="103" t="s">
        <v>6450</v>
      </c>
      <c r="E5692" s="104" t="s">
        <v>94</v>
      </c>
      <c r="F5692" s="103" t="s">
        <v>94</v>
      </c>
      <c r="G5692" s="103"/>
      <c r="H5692" s="106">
        <v>95347</v>
      </c>
      <c r="I5692" s="103" t="s">
        <v>7001</v>
      </c>
      <c r="J5692" s="100" t="s">
        <v>724</v>
      </c>
      <c r="K5692" s="105">
        <v>0.06</v>
      </c>
      <c r="L5692" s="168">
        <v>0.05</v>
      </c>
    </row>
    <row r="5693" spans="1:12">
      <c r="A5693" s="103" t="s">
        <v>3384</v>
      </c>
      <c r="B5693" s="103" t="s">
        <v>6122</v>
      </c>
      <c r="C5693" s="103" t="s">
        <v>6449</v>
      </c>
      <c r="D5693" s="103" t="s">
        <v>6450</v>
      </c>
      <c r="E5693" s="104" t="s">
        <v>94</v>
      </c>
      <c r="F5693" s="103" t="s">
        <v>94</v>
      </c>
      <c r="G5693" s="103"/>
      <c r="H5693" s="106">
        <v>95348</v>
      </c>
      <c r="I5693" s="103" t="s">
        <v>7002</v>
      </c>
      <c r="J5693" s="100" t="s">
        <v>724</v>
      </c>
      <c r="K5693" s="105">
        <v>0.06</v>
      </c>
      <c r="L5693" s="168">
        <v>7.0000000000000007E-2</v>
      </c>
    </row>
    <row r="5694" spans="1:12">
      <c r="A5694" s="103" t="s">
        <v>3384</v>
      </c>
      <c r="B5694" s="103" t="s">
        <v>6122</v>
      </c>
      <c r="C5694" s="103" t="s">
        <v>6449</v>
      </c>
      <c r="D5694" s="103" t="s">
        <v>6450</v>
      </c>
      <c r="E5694" s="104" t="s">
        <v>94</v>
      </c>
      <c r="F5694" s="103" t="s">
        <v>94</v>
      </c>
      <c r="G5694" s="103"/>
      <c r="H5694" s="106">
        <v>95349</v>
      </c>
      <c r="I5694" s="103" t="s">
        <v>7003</v>
      </c>
      <c r="J5694" s="100" t="s">
        <v>724</v>
      </c>
      <c r="K5694" s="105">
        <v>0.06</v>
      </c>
      <c r="L5694" s="168">
        <v>0.05</v>
      </c>
    </row>
    <row r="5695" spans="1:12">
      <c r="A5695" s="103" t="s">
        <v>3384</v>
      </c>
      <c r="B5695" s="103" t="s">
        <v>6122</v>
      </c>
      <c r="C5695" s="103" t="s">
        <v>6449</v>
      </c>
      <c r="D5695" s="103" t="s">
        <v>6450</v>
      </c>
      <c r="E5695" s="104" t="s">
        <v>94</v>
      </c>
      <c r="F5695" s="103" t="s">
        <v>94</v>
      </c>
      <c r="G5695" s="103"/>
      <c r="H5695" s="106">
        <v>95350</v>
      </c>
      <c r="I5695" s="103" t="s">
        <v>7004</v>
      </c>
      <c r="J5695" s="100" t="s">
        <v>724</v>
      </c>
      <c r="K5695" s="105">
        <v>0.06</v>
      </c>
      <c r="L5695" s="168">
        <v>0.06</v>
      </c>
    </row>
    <row r="5696" spans="1:12">
      <c r="A5696" s="103" t="s">
        <v>3384</v>
      </c>
      <c r="B5696" s="103" t="s">
        <v>6122</v>
      </c>
      <c r="C5696" s="103" t="s">
        <v>6449</v>
      </c>
      <c r="D5696" s="103" t="s">
        <v>6450</v>
      </c>
      <c r="E5696" s="104" t="s">
        <v>94</v>
      </c>
      <c r="F5696" s="103" t="s">
        <v>94</v>
      </c>
      <c r="G5696" s="103"/>
      <c r="H5696" s="106">
        <v>95351</v>
      </c>
      <c r="I5696" s="103" t="s">
        <v>7005</v>
      </c>
      <c r="J5696" s="100" t="s">
        <v>724</v>
      </c>
      <c r="K5696" s="105">
        <v>0.22</v>
      </c>
      <c r="L5696" s="168">
        <v>0.19</v>
      </c>
    </row>
    <row r="5697" spans="1:12">
      <c r="A5697" s="103" t="s">
        <v>3384</v>
      </c>
      <c r="B5697" s="103" t="s">
        <v>6122</v>
      </c>
      <c r="C5697" s="103" t="s">
        <v>6449</v>
      </c>
      <c r="D5697" s="103" t="s">
        <v>6450</v>
      </c>
      <c r="E5697" s="104" t="s">
        <v>94</v>
      </c>
      <c r="F5697" s="103" t="s">
        <v>94</v>
      </c>
      <c r="G5697" s="103"/>
      <c r="H5697" s="106">
        <v>95352</v>
      </c>
      <c r="I5697" s="103" t="s">
        <v>7006</v>
      </c>
      <c r="J5697" s="100" t="s">
        <v>724</v>
      </c>
      <c r="K5697" s="105">
        <v>0.14000000000000001</v>
      </c>
      <c r="L5697" s="168">
        <v>0.08</v>
      </c>
    </row>
    <row r="5698" spans="1:12">
      <c r="A5698" s="103" t="s">
        <v>3384</v>
      </c>
      <c r="B5698" s="103" t="s">
        <v>6122</v>
      </c>
      <c r="C5698" s="103" t="s">
        <v>6449</v>
      </c>
      <c r="D5698" s="103" t="s">
        <v>6450</v>
      </c>
      <c r="E5698" s="104" t="s">
        <v>94</v>
      </c>
      <c r="F5698" s="103" t="s">
        <v>94</v>
      </c>
      <c r="G5698" s="103"/>
      <c r="H5698" s="106">
        <v>95353</v>
      </c>
      <c r="I5698" s="103" t="s">
        <v>7007</v>
      </c>
      <c r="J5698" s="100" t="s">
        <v>724</v>
      </c>
      <c r="K5698" s="105">
        <v>0.1</v>
      </c>
    </row>
    <row r="5699" spans="1:12">
      <c r="A5699" s="103" t="s">
        <v>3384</v>
      </c>
      <c r="B5699" s="103" t="s">
        <v>6122</v>
      </c>
      <c r="C5699" s="103" t="s">
        <v>6449</v>
      </c>
      <c r="D5699" s="103" t="s">
        <v>6450</v>
      </c>
      <c r="E5699" s="104" t="s">
        <v>94</v>
      </c>
      <c r="F5699" s="103" t="s">
        <v>94</v>
      </c>
      <c r="G5699" s="103"/>
      <c r="H5699" s="106">
        <v>95354</v>
      </c>
      <c r="I5699" s="103" t="s">
        <v>7008</v>
      </c>
      <c r="J5699" s="100" t="s">
        <v>724</v>
      </c>
      <c r="K5699" s="105">
        <v>0.11</v>
      </c>
      <c r="L5699" s="168">
        <v>0.08</v>
      </c>
    </row>
    <row r="5700" spans="1:12">
      <c r="A5700" s="103" t="s">
        <v>3384</v>
      </c>
      <c r="B5700" s="103" t="s">
        <v>6122</v>
      </c>
      <c r="C5700" s="103" t="s">
        <v>6449</v>
      </c>
      <c r="D5700" s="103" t="s">
        <v>6450</v>
      </c>
      <c r="E5700" s="104" t="s">
        <v>94</v>
      </c>
      <c r="F5700" s="103" t="s">
        <v>94</v>
      </c>
      <c r="G5700" s="103"/>
      <c r="H5700" s="106">
        <v>95355</v>
      </c>
      <c r="I5700" s="103" t="s">
        <v>7009</v>
      </c>
      <c r="J5700" s="100" t="s">
        <v>724</v>
      </c>
      <c r="K5700" s="105">
        <v>0.06</v>
      </c>
      <c r="L5700" s="168">
        <v>7.0000000000000007E-2</v>
      </c>
    </row>
    <row r="5701" spans="1:12">
      <c r="A5701" s="103" t="s">
        <v>3384</v>
      </c>
      <c r="B5701" s="103" t="s">
        <v>6122</v>
      </c>
      <c r="C5701" s="103" t="s">
        <v>6449</v>
      </c>
      <c r="D5701" s="103" t="s">
        <v>6450</v>
      </c>
      <c r="E5701" s="104" t="s">
        <v>94</v>
      </c>
      <c r="F5701" s="103" t="s">
        <v>94</v>
      </c>
      <c r="G5701" s="103"/>
      <c r="H5701" s="106">
        <v>95356</v>
      </c>
      <c r="I5701" s="103" t="s">
        <v>7010</v>
      </c>
      <c r="J5701" s="100" t="s">
        <v>724</v>
      </c>
      <c r="K5701" s="105">
        <v>0.11</v>
      </c>
      <c r="L5701" s="168">
        <v>0.1</v>
      </c>
    </row>
    <row r="5702" spans="1:12">
      <c r="A5702" s="103" t="s">
        <v>3384</v>
      </c>
      <c r="B5702" s="103" t="s">
        <v>6122</v>
      </c>
      <c r="C5702" s="103" t="s">
        <v>6449</v>
      </c>
      <c r="D5702" s="103" t="s">
        <v>6450</v>
      </c>
      <c r="E5702" s="104" t="s">
        <v>94</v>
      </c>
      <c r="F5702" s="103" t="s">
        <v>94</v>
      </c>
      <c r="G5702" s="103"/>
      <c r="H5702" s="106">
        <v>95357</v>
      </c>
      <c r="I5702" s="103" t="s">
        <v>7011</v>
      </c>
      <c r="J5702" s="100" t="s">
        <v>724</v>
      </c>
      <c r="K5702" s="105">
        <v>0.17</v>
      </c>
      <c r="L5702" s="168">
        <v>0.15</v>
      </c>
    </row>
    <row r="5703" spans="1:12">
      <c r="A5703" s="103" t="s">
        <v>3384</v>
      </c>
      <c r="B5703" s="103" t="s">
        <v>6122</v>
      </c>
      <c r="C5703" s="103" t="s">
        <v>6449</v>
      </c>
      <c r="D5703" s="103" t="s">
        <v>6450</v>
      </c>
      <c r="E5703" s="104" t="s">
        <v>94</v>
      </c>
      <c r="F5703" s="103" t="s">
        <v>94</v>
      </c>
      <c r="G5703" s="103"/>
      <c r="H5703" s="106">
        <v>95358</v>
      </c>
      <c r="I5703" s="103" t="s">
        <v>7012</v>
      </c>
      <c r="J5703" s="100" t="s">
        <v>724</v>
      </c>
      <c r="K5703" s="105">
        <v>0.12</v>
      </c>
      <c r="L5703" s="168">
        <v>0.16</v>
      </c>
    </row>
    <row r="5704" spans="1:12">
      <c r="A5704" s="103" t="s">
        <v>3384</v>
      </c>
      <c r="B5704" s="103" t="s">
        <v>6122</v>
      </c>
      <c r="C5704" s="103" t="s">
        <v>6449</v>
      </c>
      <c r="D5704" s="103" t="s">
        <v>6450</v>
      </c>
      <c r="E5704" s="104" t="s">
        <v>94</v>
      </c>
      <c r="F5704" s="103" t="s">
        <v>94</v>
      </c>
      <c r="G5704" s="103"/>
      <c r="H5704" s="106">
        <v>95359</v>
      </c>
      <c r="I5704" s="103" t="s">
        <v>7013</v>
      </c>
      <c r="J5704" s="100" t="s">
        <v>724</v>
      </c>
      <c r="K5704" s="105">
        <v>0.28000000000000003</v>
      </c>
      <c r="L5704" s="168">
        <v>0.19</v>
      </c>
    </row>
    <row r="5705" spans="1:12">
      <c r="A5705" s="103" t="s">
        <v>3384</v>
      </c>
      <c r="B5705" s="103" t="s">
        <v>6122</v>
      </c>
      <c r="C5705" s="103" t="s">
        <v>6449</v>
      </c>
      <c r="D5705" s="103" t="s">
        <v>6450</v>
      </c>
      <c r="E5705" s="104" t="s">
        <v>94</v>
      </c>
      <c r="F5705" s="103" t="s">
        <v>94</v>
      </c>
      <c r="G5705" s="103"/>
      <c r="H5705" s="106">
        <v>95360</v>
      </c>
      <c r="I5705" s="103" t="s">
        <v>7014</v>
      </c>
      <c r="J5705" s="100" t="s">
        <v>724</v>
      </c>
      <c r="K5705" s="105">
        <v>0.14000000000000001</v>
      </c>
      <c r="L5705" s="168">
        <v>0.13</v>
      </c>
    </row>
    <row r="5706" spans="1:12">
      <c r="A5706" s="103" t="s">
        <v>3384</v>
      </c>
      <c r="B5706" s="103" t="s">
        <v>6122</v>
      </c>
      <c r="C5706" s="103" t="s">
        <v>6449</v>
      </c>
      <c r="D5706" s="103" t="s">
        <v>6450</v>
      </c>
      <c r="E5706" s="104" t="s">
        <v>94</v>
      </c>
      <c r="F5706" s="103" t="s">
        <v>94</v>
      </c>
      <c r="G5706" s="103"/>
      <c r="H5706" s="106">
        <v>95361</v>
      </c>
      <c r="I5706" s="103" t="s">
        <v>7015</v>
      </c>
      <c r="J5706" s="100" t="s">
        <v>724</v>
      </c>
      <c r="K5706" s="105">
        <v>0.06</v>
      </c>
      <c r="L5706" s="168">
        <v>0.09</v>
      </c>
    </row>
    <row r="5707" spans="1:12">
      <c r="A5707" s="103" t="s">
        <v>3384</v>
      </c>
      <c r="B5707" s="103" t="s">
        <v>6122</v>
      </c>
      <c r="C5707" s="103" t="s">
        <v>6449</v>
      </c>
      <c r="D5707" s="103" t="s">
        <v>6450</v>
      </c>
      <c r="E5707" s="104" t="s">
        <v>94</v>
      </c>
      <c r="F5707" s="103" t="s">
        <v>94</v>
      </c>
      <c r="G5707" s="103"/>
      <c r="H5707" s="106">
        <v>95362</v>
      </c>
      <c r="I5707" s="103" t="s">
        <v>7016</v>
      </c>
      <c r="J5707" s="100" t="s">
        <v>724</v>
      </c>
      <c r="K5707" s="105">
        <v>0.16</v>
      </c>
      <c r="L5707" s="168">
        <v>0.1</v>
      </c>
    </row>
    <row r="5708" spans="1:12">
      <c r="A5708" s="103" t="s">
        <v>3384</v>
      </c>
      <c r="B5708" s="103" t="s">
        <v>6122</v>
      </c>
      <c r="C5708" s="103" t="s">
        <v>6449</v>
      </c>
      <c r="D5708" s="103" t="s">
        <v>6450</v>
      </c>
      <c r="E5708" s="104" t="s">
        <v>94</v>
      </c>
      <c r="F5708" s="103" t="s">
        <v>94</v>
      </c>
      <c r="G5708" s="103"/>
      <c r="H5708" s="106">
        <v>95363</v>
      </c>
      <c r="I5708" s="103" t="s">
        <v>7017</v>
      </c>
      <c r="J5708" s="100" t="s">
        <v>724</v>
      </c>
      <c r="K5708" s="105">
        <v>0.16</v>
      </c>
      <c r="L5708" s="168">
        <v>0.13</v>
      </c>
    </row>
    <row r="5709" spans="1:12">
      <c r="A5709" s="103" t="s">
        <v>3384</v>
      </c>
      <c r="B5709" s="103" t="s">
        <v>6122</v>
      </c>
      <c r="C5709" s="103" t="s">
        <v>6449</v>
      </c>
      <c r="D5709" s="103" t="s">
        <v>6450</v>
      </c>
      <c r="E5709" s="104" t="s">
        <v>94</v>
      </c>
      <c r="F5709" s="103" t="s">
        <v>94</v>
      </c>
      <c r="G5709" s="103"/>
      <c r="H5709" s="106">
        <v>95364</v>
      </c>
      <c r="I5709" s="103" t="s">
        <v>7018</v>
      </c>
      <c r="J5709" s="100" t="s">
        <v>724</v>
      </c>
      <c r="K5709" s="105">
        <v>0.11</v>
      </c>
      <c r="L5709" s="168">
        <v>0.1</v>
      </c>
    </row>
    <row r="5710" spans="1:12">
      <c r="A5710" s="103" t="s">
        <v>3384</v>
      </c>
      <c r="B5710" s="103" t="s">
        <v>6122</v>
      </c>
      <c r="C5710" s="103" t="s">
        <v>6449</v>
      </c>
      <c r="D5710" s="103" t="s">
        <v>6450</v>
      </c>
      <c r="E5710" s="104" t="s">
        <v>94</v>
      </c>
      <c r="F5710" s="103" t="s">
        <v>94</v>
      </c>
      <c r="G5710" s="103"/>
      <c r="H5710" s="106">
        <v>95365</v>
      </c>
      <c r="I5710" s="103" t="s">
        <v>7019</v>
      </c>
      <c r="J5710" s="100" t="s">
        <v>724</v>
      </c>
      <c r="K5710" s="105">
        <v>0.11</v>
      </c>
      <c r="L5710" s="168">
        <v>0.11</v>
      </c>
    </row>
    <row r="5711" spans="1:12">
      <c r="A5711" s="103" t="s">
        <v>3384</v>
      </c>
      <c r="B5711" s="103" t="s">
        <v>6122</v>
      </c>
      <c r="C5711" s="103" t="s">
        <v>6449</v>
      </c>
      <c r="D5711" s="103" t="s">
        <v>6450</v>
      </c>
      <c r="E5711" s="104" t="s">
        <v>94</v>
      </c>
      <c r="F5711" s="103" t="s">
        <v>94</v>
      </c>
      <c r="G5711" s="103"/>
      <c r="H5711" s="106">
        <v>95366</v>
      </c>
      <c r="I5711" s="103" t="s">
        <v>7020</v>
      </c>
      <c r="J5711" s="100" t="s">
        <v>724</v>
      </c>
      <c r="K5711" s="105">
        <v>0.1</v>
      </c>
      <c r="L5711" s="168">
        <v>0.08</v>
      </c>
    </row>
    <row r="5712" spans="1:12">
      <c r="A5712" s="103" t="s">
        <v>3384</v>
      </c>
      <c r="B5712" s="103" t="s">
        <v>6122</v>
      </c>
      <c r="C5712" s="103" t="s">
        <v>6449</v>
      </c>
      <c r="D5712" s="103" t="s">
        <v>6450</v>
      </c>
      <c r="E5712" s="104" t="s">
        <v>94</v>
      </c>
      <c r="F5712" s="103" t="s">
        <v>94</v>
      </c>
      <c r="G5712" s="103"/>
      <c r="H5712" s="106">
        <v>95367</v>
      </c>
      <c r="I5712" s="103" t="s">
        <v>7021</v>
      </c>
      <c r="J5712" s="100" t="s">
        <v>724</v>
      </c>
      <c r="K5712" s="105">
        <v>0.1</v>
      </c>
      <c r="L5712" s="168">
        <v>0.09</v>
      </c>
    </row>
    <row r="5713" spans="1:12">
      <c r="A5713" s="103" t="s">
        <v>3384</v>
      </c>
      <c r="B5713" s="103" t="s">
        <v>6122</v>
      </c>
      <c r="C5713" s="103" t="s">
        <v>6449</v>
      </c>
      <c r="D5713" s="103" t="s">
        <v>6450</v>
      </c>
      <c r="E5713" s="104" t="s">
        <v>94</v>
      </c>
      <c r="F5713" s="103" t="s">
        <v>94</v>
      </c>
      <c r="G5713" s="103"/>
      <c r="H5713" s="106">
        <v>95368</v>
      </c>
      <c r="I5713" s="103" t="s">
        <v>7022</v>
      </c>
      <c r="J5713" s="100" t="s">
        <v>724</v>
      </c>
      <c r="K5713" s="105">
        <v>0.09</v>
      </c>
      <c r="L5713" s="168">
        <v>0.14000000000000001</v>
      </c>
    </row>
    <row r="5714" spans="1:12">
      <c r="A5714" s="103" t="s">
        <v>3384</v>
      </c>
      <c r="B5714" s="103" t="s">
        <v>6122</v>
      </c>
      <c r="C5714" s="103" t="s">
        <v>6449</v>
      </c>
      <c r="D5714" s="103" t="s">
        <v>6450</v>
      </c>
      <c r="E5714" s="104" t="s">
        <v>94</v>
      </c>
      <c r="F5714" s="103" t="s">
        <v>94</v>
      </c>
      <c r="G5714" s="103"/>
      <c r="H5714" s="106">
        <v>95369</v>
      </c>
      <c r="I5714" s="103" t="s">
        <v>7023</v>
      </c>
      <c r="J5714" s="100" t="s">
        <v>724</v>
      </c>
      <c r="K5714" s="105">
        <v>7.0000000000000007E-2</v>
      </c>
      <c r="L5714" s="168">
        <v>0.09</v>
      </c>
    </row>
    <row r="5715" spans="1:12">
      <c r="A5715" s="103" t="s">
        <v>3384</v>
      </c>
      <c r="B5715" s="103" t="s">
        <v>6122</v>
      </c>
      <c r="C5715" s="103" t="s">
        <v>6449</v>
      </c>
      <c r="D5715" s="103" t="s">
        <v>6450</v>
      </c>
      <c r="E5715" s="104" t="s">
        <v>94</v>
      </c>
      <c r="F5715" s="103" t="s">
        <v>94</v>
      </c>
      <c r="G5715" s="103"/>
      <c r="H5715" s="106">
        <v>95370</v>
      </c>
      <c r="I5715" s="103" t="s">
        <v>7024</v>
      </c>
      <c r="J5715" s="100" t="s">
        <v>724</v>
      </c>
      <c r="K5715" s="105">
        <v>0.17</v>
      </c>
      <c r="L5715" s="168">
        <v>0.16</v>
      </c>
    </row>
    <row r="5716" spans="1:12">
      <c r="A5716" s="103" t="s">
        <v>3384</v>
      </c>
      <c r="B5716" s="103" t="s">
        <v>6122</v>
      </c>
      <c r="C5716" s="103" t="s">
        <v>6449</v>
      </c>
      <c r="D5716" s="103" t="s">
        <v>6450</v>
      </c>
      <c r="E5716" s="104" t="s">
        <v>94</v>
      </c>
      <c r="F5716" s="103" t="s">
        <v>94</v>
      </c>
      <c r="G5716" s="103"/>
      <c r="H5716" s="106">
        <v>95371</v>
      </c>
      <c r="I5716" s="103" t="s">
        <v>7025</v>
      </c>
      <c r="J5716" s="100" t="s">
        <v>724</v>
      </c>
      <c r="K5716" s="105">
        <v>0.21</v>
      </c>
      <c r="L5716" s="168">
        <v>0.23</v>
      </c>
    </row>
    <row r="5717" spans="1:12">
      <c r="A5717" s="103" t="s">
        <v>3384</v>
      </c>
      <c r="B5717" s="103" t="s">
        <v>6122</v>
      </c>
      <c r="C5717" s="103" t="s">
        <v>6449</v>
      </c>
      <c r="D5717" s="103" t="s">
        <v>6450</v>
      </c>
      <c r="E5717" s="104" t="s">
        <v>94</v>
      </c>
      <c r="F5717" s="103" t="s">
        <v>94</v>
      </c>
      <c r="G5717" s="103"/>
      <c r="H5717" s="106">
        <v>95372</v>
      </c>
      <c r="I5717" s="103" t="s">
        <v>7026</v>
      </c>
      <c r="J5717" s="100" t="s">
        <v>724</v>
      </c>
      <c r="K5717" s="105">
        <v>0.14000000000000001</v>
      </c>
      <c r="L5717" s="168">
        <v>0.16</v>
      </c>
    </row>
    <row r="5718" spans="1:12">
      <c r="A5718" s="103" t="s">
        <v>3384</v>
      </c>
      <c r="B5718" s="103" t="s">
        <v>6122</v>
      </c>
      <c r="C5718" s="103" t="s">
        <v>6449</v>
      </c>
      <c r="D5718" s="103" t="s">
        <v>6450</v>
      </c>
      <c r="E5718" s="104" t="s">
        <v>94</v>
      </c>
      <c r="F5718" s="103" t="s">
        <v>94</v>
      </c>
      <c r="G5718" s="103"/>
      <c r="H5718" s="106">
        <v>95373</v>
      </c>
      <c r="I5718" s="103" t="s">
        <v>7027</v>
      </c>
      <c r="J5718" s="100" t="s">
        <v>724</v>
      </c>
      <c r="K5718" s="105">
        <v>0.15</v>
      </c>
      <c r="L5718" s="168">
        <v>0.18</v>
      </c>
    </row>
    <row r="5719" spans="1:12">
      <c r="A5719" s="103" t="s">
        <v>3384</v>
      </c>
      <c r="B5719" s="103" t="s">
        <v>6122</v>
      </c>
      <c r="C5719" s="103" t="s">
        <v>6449</v>
      </c>
      <c r="D5719" s="103" t="s">
        <v>6450</v>
      </c>
      <c r="E5719" s="104" t="s">
        <v>94</v>
      </c>
      <c r="F5719" s="103" t="s">
        <v>94</v>
      </c>
      <c r="G5719" s="103"/>
      <c r="H5719" s="106">
        <v>95374</v>
      </c>
      <c r="I5719" s="103" t="s">
        <v>7028</v>
      </c>
      <c r="J5719" s="100" t="s">
        <v>724</v>
      </c>
      <c r="K5719" s="105">
        <v>0.17</v>
      </c>
      <c r="L5719" s="168">
        <v>0.17</v>
      </c>
    </row>
    <row r="5720" spans="1:12">
      <c r="A5720" s="103" t="s">
        <v>3384</v>
      </c>
      <c r="B5720" s="103" t="s">
        <v>6122</v>
      </c>
      <c r="C5720" s="103" t="s">
        <v>6449</v>
      </c>
      <c r="D5720" s="103" t="s">
        <v>6450</v>
      </c>
      <c r="E5720" s="104" t="s">
        <v>94</v>
      </c>
      <c r="F5720" s="103" t="s">
        <v>94</v>
      </c>
      <c r="G5720" s="103"/>
      <c r="H5720" s="106">
        <v>95375</v>
      </c>
      <c r="I5720" s="103" t="s">
        <v>7029</v>
      </c>
      <c r="J5720" s="100" t="s">
        <v>724</v>
      </c>
      <c r="K5720" s="105">
        <v>0.22</v>
      </c>
      <c r="L5720" s="168">
        <v>0.22</v>
      </c>
    </row>
    <row r="5721" spans="1:12">
      <c r="A5721" s="103" t="s">
        <v>3384</v>
      </c>
      <c r="B5721" s="103" t="s">
        <v>6122</v>
      </c>
      <c r="C5721" s="103" t="s">
        <v>6449</v>
      </c>
      <c r="D5721" s="103" t="s">
        <v>6450</v>
      </c>
      <c r="E5721" s="104" t="s">
        <v>94</v>
      </c>
      <c r="F5721" s="103" t="s">
        <v>94</v>
      </c>
      <c r="G5721" s="103"/>
      <c r="H5721" s="106">
        <v>95376</v>
      </c>
      <c r="I5721" s="103" t="s">
        <v>7030</v>
      </c>
      <c r="J5721" s="100" t="s">
        <v>724</v>
      </c>
      <c r="K5721" s="105">
        <v>0.02</v>
      </c>
      <c r="L5721" s="168">
        <v>0.04</v>
      </c>
    </row>
    <row r="5722" spans="1:12">
      <c r="A5722" s="103" t="s">
        <v>3384</v>
      </c>
      <c r="B5722" s="103" t="s">
        <v>6122</v>
      </c>
      <c r="C5722" s="103" t="s">
        <v>6449</v>
      </c>
      <c r="D5722" s="103" t="s">
        <v>6450</v>
      </c>
      <c r="E5722" s="104" t="s">
        <v>94</v>
      </c>
      <c r="F5722" s="103" t="s">
        <v>94</v>
      </c>
      <c r="G5722" s="103"/>
      <c r="H5722" s="106">
        <v>95377</v>
      </c>
      <c r="I5722" s="103" t="s">
        <v>7031</v>
      </c>
      <c r="J5722" s="100" t="s">
        <v>724</v>
      </c>
      <c r="K5722" s="105">
        <v>0.1</v>
      </c>
      <c r="L5722" s="168">
        <v>0.12</v>
      </c>
    </row>
    <row r="5723" spans="1:12">
      <c r="A5723" s="103" t="s">
        <v>3384</v>
      </c>
      <c r="B5723" s="103" t="s">
        <v>6122</v>
      </c>
      <c r="C5723" s="103" t="s">
        <v>6449</v>
      </c>
      <c r="D5723" s="103" t="s">
        <v>6450</v>
      </c>
      <c r="E5723" s="104" t="s">
        <v>94</v>
      </c>
      <c r="F5723" s="103" t="s">
        <v>94</v>
      </c>
      <c r="G5723" s="103"/>
      <c r="H5723" s="106">
        <v>95378</v>
      </c>
      <c r="I5723" s="103" t="s">
        <v>7032</v>
      </c>
      <c r="J5723" s="100" t="s">
        <v>724</v>
      </c>
      <c r="K5723" s="105">
        <v>0.16</v>
      </c>
      <c r="L5723" s="168">
        <v>0.18</v>
      </c>
    </row>
    <row r="5724" spans="1:12">
      <c r="A5724" s="103" t="s">
        <v>3384</v>
      </c>
      <c r="B5724" s="103" t="s">
        <v>6122</v>
      </c>
      <c r="C5724" s="103" t="s">
        <v>6449</v>
      </c>
      <c r="D5724" s="103" t="s">
        <v>6450</v>
      </c>
      <c r="E5724" s="104" t="s">
        <v>94</v>
      </c>
      <c r="F5724" s="103" t="s">
        <v>94</v>
      </c>
      <c r="G5724" s="103"/>
      <c r="H5724" s="106">
        <v>95379</v>
      </c>
      <c r="I5724" s="103" t="s">
        <v>7033</v>
      </c>
      <c r="J5724" s="100" t="s">
        <v>724</v>
      </c>
      <c r="K5724" s="105">
        <v>0.14000000000000001</v>
      </c>
      <c r="L5724" s="168">
        <v>0.14000000000000001</v>
      </c>
    </row>
    <row r="5725" spans="1:12">
      <c r="A5725" s="103" t="s">
        <v>3384</v>
      </c>
      <c r="B5725" s="103" t="s">
        <v>6122</v>
      </c>
      <c r="C5725" s="103" t="s">
        <v>6449</v>
      </c>
      <c r="D5725" s="103" t="s">
        <v>6450</v>
      </c>
      <c r="E5725" s="104" t="s">
        <v>94</v>
      </c>
      <c r="F5725" s="103" t="s">
        <v>94</v>
      </c>
      <c r="G5725" s="103"/>
      <c r="H5725" s="106">
        <v>95380</v>
      </c>
      <c r="I5725" s="103" t="s">
        <v>7034</v>
      </c>
      <c r="J5725" s="100" t="s">
        <v>724</v>
      </c>
      <c r="K5725" s="105">
        <v>0.15</v>
      </c>
      <c r="L5725" s="168">
        <v>0.12</v>
      </c>
    </row>
    <row r="5726" spans="1:12">
      <c r="A5726" s="103" t="s">
        <v>3384</v>
      </c>
      <c r="B5726" s="103" t="s">
        <v>6122</v>
      </c>
      <c r="C5726" s="103" t="s">
        <v>6449</v>
      </c>
      <c r="D5726" s="103" t="s">
        <v>6450</v>
      </c>
      <c r="E5726" s="104" t="s">
        <v>94</v>
      </c>
      <c r="F5726" s="103" t="s">
        <v>94</v>
      </c>
      <c r="G5726" s="103"/>
      <c r="H5726" s="106">
        <v>95381</v>
      </c>
      <c r="I5726" s="103" t="s">
        <v>7035</v>
      </c>
      <c r="J5726" s="100" t="s">
        <v>724</v>
      </c>
      <c r="K5726" s="105">
        <v>0.22</v>
      </c>
    </row>
    <row r="5727" spans="1:12">
      <c r="A5727" s="103" t="s">
        <v>3384</v>
      </c>
      <c r="B5727" s="103" t="s">
        <v>6122</v>
      </c>
      <c r="C5727" s="103" t="s">
        <v>6449</v>
      </c>
      <c r="D5727" s="103" t="s">
        <v>6450</v>
      </c>
      <c r="E5727" s="104" t="s">
        <v>94</v>
      </c>
      <c r="F5727" s="103" t="s">
        <v>94</v>
      </c>
      <c r="G5727" s="103"/>
      <c r="H5727" s="106">
        <v>95382</v>
      </c>
      <c r="I5727" s="103" t="s">
        <v>7036</v>
      </c>
      <c r="J5727" s="100" t="s">
        <v>724</v>
      </c>
      <c r="K5727" s="105">
        <v>0.09</v>
      </c>
      <c r="L5727" s="168">
        <v>0.15</v>
      </c>
    </row>
    <row r="5728" spans="1:12">
      <c r="A5728" s="103" t="s">
        <v>3384</v>
      </c>
      <c r="B5728" s="103" t="s">
        <v>6122</v>
      </c>
      <c r="C5728" s="103" t="s">
        <v>6449</v>
      </c>
      <c r="D5728" s="103" t="s">
        <v>6450</v>
      </c>
      <c r="E5728" s="104" t="s">
        <v>94</v>
      </c>
      <c r="F5728" s="103" t="s">
        <v>94</v>
      </c>
      <c r="G5728" s="103"/>
      <c r="H5728" s="106">
        <v>95383</v>
      </c>
      <c r="I5728" s="103" t="s">
        <v>7037</v>
      </c>
      <c r="J5728" s="100" t="s">
        <v>724</v>
      </c>
      <c r="K5728" s="105">
        <v>0.13</v>
      </c>
      <c r="L5728" s="168">
        <v>0.15</v>
      </c>
    </row>
    <row r="5729" spans="1:12">
      <c r="A5729" s="103" t="s">
        <v>3384</v>
      </c>
      <c r="B5729" s="103" t="s">
        <v>6122</v>
      </c>
      <c r="C5729" s="103" t="s">
        <v>6449</v>
      </c>
      <c r="D5729" s="103" t="s">
        <v>6450</v>
      </c>
      <c r="E5729" s="104" t="s">
        <v>94</v>
      </c>
      <c r="F5729" s="103" t="s">
        <v>94</v>
      </c>
      <c r="G5729" s="103"/>
      <c r="H5729" s="106">
        <v>95384</v>
      </c>
      <c r="I5729" s="103" t="s">
        <v>7038</v>
      </c>
      <c r="J5729" s="100" t="s">
        <v>724</v>
      </c>
      <c r="K5729" s="105">
        <v>0.22</v>
      </c>
      <c r="L5729" s="168">
        <v>0.15</v>
      </c>
    </row>
    <row r="5730" spans="1:12">
      <c r="A5730" s="103" t="s">
        <v>3384</v>
      </c>
      <c r="B5730" s="103" t="s">
        <v>6122</v>
      </c>
      <c r="C5730" s="103" t="s">
        <v>6449</v>
      </c>
      <c r="D5730" s="103" t="s">
        <v>6450</v>
      </c>
      <c r="E5730" s="104" t="s">
        <v>94</v>
      </c>
      <c r="F5730" s="103" t="s">
        <v>94</v>
      </c>
      <c r="G5730" s="103"/>
      <c r="H5730" s="106">
        <v>95385</v>
      </c>
      <c r="I5730" s="103" t="s">
        <v>7039</v>
      </c>
      <c r="J5730" s="100" t="s">
        <v>724</v>
      </c>
      <c r="K5730" s="105">
        <v>0.09</v>
      </c>
      <c r="L5730" s="168">
        <v>0.12</v>
      </c>
    </row>
    <row r="5731" spans="1:12">
      <c r="A5731" s="103" t="s">
        <v>3384</v>
      </c>
      <c r="B5731" s="103" t="s">
        <v>6122</v>
      </c>
      <c r="C5731" s="103" t="s">
        <v>6449</v>
      </c>
      <c r="D5731" s="103" t="s">
        <v>6450</v>
      </c>
      <c r="E5731" s="104" t="s">
        <v>94</v>
      </c>
      <c r="F5731" s="103" t="s">
        <v>94</v>
      </c>
      <c r="G5731" s="103"/>
      <c r="H5731" s="106">
        <v>95386</v>
      </c>
      <c r="I5731" s="103" t="s">
        <v>7040</v>
      </c>
      <c r="J5731" s="100" t="s">
        <v>724</v>
      </c>
      <c r="K5731" s="105">
        <v>0.15</v>
      </c>
      <c r="L5731" s="168">
        <v>0.16</v>
      </c>
    </row>
    <row r="5732" spans="1:12">
      <c r="A5732" s="103" t="s">
        <v>3384</v>
      </c>
      <c r="B5732" s="103" t="s">
        <v>6122</v>
      </c>
      <c r="C5732" s="103" t="s">
        <v>6449</v>
      </c>
      <c r="D5732" s="103" t="s">
        <v>6450</v>
      </c>
      <c r="E5732" s="104" t="s">
        <v>94</v>
      </c>
      <c r="F5732" s="103" t="s">
        <v>94</v>
      </c>
      <c r="G5732" s="103"/>
      <c r="H5732" s="106">
        <v>95387</v>
      </c>
      <c r="I5732" s="103" t="s">
        <v>7041</v>
      </c>
      <c r="J5732" s="100" t="s">
        <v>724</v>
      </c>
      <c r="K5732" s="105">
        <v>0.12</v>
      </c>
      <c r="L5732" s="168">
        <v>0.15</v>
      </c>
    </row>
    <row r="5733" spans="1:12">
      <c r="A5733" s="103" t="s">
        <v>3384</v>
      </c>
      <c r="B5733" s="103" t="s">
        <v>6122</v>
      </c>
      <c r="C5733" s="103" t="s">
        <v>6449</v>
      </c>
      <c r="D5733" s="103" t="s">
        <v>6450</v>
      </c>
      <c r="E5733" s="104" t="s">
        <v>94</v>
      </c>
      <c r="F5733" s="103" t="s">
        <v>94</v>
      </c>
      <c r="G5733" s="103"/>
      <c r="H5733" s="106">
        <v>95388</v>
      </c>
      <c r="I5733" s="103" t="s">
        <v>7042</v>
      </c>
      <c r="J5733" s="100" t="s">
        <v>724</v>
      </c>
      <c r="K5733" s="105">
        <v>0.06</v>
      </c>
      <c r="L5733" s="168">
        <v>0.06</v>
      </c>
    </row>
    <row r="5734" spans="1:12">
      <c r="A5734" s="103" t="s">
        <v>3384</v>
      </c>
      <c r="B5734" s="103" t="s">
        <v>6122</v>
      </c>
      <c r="C5734" s="103" t="s">
        <v>6449</v>
      </c>
      <c r="D5734" s="103" t="s">
        <v>6450</v>
      </c>
      <c r="E5734" s="104" t="s">
        <v>94</v>
      </c>
      <c r="F5734" s="103" t="s">
        <v>94</v>
      </c>
      <c r="G5734" s="103"/>
      <c r="H5734" s="106">
        <v>95389</v>
      </c>
      <c r="I5734" s="103" t="s">
        <v>7043</v>
      </c>
      <c r="J5734" s="100" t="s">
        <v>724</v>
      </c>
      <c r="K5734" s="105">
        <v>7.0000000000000007E-2</v>
      </c>
      <c r="L5734" s="168">
        <v>0.08</v>
      </c>
    </row>
    <row r="5735" spans="1:12">
      <c r="A5735" s="103" t="s">
        <v>3384</v>
      </c>
      <c r="B5735" s="103" t="s">
        <v>6122</v>
      </c>
      <c r="C5735" s="103" t="s">
        <v>6449</v>
      </c>
      <c r="D5735" s="103" t="s">
        <v>6450</v>
      </c>
      <c r="E5735" s="104" t="s">
        <v>94</v>
      </c>
      <c r="F5735" s="103" t="s">
        <v>94</v>
      </c>
      <c r="G5735" s="103"/>
      <c r="H5735" s="106">
        <v>95390</v>
      </c>
      <c r="I5735" s="103" t="s">
        <v>7044</v>
      </c>
      <c r="J5735" s="100" t="s">
        <v>724</v>
      </c>
      <c r="K5735" s="105">
        <v>0.03</v>
      </c>
      <c r="L5735" s="168">
        <v>0.05</v>
      </c>
    </row>
    <row r="5736" spans="1:12">
      <c r="A5736" s="103" t="s">
        <v>3384</v>
      </c>
      <c r="B5736" s="103" t="s">
        <v>6122</v>
      </c>
      <c r="C5736" s="103" t="s">
        <v>6449</v>
      </c>
      <c r="D5736" s="103" t="s">
        <v>6450</v>
      </c>
      <c r="E5736" s="104" t="s">
        <v>94</v>
      </c>
      <c r="F5736" s="103" t="s">
        <v>94</v>
      </c>
      <c r="G5736" s="103"/>
      <c r="H5736" s="106">
        <v>95391</v>
      </c>
      <c r="I5736" s="103" t="s">
        <v>7045</v>
      </c>
      <c r="J5736" s="100" t="s">
        <v>724</v>
      </c>
      <c r="K5736" s="105">
        <v>0.08</v>
      </c>
      <c r="L5736" s="168">
        <v>0.12</v>
      </c>
    </row>
    <row r="5737" spans="1:12">
      <c r="A5737" s="103" t="s">
        <v>3384</v>
      </c>
      <c r="B5737" s="103" t="s">
        <v>6122</v>
      </c>
      <c r="C5737" s="103" t="s">
        <v>6449</v>
      </c>
      <c r="D5737" s="103" t="s">
        <v>6450</v>
      </c>
      <c r="E5737" s="104" t="s">
        <v>94</v>
      </c>
      <c r="F5737" s="103" t="s">
        <v>94</v>
      </c>
      <c r="G5737" s="103"/>
      <c r="H5737" s="106">
        <v>95392</v>
      </c>
      <c r="I5737" s="103" t="s">
        <v>7046</v>
      </c>
      <c r="J5737" s="100" t="s">
        <v>724</v>
      </c>
      <c r="K5737" s="105">
        <v>0.06</v>
      </c>
      <c r="L5737" s="168">
        <v>0.06</v>
      </c>
    </row>
    <row r="5738" spans="1:12">
      <c r="A5738" s="103" t="s">
        <v>3384</v>
      </c>
      <c r="B5738" s="103" t="s">
        <v>6122</v>
      </c>
      <c r="C5738" s="103" t="s">
        <v>6449</v>
      </c>
      <c r="D5738" s="103" t="s">
        <v>6450</v>
      </c>
      <c r="E5738" s="104" t="s">
        <v>94</v>
      </c>
      <c r="F5738" s="103" t="s">
        <v>94</v>
      </c>
      <c r="G5738" s="103"/>
      <c r="H5738" s="106">
        <v>95393</v>
      </c>
      <c r="I5738" s="103" t="s">
        <v>7047</v>
      </c>
      <c r="J5738" s="100" t="s">
        <v>724</v>
      </c>
      <c r="K5738" s="105">
        <v>0.25</v>
      </c>
      <c r="L5738" s="168">
        <v>0.26</v>
      </c>
    </row>
    <row r="5739" spans="1:12">
      <c r="A5739" s="103" t="s">
        <v>3384</v>
      </c>
      <c r="B5739" s="103" t="s">
        <v>6122</v>
      </c>
      <c r="C5739" s="103" t="s">
        <v>6449</v>
      </c>
      <c r="D5739" s="103" t="s">
        <v>6450</v>
      </c>
      <c r="E5739" s="104" t="s">
        <v>94</v>
      </c>
      <c r="F5739" s="103" t="s">
        <v>94</v>
      </c>
      <c r="G5739" s="103"/>
      <c r="H5739" s="106">
        <v>95394</v>
      </c>
      <c r="I5739" s="103" t="s">
        <v>7048</v>
      </c>
      <c r="J5739" s="100" t="s">
        <v>724</v>
      </c>
      <c r="K5739" s="105">
        <v>0.44</v>
      </c>
      <c r="L5739" s="168">
        <v>0.36</v>
      </c>
    </row>
    <row r="5740" spans="1:12">
      <c r="A5740" s="103" t="s">
        <v>3384</v>
      </c>
      <c r="B5740" s="103" t="s">
        <v>6122</v>
      </c>
      <c r="C5740" s="103" t="s">
        <v>6449</v>
      </c>
      <c r="D5740" s="103" t="s">
        <v>6450</v>
      </c>
      <c r="E5740" s="104" t="s">
        <v>94</v>
      </c>
      <c r="F5740" s="103" t="s">
        <v>94</v>
      </c>
      <c r="G5740" s="103"/>
      <c r="H5740" s="106">
        <v>95395</v>
      </c>
      <c r="I5740" s="103" t="s">
        <v>7049</v>
      </c>
      <c r="J5740" s="100" t="s">
        <v>724</v>
      </c>
      <c r="K5740" s="105">
        <v>0.51</v>
      </c>
      <c r="L5740" s="168">
        <v>0.51</v>
      </c>
    </row>
    <row r="5741" spans="1:12">
      <c r="A5741" s="103" t="s">
        <v>3384</v>
      </c>
      <c r="B5741" s="103" t="s">
        <v>6122</v>
      </c>
      <c r="C5741" s="103" t="s">
        <v>6449</v>
      </c>
      <c r="D5741" s="103" t="s">
        <v>6450</v>
      </c>
      <c r="E5741" s="104" t="s">
        <v>94</v>
      </c>
      <c r="F5741" s="103" t="s">
        <v>94</v>
      </c>
      <c r="G5741" s="103"/>
      <c r="H5741" s="106">
        <v>95396</v>
      </c>
      <c r="I5741" s="103" t="s">
        <v>7050</v>
      </c>
      <c r="J5741" s="100" t="s">
        <v>724</v>
      </c>
      <c r="K5741" s="105">
        <v>0.61</v>
      </c>
      <c r="L5741" s="168">
        <v>0.67</v>
      </c>
    </row>
    <row r="5742" spans="1:12">
      <c r="A5742" s="103" t="s">
        <v>3384</v>
      </c>
      <c r="B5742" s="103" t="s">
        <v>6122</v>
      </c>
      <c r="C5742" s="103" t="s">
        <v>6449</v>
      </c>
      <c r="D5742" s="103" t="s">
        <v>6450</v>
      </c>
      <c r="E5742" s="104" t="s">
        <v>94</v>
      </c>
      <c r="F5742" s="103" t="s">
        <v>94</v>
      </c>
      <c r="G5742" s="103"/>
      <c r="H5742" s="106">
        <v>95397</v>
      </c>
      <c r="I5742" s="103" t="s">
        <v>7051</v>
      </c>
      <c r="J5742" s="100" t="s">
        <v>724</v>
      </c>
      <c r="K5742" s="105">
        <v>0.06</v>
      </c>
      <c r="L5742" s="168">
        <v>0.14000000000000001</v>
      </c>
    </row>
    <row r="5743" spans="1:12">
      <c r="A5743" s="103" t="s">
        <v>3384</v>
      </c>
      <c r="B5743" s="103" t="s">
        <v>6122</v>
      </c>
      <c r="C5743" s="103" t="s">
        <v>6449</v>
      </c>
      <c r="D5743" s="103" t="s">
        <v>6450</v>
      </c>
      <c r="E5743" s="104" t="s">
        <v>94</v>
      </c>
      <c r="F5743" s="103" t="s">
        <v>94</v>
      </c>
      <c r="G5743" s="103"/>
      <c r="H5743" s="106">
        <v>95398</v>
      </c>
      <c r="I5743" s="103" t="s">
        <v>7052</v>
      </c>
      <c r="J5743" s="100" t="s">
        <v>724</v>
      </c>
      <c r="K5743" s="105">
        <v>0.05</v>
      </c>
      <c r="L5743" s="168">
        <v>0.05</v>
      </c>
    </row>
    <row r="5744" spans="1:12">
      <c r="A5744" s="103" t="s">
        <v>3384</v>
      </c>
      <c r="B5744" s="103" t="s">
        <v>6122</v>
      </c>
      <c r="C5744" s="103" t="s">
        <v>6449</v>
      </c>
      <c r="D5744" s="103" t="s">
        <v>6450</v>
      </c>
      <c r="E5744" s="104" t="s">
        <v>94</v>
      </c>
      <c r="F5744" s="103" t="s">
        <v>94</v>
      </c>
      <c r="G5744" s="103"/>
      <c r="H5744" s="106">
        <v>95399</v>
      </c>
      <c r="I5744" s="103" t="s">
        <v>7053</v>
      </c>
      <c r="J5744" s="100" t="s">
        <v>724</v>
      </c>
      <c r="K5744" s="105">
        <v>0.06</v>
      </c>
      <c r="L5744" s="168">
        <v>0.13</v>
      </c>
    </row>
    <row r="5745" spans="1:12">
      <c r="A5745" s="103" t="s">
        <v>3384</v>
      </c>
      <c r="B5745" s="103" t="s">
        <v>6122</v>
      </c>
      <c r="C5745" s="103" t="s">
        <v>6449</v>
      </c>
      <c r="D5745" s="103" t="s">
        <v>6450</v>
      </c>
      <c r="E5745" s="104" t="s">
        <v>94</v>
      </c>
      <c r="F5745" s="103" t="s">
        <v>94</v>
      </c>
      <c r="G5745" s="103"/>
      <c r="H5745" s="106">
        <v>95400</v>
      </c>
      <c r="I5745" s="103" t="s">
        <v>7054</v>
      </c>
      <c r="J5745" s="100" t="s">
        <v>724</v>
      </c>
      <c r="K5745" s="105">
        <v>0.12</v>
      </c>
      <c r="L5745" s="168">
        <v>0.17</v>
      </c>
    </row>
    <row r="5746" spans="1:12">
      <c r="A5746" s="103" t="s">
        <v>3384</v>
      </c>
      <c r="B5746" s="103" t="s">
        <v>6122</v>
      </c>
      <c r="C5746" s="103" t="s">
        <v>6449</v>
      </c>
      <c r="D5746" s="103" t="s">
        <v>6450</v>
      </c>
      <c r="E5746" s="104" t="s">
        <v>94</v>
      </c>
      <c r="F5746" s="103" t="s">
        <v>94</v>
      </c>
      <c r="G5746" s="103"/>
      <c r="H5746" s="106">
        <v>95401</v>
      </c>
      <c r="I5746" s="103" t="s">
        <v>7055</v>
      </c>
      <c r="J5746" s="100" t="s">
        <v>724</v>
      </c>
      <c r="K5746" s="105">
        <v>0.54</v>
      </c>
      <c r="L5746" s="168">
        <v>0.56000000000000005</v>
      </c>
    </row>
    <row r="5747" spans="1:12">
      <c r="A5747" s="103" t="s">
        <v>3384</v>
      </c>
      <c r="B5747" s="103" t="s">
        <v>6122</v>
      </c>
      <c r="C5747" s="103" t="s">
        <v>6449</v>
      </c>
      <c r="D5747" s="103" t="s">
        <v>6450</v>
      </c>
      <c r="E5747" s="104" t="s">
        <v>94</v>
      </c>
      <c r="F5747" s="103" t="s">
        <v>94</v>
      </c>
      <c r="G5747" s="103"/>
      <c r="H5747" s="106">
        <v>95402</v>
      </c>
      <c r="I5747" s="103" t="s">
        <v>7056</v>
      </c>
      <c r="J5747" s="100" t="s">
        <v>724</v>
      </c>
      <c r="K5747" s="105">
        <v>0.84</v>
      </c>
      <c r="L5747" s="168">
        <v>0.87</v>
      </c>
    </row>
    <row r="5748" spans="1:12">
      <c r="A5748" s="103" t="s">
        <v>3384</v>
      </c>
      <c r="B5748" s="103" t="s">
        <v>6122</v>
      </c>
      <c r="C5748" s="103" t="s">
        <v>6449</v>
      </c>
      <c r="D5748" s="103" t="s">
        <v>6450</v>
      </c>
      <c r="E5748" s="104" t="s">
        <v>94</v>
      </c>
      <c r="F5748" s="103" t="s">
        <v>94</v>
      </c>
      <c r="G5748" s="103"/>
      <c r="H5748" s="106">
        <v>95403</v>
      </c>
      <c r="I5748" s="103" t="s">
        <v>7057</v>
      </c>
      <c r="J5748" s="100" t="s">
        <v>724</v>
      </c>
      <c r="K5748" s="105">
        <v>1.06</v>
      </c>
      <c r="L5748" s="168">
        <v>0.99</v>
      </c>
    </row>
    <row r="5749" spans="1:12">
      <c r="A5749" s="103" t="s">
        <v>3384</v>
      </c>
      <c r="B5749" s="103" t="s">
        <v>6122</v>
      </c>
      <c r="C5749" s="103" t="s">
        <v>6449</v>
      </c>
      <c r="D5749" s="103" t="s">
        <v>6450</v>
      </c>
      <c r="E5749" s="104" t="s">
        <v>94</v>
      </c>
      <c r="F5749" s="103" t="s">
        <v>94</v>
      </c>
      <c r="G5749" s="103"/>
      <c r="H5749" s="106">
        <v>95404</v>
      </c>
      <c r="I5749" s="103" t="s">
        <v>7058</v>
      </c>
      <c r="J5749" s="100" t="s">
        <v>724</v>
      </c>
      <c r="K5749" s="105">
        <v>1.39</v>
      </c>
      <c r="L5749" s="168">
        <v>1.36</v>
      </c>
    </row>
    <row r="5750" spans="1:12">
      <c r="A5750" s="103" t="s">
        <v>3384</v>
      </c>
      <c r="B5750" s="103" t="s">
        <v>6122</v>
      </c>
      <c r="C5750" s="103" t="s">
        <v>6449</v>
      </c>
      <c r="D5750" s="103" t="s">
        <v>6450</v>
      </c>
      <c r="E5750" s="104" t="s">
        <v>94</v>
      </c>
      <c r="F5750" s="103" t="s">
        <v>94</v>
      </c>
      <c r="G5750" s="103"/>
      <c r="H5750" s="106">
        <v>95405</v>
      </c>
      <c r="I5750" s="103" t="s">
        <v>7059</v>
      </c>
      <c r="J5750" s="100" t="s">
        <v>724</v>
      </c>
      <c r="K5750" s="105">
        <v>0.91</v>
      </c>
      <c r="L5750" s="168">
        <v>0.86</v>
      </c>
    </row>
    <row r="5751" spans="1:12">
      <c r="A5751" s="103" t="s">
        <v>3384</v>
      </c>
      <c r="B5751" s="103" t="s">
        <v>6122</v>
      </c>
      <c r="C5751" s="103" t="s">
        <v>6449</v>
      </c>
      <c r="D5751" s="103" t="s">
        <v>6450</v>
      </c>
      <c r="E5751" s="104" t="s">
        <v>94</v>
      </c>
      <c r="F5751" s="103" t="s">
        <v>94</v>
      </c>
      <c r="G5751" s="103"/>
      <c r="H5751" s="106">
        <v>95406</v>
      </c>
      <c r="I5751" s="103" t="s">
        <v>7060</v>
      </c>
      <c r="J5751" s="100" t="s">
        <v>724</v>
      </c>
      <c r="K5751" s="105">
        <v>0.18</v>
      </c>
      <c r="L5751" s="168">
        <v>0.16</v>
      </c>
    </row>
    <row r="5752" spans="1:12">
      <c r="A5752" s="103" t="s">
        <v>3384</v>
      </c>
      <c r="B5752" s="103" t="s">
        <v>6122</v>
      </c>
      <c r="C5752" s="103" t="s">
        <v>6449</v>
      </c>
      <c r="D5752" s="103" t="s">
        <v>6450</v>
      </c>
      <c r="E5752" s="104" t="s">
        <v>94</v>
      </c>
      <c r="F5752" s="103" t="s">
        <v>94</v>
      </c>
      <c r="G5752" s="103"/>
      <c r="H5752" s="106">
        <v>95407</v>
      </c>
      <c r="I5752" s="103" t="s">
        <v>7061</v>
      </c>
      <c r="J5752" s="100" t="s">
        <v>724</v>
      </c>
      <c r="K5752" s="105">
        <v>2.25</v>
      </c>
      <c r="L5752" s="168">
        <v>1.92</v>
      </c>
    </row>
    <row r="5753" spans="1:12">
      <c r="A5753" s="103" t="s">
        <v>3384</v>
      </c>
      <c r="B5753" s="103" t="s">
        <v>6122</v>
      </c>
      <c r="C5753" s="103" t="s">
        <v>6449</v>
      </c>
      <c r="D5753" s="103" t="s">
        <v>6450</v>
      </c>
      <c r="E5753" s="104" t="s">
        <v>94</v>
      </c>
      <c r="F5753" s="103" t="s">
        <v>94</v>
      </c>
      <c r="G5753" s="103"/>
      <c r="H5753" s="106">
        <v>95408</v>
      </c>
      <c r="I5753" s="103" t="s">
        <v>7062</v>
      </c>
      <c r="J5753" s="100" t="s">
        <v>7156</v>
      </c>
      <c r="K5753" s="105">
        <v>8.68</v>
      </c>
      <c r="L5753" s="168">
        <v>7.89</v>
      </c>
    </row>
    <row r="5754" spans="1:12">
      <c r="A5754" s="103" t="s">
        <v>3384</v>
      </c>
      <c r="B5754" s="103" t="s">
        <v>6122</v>
      </c>
      <c r="C5754" s="103" t="s">
        <v>6449</v>
      </c>
      <c r="D5754" s="103" t="s">
        <v>6450</v>
      </c>
      <c r="E5754" s="104" t="s">
        <v>94</v>
      </c>
      <c r="F5754" s="103" t="s">
        <v>94</v>
      </c>
      <c r="G5754" s="103"/>
      <c r="H5754" s="106">
        <v>95409</v>
      </c>
      <c r="I5754" s="103" t="s">
        <v>7063</v>
      </c>
      <c r="J5754" s="100" t="s">
        <v>7156</v>
      </c>
      <c r="K5754" s="105">
        <v>10.83</v>
      </c>
      <c r="L5754" s="168">
        <v>16.37</v>
      </c>
    </row>
    <row r="5755" spans="1:12">
      <c r="A5755" s="103" t="s">
        <v>3384</v>
      </c>
      <c r="B5755" s="103" t="s">
        <v>6122</v>
      </c>
      <c r="C5755" s="103" t="s">
        <v>6449</v>
      </c>
      <c r="D5755" s="103" t="s">
        <v>6450</v>
      </c>
      <c r="E5755" s="104" t="s">
        <v>94</v>
      </c>
      <c r="F5755" s="103" t="s">
        <v>94</v>
      </c>
      <c r="G5755" s="103"/>
      <c r="H5755" s="106">
        <v>95410</v>
      </c>
      <c r="I5755" s="103" t="s">
        <v>7064</v>
      </c>
      <c r="J5755" s="100" t="s">
        <v>7156</v>
      </c>
      <c r="K5755" s="105">
        <v>8.91</v>
      </c>
      <c r="L5755" s="168">
        <v>17.8</v>
      </c>
    </row>
    <row r="5756" spans="1:12">
      <c r="A5756" s="103" t="s">
        <v>3384</v>
      </c>
      <c r="B5756" s="103" t="s">
        <v>6122</v>
      </c>
      <c r="C5756" s="103" t="s">
        <v>6449</v>
      </c>
      <c r="D5756" s="103" t="s">
        <v>6450</v>
      </c>
      <c r="E5756" s="104" t="s">
        <v>94</v>
      </c>
      <c r="F5756" s="103" t="s">
        <v>94</v>
      </c>
      <c r="G5756" s="103"/>
      <c r="H5756" s="106">
        <v>95411</v>
      </c>
      <c r="I5756" s="103" t="s">
        <v>7065</v>
      </c>
      <c r="J5756" s="100" t="s">
        <v>7156</v>
      </c>
      <c r="K5756" s="105">
        <v>16.2</v>
      </c>
      <c r="L5756" s="168">
        <v>23.57</v>
      </c>
    </row>
    <row r="5757" spans="1:12">
      <c r="A5757" s="103" t="s">
        <v>3384</v>
      </c>
      <c r="B5757" s="103" t="s">
        <v>6122</v>
      </c>
      <c r="C5757" s="103" t="s">
        <v>6449</v>
      </c>
      <c r="D5757" s="103" t="s">
        <v>6450</v>
      </c>
      <c r="E5757" s="104" t="s">
        <v>94</v>
      </c>
      <c r="F5757" s="103" t="s">
        <v>94</v>
      </c>
      <c r="G5757" s="103"/>
      <c r="H5757" s="106">
        <v>95412</v>
      </c>
      <c r="I5757" s="103" t="s">
        <v>7066</v>
      </c>
      <c r="J5757" s="100" t="s">
        <v>7156</v>
      </c>
      <c r="K5757" s="105">
        <v>8.8000000000000007</v>
      </c>
      <c r="L5757" s="168">
        <v>20.29</v>
      </c>
    </row>
    <row r="5758" spans="1:12">
      <c r="A5758" s="103" t="s">
        <v>3384</v>
      </c>
      <c r="B5758" s="103" t="s">
        <v>6122</v>
      </c>
      <c r="C5758" s="103" t="s">
        <v>6449</v>
      </c>
      <c r="D5758" s="103" t="s">
        <v>6450</v>
      </c>
      <c r="E5758" s="104" t="s">
        <v>94</v>
      </c>
      <c r="F5758" s="103" t="s">
        <v>94</v>
      </c>
      <c r="G5758" s="103"/>
      <c r="H5758" s="106">
        <v>95413</v>
      </c>
      <c r="I5758" s="103" t="s">
        <v>7067</v>
      </c>
      <c r="J5758" s="100" t="s">
        <v>7156</v>
      </c>
      <c r="K5758" s="105">
        <v>8.61</v>
      </c>
      <c r="L5758" s="168">
        <v>8.7200000000000006</v>
      </c>
    </row>
    <row r="5759" spans="1:12">
      <c r="A5759" s="103" t="s">
        <v>3384</v>
      </c>
      <c r="B5759" s="103" t="s">
        <v>6122</v>
      </c>
      <c r="C5759" s="103" t="s">
        <v>6449</v>
      </c>
      <c r="D5759" s="103" t="s">
        <v>6450</v>
      </c>
      <c r="E5759" s="104" t="s">
        <v>94</v>
      </c>
      <c r="F5759" s="103" t="s">
        <v>94</v>
      </c>
      <c r="G5759" s="103"/>
      <c r="H5759" s="106">
        <v>95414</v>
      </c>
      <c r="I5759" s="103" t="s">
        <v>7068</v>
      </c>
      <c r="J5759" s="100" t="s">
        <v>7156</v>
      </c>
      <c r="K5759" s="105">
        <v>34.14</v>
      </c>
      <c r="L5759" s="168">
        <v>36.049999999999997</v>
      </c>
    </row>
    <row r="5760" spans="1:12">
      <c r="A5760" s="103" t="s">
        <v>3384</v>
      </c>
      <c r="B5760" s="103" t="s">
        <v>6122</v>
      </c>
      <c r="C5760" s="103" t="s">
        <v>6449</v>
      </c>
      <c r="D5760" s="103" t="s">
        <v>6450</v>
      </c>
      <c r="E5760" s="104" t="s">
        <v>94</v>
      </c>
      <c r="F5760" s="103" t="s">
        <v>94</v>
      </c>
      <c r="G5760" s="103"/>
      <c r="H5760" s="106">
        <v>95415</v>
      </c>
      <c r="I5760" s="103" t="s">
        <v>7069</v>
      </c>
      <c r="J5760" s="100" t="s">
        <v>7156</v>
      </c>
      <c r="K5760" s="105">
        <v>113.55</v>
      </c>
      <c r="L5760" s="168">
        <v>118.28</v>
      </c>
    </row>
    <row r="5761" spans="1:12">
      <c r="A5761" s="103" t="s">
        <v>3384</v>
      </c>
      <c r="B5761" s="103" t="s">
        <v>6122</v>
      </c>
      <c r="C5761" s="103" t="s">
        <v>6449</v>
      </c>
      <c r="D5761" s="103" t="s">
        <v>6450</v>
      </c>
      <c r="E5761" s="104" t="s">
        <v>94</v>
      </c>
      <c r="F5761" s="103" t="s">
        <v>94</v>
      </c>
      <c r="G5761" s="103"/>
      <c r="H5761" s="106">
        <v>95416</v>
      </c>
      <c r="I5761" s="103" t="s">
        <v>7070</v>
      </c>
      <c r="J5761" s="100" t="s">
        <v>7156</v>
      </c>
      <c r="K5761" s="105">
        <v>6.86</v>
      </c>
      <c r="L5761" s="168">
        <v>7.73</v>
      </c>
    </row>
    <row r="5762" spans="1:12">
      <c r="A5762" s="103" t="s">
        <v>3384</v>
      </c>
      <c r="B5762" s="103" t="s">
        <v>6122</v>
      </c>
      <c r="C5762" s="103" t="s">
        <v>6449</v>
      </c>
      <c r="D5762" s="103" t="s">
        <v>6450</v>
      </c>
      <c r="E5762" s="104" t="s">
        <v>94</v>
      </c>
      <c r="F5762" s="103" t="s">
        <v>94</v>
      </c>
      <c r="G5762" s="103"/>
      <c r="H5762" s="106">
        <v>95417</v>
      </c>
      <c r="I5762" s="103" t="s">
        <v>7071</v>
      </c>
      <c r="J5762" s="100" t="s">
        <v>7156</v>
      </c>
      <c r="K5762" s="105">
        <v>143.01</v>
      </c>
      <c r="L5762" s="168">
        <v>134.62</v>
      </c>
    </row>
    <row r="5763" spans="1:12">
      <c r="A5763" s="103" t="s">
        <v>3384</v>
      </c>
      <c r="B5763" s="103" t="s">
        <v>6122</v>
      </c>
      <c r="C5763" s="103" t="s">
        <v>6449</v>
      </c>
      <c r="D5763" s="103" t="s">
        <v>6450</v>
      </c>
      <c r="E5763" s="104" t="s">
        <v>94</v>
      </c>
      <c r="F5763" s="103" t="s">
        <v>94</v>
      </c>
      <c r="G5763" s="103"/>
      <c r="H5763" s="106">
        <v>95418</v>
      </c>
      <c r="I5763" s="103" t="s">
        <v>7072</v>
      </c>
      <c r="J5763" s="100" t="s">
        <v>7156</v>
      </c>
      <c r="K5763" s="105">
        <v>187.87</v>
      </c>
      <c r="L5763" s="168">
        <v>184.03</v>
      </c>
    </row>
    <row r="5764" spans="1:12">
      <c r="A5764" s="103" t="s">
        <v>3384</v>
      </c>
      <c r="B5764" s="103" t="s">
        <v>6122</v>
      </c>
      <c r="C5764" s="103" t="s">
        <v>6449</v>
      </c>
      <c r="D5764" s="103" t="s">
        <v>6450</v>
      </c>
      <c r="E5764" s="104" t="s">
        <v>94</v>
      </c>
      <c r="F5764" s="103" t="s">
        <v>94</v>
      </c>
      <c r="G5764" s="103"/>
      <c r="H5764" s="106">
        <v>95419</v>
      </c>
      <c r="I5764" s="103" t="s">
        <v>7073</v>
      </c>
      <c r="J5764" s="100" t="s">
        <v>7156</v>
      </c>
      <c r="K5764" s="105">
        <v>60.14</v>
      </c>
      <c r="L5764" s="168">
        <v>49.18</v>
      </c>
    </row>
    <row r="5765" spans="1:12">
      <c r="A5765" s="103" t="s">
        <v>3384</v>
      </c>
      <c r="B5765" s="103" t="s">
        <v>6122</v>
      </c>
      <c r="C5765" s="103" t="s">
        <v>6449</v>
      </c>
      <c r="D5765" s="103" t="s">
        <v>6450</v>
      </c>
      <c r="E5765" s="104" t="s">
        <v>94</v>
      </c>
      <c r="F5765" s="103" t="s">
        <v>94</v>
      </c>
      <c r="G5765" s="103"/>
      <c r="H5765" s="106">
        <v>95420</v>
      </c>
      <c r="I5765" s="103" t="s">
        <v>7074</v>
      </c>
      <c r="J5765" s="100" t="s">
        <v>7156</v>
      </c>
      <c r="K5765" s="105">
        <v>69.02</v>
      </c>
      <c r="L5765" s="168">
        <v>69.849999999999994</v>
      </c>
    </row>
    <row r="5766" spans="1:12">
      <c r="A5766" s="103" t="s">
        <v>3384</v>
      </c>
      <c r="B5766" s="103" t="s">
        <v>6122</v>
      </c>
      <c r="C5766" s="103" t="s">
        <v>6449</v>
      </c>
      <c r="D5766" s="103" t="s">
        <v>6450</v>
      </c>
      <c r="E5766" s="104" t="s">
        <v>94</v>
      </c>
      <c r="F5766" s="103" t="s">
        <v>94</v>
      </c>
      <c r="G5766" s="103"/>
      <c r="H5766" s="106">
        <v>95421</v>
      </c>
      <c r="I5766" s="103" t="s">
        <v>7075</v>
      </c>
      <c r="J5766" s="100" t="s">
        <v>7156</v>
      </c>
      <c r="K5766" s="105">
        <v>81.77</v>
      </c>
      <c r="L5766" s="168">
        <v>92.35</v>
      </c>
    </row>
    <row r="5767" spans="1:12">
      <c r="A5767" s="103" t="s">
        <v>3384</v>
      </c>
      <c r="B5767" s="103" t="s">
        <v>6122</v>
      </c>
      <c r="C5767" s="103" t="s">
        <v>6449</v>
      </c>
      <c r="D5767" s="103" t="s">
        <v>6450</v>
      </c>
      <c r="E5767" s="104" t="s">
        <v>94</v>
      </c>
      <c r="F5767" s="103" t="s">
        <v>94</v>
      </c>
      <c r="G5767" s="103"/>
      <c r="H5767" s="106">
        <v>95422</v>
      </c>
      <c r="I5767" s="103" t="s">
        <v>7076</v>
      </c>
      <c r="J5767" s="100" t="s">
        <v>7156</v>
      </c>
      <c r="K5767" s="105">
        <v>73.55</v>
      </c>
      <c r="L5767" s="168">
        <v>76.97</v>
      </c>
    </row>
    <row r="5768" spans="1:12">
      <c r="A5768" s="103" t="s">
        <v>3384</v>
      </c>
      <c r="B5768" s="103" t="s">
        <v>6122</v>
      </c>
      <c r="C5768" s="103" t="s">
        <v>6449</v>
      </c>
      <c r="D5768" s="103" t="s">
        <v>6450</v>
      </c>
      <c r="E5768" s="104" t="s">
        <v>94</v>
      </c>
      <c r="F5768" s="103" t="s">
        <v>94</v>
      </c>
      <c r="G5768" s="103"/>
      <c r="H5768" s="106">
        <v>95423</v>
      </c>
      <c r="I5768" s="103" t="s">
        <v>7077</v>
      </c>
      <c r="J5768" s="100" t="s">
        <v>7156</v>
      </c>
      <c r="K5768" s="105">
        <v>122.59</v>
      </c>
      <c r="L5768" s="168">
        <v>116.82</v>
      </c>
    </row>
    <row r="5769" spans="1:12">
      <c r="A5769" s="103" t="s">
        <v>3384</v>
      </c>
      <c r="B5769" s="103" t="s">
        <v>6122</v>
      </c>
      <c r="C5769" s="103" t="s">
        <v>6449</v>
      </c>
      <c r="D5769" s="103" t="s">
        <v>6450</v>
      </c>
      <c r="E5769" s="104" t="s">
        <v>94</v>
      </c>
      <c r="F5769" s="103" t="s">
        <v>94</v>
      </c>
      <c r="G5769" s="103"/>
      <c r="H5769" s="106">
        <v>95424</v>
      </c>
      <c r="I5769" s="103" t="s">
        <v>7078</v>
      </c>
      <c r="J5769" s="100" t="s">
        <v>7156</v>
      </c>
      <c r="K5769" s="105">
        <v>24.29</v>
      </c>
      <c r="L5769" s="168">
        <v>22.73</v>
      </c>
    </row>
    <row r="5774" spans="1:12" ht="27">
      <c r="I5774" s="107" t="s">
        <v>7176</v>
      </c>
    </row>
    <row r="5775" spans="1:12">
      <c r="H5775" s="98" t="s">
        <v>7177</v>
      </c>
      <c r="I5775" s="108" t="s">
        <v>7203</v>
      </c>
      <c r="J5775" s="100" t="s">
        <v>33</v>
      </c>
      <c r="K5775" s="102">
        <v>1250</v>
      </c>
      <c r="L5775" s="175">
        <f>K5775*[6]Resumo!$E$91</f>
        <v>1370.8411249999999</v>
      </c>
    </row>
    <row r="5776" spans="1:12">
      <c r="H5776" s="98" t="s">
        <v>7178</v>
      </c>
      <c r="I5776" s="108" t="s">
        <v>7208</v>
      </c>
      <c r="J5776" s="100" t="s">
        <v>33</v>
      </c>
      <c r="K5776" s="102">
        <v>746.6</v>
      </c>
      <c r="L5776" s="175">
        <f>K5776*[6]Resumo!$E$91</f>
        <v>818.77598713999998</v>
      </c>
    </row>
    <row r="5777" spans="8:12">
      <c r="H5777" s="98" t="s">
        <v>7179</v>
      </c>
      <c r="I5777" s="98" t="s">
        <v>7212</v>
      </c>
      <c r="J5777" s="100" t="s">
        <v>33</v>
      </c>
      <c r="K5777" s="160">
        <v>80</v>
      </c>
      <c r="L5777" s="175">
        <f>K5777*[6]Resumo!$E$91</f>
        <v>87.733831999999992</v>
      </c>
    </row>
    <row r="5778" spans="8:12">
      <c r="H5778" s="98" t="s">
        <v>7180</v>
      </c>
      <c r="I5778" s="108" t="s">
        <v>7216</v>
      </c>
      <c r="J5778" s="100" t="s">
        <v>33</v>
      </c>
      <c r="K5778" s="102">
        <v>2166</v>
      </c>
      <c r="L5778" s="175">
        <f>K5778*[6]Resumo!$E$91</f>
        <v>2375.3935013999999</v>
      </c>
    </row>
    <row r="5779" spans="8:12">
      <c r="H5779" s="98" t="s">
        <v>7181</v>
      </c>
      <c r="I5779" s="98" t="s">
        <v>8159</v>
      </c>
      <c r="J5779" s="100" t="s">
        <v>33</v>
      </c>
      <c r="K5779" s="160">
        <v>50</v>
      </c>
      <c r="L5779" s="175">
        <f>K5779*[6]Resumo!$E$91</f>
        <v>54.833644999999997</v>
      </c>
    </row>
    <row r="5780" spans="8:12">
      <c r="H5780" s="98" t="s">
        <v>7182</v>
      </c>
      <c r="I5780" s="98" t="s">
        <v>7227</v>
      </c>
      <c r="J5780" s="100" t="s">
        <v>33</v>
      </c>
      <c r="K5780" s="160">
        <v>25</v>
      </c>
      <c r="L5780" s="175">
        <f>K5780*[6]Resumo!$E$91</f>
        <v>27.416822499999999</v>
      </c>
    </row>
    <row r="5781" spans="8:12">
      <c r="H5781" s="98" t="s">
        <v>7183</v>
      </c>
      <c r="I5781" s="98" t="s">
        <v>7228</v>
      </c>
      <c r="J5781" s="100" t="s">
        <v>33</v>
      </c>
      <c r="K5781" s="160">
        <v>60</v>
      </c>
      <c r="L5781" s="175">
        <f>K5781*[6]Resumo!$E$91</f>
        <v>65.800373999999991</v>
      </c>
    </row>
    <row r="5782" spans="8:12">
      <c r="H5782" s="98" t="s">
        <v>7184</v>
      </c>
      <c r="I5782" s="98" t="s">
        <v>7229</v>
      </c>
      <c r="J5782" s="100" t="s">
        <v>33</v>
      </c>
      <c r="K5782" s="160">
        <v>20</v>
      </c>
      <c r="L5782" s="175">
        <f>K5782*[6]Resumo!$E$91</f>
        <v>21.933457999999998</v>
      </c>
    </row>
    <row r="5783" spans="8:12">
      <c r="H5783" s="98" t="s">
        <v>7185</v>
      </c>
      <c r="I5783" s="98" t="s">
        <v>7230</v>
      </c>
      <c r="J5783" s="100" t="s">
        <v>33</v>
      </c>
      <c r="K5783" s="160">
        <v>10</v>
      </c>
      <c r="L5783" s="175">
        <f>K5783*[6]Resumo!$E$91</f>
        <v>10.966728999999999</v>
      </c>
    </row>
    <row r="5784" spans="8:12">
      <c r="H5784" s="98" t="s">
        <v>7186</v>
      </c>
      <c r="I5784" s="98" t="s">
        <v>7235</v>
      </c>
      <c r="J5784" s="100" t="s">
        <v>33</v>
      </c>
      <c r="K5784" s="160">
        <v>200</v>
      </c>
      <c r="L5784" s="175">
        <f>K5784*[6]Resumo!$E$91</f>
        <v>219.33457999999999</v>
      </c>
    </row>
    <row r="5785" spans="8:12">
      <c r="H5785" s="98" t="s">
        <v>7187</v>
      </c>
      <c r="I5785" s="98" t="s">
        <v>7257</v>
      </c>
      <c r="J5785" s="100" t="s">
        <v>33</v>
      </c>
      <c r="K5785" s="160">
        <v>7</v>
      </c>
      <c r="L5785" s="175">
        <f>K5785*[6]Resumo!$E$91</f>
        <v>7.6767102999999999</v>
      </c>
    </row>
    <row r="5786" spans="8:12">
      <c r="H5786" s="98" t="s">
        <v>7188</v>
      </c>
      <c r="I5786" s="98" t="s">
        <v>26</v>
      </c>
      <c r="J5786" s="100" t="s">
        <v>7262</v>
      </c>
      <c r="K5786" s="102">
        <v>25000</v>
      </c>
      <c r="L5786" s="175">
        <f>K5786*[6]Resumo!$E$91</f>
        <v>27416.822499999998</v>
      </c>
    </row>
    <row r="5787" spans="8:12">
      <c r="H5787" s="98" t="s">
        <v>7189</v>
      </c>
      <c r="I5787" s="98" t="s">
        <v>27</v>
      </c>
      <c r="J5787" s="100" t="s">
        <v>7262</v>
      </c>
      <c r="K5787" s="102">
        <v>30000</v>
      </c>
      <c r="L5787" s="175">
        <f>K5787*[6]Resumo!$E$91</f>
        <v>32900.186999999998</v>
      </c>
    </row>
    <row r="5788" spans="8:12">
      <c r="H5788" s="98" t="s">
        <v>7190</v>
      </c>
      <c r="I5788" s="98" t="s">
        <v>28</v>
      </c>
      <c r="J5788" s="100" t="s">
        <v>7262</v>
      </c>
      <c r="K5788" s="102">
        <v>50000</v>
      </c>
      <c r="L5788" s="175">
        <f>K5788*[6]Resumo!$E$91</f>
        <v>54833.644999999997</v>
      </c>
    </row>
    <row r="5789" spans="8:12">
      <c r="H5789" s="98" t="s">
        <v>7191</v>
      </c>
      <c r="I5789" s="98" t="s">
        <v>29</v>
      </c>
      <c r="J5789" s="100" t="s">
        <v>7262</v>
      </c>
      <c r="K5789" s="102">
        <v>20000</v>
      </c>
      <c r="L5789" s="175">
        <f>K5789*[6]Resumo!$E$91</f>
        <v>21933.457999999999</v>
      </c>
    </row>
    <row r="5790" spans="8:12">
      <c r="H5790" s="98" t="s">
        <v>7192</v>
      </c>
      <c r="I5790" s="98" t="s">
        <v>12</v>
      </c>
      <c r="J5790" s="100" t="s">
        <v>7262</v>
      </c>
      <c r="K5790" s="102">
        <v>120000</v>
      </c>
      <c r="L5790" s="175">
        <f>K5790*[6]Resumo!$E$91</f>
        <v>131600.74799999999</v>
      </c>
    </row>
    <row r="5791" spans="8:12">
      <c r="H5791" s="98" t="s">
        <v>7193</v>
      </c>
      <c r="I5791" s="109" t="s">
        <v>7263</v>
      </c>
      <c r="J5791" s="100" t="s">
        <v>32</v>
      </c>
      <c r="K5791" s="102">
        <v>70</v>
      </c>
      <c r="L5791" s="175">
        <f>K5791*[6]Resumo!$E$91</f>
        <v>76.767102999999992</v>
      </c>
    </row>
    <row r="5792" spans="8:12">
      <c r="H5792" s="98" t="s">
        <v>7194</v>
      </c>
      <c r="I5792" s="109" t="s">
        <v>7264</v>
      </c>
      <c r="J5792" s="100" t="s">
        <v>32</v>
      </c>
      <c r="K5792" s="102">
        <v>260</v>
      </c>
      <c r="L5792" s="175">
        <f>K5792*[6]Resumo!$E$91</f>
        <v>285.13495399999999</v>
      </c>
    </row>
    <row r="5793" spans="8:12">
      <c r="H5793" s="98" t="s">
        <v>7195</v>
      </c>
      <c r="I5793" s="98" t="s">
        <v>7266</v>
      </c>
      <c r="J5793" s="100" t="s">
        <v>33</v>
      </c>
      <c r="K5793" s="160">
        <v>90</v>
      </c>
      <c r="L5793" s="175">
        <f>K5793*[6]Resumo!$E$91</f>
        <v>98.700560999999993</v>
      </c>
    </row>
    <row r="5794" spans="8:12">
      <c r="H5794" s="98" t="s">
        <v>7196</v>
      </c>
      <c r="I5794" s="98" t="s">
        <v>7215</v>
      </c>
      <c r="J5794" s="100" t="s">
        <v>33</v>
      </c>
      <c r="K5794" s="102">
        <v>2166</v>
      </c>
      <c r="L5794" s="175">
        <f>K5794*[6]Resumo!$E$91</f>
        <v>2375.3935013999999</v>
      </c>
    </row>
    <row r="5795" spans="8:12">
      <c r="H5795" s="98" t="s">
        <v>7197</v>
      </c>
      <c r="I5795" s="108" t="s">
        <v>22</v>
      </c>
      <c r="J5795" s="100" t="s">
        <v>7262</v>
      </c>
      <c r="K5795" s="102">
        <v>310000</v>
      </c>
      <c r="L5795" s="175">
        <f>K5795*[6]Resumo!$E$91</f>
        <v>339968.59899999999</v>
      </c>
    </row>
    <row r="5796" spans="8:12">
      <c r="H5796" s="98" t="s">
        <v>7198</v>
      </c>
      <c r="I5796" s="108" t="s">
        <v>21</v>
      </c>
      <c r="J5796" s="100" t="s">
        <v>7262</v>
      </c>
      <c r="K5796" s="102">
        <v>718000</v>
      </c>
      <c r="L5796" s="175">
        <f>K5796*[6]Resumo!$E$91</f>
        <v>787411.1422</v>
      </c>
    </row>
    <row r="5797" spans="8:12">
      <c r="H5797" s="98" t="s">
        <v>7199</v>
      </c>
      <c r="I5797" s="98" t="s">
        <v>23</v>
      </c>
      <c r="J5797" s="100" t="s">
        <v>7262</v>
      </c>
      <c r="K5797" s="102">
        <v>72000</v>
      </c>
      <c r="L5797" s="175">
        <f>K5797*[6]Resumo!$E$91</f>
        <v>78960.448799999998</v>
      </c>
    </row>
    <row r="5798" spans="8:12">
      <c r="H5798" s="98" t="s">
        <v>7200</v>
      </c>
      <c r="I5798" s="98" t="s">
        <v>24</v>
      </c>
      <c r="J5798" s="100" t="s">
        <v>7262</v>
      </c>
      <c r="K5798" s="102">
        <f>58000+25000</f>
        <v>83000</v>
      </c>
      <c r="L5798" s="175">
        <f>K5798*[6]Resumo!$E$91</f>
        <v>91023.850699999995</v>
      </c>
    </row>
    <row r="5799" spans="8:12">
      <c r="H5799" s="98" t="s">
        <v>7201</v>
      </c>
      <c r="I5799" s="98" t="s">
        <v>25</v>
      </c>
      <c r="J5799" s="100" t="s">
        <v>7262</v>
      </c>
      <c r="K5799" s="102">
        <v>45000</v>
      </c>
      <c r="L5799" s="175">
        <f>K5799*[6]Resumo!$E$91</f>
        <v>49350.280500000001</v>
      </c>
    </row>
    <row r="5800" spans="8:12">
      <c r="H5800" s="98" t="s">
        <v>7202</v>
      </c>
      <c r="I5800" s="98" t="s">
        <v>8012</v>
      </c>
      <c r="J5800" s="100" t="s">
        <v>33</v>
      </c>
      <c r="K5800" s="160">
        <v>65</v>
      </c>
      <c r="L5800" s="175">
        <f>K5800*[6]Resumo!$E$91</f>
        <v>71.283738499999998</v>
      </c>
    </row>
    <row r="5801" spans="8:12">
      <c r="H5801" s="98" t="s">
        <v>8105</v>
      </c>
      <c r="I5801" s="98" t="s">
        <v>8106</v>
      </c>
      <c r="J5801" s="100" t="s">
        <v>8107</v>
      </c>
      <c r="K5801" s="102">
        <v>83000</v>
      </c>
      <c r="L5801" s="175">
        <f>K5801*[6]Resumo!$E$91</f>
        <v>91023.850699999995</v>
      </c>
    </row>
    <row r="5802" spans="8:12">
      <c r="H5802" s="98" t="s">
        <v>8112</v>
      </c>
      <c r="I5802" s="98" t="s">
        <v>8113</v>
      </c>
      <c r="J5802" s="100" t="s">
        <v>8107</v>
      </c>
      <c r="K5802" s="102">
        <v>150000</v>
      </c>
      <c r="L5802" s="175">
        <f>K5802*[6]Resumo!$E$91</f>
        <v>164500.935</v>
      </c>
    </row>
  </sheetData>
  <autoFilter ref="A6:L5769"/>
  <pageMargins left="0.78740157480314965" right="0.78740157480314965" top="0.98425196850393704" bottom="0.98425196850393704" header="0.51181102362204722" footer="0.51181102362204722"/>
  <pageSetup paperSize="9" scale="25"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B3:W74"/>
  <sheetViews>
    <sheetView showZeros="0" tabSelected="1" zoomScale="70" zoomScaleNormal="70" workbookViewId="0">
      <selection activeCell="N12" sqref="N12"/>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4"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2.14062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2.140625" style="38" bestFit="1" customWidth="1"/>
    <col min="24" max="16384" width="9.140625" style="38"/>
  </cols>
  <sheetData>
    <row r="3" spans="2:23">
      <c r="D3" s="39">
        <v>1</v>
      </c>
      <c r="F3" s="38">
        <v>1</v>
      </c>
      <c r="L3" s="39">
        <v>2</v>
      </c>
      <c r="N3" s="38">
        <v>2</v>
      </c>
      <c r="T3" s="39">
        <v>3</v>
      </c>
      <c r="V3" s="38">
        <v>3</v>
      </c>
    </row>
    <row r="4" spans="2:23" ht="15.75">
      <c r="B4" s="40"/>
      <c r="C4" s="41" t="s">
        <v>4</v>
      </c>
      <c r="D4" s="42" t="s">
        <v>33</v>
      </c>
      <c r="E4" s="40"/>
      <c r="F4" s="43">
        <f>G74/E7</f>
        <v>347.53509599999995</v>
      </c>
      <c r="G4" s="40"/>
      <c r="J4" s="40"/>
      <c r="K4" s="41" t="s">
        <v>4</v>
      </c>
      <c r="L4" s="42" t="s">
        <v>33</v>
      </c>
      <c r="M4" s="40"/>
      <c r="N4" s="43">
        <f>O16/M7</f>
        <v>37.902500000000003</v>
      </c>
      <c r="O4" s="40"/>
      <c r="R4" s="40"/>
      <c r="S4" s="41" t="s">
        <v>4</v>
      </c>
      <c r="T4" s="42" t="s">
        <v>33</v>
      </c>
      <c r="U4" s="40"/>
      <c r="V4" s="43">
        <f>W18/U7</f>
        <v>37.884499999999996</v>
      </c>
      <c r="W4" s="40"/>
    </row>
    <row r="6" spans="2:23" s="46" customFormat="1" ht="30">
      <c r="B6" s="46" t="s">
        <v>7085</v>
      </c>
      <c r="C6" s="47" t="s">
        <v>7090</v>
      </c>
      <c r="D6" s="48" t="s">
        <v>7121</v>
      </c>
      <c r="E6" s="48" t="s">
        <v>7122</v>
      </c>
      <c r="F6" s="48" t="s">
        <v>7123</v>
      </c>
      <c r="G6" s="48" t="s">
        <v>7124</v>
      </c>
      <c r="J6" s="46" t="s">
        <v>7085</v>
      </c>
      <c r="K6" s="47" t="s">
        <v>7127</v>
      </c>
      <c r="L6" s="48" t="s">
        <v>7121</v>
      </c>
      <c r="M6" s="48" t="s">
        <v>7122</v>
      </c>
      <c r="N6" s="48" t="s">
        <v>7123</v>
      </c>
      <c r="O6" s="48" t="s">
        <v>7124</v>
      </c>
      <c r="R6" s="46" t="s">
        <v>7085</v>
      </c>
      <c r="S6" s="47" t="s">
        <v>7132</v>
      </c>
      <c r="T6" s="48" t="s">
        <v>7121</v>
      </c>
      <c r="U6" s="48" t="s">
        <v>7122</v>
      </c>
      <c r="V6" s="48" t="s">
        <v>7123</v>
      </c>
      <c r="W6" s="48" t="s">
        <v>7124</v>
      </c>
    </row>
    <row r="7" spans="2:23">
      <c r="C7" s="49" t="s">
        <v>7081</v>
      </c>
      <c r="D7" s="39" t="s">
        <v>33</v>
      </c>
      <c r="E7" s="38">
        <f>E9*E8</f>
        <v>25</v>
      </c>
      <c r="F7" s="50">
        <f>IF(B7="",0,VLOOKUP($B7,'SINAPI RS 6-17'!$H:$K,4,0))</f>
        <v>0</v>
      </c>
      <c r="G7" s="50">
        <f>F7*E7</f>
        <v>0</v>
      </c>
      <c r="K7" s="49" t="s">
        <v>7081</v>
      </c>
      <c r="L7" s="39" t="s">
        <v>33</v>
      </c>
      <c r="M7" s="38">
        <f>M9*M8</f>
        <v>25</v>
      </c>
      <c r="N7" s="50">
        <f>IF(J7="",0,VLOOKUP($B7,'SINAPI RS 6-17'!$H:$K,4,0))</f>
        <v>0</v>
      </c>
      <c r="O7" s="50">
        <f>N7*M7</f>
        <v>0</v>
      </c>
      <c r="S7" s="49" t="s">
        <v>7081</v>
      </c>
      <c r="T7" s="39" t="s">
        <v>33</v>
      </c>
      <c r="U7" s="38">
        <f>U9*U8</f>
        <v>25</v>
      </c>
      <c r="V7" s="50">
        <f>IF(R7="",0,VLOOKUP($B7,'SINAPI RS 6-17'!$H:$K,4,0))</f>
        <v>0</v>
      </c>
      <c r="W7" s="50">
        <f>V7*U7</f>
        <v>0</v>
      </c>
    </row>
    <row r="8" spans="2:23">
      <c r="C8" s="49" t="s">
        <v>7079</v>
      </c>
      <c r="D8" s="39" t="s">
        <v>32</v>
      </c>
      <c r="E8" s="38">
        <v>2.5</v>
      </c>
      <c r="F8" s="50">
        <f>IF(B8="",0,VLOOKUP($B8,'SINAPI RS 6-17'!$H:$K,4,0))</f>
        <v>0</v>
      </c>
      <c r="G8" s="50">
        <f t="shared" ref="G8:G73" si="0">F8*E8</f>
        <v>0</v>
      </c>
      <c r="K8" s="49" t="s">
        <v>7079</v>
      </c>
      <c r="L8" s="39" t="s">
        <v>32</v>
      </c>
      <c r="M8" s="38">
        <v>2.5</v>
      </c>
      <c r="N8" s="50">
        <f>IF(J8="",0,VLOOKUP($B8,'SINAPI RS 6-17'!$H:$K,4,0))</f>
        <v>0</v>
      </c>
      <c r="O8" s="50">
        <f t="shared" ref="O8:O15" si="1">N8*M8</f>
        <v>0</v>
      </c>
      <c r="S8" s="49" t="s">
        <v>7079</v>
      </c>
      <c r="T8" s="39" t="s">
        <v>32</v>
      </c>
      <c r="U8" s="38">
        <v>2.5</v>
      </c>
      <c r="V8" s="50">
        <f>IF(R8="",0,VLOOKUP($B8,'SINAPI RS 6-17'!$H:$K,4,0))</f>
        <v>0</v>
      </c>
      <c r="W8" s="50">
        <f t="shared" ref="W8:W17" si="2">V8*U8</f>
        <v>0</v>
      </c>
    </row>
    <row r="9" spans="2:23">
      <c r="C9" s="49" t="s">
        <v>7080</v>
      </c>
      <c r="D9" s="39" t="s">
        <v>32</v>
      </c>
      <c r="E9" s="38">
        <v>10</v>
      </c>
      <c r="F9" s="50">
        <f>IF(B9="",0,VLOOKUP($B9,'SINAPI RS 6-17'!$H:$K,4,0))</f>
        <v>0</v>
      </c>
      <c r="G9" s="50">
        <f t="shared" si="0"/>
        <v>0</v>
      </c>
      <c r="K9" s="49" t="s">
        <v>7080</v>
      </c>
      <c r="L9" s="39" t="s">
        <v>32</v>
      </c>
      <c r="M9" s="38">
        <v>10</v>
      </c>
      <c r="N9" s="50">
        <f>IF(J9="",0,VLOOKUP($B9,'SINAPI RS 6-17'!$H:$K,4,0))</f>
        <v>0</v>
      </c>
      <c r="O9" s="50">
        <f t="shared" si="1"/>
        <v>0</v>
      </c>
      <c r="S9" s="49" t="s">
        <v>7080</v>
      </c>
      <c r="T9" s="39" t="s">
        <v>32</v>
      </c>
      <c r="U9" s="38">
        <v>10</v>
      </c>
      <c r="V9" s="50">
        <f>IF(R9="",0,VLOOKUP($B9,'SINAPI RS 6-17'!$H:$K,4,0))</f>
        <v>0</v>
      </c>
      <c r="W9" s="50">
        <f t="shared" si="2"/>
        <v>0</v>
      </c>
    </row>
    <row r="10" spans="2:23">
      <c r="F10" s="50">
        <f>IF(B10="",0,VLOOKUP($B10,'SINAPI RS 6-17'!$H:$K,4,0))</f>
        <v>0</v>
      </c>
      <c r="G10" s="50">
        <f t="shared" si="0"/>
        <v>0</v>
      </c>
      <c r="N10" s="50">
        <f>IF(J10="",0,VLOOKUP($B10,'SINAPI RS 6-17'!$H:$K,4,0))</f>
        <v>0</v>
      </c>
      <c r="O10" s="50">
        <f t="shared" si="1"/>
        <v>0</v>
      </c>
      <c r="V10" s="50">
        <f>IF(R10="",0,VLOOKUP($B10,'SINAPI RS 6-17'!$H:$K,4,0))</f>
        <v>0</v>
      </c>
      <c r="W10" s="50">
        <f t="shared" si="2"/>
        <v>0</v>
      </c>
    </row>
    <row r="11" spans="2:23" ht="15.75">
      <c r="B11" s="58"/>
      <c r="C11" s="59" t="s">
        <v>7082</v>
      </c>
      <c r="D11" s="58"/>
      <c r="E11" s="58"/>
      <c r="F11" s="60">
        <f>IF(B11="",0,VLOOKUP($B11,'SINAPI RS 6-17'!$H:$K,4,0))</f>
        <v>0</v>
      </c>
      <c r="G11" s="60">
        <f t="shared" ref="G11" si="3">F11*E11</f>
        <v>0</v>
      </c>
      <c r="J11" s="58"/>
      <c r="K11" s="59" t="s">
        <v>7131</v>
      </c>
      <c r="L11" s="58"/>
      <c r="M11" s="58"/>
      <c r="N11" s="60">
        <f>IF(J11="",0,VLOOKUP($B11,'SINAPI RS 6-17'!$H:$K,4,0))</f>
        <v>0</v>
      </c>
      <c r="O11" s="60">
        <f t="shared" si="1"/>
        <v>0</v>
      </c>
      <c r="R11" s="58"/>
      <c r="S11" s="59" t="s">
        <v>7117</v>
      </c>
      <c r="T11" s="66"/>
      <c r="U11" s="58"/>
      <c r="V11" s="60">
        <f>IF(R11="",0,VLOOKUP($B67,'SINAPI RS 6-17'!$H:$K,4,0))</f>
        <v>0</v>
      </c>
      <c r="W11" s="60">
        <f t="shared" si="2"/>
        <v>0</v>
      </c>
    </row>
    <row r="12" spans="2:23" ht="15.75">
      <c r="B12" s="53" t="s">
        <v>2181</v>
      </c>
      <c r="C12" s="64" t="s">
        <v>7083</v>
      </c>
      <c r="D12" s="55" t="s">
        <v>32</v>
      </c>
      <c r="E12" s="53">
        <f>E9/E13*E14</f>
        <v>6.25</v>
      </c>
      <c r="F12" s="57">
        <f>IF(B12="",0,VLOOKUP($B12,'SINAPI RS 6-17'!$H:$K,4,0))</f>
        <v>40.200000000000003</v>
      </c>
      <c r="G12" s="57">
        <f t="shared" si="0"/>
        <v>251.25000000000003</v>
      </c>
      <c r="J12" s="53">
        <v>72214</v>
      </c>
      <c r="K12" s="54" t="s">
        <v>7087</v>
      </c>
      <c r="L12" s="55" t="s">
        <v>7097</v>
      </c>
      <c r="M12" s="65">
        <f>M7*0.25</f>
        <v>6.25</v>
      </c>
      <c r="N12" s="57">
        <f>IF(J12="",0,IF([6]Resumo!$D$100=[6]Resumo!$E$15,VLOOKUP(J12,'SINAPI RS 6-17'!$H:$K,4,0),VLOOKUP(J12,'SINAPI RS 6-17'!$H:$L,5,0)))</f>
        <v>87.96</v>
      </c>
      <c r="O12" s="57">
        <f t="shared" si="1"/>
        <v>549.75</v>
      </c>
      <c r="R12" s="53" t="s">
        <v>6537</v>
      </c>
      <c r="S12" s="53" t="s">
        <v>7133</v>
      </c>
      <c r="T12" s="55" t="s">
        <v>33</v>
      </c>
      <c r="U12" s="53">
        <f>U7*0.15</f>
        <v>3.75</v>
      </c>
      <c r="V12" s="57">
        <f>IF(R12="",0,IF([6]Resumo!$D$100=[6]Resumo!$E$15,VLOOKUP(R12,'SINAPI RS 6-17'!$H:$K,4,0),VLOOKUP(R12,'SINAPI RS 6-17'!$H:$L,5,0)))</f>
        <v>2.4700000000000002</v>
      </c>
      <c r="W12" s="50">
        <f t="shared" si="2"/>
        <v>9.2625000000000011</v>
      </c>
    </row>
    <row r="13" spans="2:23" ht="15.75">
      <c r="C13" s="49" t="s">
        <v>8131</v>
      </c>
      <c r="D13" s="39" t="s">
        <v>32</v>
      </c>
      <c r="E13" s="38">
        <v>4</v>
      </c>
      <c r="F13" s="50">
        <f>IF(B13="",0,VLOOKUP($B13,'SINAPI RS 6-17'!$H:$K,4,0))</f>
        <v>0</v>
      </c>
      <c r="G13" s="50">
        <f t="shared" si="0"/>
        <v>0</v>
      </c>
      <c r="J13" s="53">
        <v>72897</v>
      </c>
      <c r="K13" s="54" t="s">
        <v>7103</v>
      </c>
      <c r="L13" s="55" t="s">
        <v>7097</v>
      </c>
      <c r="M13" s="65">
        <f>M12</f>
        <v>6.25</v>
      </c>
      <c r="N13" s="57">
        <f>IF(J13="",0,IF([6]Resumo!$D$100=[6]Resumo!$E$15,VLOOKUP(J13,'SINAPI RS 6-17'!$H:$K,4,0),VLOOKUP(J13,'SINAPI RS 6-17'!$H:$L,5,0)))</f>
        <v>20.45</v>
      </c>
      <c r="O13" s="57">
        <f t="shared" si="1"/>
        <v>127.8125</v>
      </c>
      <c r="R13" s="53">
        <v>87894</v>
      </c>
      <c r="S13" s="53" t="s">
        <v>7118</v>
      </c>
      <c r="T13" s="55" t="s">
        <v>33</v>
      </c>
      <c r="U13" s="53">
        <f>U12*2</f>
        <v>7.5</v>
      </c>
      <c r="V13" s="57">
        <f>IF(R13="",0,IF([6]Resumo!$D$100=[6]Resumo!$E$15,VLOOKUP(R13,'SINAPI RS 6-17'!$H:$K,4,0),VLOOKUP(R13,'SINAPI RS 6-17'!$H:$L,5,0)))</f>
        <v>5.0199999999999996</v>
      </c>
      <c r="W13" s="50">
        <f t="shared" si="2"/>
        <v>37.65</v>
      </c>
    </row>
    <row r="14" spans="2:23">
      <c r="C14" s="49" t="s">
        <v>7084</v>
      </c>
      <c r="D14" s="39" t="s">
        <v>32</v>
      </c>
      <c r="E14" s="38">
        <v>2.5</v>
      </c>
      <c r="F14" s="50">
        <f>IF(B14="",0,VLOOKUP($B14,'SINAPI RS 6-17'!$H:$K,4,0))</f>
        <v>0</v>
      </c>
      <c r="G14" s="50">
        <f t="shared" si="0"/>
        <v>0</v>
      </c>
      <c r="J14" s="53">
        <v>72900</v>
      </c>
      <c r="K14" s="54" t="s">
        <v>7128</v>
      </c>
      <c r="L14" s="55" t="s">
        <v>7097</v>
      </c>
      <c r="M14" s="65">
        <f>M13</f>
        <v>6.25</v>
      </c>
      <c r="N14" s="57">
        <f>IF(J14="",0,IF([6]Resumo!$D$100=[6]Resumo!$E$15,VLOOKUP(J14,'SINAPI RS 6-17'!$H:$K,4,0),VLOOKUP(J14,'SINAPI RS 6-17'!$H:$L,5,0)))</f>
        <v>4</v>
      </c>
      <c r="O14" s="57">
        <f t="shared" si="1"/>
        <v>25</v>
      </c>
      <c r="R14" s="53">
        <v>87794</v>
      </c>
      <c r="S14" s="53" t="s">
        <v>7119</v>
      </c>
      <c r="T14" s="55" t="s">
        <v>33</v>
      </c>
      <c r="U14" s="53">
        <f>U13</f>
        <v>7.5</v>
      </c>
      <c r="V14" s="57">
        <f>IF(R14="",0,IF([6]Resumo!$D$100=[6]Resumo!$E$15,VLOOKUP(R14,'SINAPI RS 6-17'!$H:$K,4,0),VLOOKUP(R14,'SINAPI RS 6-17'!$H:$L,5,0)))</f>
        <v>30.58</v>
      </c>
      <c r="W14" s="50">
        <f t="shared" si="2"/>
        <v>229.35</v>
      </c>
    </row>
    <row r="15" spans="2:23" ht="15.75">
      <c r="F15" s="50">
        <f>IF(B15="",0,VLOOKUP($B15,'SINAPI RS 6-17'!$H:$K,4,0))</f>
        <v>0</v>
      </c>
      <c r="G15" s="50">
        <f t="shared" si="0"/>
        <v>0</v>
      </c>
      <c r="J15" s="53">
        <v>95302</v>
      </c>
      <c r="K15" s="54" t="s">
        <v>7129</v>
      </c>
      <c r="L15" s="55" t="s">
        <v>7130</v>
      </c>
      <c r="M15" s="65">
        <f>M14*35</f>
        <v>218.75</v>
      </c>
      <c r="N15" s="57">
        <f>IF(J15="",0,IF([6]Resumo!$D$100=[6]Resumo!$E$15,VLOOKUP(J15,'SINAPI RS 6-17'!$H:$K,4,0),VLOOKUP(J15,'SINAPI RS 6-17'!$H:$L,5,0)))</f>
        <v>1.1200000000000001</v>
      </c>
      <c r="O15" s="57">
        <f t="shared" si="1"/>
        <v>245.00000000000003</v>
      </c>
      <c r="R15" s="58"/>
      <c r="S15" s="59" t="s">
        <v>7126</v>
      </c>
      <c r="T15" s="66"/>
      <c r="U15" s="58"/>
      <c r="V15" s="60">
        <f>IF(R15="",0,VLOOKUP($B71,'SINAPI RS 6-17'!$H:$K,4,0))</f>
        <v>0</v>
      </c>
      <c r="W15" s="60">
        <f t="shared" si="2"/>
        <v>0</v>
      </c>
    </row>
    <row r="16" spans="2:23" ht="15.75">
      <c r="B16" s="53"/>
      <c r="C16" s="64" t="s">
        <v>7086</v>
      </c>
      <c r="D16" s="55"/>
      <c r="E16" s="53"/>
      <c r="F16" s="57">
        <f>IF(B16="",0,VLOOKUP($B16,'SINAPI RS 6-17'!$H:$K,4,0))</f>
        <v>0</v>
      </c>
      <c r="G16" s="57">
        <f t="shared" si="0"/>
        <v>0</v>
      </c>
      <c r="J16" s="61"/>
      <c r="K16" s="61" t="s">
        <v>7125</v>
      </c>
      <c r="L16" s="62"/>
      <c r="M16" s="61"/>
      <c r="N16" s="63"/>
      <c r="O16" s="63">
        <f>SUM(O7:O15)</f>
        <v>947.5625</v>
      </c>
      <c r="R16" s="53">
        <v>88485</v>
      </c>
      <c r="S16" s="53" t="s">
        <v>7120</v>
      </c>
      <c r="T16" s="55" t="s">
        <v>33</v>
      </c>
      <c r="U16" s="53">
        <f>U14</f>
        <v>7.5</v>
      </c>
      <c r="V16" s="57">
        <f>IF(R16="",0,IF([6]Resumo!$D$100=[6]Resumo!$E$15,VLOOKUP(R16,'SINAPI RS 6-17'!$H:$K,4,0),VLOOKUP(R16,'SINAPI RS 6-17'!$H:$L,5,0)))</f>
        <v>1.98</v>
      </c>
      <c r="W16" s="50">
        <f t="shared" si="2"/>
        <v>14.85</v>
      </c>
    </row>
    <row r="17" spans="2:23">
      <c r="F17" s="50">
        <f>IF(B17="",0,VLOOKUP($B17,'SINAPI RS 6-17'!$H:$K,4,0))</f>
        <v>0</v>
      </c>
      <c r="G17" s="50">
        <f t="shared" si="0"/>
        <v>0</v>
      </c>
      <c r="R17" s="53">
        <v>88489</v>
      </c>
      <c r="S17" s="53" t="s">
        <v>7112</v>
      </c>
      <c r="T17" s="55" t="s">
        <v>33</v>
      </c>
      <c r="U17" s="53">
        <f>U7*2</f>
        <v>50</v>
      </c>
      <c r="V17" s="57">
        <f>IF(R17="",0,IF([6]Resumo!$D$100=[6]Resumo!$E$15,VLOOKUP(R17,'SINAPI RS 6-17'!$H:$K,4,0),VLOOKUP(R17,'SINAPI RS 6-17'!$H:$L,5,0)))</f>
        <v>13.12</v>
      </c>
      <c r="W17" s="50">
        <f t="shared" si="2"/>
        <v>656</v>
      </c>
    </row>
    <row r="18" spans="2:23" ht="15.75">
      <c r="C18" s="51" t="s">
        <v>7096</v>
      </c>
      <c r="D18" s="39" t="s">
        <v>34</v>
      </c>
      <c r="E18" s="52">
        <f>E9/E13</f>
        <v>2.5</v>
      </c>
      <c r="F18" s="50">
        <f>IF(B18="",0,VLOOKUP($B18,'SINAPI RS 6-17'!$H:$K,4,0))</f>
        <v>0</v>
      </c>
      <c r="G18" s="50">
        <f t="shared" si="0"/>
        <v>0</v>
      </c>
      <c r="R18" s="61"/>
      <c r="S18" s="61" t="s">
        <v>7125</v>
      </c>
      <c r="T18" s="62"/>
      <c r="U18" s="61"/>
      <c r="V18" s="63"/>
      <c r="W18" s="63">
        <f>SUM(W7:W17)</f>
        <v>947.11249999999995</v>
      </c>
    </row>
    <row r="19" spans="2:23">
      <c r="C19" s="51" t="s">
        <v>7091</v>
      </c>
      <c r="D19" s="39" t="s">
        <v>32</v>
      </c>
      <c r="E19" s="52">
        <v>0.4</v>
      </c>
      <c r="F19" s="50">
        <f>IF(B19="",0,VLOOKUP($B19,'SINAPI RS 6-17'!$H:$K,4,0))</f>
        <v>0</v>
      </c>
      <c r="G19" s="50">
        <f t="shared" si="0"/>
        <v>0</v>
      </c>
    </row>
    <row r="20" spans="2:23">
      <c r="C20" s="51" t="s">
        <v>7092</v>
      </c>
      <c r="D20" s="39" t="s">
        <v>32</v>
      </c>
      <c r="E20" s="52">
        <v>0.4</v>
      </c>
      <c r="F20" s="50">
        <f>IF(B20="",0,VLOOKUP($B20,'SINAPI RS 6-17'!$H:$K,4,0))</f>
        <v>0</v>
      </c>
      <c r="G20" s="50">
        <f t="shared" si="0"/>
        <v>0</v>
      </c>
    </row>
    <row r="21" spans="2:23">
      <c r="C21" s="51" t="s">
        <v>7093</v>
      </c>
      <c r="D21" s="39" t="s">
        <v>32</v>
      </c>
      <c r="E21" s="52">
        <v>0.4</v>
      </c>
      <c r="F21" s="50">
        <f>IF(B21="",0,VLOOKUP($B21,'SINAPI RS 6-17'!$H:$K,4,0))</f>
        <v>0</v>
      </c>
      <c r="G21" s="50">
        <f t="shared" si="0"/>
        <v>0</v>
      </c>
    </row>
    <row r="22" spans="2:23">
      <c r="C22" s="51" t="s">
        <v>7095</v>
      </c>
      <c r="E22" s="52">
        <v>1.3</v>
      </c>
      <c r="F22" s="50">
        <f>IF(B22="",0,VLOOKUP($B22,'SINAPI RS 6-17'!$H:$K,4,0))</f>
        <v>0</v>
      </c>
      <c r="G22" s="50">
        <f t="shared" si="0"/>
        <v>0</v>
      </c>
    </row>
    <row r="23" spans="2:23">
      <c r="B23" s="53">
        <v>93358</v>
      </c>
      <c r="C23" s="54" t="s">
        <v>7099</v>
      </c>
      <c r="D23" s="55" t="s">
        <v>7097</v>
      </c>
      <c r="E23" s="56">
        <f>(E18*((E19+0.1)*(E20+E19)*(E21+E19)))</f>
        <v>0.80000000000000016</v>
      </c>
      <c r="F23" s="57">
        <f>IF(B23="",0,IF([6]Resumo!$D$100=[6]Resumo!$E$15,VLOOKUP($B23,'SINAPI RS 6-17'!$H:$K,4,0),VLOOKUP($B23,'SINAPI RS 6-17'!$H:$L,5,0)))</f>
        <v>65.31</v>
      </c>
      <c r="G23" s="57">
        <f t="shared" si="0"/>
        <v>52.248000000000012</v>
      </c>
    </row>
    <row r="24" spans="2:23">
      <c r="B24" s="53" t="s">
        <v>5010</v>
      </c>
      <c r="C24" s="54" t="s">
        <v>7100</v>
      </c>
      <c r="D24" s="55" t="s">
        <v>7097</v>
      </c>
      <c r="E24" s="65">
        <f>E23-E26</f>
        <v>0.59200000000000008</v>
      </c>
      <c r="F24" s="57">
        <f>IF(B24="",0,IF([6]Resumo!$D$100=[6]Resumo!$E$15,VLOOKUP($B24,'SINAPI RS 6-17'!$H:$K,4,0),VLOOKUP($B24,'SINAPI RS 6-17'!$H:$L,5,0)))</f>
        <v>39.6</v>
      </c>
      <c r="G24" s="57">
        <f t="shared" si="0"/>
        <v>23.443200000000004</v>
      </c>
    </row>
    <row r="25" spans="2:23">
      <c r="B25" s="53">
        <v>72897</v>
      </c>
      <c r="C25" s="54" t="s">
        <v>7103</v>
      </c>
      <c r="D25" s="55" t="s">
        <v>7097</v>
      </c>
      <c r="E25" s="65">
        <f>E28*E22</f>
        <v>0.20800000000000005</v>
      </c>
      <c r="F25" s="57">
        <f>IF(B25="",0,IF([6]Resumo!$D$100=[6]Resumo!$E$15,VLOOKUP($B25,'SINAPI RS 6-17'!$H:$K,4,0),VLOOKUP($B25,'SINAPI RS 6-17'!$H:$L,5,0)))</f>
        <v>20.45</v>
      </c>
      <c r="G25" s="57">
        <f t="shared" si="0"/>
        <v>4.2536000000000005</v>
      </c>
    </row>
    <row r="26" spans="2:23">
      <c r="B26" s="53">
        <v>72900</v>
      </c>
      <c r="C26" s="54" t="s">
        <v>7101</v>
      </c>
      <c r="D26" s="55" t="s">
        <v>7097</v>
      </c>
      <c r="E26" s="65">
        <f>E25</f>
        <v>0.20800000000000005</v>
      </c>
      <c r="F26" s="57">
        <f>IF(B26="",0,IF([6]Resumo!$D$100=[6]Resumo!$E$15,VLOOKUP($B26,'SINAPI RS 6-17'!$H:$K,4,0),VLOOKUP($B26,'SINAPI RS 6-17'!$H:$L,5,0)))</f>
        <v>4</v>
      </c>
      <c r="G26" s="57">
        <f t="shared" si="0"/>
        <v>0.83200000000000018</v>
      </c>
    </row>
    <row r="27" spans="2:23">
      <c r="B27" s="53">
        <v>95302</v>
      </c>
      <c r="C27" s="54" t="s">
        <v>7129</v>
      </c>
      <c r="D27" s="55" t="s">
        <v>7130</v>
      </c>
      <c r="E27" s="65">
        <f>E26*35</f>
        <v>7.280000000000002</v>
      </c>
      <c r="F27" s="57">
        <f>IF(B27="",0,IF([6]Resumo!$D$100=[6]Resumo!$E$15,VLOOKUP($B27,'SINAPI RS 6-17'!$H:$K,4,0),VLOOKUP($B27,'SINAPI RS 6-17'!$H:$L,5,0)))</f>
        <v>1.1200000000000001</v>
      </c>
      <c r="G27" s="57">
        <f t="shared" ref="G27" si="4">F27*E27</f>
        <v>8.1536000000000026</v>
      </c>
    </row>
    <row r="28" spans="2:23">
      <c r="B28" s="53">
        <v>92718</v>
      </c>
      <c r="C28" s="54" t="s">
        <v>7111</v>
      </c>
      <c r="D28" s="55" t="s">
        <v>7097</v>
      </c>
      <c r="E28" s="65">
        <f>E18*(E19*E20*E21)</f>
        <v>0.16000000000000003</v>
      </c>
      <c r="F28" s="57">
        <f>IF(B28="",0,IF([6]Resumo!$D$100=[6]Resumo!$E$15,VLOOKUP($B28,'SINAPI RS 6-17'!$H:$K,4,0),VLOOKUP($B28,'SINAPI RS 6-17'!$H:$L,5,0)))</f>
        <v>481.55</v>
      </c>
      <c r="G28" s="57">
        <f t="shared" si="0"/>
        <v>77.048000000000016</v>
      </c>
    </row>
    <row r="29" spans="2:23">
      <c r="B29" s="53">
        <v>5970</v>
      </c>
      <c r="C29" s="54" t="s">
        <v>7110</v>
      </c>
      <c r="D29" s="55" t="s">
        <v>33</v>
      </c>
      <c r="E29" s="56">
        <f>E18*(E19*(E20*2+E21*2))</f>
        <v>1.6000000000000003</v>
      </c>
      <c r="F29" s="57">
        <f>IF(B29="",0,IF([6]Resumo!$D$100=[6]Resumo!$E$15,VLOOKUP($B29,'SINAPI RS 6-17'!$H:$K,4,0),VLOOKUP($B29,'SINAPI RS 6-17'!$H:$L,5,0)))</f>
        <v>86.91</v>
      </c>
      <c r="G29" s="57">
        <f t="shared" si="0"/>
        <v>139.05600000000001</v>
      </c>
    </row>
    <row r="30" spans="2:23">
      <c r="B30" s="53">
        <v>94103</v>
      </c>
      <c r="C30" s="54" t="s">
        <v>7104</v>
      </c>
      <c r="D30" s="55" t="s">
        <v>7097</v>
      </c>
      <c r="E30" s="56">
        <f>E18*(E20+0.1)*(E21+0.1)*0.05</f>
        <v>3.125E-2</v>
      </c>
      <c r="F30" s="57">
        <f>IF(B30="",0,IF([6]Resumo!$D$100=[6]Resumo!$E$15,VLOOKUP($B30,'SINAPI RS 6-17'!$H:$K,4,0),VLOOKUP($B30,'SINAPI RS 6-17'!$H:$L,5,0)))</f>
        <v>183.12</v>
      </c>
      <c r="G30" s="57">
        <f t="shared" si="0"/>
        <v>5.7225000000000001</v>
      </c>
    </row>
    <row r="31" spans="2:23">
      <c r="B31" s="53" t="s">
        <v>2769</v>
      </c>
      <c r="C31" s="54" t="s">
        <v>7102</v>
      </c>
      <c r="D31" s="55" t="s">
        <v>33</v>
      </c>
      <c r="E31" s="56">
        <f>E18*((E19*(E20*2+E21*2)+E20*E21))</f>
        <v>2.0000000000000004</v>
      </c>
      <c r="F31" s="57">
        <f>IF(B31="",0,IF([6]Resumo!$D$100=[6]Resumo!$E$15,VLOOKUP($B31,'SINAPI RS 6-17'!$H:$K,4,0),VLOOKUP($B31,'SINAPI RS 6-17'!$H:$L,5,0)))</f>
        <v>31.88</v>
      </c>
      <c r="G31" s="57">
        <f t="shared" si="0"/>
        <v>63.760000000000012</v>
      </c>
    </row>
    <row r="32" spans="2:23">
      <c r="B32" s="53">
        <v>92777</v>
      </c>
      <c r="C32" s="54" t="s">
        <v>7105</v>
      </c>
      <c r="D32" s="55" t="s">
        <v>7098</v>
      </c>
      <c r="E32" s="56">
        <f>E28*$E$33</f>
        <v>12.800000000000002</v>
      </c>
      <c r="F32" s="57">
        <f>IF(B32="",0,IF([6]Resumo!$D$100=[6]Resumo!$E$15,VLOOKUP($B32,'SINAPI RS 6-17'!$H:$K,4,0),VLOOKUP($B32,'SINAPI RS 6-17'!$H:$L,5,0)))</f>
        <v>9.69</v>
      </c>
      <c r="G32" s="57">
        <f t="shared" si="0"/>
        <v>124.03200000000001</v>
      </c>
    </row>
    <row r="33" spans="2:7">
      <c r="C33" s="51" t="s">
        <v>7094</v>
      </c>
      <c r="E33" s="69">
        <v>80</v>
      </c>
      <c r="F33" s="50">
        <f>IF(B33="",0,VLOOKUP($B33,'SINAPI RS 6-17'!$H:$K,4,0))</f>
        <v>0</v>
      </c>
      <c r="G33" s="50">
        <f t="shared" si="0"/>
        <v>0</v>
      </c>
    </row>
    <row r="34" spans="2:7">
      <c r="F34" s="50">
        <f>IF(B34="",0,VLOOKUP($B34,'SINAPI RS 6-17'!$H:$K,4,0))</f>
        <v>0</v>
      </c>
      <c r="G34" s="50">
        <f t="shared" si="0"/>
        <v>0</v>
      </c>
    </row>
    <row r="35" spans="2:7" ht="15.75">
      <c r="B35" s="53"/>
      <c r="C35" s="64" t="s">
        <v>7106</v>
      </c>
      <c r="D35" s="55"/>
      <c r="E35" s="53"/>
      <c r="F35" s="57">
        <f>IF(B35="",0,VLOOKUP($B35,'SINAPI RS 6-17'!$H:$K,4,0))</f>
        <v>0</v>
      </c>
      <c r="G35" s="57">
        <f t="shared" si="0"/>
        <v>0</v>
      </c>
    </row>
    <row r="36" spans="2:7">
      <c r="F36" s="50">
        <f>IF(B36="",0,VLOOKUP($B36,'SINAPI RS 6-17'!$H:$K,4,0))</f>
        <v>0</v>
      </c>
      <c r="G36" s="50">
        <f t="shared" si="0"/>
        <v>0</v>
      </c>
    </row>
    <row r="37" spans="2:7">
      <c r="C37" s="51" t="s">
        <v>7107</v>
      </c>
      <c r="D37" s="39" t="s">
        <v>34</v>
      </c>
      <c r="E37" s="52">
        <v>1</v>
      </c>
      <c r="F37" s="50">
        <f>IF(B37="",0,VLOOKUP($B37,'SINAPI RS 6-17'!$H:$K,4,0))</f>
        <v>0</v>
      </c>
      <c r="G37" s="50">
        <f t="shared" si="0"/>
        <v>0</v>
      </c>
    </row>
    <row r="38" spans="2:7">
      <c r="C38" s="51" t="s">
        <v>7091</v>
      </c>
      <c r="D38" s="39" t="s">
        <v>32</v>
      </c>
      <c r="E38" s="52">
        <v>0.4</v>
      </c>
      <c r="F38" s="50">
        <f>IF(B38="",0,VLOOKUP($B38,'SINAPI RS 6-17'!$H:$K,4,0))</f>
        <v>0</v>
      </c>
      <c r="G38" s="50">
        <f t="shared" si="0"/>
        <v>0</v>
      </c>
    </row>
    <row r="39" spans="2:7">
      <c r="C39" s="51" t="s">
        <v>7092</v>
      </c>
      <c r="D39" s="39" t="s">
        <v>32</v>
      </c>
      <c r="E39" s="52">
        <v>0.25</v>
      </c>
      <c r="F39" s="50">
        <f>IF(B39="",0,VLOOKUP($B39,'SINAPI RS 6-17'!$H:$K,4,0))</f>
        <v>0</v>
      </c>
      <c r="G39" s="50">
        <f t="shared" si="0"/>
        <v>0</v>
      </c>
    </row>
    <row r="40" spans="2:7">
      <c r="C40" s="51" t="s">
        <v>7093</v>
      </c>
      <c r="D40" s="39" t="s">
        <v>32</v>
      </c>
      <c r="E40" s="52">
        <f>E9</f>
        <v>10</v>
      </c>
      <c r="F40" s="50">
        <f>IF(B40="",0,VLOOKUP($B40,'SINAPI RS 6-17'!$H:$K,4,0))</f>
        <v>0</v>
      </c>
      <c r="G40" s="50">
        <f t="shared" si="0"/>
        <v>0</v>
      </c>
    </row>
    <row r="41" spans="2:7">
      <c r="C41" s="51" t="s">
        <v>7095</v>
      </c>
      <c r="E41" s="52">
        <v>1.3</v>
      </c>
      <c r="F41" s="50">
        <f>IF(B41="",0,VLOOKUP($B41,'SINAPI RS 6-17'!$H:$K,4,0))</f>
        <v>0</v>
      </c>
      <c r="G41" s="50">
        <f t="shared" si="0"/>
        <v>0</v>
      </c>
    </row>
    <row r="42" spans="2:7">
      <c r="B42" s="53">
        <v>93358</v>
      </c>
      <c r="C42" s="54" t="s">
        <v>7099</v>
      </c>
      <c r="D42" s="55" t="s">
        <v>7097</v>
      </c>
      <c r="E42" s="56">
        <f>(E37*(E39+0.4)*E38*E40)</f>
        <v>2.6</v>
      </c>
      <c r="F42" s="57">
        <f>IF(B42="",0,IF([6]Resumo!$D$100=[6]Resumo!$E$15,VLOOKUP($B42,'SINAPI RS 6-17'!$H:$K,4,0),VLOOKUP($B42,'SINAPI RS 6-17'!$H:$L,5,0)))</f>
        <v>65.31</v>
      </c>
      <c r="G42" s="57">
        <f t="shared" si="0"/>
        <v>169.80600000000001</v>
      </c>
    </row>
    <row r="43" spans="2:7">
      <c r="B43" s="53" t="s">
        <v>5010</v>
      </c>
      <c r="C43" s="54" t="s">
        <v>7100</v>
      </c>
      <c r="D43" s="55" t="s">
        <v>7097</v>
      </c>
      <c r="E43" s="65">
        <f>E42-E45</f>
        <v>1.3</v>
      </c>
      <c r="F43" s="57">
        <f>IF(B43="",0,IF([6]Resumo!$D$100=[6]Resumo!$E$15,VLOOKUP($B43,'SINAPI RS 6-17'!$H:$K,4,0),VLOOKUP($B43,'SINAPI RS 6-17'!$H:$L,5,0)))</f>
        <v>39.6</v>
      </c>
      <c r="G43" s="57">
        <f t="shared" si="0"/>
        <v>51.480000000000004</v>
      </c>
    </row>
    <row r="44" spans="2:7">
      <c r="B44" s="53">
        <v>72897</v>
      </c>
      <c r="C44" s="54" t="s">
        <v>7103</v>
      </c>
      <c r="D44" s="55" t="s">
        <v>7097</v>
      </c>
      <c r="E44" s="65">
        <f>E47*E41</f>
        <v>1.3</v>
      </c>
      <c r="F44" s="57">
        <f>IF(B44="",0,IF([6]Resumo!$D$100=[6]Resumo!$E$15,VLOOKUP($B44,'SINAPI RS 6-17'!$H:$K,4,0),VLOOKUP($B44,'SINAPI RS 6-17'!$H:$L,5,0)))</f>
        <v>20.45</v>
      </c>
      <c r="G44" s="57">
        <f t="shared" si="0"/>
        <v>26.585000000000001</v>
      </c>
    </row>
    <row r="45" spans="2:7">
      <c r="B45" s="53">
        <v>72900</v>
      </c>
      <c r="C45" s="54" t="s">
        <v>7101</v>
      </c>
      <c r="D45" s="55" t="s">
        <v>7097</v>
      </c>
      <c r="E45" s="65">
        <f>E44</f>
        <v>1.3</v>
      </c>
      <c r="F45" s="57">
        <f>IF(B45="",0,IF([6]Resumo!$D$100=[6]Resumo!$E$15,VLOOKUP($B45,'SINAPI RS 6-17'!$H:$K,4,0),VLOOKUP($B45,'SINAPI RS 6-17'!$H:$L,5,0)))</f>
        <v>4</v>
      </c>
      <c r="G45" s="57">
        <f t="shared" si="0"/>
        <v>5.2</v>
      </c>
    </row>
    <row r="46" spans="2:7">
      <c r="B46" s="53">
        <v>95302</v>
      </c>
      <c r="C46" s="54" t="s">
        <v>7129</v>
      </c>
      <c r="D46" s="55" t="s">
        <v>7130</v>
      </c>
      <c r="E46" s="65">
        <f>E45*35</f>
        <v>45.5</v>
      </c>
      <c r="F46" s="57">
        <f>IF(B46="",0,IF([6]Resumo!$D$100=[6]Resumo!$E$15,VLOOKUP($B46,'SINAPI RS 6-17'!$H:$K,4,0),VLOOKUP($B46,'SINAPI RS 6-17'!$H:$L,5,0)))</f>
        <v>1.1200000000000001</v>
      </c>
      <c r="G46" s="57">
        <f t="shared" si="0"/>
        <v>50.960000000000008</v>
      </c>
    </row>
    <row r="47" spans="2:7">
      <c r="B47" s="53">
        <v>92718</v>
      </c>
      <c r="C47" s="54" t="s">
        <v>7111</v>
      </c>
      <c r="D47" s="55" t="s">
        <v>7097</v>
      </c>
      <c r="E47" s="65">
        <f>E37*(E38*E39*E40)</f>
        <v>1</v>
      </c>
      <c r="F47" s="57">
        <f>IF(B47="",0,IF([6]Resumo!$D$100=[6]Resumo!$E$15,VLOOKUP($B47,'SINAPI RS 6-17'!$H:$K,4,0),VLOOKUP($B47,'SINAPI RS 6-17'!$H:$L,5,0)))</f>
        <v>481.55</v>
      </c>
      <c r="G47" s="57">
        <f t="shared" si="0"/>
        <v>481.55</v>
      </c>
    </row>
    <row r="48" spans="2:7">
      <c r="B48" s="53">
        <v>5970</v>
      </c>
      <c r="C48" s="54" t="s">
        <v>7110</v>
      </c>
      <c r="D48" s="55" t="s">
        <v>33</v>
      </c>
      <c r="E48" s="56">
        <f>(E38*E40*2)</f>
        <v>8</v>
      </c>
      <c r="F48" s="57">
        <f>IF(B48="",0,IF([6]Resumo!$D$100=[6]Resumo!$E$15,VLOOKUP($B48,'SINAPI RS 6-17'!$H:$K,4,0),VLOOKUP($B48,'SINAPI RS 6-17'!$H:$L,5,0)))</f>
        <v>86.91</v>
      </c>
      <c r="G48" s="57">
        <f t="shared" si="0"/>
        <v>695.28</v>
      </c>
    </row>
    <row r="49" spans="2:7">
      <c r="B49" s="53">
        <v>94103</v>
      </c>
      <c r="C49" s="54" t="s">
        <v>7104</v>
      </c>
      <c r="D49" s="55" t="s">
        <v>7097</v>
      </c>
      <c r="E49" s="56">
        <f>E39*0.05*E40</f>
        <v>0.125</v>
      </c>
      <c r="F49" s="57">
        <f>IF(B49="",0,IF([6]Resumo!$D$100=[6]Resumo!$E$15,VLOOKUP($B49,'SINAPI RS 6-17'!$H:$K,4,0),VLOOKUP($B49,'SINAPI RS 6-17'!$H:$L,5,0)))</f>
        <v>183.12</v>
      </c>
      <c r="G49" s="57">
        <f t="shared" si="0"/>
        <v>22.89</v>
      </c>
    </row>
    <row r="50" spans="2:7">
      <c r="B50" s="53" t="s">
        <v>2769</v>
      </c>
      <c r="C50" s="54" t="s">
        <v>7102</v>
      </c>
      <c r="D50" s="55" t="s">
        <v>33</v>
      </c>
      <c r="E50" s="56">
        <f>E48+E39*E40</f>
        <v>10.5</v>
      </c>
      <c r="F50" s="57">
        <f>IF(B50="",0,IF([6]Resumo!$D$100=[6]Resumo!$E$15,VLOOKUP($B50,'SINAPI RS 6-17'!$H:$K,4,0),VLOOKUP($B50,'SINAPI RS 6-17'!$H:$L,5,0)))</f>
        <v>31.88</v>
      </c>
      <c r="G50" s="57">
        <f t="shared" si="0"/>
        <v>334.74</v>
      </c>
    </row>
    <row r="51" spans="2:7">
      <c r="B51" s="53">
        <v>92777</v>
      </c>
      <c r="C51" s="54" t="s">
        <v>7105</v>
      </c>
      <c r="D51" s="55" t="s">
        <v>7098</v>
      </c>
      <c r="E51" s="56">
        <f>E47*$E$33</f>
        <v>80</v>
      </c>
      <c r="F51" s="57">
        <f>IF(B51="",0,IF([6]Resumo!$D$100=[6]Resumo!$E$15,VLOOKUP($B51,'SINAPI RS 6-17'!$H:$K,4,0),VLOOKUP($B51,'SINAPI RS 6-17'!$H:$L,5,0)))</f>
        <v>9.69</v>
      </c>
      <c r="G51" s="57">
        <f t="shared" si="0"/>
        <v>775.19999999999993</v>
      </c>
    </row>
    <row r="52" spans="2:7">
      <c r="C52" s="51" t="s">
        <v>7094</v>
      </c>
      <c r="E52" s="69">
        <v>80</v>
      </c>
      <c r="F52" s="50">
        <f>IF(B52="",0,VLOOKUP($B52,'SINAPI RS 6-17'!$H:$K,4,0))</f>
        <v>0</v>
      </c>
      <c r="G52" s="50">
        <f t="shared" si="0"/>
        <v>0</v>
      </c>
    </row>
    <row r="53" spans="2:7">
      <c r="F53" s="50">
        <f>IF(B53="",0,VLOOKUP($B53,'SINAPI RS 6-17'!$H:$K,4,0))</f>
        <v>0</v>
      </c>
      <c r="G53" s="50">
        <f t="shared" si="0"/>
        <v>0</v>
      </c>
    </row>
    <row r="54" spans="2:7">
      <c r="F54" s="50">
        <f>IF(B54="",0,VLOOKUP($B54,'SINAPI RS 6-17'!$H:$K,4,0))</f>
        <v>0</v>
      </c>
      <c r="G54" s="50">
        <f t="shared" si="0"/>
        <v>0</v>
      </c>
    </row>
    <row r="55" spans="2:7" ht="15.75">
      <c r="B55" s="53"/>
      <c r="C55" s="64" t="s">
        <v>7108</v>
      </c>
      <c r="D55" s="55"/>
      <c r="E55" s="53"/>
      <c r="F55" s="57">
        <f>IF(B55="",0,VLOOKUP($B55,'SINAPI RS 6-17'!$H:$K,4,0))</f>
        <v>0</v>
      </c>
      <c r="G55" s="57">
        <f t="shared" si="0"/>
        <v>0</v>
      </c>
    </row>
    <row r="56" spans="2:7">
      <c r="F56" s="50">
        <f>IF(B56="",0,VLOOKUP($B56,'SINAPI RS 6-17'!$H:$K,4,0))</f>
        <v>0</v>
      </c>
      <c r="G56" s="50">
        <f t="shared" si="0"/>
        <v>0</v>
      </c>
    </row>
    <row r="57" spans="2:7">
      <c r="C57" s="51" t="s">
        <v>7109</v>
      </c>
      <c r="D57" s="39" t="s">
        <v>34</v>
      </c>
      <c r="E57" s="52">
        <f>E18</f>
        <v>2.5</v>
      </c>
      <c r="F57" s="50">
        <f>IF(B57="",0,VLOOKUP($B57,'SINAPI RS 6-17'!$H:$K,4,0))</f>
        <v>0</v>
      </c>
      <c r="G57" s="50">
        <f t="shared" si="0"/>
        <v>0</v>
      </c>
    </row>
    <row r="58" spans="2:7">
      <c r="C58" s="51" t="s">
        <v>7091</v>
      </c>
      <c r="D58" s="39" t="s">
        <v>32</v>
      </c>
      <c r="E58" s="52">
        <f>E8</f>
        <v>2.5</v>
      </c>
      <c r="F58" s="50">
        <f>IF(B58="",0,VLOOKUP($B58,'SINAPI RS 6-17'!$H:$K,4,0))</f>
        <v>0</v>
      </c>
      <c r="G58" s="50">
        <f t="shared" si="0"/>
        <v>0</v>
      </c>
    </row>
    <row r="59" spans="2:7">
      <c r="C59" s="51" t="s">
        <v>7092</v>
      </c>
      <c r="D59" s="39" t="s">
        <v>32</v>
      </c>
      <c r="E59" s="52">
        <v>0.2</v>
      </c>
      <c r="F59" s="50">
        <f>IF(B59="",0,VLOOKUP($B59,'SINAPI RS 6-17'!$H:$K,4,0))</f>
        <v>0</v>
      </c>
      <c r="G59" s="50">
        <f t="shared" si="0"/>
        <v>0</v>
      </c>
    </row>
    <row r="60" spans="2:7">
      <c r="C60" s="51" t="s">
        <v>7093</v>
      </c>
      <c r="D60" s="39" t="s">
        <v>32</v>
      </c>
      <c r="E60" s="52">
        <v>0.2</v>
      </c>
      <c r="F60" s="50">
        <f>IF(B60="",0,VLOOKUP($B60,'SINAPI RS 6-17'!$H:$K,4,0))</f>
        <v>0</v>
      </c>
      <c r="G60" s="50">
        <f t="shared" si="0"/>
        <v>0</v>
      </c>
    </row>
    <row r="61" spans="2:7">
      <c r="C61" s="51" t="s">
        <v>7095</v>
      </c>
      <c r="E61" s="52">
        <v>1.3</v>
      </c>
      <c r="F61" s="50">
        <f>IF(B61="",0,VLOOKUP($B61,'SINAPI RS 6-17'!$H:$K,4,0))</f>
        <v>0</v>
      </c>
      <c r="G61" s="50">
        <f t="shared" si="0"/>
        <v>0</v>
      </c>
    </row>
    <row r="62" spans="2:7">
      <c r="B62" s="53">
        <v>92718</v>
      </c>
      <c r="C62" s="54" t="s">
        <v>7111</v>
      </c>
      <c r="D62" s="55" t="s">
        <v>7097</v>
      </c>
      <c r="E62" s="65">
        <f>E57*(E58*E59*E60)</f>
        <v>0.25</v>
      </c>
      <c r="F62" s="57">
        <f>IF(B62="",0,IF([6]Resumo!$D$100=[6]Resumo!$E$15,VLOOKUP($B62,'SINAPI RS 6-17'!$H:$K,4,0),VLOOKUP($B62,'SINAPI RS 6-17'!$H:$L,5,0)))</f>
        <v>481.55</v>
      </c>
      <c r="G62" s="57">
        <f t="shared" si="0"/>
        <v>120.3875</v>
      </c>
    </row>
    <row r="63" spans="2:7">
      <c r="B63" s="53">
        <v>92430</v>
      </c>
      <c r="C63" s="54" t="s">
        <v>7110</v>
      </c>
      <c r="D63" s="55" t="s">
        <v>33</v>
      </c>
      <c r="E63" s="56">
        <f>E57*(E58*(E59*2+E60*2))</f>
        <v>5</v>
      </c>
      <c r="F63" s="57">
        <f>IF(B63="",0,IF([6]Resumo!$D$100=[6]Resumo!$E$15,VLOOKUP($B63,'SINAPI RS 6-17'!$H:$K,4,0),VLOOKUP($B63,'SINAPI RS 6-17'!$H:$L,5,0)))</f>
        <v>44.84</v>
      </c>
      <c r="G63" s="57">
        <f t="shared" si="0"/>
        <v>224.20000000000002</v>
      </c>
    </row>
    <row r="64" spans="2:7">
      <c r="B64" s="53">
        <v>92777</v>
      </c>
      <c r="C64" s="54" t="s">
        <v>7105</v>
      </c>
      <c r="D64" s="55" t="s">
        <v>7098</v>
      </c>
      <c r="E64" s="56">
        <f>E62*$E$33</f>
        <v>20</v>
      </c>
      <c r="F64" s="57">
        <f>IF(B64="",0,IF([6]Resumo!$D$100=[6]Resumo!$E$15,VLOOKUP($B64,'SINAPI RS 6-17'!$H:$K,4,0),VLOOKUP($B64,'SINAPI RS 6-17'!$H:$L,5,0)))</f>
        <v>9.69</v>
      </c>
      <c r="G64" s="57">
        <f t="shared" si="0"/>
        <v>193.79999999999998</v>
      </c>
    </row>
    <row r="65" spans="2:7">
      <c r="C65" s="51" t="s">
        <v>7094</v>
      </c>
      <c r="E65" s="69">
        <v>80</v>
      </c>
      <c r="F65" s="50">
        <f>IF(B65="",0,VLOOKUP($B65,'SINAPI RS 6-17'!$H:$K,4,0))</f>
        <v>0</v>
      </c>
      <c r="G65" s="50">
        <f t="shared" si="0"/>
        <v>0</v>
      </c>
    </row>
    <row r="66" spans="2:7">
      <c r="F66" s="50">
        <f>IF(B66="",0,VLOOKUP($B66,'SINAPI RS 6-17'!$H:$K,4,0))</f>
        <v>0</v>
      </c>
      <c r="G66" s="50">
        <f t="shared" si="0"/>
        <v>0</v>
      </c>
    </row>
    <row r="67" spans="2:7" ht="15.75">
      <c r="B67" s="58"/>
      <c r="C67" s="59" t="s">
        <v>7117</v>
      </c>
      <c r="D67" s="66"/>
      <c r="E67" s="58"/>
      <c r="F67" s="60">
        <f>IF(B67="",0,VLOOKUP($B67,'SINAPI RS 6-17'!$H:$K,4,0))</f>
        <v>0</v>
      </c>
      <c r="G67" s="60">
        <f t="shared" si="0"/>
        <v>0</v>
      </c>
    </row>
    <row r="68" spans="2:7">
      <c r="B68" s="53">
        <v>87451</v>
      </c>
      <c r="C68" s="53" t="s">
        <v>7113</v>
      </c>
      <c r="D68" s="55" t="s">
        <v>33</v>
      </c>
      <c r="E68" s="53">
        <f>E7</f>
        <v>25</v>
      </c>
      <c r="F68" s="50">
        <f>IF(B68="",0,IF([6]Resumo!$D$100=[6]Resumo!$E$15,VLOOKUP($B68,'SINAPI RS 6-17'!$H:$K,4,0),VLOOKUP($B68,'SINAPI RS 6-17'!$H:$L,5,0)))</f>
        <v>90.06</v>
      </c>
      <c r="G68" s="50">
        <f t="shared" si="0"/>
        <v>2251.5</v>
      </c>
    </row>
    <row r="69" spans="2:7">
      <c r="B69" s="53">
        <v>87894</v>
      </c>
      <c r="C69" s="53" t="s">
        <v>7118</v>
      </c>
      <c r="D69" s="55" t="s">
        <v>33</v>
      </c>
      <c r="E69" s="53">
        <f>E68*2</f>
        <v>50</v>
      </c>
      <c r="F69" s="50">
        <f>IF(B69="",0,IF([6]Resumo!$D$100=[6]Resumo!$E$15,VLOOKUP($B69,'SINAPI RS 6-17'!$H:$K,4,0),VLOOKUP($B69,'SINAPI RS 6-17'!$H:$L,5,0)))</f>
        <v>5.0199999999999996</v>
      </c>
      <c r="G69" s="50">
        <f t="shared" si="0"/>
        <v>250.99999999999997</v>
      </c>
    </row>
    <row r="70" spans="2:7">
      <c r="B70" s="53">
        <v>87794</v>
      </c>
      <c r="C70" s="53" t="s">
        <v>7119</v>
      </c>
      <c r="D70" s="55" t="s">
        <v>33</v>
      </c>
      <c r="E70" s="53">
        <f>E69</f>
        <v>50</v>
      </c>
      <c r="F70" s="50">
        <f>IF(B70="",0,IF([6]Resumo!$D$100=[6]Resumo!$E$15,VLOOKUP($B70,'SINAPI RS 6-17'!$H:$K,4,0),VLOOKUP($B70,'SINAPI RS 6-17'!$H:$L,5,0)))</f>
        <v>30.58</v>
      </c>
      <c r="G70" s="50">
        <f t="shared" si="0"/>
        <v>1529</v>
      </c>
    </row>
    <row r="71" spans="2:7" ht="15.75">
      <c r="B71" s="58"/>
      <c r="C71" s="59" t="s">
        <v>7126</v>
      </c>
      <c r="D71" s="66"/>
      <c r="E71" s="58"/>
      <c r="F71" s="60">
        <f>IF(B71="",0,VLOOKUP($B71,'SINAPI RS 6-17'!$H:$K,4,0))</f>
        <v>0</v>
      </c>
      <c r="G71" s="60">
        <f t="shared" ref="G71" si="5">F71*E71</f>
        <v>0</v>
      </c>
    </row>
    <row r="72" spans="2:7">
      <c r="B72" s="53">
        <v>88485</v>
      </c>
      <c r="C72" s="53" t="s">
        <v>7120</v>
      </c>
      <c r="D72" s="55" t="s">
        <v>33</v>
      </c>
      <c r="E72" s="53">
        <f>E73</f>
        <v>50</v>
      </c>
      <c r="F72" s="50">
        <f>IF(B72="",0,IF([6]Resumo!$D$100=[6]Resumo!$E$15,VLOOKUP($B72,'SINAPI RS 6-17'!$H:$K,4,0),VLOOKUP($B72,'SINAPI RS 6-17'!$H:$L,5,0)))</f>
        <v>1.98</v>
      </c>
      <c r="G72" s="50">
        <f t="shared" si="0"/>
        <v>99</v>
      </c>
    </row>
    <row r="73" spans="2:7">
      <c r="B73" s="53">
        <v>88489</v>
      </c>
      <c r="C73" s="53" t="s">
        <v>7112</v>
      </c>
      <c r="D73" s="55" t="s">
        <v>33</v>
      </c>
      <c r="E73" s="53">
        <f>E70</f>
        <v>50</v>
      </c>
      <c r="F73" s="50">
        <f>IF(B73="",0,IF([6]Resumo!$D$100=[6]Resumo!$E$15,VLOOKUP($B73,'SINAPI RS 6-17'!$H:$K,4,0),VLOOKUP($B73,'SINAPI RS 6-17'!$H:$L,5,0)))</f>
        <v>13.12</v>
      </c>
      <c r="G73" s="50">
        <f t="shared" si="0"/>
        <v>656</v>
      </c>
    </row>
    <row r="74" spans="2:7" ht="15.75">
      <c r="B74" s="61"/>
      <c r="C74" s="61" t="s">
        <v>7125</v>
      </c>
      <c r="D74" s="62"/>
      <c r="E74" s="61"/>
      <c r="F74" s="63"/>
      <c r="G74" s="63">
        <f>SUM(G7:G73)</f>
        <v>8688.3773999999994</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50"/>
  <sheetViews>
    <sheetView workbookViewId="0">
      <selection activeCell="E3" sqref="E3"/>
    </sheetView>
  </sheetViews>
  <sheetFormatPr defaultRowHeight="15"/>
  <cols>
    <col min="2" max="2" width="24.7109375" bestFit="1" customWidth="1"/>
    <col min="3" max="3" width="11.85546875" customWidth="1"/>
    <col min="4" max="5" width="10.5703125" bestFit="1" customWidth="1"/>
  </cols>
  <sheetData>
    <row r="2" spans="2:5">
      <c r="C2" s="177"/>
      <c r="D2" s="163">
        <v>3.3075999999999999</v>
      </c>
      <c r="E2" s="163">
        <v>5.5811000000000002</v>
      </c>
    </row>
    <row r="3" spans="2:5" ht="45">
      <c r="C3" s="162" t="s">
        <v>8160</v>
      </c>
      <c r="D3" s="162" t="s">
        <v>8161</v>
      </c>
      <c r="E3" s="162" t="s">
        <v>8162</v>
      </c>
    </row>
    <row r="4" spans="2:5">
      <c r="B4" t="s">
        <v>7317</v>
      </c>
      <c r="C4">
        <v>1000</v>
      </c>
      <c r="D4" s="164">
        <f>C4/$D$2</f>
        <v>302.33401862377553</v>
      </c>
      <c r="E4" s="165">
        <f>D4*$E$2</f>
        <v>1687.3563913411538</v>
      </c>
    </row>
    <row r="5" spans="2:5">
      <c r="B5" t="s">
        <v>7319</v>
      </c>
      <c r="C5">
        <v>6000</v>
      </c>
      <c r="D5" s="164">
        <f t="shared" ref="D5:D50" si="0">C5/$D$2</f>
        <v>1814.0041117426533</v>
      </c>
      <c r="E5" s="165">
        <f t="shared" ref="E5:E50" si="1">D5*$E$2</f>
        <v>10124.138348046923</v>
      </c>
    </row>
    <row r="6" spans="2:5">
      <c r="B6" t="s">
        <v>7323</v>
      </c>
      <c r="C6">
        <v>8500</v>
      </c>
      <c r="D6" s="164">
        <f t="shared" si="0"/>
        <v>2569.8391583020921</v>
      </c>
      <c r="E6" s="165">
        <f t="shared" si="1"/>
        <v>14342.529326399806</v>
      </c>
    </row>
    <row r="7" spans="2:5">
      <c r="B7" t="s">
        <v>7327</v>
      </c>
      <c r="C7">
        <v>1000</v>
      </c>
      <c r="D7" s="164">
        <f t="shared" si="0"/>
        <v>302.33401862377553</v>
      </c>
      <c r="E7" s="165">
        <f t="shared" si="1"/>
        <v>1687.3563913411538</v>
      </c>
    </row>
    <row r="8" spans="2:5">
      <c r="B8" t="s">
        <v>7331</v>
      </c>
      <c r="C8">
        <v>2500</v>
      </c>
      <c r="D8" s="164">
        <f t="shared" si="0"/>
        <v>755.83504655943887</v>
      </c>
      <c r="E8" s="165">
        <f t="shared" si="1"/>
        <v>4218.3909783528843</v>
      </c>
    </row>
    <row r="9" spans="2:5">
      <c r="B9" t="s">
        <v>7333</v>
      </c>
      <c r="C9">
        <v>2500</v>
      </c>
      <c r="D9" s="164">
        <f t="shared" si="0"/>
        <v>755.83504655943887</v>
      </c>
      <c r="E9" s="165">
        <f t="shared" si="1"/>
        <v>4218.3909783528843</v>
      </c>
    </row>
    <row r="10" spans="2:5">
      <c r="B10" t="s">
        <v>7335</v>
      </c>
      <c r="C10">
        <v>5000</v>
      </c>
      <c r="D10" s="164">
        <f t="shared" si="0"/>
        <v>1511.6700931188777</v>
      </c>
      <c r="E10" s="165">
        <f t="shared" si="1"/>
        <v>8436.7819567057686</v>
      </c>
    </row>
    <row r="11" spans="2:5">
      <c r="B11" t="s">
        <v>7974</v>
      </c>
      <c r="C11">
        <v>3500</v>
      </c>
      <c r="D11" s="164">
        <f t="shared" si="0"/>
        <v>1058.1690651832143</v>
      </c>
      <c r="E11" s="165">
        <f t="shared" si="1"/>
        <v>5905.7473696940378</v>
      </c>
    </row>
    <row r="12" spans="2:5">
      <c r="B12" t="s">
        <v>7352</v>
      </c>
      <c r="C12">
        <v>17000</v>
      </c>
      <c r="D12" s="164">
        <f t="shared" si="0"/>
        <v>5139.6783166041841</v>
      </c>
      <c r="E12" s="165">
        <f t="shared" si="1"/>
        <v>28685.058652799613</v>
      </c>
    </row>
    <row r="13" spans="2:5">
      <c r="B13" t="s">
        <v>7364</v>
      </c>
      <c r="C13">
        <v>17000</v>
      </c>
      <c r="D13" s="164">
        <f t="shared" si="0"/>
        <v>5139.6783166041841</v>
      </c>
      <c r="E13" s="165">
        <f t="shared" si="1"/>
        <v>28685.058652799613</v>
      </c>
    </row>
    <row r="14" spans="2:5">
      <c r="B14" t="s">
        <v>7366</v>
      </c>
      <c r="C14">
        <v>45000</v>
      </c>
      <c r="D14" s="164">
        <f t="shared" si="0"/>
        <v>13605.030838069901</v>
      </c>
      <c r="E14" s="165">
        <f t="shared" si="1"/>
        <v>75931.037610351923</v>
      </c>
    </row>
    <row r="15" spans="2:5">
      <c r="B15" t="s">
        <v>7372</v>
      </c>
      <c r="C15">
        <v>1500</v>
      </c>
      <c r="D15" s="164">
        <f t="shared" si="0"/>
        <v>453.50102793566333</v>
      </c>
      <c r="E15" s="165">
        <f t="shared" si="1"/>
        <v>2531.0345870117308</v>
      </c>
    </row>
    <row r="16" spans="2:5">
      <c r="B16" t="s">
        <v>7382</v>
      </c>
      <c r="C16">
        <v>1000</v>
      </c>
      <c r="D16" s="164">
        <f t="shared" si="0"/>
        <v>302.33401862377553</v>
      </c>
      <c r="E16" s="165">
        <f t="shared" si="1"/>
        <v>1687.3563913411538</v>
      </c>
    </row>
    <row r="17" spans="2:5">
      <c r="B17" t="s">
        <v>7384</v>
      </c>
      <c r="C17">
        <v>2500</v>
      </c>
      <c r="D17" s="164">
        <f t="shared" si="0"/>
        <v>755.83504655943887</v>
      </c>
      <c r="E17" s="165">
        <f t="shared" si="1"/>
        <v>4218.3909783528843</v>
      </c>
    </row>
    <row r="18" spans="2:5">
      <c r="B18" t="s">
        <v>7386</v>
      </c>
      <c r="C18">
        <v>2000</v>
      </c>
      <c r="D18" s="164">
        <f t="shared" si="0"/>
        <v>604.66803724755107</v>
      </c>
      <c r="E18" s="165">
        <f t="shared" si="1"/>
        <v>3374.7127826823075</v>
      </c>
    </row>
    <row r="19" spans="2:5">
      <c r="B19" t="s">
        <v>7388</v>
      </c>
      <c r="C19">
        <v>1875</v>
      </c>
      <c r="D19" s="164">
        <f t="shared" si="0"/>
        <v>566.87628491957912</v>
      </c>
      <c r="E19" s="165">
        <f t="shared" si="1"/>
        <v>3163.793233764663</v>
      </c>
    </row>
    <row r="20" spans="2:5">
      <c r="B20" t="s">
        <v>7393</v>
      </c>
      <c r="C20">
        <v>2500</v>
      </c>
      <c r="D20" s="164">
        <f t="shared" si="0"/>
        <v>755.83504655943887</v>
      </c>
      <c r="E20" s="165">
        <f t="shared" si="1"/>
        <v>4218.3909783528843</v>
      </c>
    </row>
    <row r="21" spans="2:5">
      <c r="B21" t="s">
        <v>7398</v>
      </c>
      <c r="C21">
        <v>2000</v>
      </c>
      <c r="D21" s="164">
        <f t="shared" si="0"/>
        <v>604.66803724755107</v>
      </c>
      <c r="E21" s="165">
        <f t="shared" si="1"/>
        <v>3374.7127826823075</v>
      </c>
    </row>
    <row r="22" spans="2:5">
      <c r="B22" t="s">
        <v>7409</v>
      </c>
      <c r="C22">
        <v>10000</v>
      </c>
      <c r="D22" s="164">
        <f t="shared" si="0"/>
        <v>3023.3401862377555</v>
      </c>
      <c r="E22" s="165">
        <f t="shared" si="1"/>
        <v>16873.563913411537</v>
      </c>
    </row>
    <row r="23" spans="2:5">
      <c r="B23" t="s">
        <v>7411</v>
      </c>
      <c r="C23">
        <v>500</v>
      </c>
      <c r="D23" s="164">
        <f t="shared" si="0"/>
        <v>151.16700931188777</v>
      </c>
      <c r="E23" s="165">
        <f t="shared" si="1"/>
        <v>843.67819567057688</v>
      </c>
    </row>
    <row r="24" spans="2:5">
      <c r="B24" t="s">
        <v>7413</v>
      </c>
      <c r="C24">
        <v>55000</v>
      </c>
      <c r="D24" s="164">
        <f t="shared" si="0"/>
        <v>16628.371024307657</v>
      </c>
      <c r="E24" s="165">
        <f t="shared" si="1"/>
        <v>92804.601523763471</v>
      </c>
    </row>
    <row r="25" spans="2:5">
      <c r="B25" t="s">
        <v>7450</v>
      </c>
      <c r="C25">
        <v>10000</v>
      </c>
      <c r="D25" s="164">
        <f t="shared" si="0"/>
        <v>3023.3401862377555</v>
      </c>
      <c r="E25" s="165">
        <f t="shared" si="1"/>
        <v>16873.563913411537</v>
      </c>
    </row>
    <row r="26" spans="2:5">
      <c r="B26" t="s">
        <v>7458</v>
      </c>
      <c r="C26">
        <v>1000</v>
      </c>
      <c r="D26" s="164">
        <f t="shared" si="0"/>
        <v>302.33401862377553</v>
      </c>
      <c r="E26" s="165">
        <f t="shared" si="1"/>
        <v>1687.3563913411538</v>
      </c>
    </row>
    <row r="27" spans="2:5">
      <c r="B27" t="s">
        <v>7482</v>
      </c>
      <c r="C27">
        <v>950</v>
      </c>
      <c r="D27" s="164">
        <f t="shared" si="0"/>
        <v>287.21731769258679</v>
      </c>
      <c r="E27" s="165">
        <f t="shared" si="1"/>
        <v>1602.9885717740963</v>
      </c>
    </row>
    <row r="28" spans="2:5">
      <c r="B28" t="s">
        <v>7535</v>
      </c>
      <c r="C28">
        <v>500</v>
      </c>
      <c r="D28" s="164">
        <f t="shared" si="0"/>
        <v>151.16700931188777</v>
      </c>
      <c r="E28" s="165">
        <f t="shared" si="1"/>
        <v>843.67819567057688</v>
      </c>
    </row>
    <row r="29" spans="2:5">
      <c r="B29" t="s">
        <v>7540</v>
      </c>
      <c r="C29">
        <v>500</v>
      </c>
      <c r="D29" s="164">
        <f t="shared" si="0"/>
        <v>151.16700931188777</v>
      </c>
      <c r="E29" s="165">
        <f t="shared" si="1"/>
        <v>843.67819567057688</v>
      </c>
    </row>
    <row r="30" spans="2:5">
      <c r="B30" t="s">
        <v>7542</v>
      </c>
      <c r="C30">
        <v>500</v>
      </c>
      <c r="D30" s="164">
        <f t="shared" si="0"/>
        <v>151.16700931188777</v>
      </c>
      <c r="E30" s="165">
        <f t="shared" si="1"/>
        <v>843.67819567057688</v>
      </c>
    </row>
    <row r="31" spans="2:5">
      <c r="B31" t="s">
        <v>7549</v>
      </c>
      <c r="C31">
        <v>500</v>
      </c>
      <c r="D31" s="164">
        <f t="shared" si="0"/>
        <v>151.16700931188777</v>
      </c>
      <c r="E31" s="165">
        <f t="shared" si="1"/>
        <v>843.67819567057688</v>
      </c>
    </row>
    <row r="32" spans="2:5">
      <c r="B32" t="s">
        <v>7557</v>
      </c>
      <c r="C32">
        <v>1200</v>
      </c>
      <c r="D32" s="164">
        <f t="shared" si="0"/>
        <v>362.80082234853069</v>
      </c>
      <c r="E32" s="165">
        <f t="shared" si="1"/>
        <v>2024.8276696093847</v>
      </c>
    </row>
    <row r="33" spans="2:5">
      <c r="B33" t="s">
        <v>7561</v>
      </c>
      <c r="C33">
        <v>1800</v>
      </c>
      <c r="D33" s="164">
        <f t="shared" si="0"/>
        <v>544.20123352279597</v>
      </c>
      <c r="E33" s="165">
        <f t="shared" si="1"/>
        <v>3037.2415044140766</v>
      </c>
    </row>
    <row r="34" spans="2:5">
      <c r="B34" t="s">
        <v>7569</v>
      </c>
      <c r="C34">
        <v>500</v>
      </c>
      <c r="D34" s="164">
        <f t="shared" si="0"/>
        <v>151.16700931188777</v>
      </c>
      <c r="E34" s="165">
        <f t="shared" si="1"/>
        <v>843.67819567057688</v>
      </c>
    </row>
    <row r="35" spans="2:5">
      <c r="B35" t="s">
        <v>7574</v>
      </c>
      <c r="C35">
        <v>100</v>
      </c>
      <c r="D35" s="164">
        <f t="shared" si="0"/>
        <v>30.233401862377555</v>
      </c>
      <c r="E35" s="165">
        <f t="shared" si="1"/>
        <v>168.73563913411539</v>
      </c>
    </row>
    <row r="36" spans="2:5">
      <c r="B36" t="s">
        <v>7579</v>
      </c>
      <c r="C36">
        <v>125</v>
      </c>
      <c r="D36" s="164">
        <f t="shared" si="0"/>
        <v>37.791752327971942</v>
      </c>
      <c r="E36" s="165">
        <f t="shared" si="1"/>
        <v>210.91954891764422</v>
      </c>
    </row>
    <row r="37" spans="2:5">
      <c r="B37" t="s">
        <v>7629</v>
      </c>
      <c r="C37">
        <v>7812.5</v>
      </c>
      <c r="D37" s="164">
        <f t="shared" si="0"/>
        <v>2361.9845204982466</v>
      </c>
      <c r="E37" s="165">
        <f t="shared" si="1"/>
        <v>13182.471807352766</v>
      </c>
    </row>
    <row r="38" spans="2:5">
      <c r="B38" t="s">
        <v>7632</v>
      </c>
      <c r="C38">
        <v>1500</v>
      </c>
      <c r="D38" s="164">
        <f t="shared" si="0"/>
        <v>453.50102793566333</v>
      </c>
      <c r="E38" s="165">
        <f t="shared" si="1"/>
        <v>2531.0345870117308</v>
      </c>
    </row>
    <row r="39" spans="2:5">
      <c r="B39" t="s">
        <v>7636</v>
      </c>
      <c r="C39">
        <v>1000</v>
      </c>
      <c r="D39" s="164">
        <f t="shared" si="0"/>
        <v>302.33401862377553</v>
      </c>
      <c r="E39" s="165">
        <f t="shared" si="1"/>
        <v>1687.3563913411538</v>
      </c>
    </row>
    <row r="40" spans="2:5">
      <c r="B40" t="s">
        <v>7670</v>
      </c>
      <c r="C40">
        <v>1500</v>
      </c>
      <c r="D40" s="164">
        <f t="shared" si="0"/>
        <v>453.50102793566333</v>
      </c>
      <c r="E40" s="165">
        <f t="shared" si="1"/>
        <v>2531.0345870117308</v>
      </c>
    </row>
    <row r="41" spans="2:5">
      <c r="B41" t="s">
        <v>7689</v>
      </c>
      <c r="C41">
        <v>2000</v>
      </c>
      <c r="D41" s="164">
        <f t="shared" si="0"/>
        <v>604.66803724755107</v>
      </c>
      <c r="E41" s="165">
        <f t="shared" si="1"/>
        <v>3374.7127826823075</v>
      </c>
    </row>
    <row r="42" spans="2:5">
      <c r="B42" t="s">
        <v>7692</v>
      </c>
      <c r="C42">
        <v>1000</v>
      </c>
      <c r="D42" s="164">
        <f t="shared" si="0"/>
        <v>302.33401862377553</v>
      </c>
      <c r="E42" s="165">
        <f t="shared" si="1"/>
        <v>1687.3563913411538</v>
      </c>
    </row>
    <row r="43" spans="2:5">
      <c r="B43" t="s">
        <v>7579</v>
      </c>
      <c r="C43">
        <v>125</v>
      </c>
      <c r="D43" s="164">
        <f t="shared" si="0"/>
        <v>37.791752327971942</v>
      </c>
      <c r="E43" s="165">
        <f t="shared" si="1"/>
        <v>210.91954891764422</v>
      </c>
    </row>
    <row r="44" spans="2:5">
      <c r="B44" t="s">
        <v>7482</v>
      </c>
      <c r="C44">
        <v>950</v>
      </c>
      <c r="D44" s="164">
        <f t="shared" si="0"/>
        <v>287.21731769258679</v>
      </c>
      <c r="E44" s="165">
        <f t="shared" si="1"/>
        <v>1602.9885717740963</v>
      </c>
    </row>
    <row r="45" spans="2:5">
      <c r="B45" t="s">
        <v>7413</v>
      </c>
      <c r="C45">
        <v>55000</v>
      </c>
      <c r="D45" s="164">
        <f t="shared" si="0"/>
        <v>16628.371024307657</v>
      </c>
      <c r="E45" s="165">
        <f t="shared" si="1"/>
        <v>92804.601523763471</v>
      </c>
    </row>
    <row r="46" spans="2:5">
      <c r="B46" t="s">
        <v>7409</v>
      </c>
      <c r="C46">
        <v>10000</v>
      </c>
      <c r="D46" s="164">
        <f t="shared" si="0"/>
        <v>3023.3401862377555</v>
      </c>
      <c r="E46" s="165">
        <f t="shared" si="1"/>
        <v>16873.563913411537</v>
      </c>
    </row>
    <row r="47" spans="2:5">
      <c r="B47" t="s">
        <v>7398</v>
      </c>
      <c r="C47">
        <v>2000</v>
      </c>
      <c r="D47" s="164">
        <f t="shared" si="0"/>
        <v>604.66803724755107</v>
      </c>
      <c r="E47" s="165">
        <f t="shared" si="1"/>
        <v>3374.7127826823075</v>
      </c>
    </row>
    <row r="48" spans="2:5">
      <c r="B48" t="s">
        <v>7579</v>
      </c>
      <c r="C48">
        <v>125</v>
      </c>
      <c r="D48" s="164">
        <f t="shared" si="0"/>
        <v>37.791752327971942</v>
      </c>
      <c r="E48" s="165">
        <f t="shared" si="1"/>
        <v>210.91954891764422</v>
      </c>
    </row>
    <row r="49" spans="2:5">
      <c r="B49" t="s">
        <v>7366</v>
      </c>
      <c r="C49">
        <v>45000</v>
      </c>
      <c r="D49" s="164">
        <f t="shared" si="0"/>
        <v>13605.030838069901</v>
      </c>
      <c r="E49" s="165">
        <f t="shared" si="1"/>
        <v>75931.037610351923</v>
      </c>
    </row>
    <row r="50" spans="2:5">
      <c r="B50" t="s">
        <v>7319</v>
      </c>
      <c r="C50">
        <v>6000</v>
      </c>
      <c r="D50" s="164">
        <f t="shared" si="0"/>
        <v>1814.0041117426533</v>
      </c>
      <c r="E50" s="165">
        <f t="shared" si="1"/>
        <v>10124.138348046923</v>
      </c>
    </row>
  </sheetData>
  <pageMargins left="0.511811024" right="0.511811024" top="0.78740157499999996" bottom="0.78740157499999996" header="0.31496062000000002" footer="0.31496062000000002"/>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2:BZ253"/>
  <sheetViews>
    <sheetView showZeros="0" view="pageBreakPreview" topLeftCell="A139" zoomScale="85" zoomScaleNormal="70" zoomScaleSheetLayoutView="85" workbookViewId="0">
      <selection activeCell="F241" sqref="F241"/>
    </sheetView>
  </sheetViews>
  <sheetFormatPr defaultRowHeight="15" outlineLevelCol="1"/>
  <cols>
    <col min="1" max="1" width="9.140625" style="70"/>
    <col min="2" max="2" width="9.140625" style="38"/>
    <col min="3" max="3" width="37.28515625" style="38" bestFit="1" customWidth="1"/>
    <col min="4" max="4" width="19.85546875" style="38" bestFit="1" customWidth="1"/>
    <col min="5" max="5" width="31.5703125" style="38" bestFit="1" customWidth="1"/>
    <col min="6" max="13" width="7" style="38" customWidth="1" outlineLevel="1"/>
    <col min="14" max="14" width="13.28515625" style="38" customWidth="1"/>
    <col min="15" max="16" width="18.7109375" style="38" bestFit="1" customWidth="1"/>
    <col min="17" max="17" width="16.85546875" style="38" bestFit="1" customWidth="1"/>
    <col min="18" max="46" width="16" style="38" bestFit="1" customWidth="1"/>
    <col min="47" max="48" width="9.140625" style="38"/>
    <col min="49" max="78" width="16" style="38" bestFit="1" customWidth="1"/>
    <col min="79" max="16384" width="9.140625" style="38"/>
  </cols>
  <sheetData>
    <row r="2" spans="1:78" ht="15.75">
      <c r="C2" s="45" t="s">
        <v>7958</v>
      </c>
      <c r="O2" s="38" t="s">
        <v>7959</v>
      </c>
      <c r="P2" s="71">
        <v>3.2</v>
      </c>
      <c r="Q2" s="38" t="s">
        <v>7960</v>
      </c>
      <c r="AW2" s="38" t="s">
        <v>7961</v>
      </c>
    </row>
    <row r="4" spans="1:78" ht="30.75" customHeight="1">
      <c r="C4" s="179" t="s">
        <v>7269</v>
      </c>
      <c r="D4" s="179" t="s">
        <v>7270</v>
      </c>
      <c r="E4" s="179" t="s">
        <v>7271</v>
      </c>
      <c r="F4" s="179" t="s">
        <v>7272</v>
      </c>
      <c r="G4" s="179" t="s">
        <v>94</v>
      </c>
      <c r="H4" s="179" t="s">
        <v>94</v>
      </c>
      <c r="I4" s="179" t="s">
        <v>94</v>
      </c>
      <c r="J4" s="179" t="s">
        <v>7273</v>
      </c>
      <c r="K4" s="179" t="s">
        <v>94</v>
      </c>
      <c r="L4" s="179" t="s">
        <v>94</v>
      </c>
      <c r="M4" s="179" t="s">
        <v>94</v>
      </c>
      <c r="N4" s="179" t="s">
        <v>7962</v>
      </c>
      <c r="O4" s="179" t="s">
        <v>7963</v>
      </c>
      <c r="P4" s="179" t="s">
        <v>7964</v>
      </c>
      <c r="Q4" s="24" t="s">
        <v>7965</v>
      </c>
      <c r="R4" s="24" t="s">
        <v>7965</v>
      </c>
      <c r="S4" s="24" t="s">
        <v>7965</v>
      </c>
      <c r="T4" s="24" t="s">
        <v>7965</v>
      </c>
      <c r="U4" s="24" t="s">
        <v>7965</v>
      </c>
      <c r="V4" s="24" t="s">
        <v>7965</v>
      </c>
      <c r="W4" s="24" t="s">
        <v>7965</v>
      </c>
      <c r="X4" s="24" t="s">
        <v>7965</v>
      </c>
      <c r="Y4" s="24" t="s">
        <v>7965</v>
      </c>
      <c r="Z4" s="24" t="s">
        <v>7965</v>
      </c>
      <c r="AA4" s="24" t="s">
        <v>7965</v>
      </c>
      <c r="AB4" s="24" t="s">
        <v>7965</v>
      </c>
      <c r="AC4" s="24" t="s">
        <v>7965</v>
      </c>
      <c r="AD4" s="24" t="s">
        <v>7965</v>
      </c>
      <c r="AE4" s="24" t="s">
        <v>7965</v>
      </c>
      <c r="AF4" s="24" t="s">
        <v>7965</v>
      </c>
      <c r="AG4" s="24" t="s">
        <v>7965</v>
      </c>
      <c r="AH4" s="24" t="s">
        <v>7965</v>
      </c>
      <c r="AI4" s="24" t="s">
        <v>7965</v>
      </c>
      <c r="AJ4" s="24" t="s">
        <v>7965</v>
      </c>
      <c r="AK4" s="24" t="s">
        <v>7965</v>
      </c>
      <c r="AL4" s="24" t="s">
        <v>7965</v>
      </c>
      <c r="AM4" s="24" t="s">
        <v>7965</v>
      </c>
      <c r="AN4" s="24" t="s">
        <v>7965</v>
      </c>
      <c r="AO4" s="24" t="s">
        <v>7965</v>
      </c>
      <c r="AP4" s="24" t="s">
        <v>7965</v>
      </c>
      <c r="AQ4" s="24" t="s">
        <v>7965</v>
      </c>
      <c r="AR4" s="24" t="s">
        <v>7965</v>
      </c>
      <c r="AS4" s="24" t="s">
        <v>7965</v>
      </c>
      <c r="AT4" s="24" t="s">
        <v>7965</v>
      </c>
      <c r="AW4" s="24" t="s">
        <v>7965</v>
      </c>
      <c r="AX4" s="24" t="s">
        <v>7965</v>
      </c>
      <c r="AY4" s="24" t="s">
        <v>7965</v>
      </c>
      <c r="AZ4" s="24" t="s">
        <v>7965</v>
      </c>
      <c r="BA4" s="24" t="s">
        <v>7965</v>
      </c>
      <c r="BB4" s="24" t="s">
        <v>7965</v>
      </c>
      <c r="BC4" s="24" t="s">
        <v>7965</v>
      </c>
      <c r="BD4" s="24" t="s">
        <v>7965</v>
      </c>
      <c r="BE4" s="24" t="s">
        <v>7965</v>
      </c>
      <c r="BF4" s="24" t="s">
        <v>7965</v>
      </c>
      <c r="BG4" s="24" t="s">
        <v>7965</v>
      </c>
      <c r="BH4" s="24" t="s">
        <v>7965</v>
      </c>
      <c r="BI4" s="24" t="s">
        <v>7965</v>
      </c>
      <c r="BJ4" s="24" t="s">
        <v>7965</v>
      </c>
      <c r="BK4" s="24" t="s">
        <v>7965</v>
      </c>
      <c r="BL4" s="24" t="s">
        <v>7965</v>
      </c>
      <c r="BM4" s="24" t="s">
        <v>7965</v>
      </c>
      <c r="BN4" s="24" t="s">
        <v>7965</v>
      </c>
      <c r="BO4" s="24" t="s">
        <v>7965</v>
      </c>
      <c r="BP4" s="24" t="s">
        <v>7965</v>
      </c>
      <c r="BQ4" s="24" t="s">
        <v>7965</v>
      </c>
      <c r="BR4" s="24" t="s">
        <v>7965</v>
      </c>
      <c r="BS4" s="24" t="s">
        <v>7965</v>
      </c>
      <c r="BT4" s="24" t="s">
        <v>7965</v>
      </c>
      <c r="BU4" s="24" t="s">
        <v>7965</v>
      </c>
      <c r="BV4" s="24" t="s">
        <v>7965</v>
      </c>
      <c r="BW4" s="24" t="s">
        <v>7965</v>
      </c>
      <c r="BX4" s="24" t="s">
        <v>7965</v>
      </c>
      <c r="BY4" s="24" t="s">
        <v>7965</v>
      </c>
      <c r="BZ4" s="24" t="s">
        <v>7965</v>
      </c>
    </row>
    <row r="5" spans="1:78" ht="15.75">
      <c r="C5" s="179"/>
      <c r="D5" s="179"/>
      <c r="E5" s="179"/>
      <c r="F5" s="24" t="s">
        <v>7287</v>
      </c>
      <c r="G5" s="24" t="s">
        <v>7288</v>
      </c>
      <c r="H5" s="24" t="s">
        <v>7289</v>
      </c>
      <c r="I5" s="24" t="s">
        <v>7290</v>
      </c>
      <c r="J5" s="24" t="s">
        <v>7287</v>
      </c>
      <c r="K5" s="24" t="s">
        <v>7288</v>
      </c>
      <c r="L5" s="24" t="s">
        <v>7289</v>
      </c>
      <c r="M5" s="24" t="s">
        <v>7290</v>
      </c>
      <c r="N5" s="179"/>
      <c r="O5" s="179"/>
      <c r="P5" s="179"/>
      <c r="Q5" s="73">
        <v>1</v>
      </c>
      <c r="R5" s="73">
        <v>2</v>
      </c>
      <c r="S5" s="73">
        <v>3</v>
      </c>
      <c r="T5" s="73">
        <v>4</v>
      </c>
      <c r="U5" s="73">
        <v>5</v>
      </c>
      <c r="V5" s="73">
        <v>6</v>
      </c>
      <c r="W5" s="73">
        <v>7</v>
      </c>
      <c r="X5" s="73">
        <v>8</v>
      </c>
      <c r="Y5" s="73">
        <v>9</v>
      </c>
      <c r="Z5" s="73">
        <v>10</v>
      </c>
      <c r="AA5" s="73">
        <v>11</v>
      </c>
      <c r="AB5" s="73">
        <v>12</v>
      </c>
      <c r="AC5" s="73">
        <v>13</v>
      </c>
      <c r="AD5" s="73">
        <v>14</v>
      </c>
      <c r="AE5" s="73">
        <v>15</v>
      </c>
      <c r="AF5" s="73">
        <v>16</v>
      </c>
      <c r="AG5" s="73">
        <v>17</v>
      </c>
      <c r="AH5" s="73">
        <v>18</v>
      </c>
      <c r="AI5" s="73">
        <v>19</v>
      </c>
      <c r="AJ5" s="73">
        <v>20</v>
      </c>
      <c r="AK5" s="73">
        <v>21</v>
      </c>
      <c r="AL5" s="73">
        <v>22</v>
      </c>
      <c r="AM5" s="73">
        <v>23</v>
      </c>
      <c r="AN5" s="73">
        <v>24</v>
      </c>
      <c r="AO5" s="73">
        <v>25</v>
      </c>
      <c r="AP5" s="73">
        <v>26</v>
      </c>
      <c r="AQ5" s="73">
        <v>27</v>
      </c>
      <c r="AR5" s="73">
        <v>28</v>
      </c>
      <c r="AS5" s="73">
        <v>29</v>
      </c>
      <c r="AT5" s="73">
        <v>30</v>
      </c>
      <c r="AW5" s="73">
        <v>1</v>
      </c>
      <c r="AX5" s="73">
        <v>2</v>
      </c>
      <c r="AY5" s="73">
        <v>3</v>
      </c>
      <c r="AZ5" s="73">
        <v>4</v>
      </c>
      <c r="BA5" s="73">
        <v>5</v>
      </c>
      <c r="BB5" s="73">
        <v>6</v>
      </c>
      <c r="BC5" s="73">
        <v>7</v>
      </c>
      <c r="BD5" s="73">
        <v>8</v>
      </c>
      <c r="BE5" s="73">
        <v>9</v>
      </c>
      <c r="BF5" s="73">
        <v>10</v>
      </c>
      <c r="BG5" s="73">
        <v>11</v>
      </c>
      <c r="BH5" s="73">
        <v>12</v>
      </c>
      <c r="BI5" s="73">
        <v>13</v>
      </c>
      <c r="BJ5" s="73">
        <v>14</v>
      </c>
      <c r="BK5" s="73">
        <v>15</v>
      </c>
      <c r="BL5" s="73">
        <v>16</v>
      </c>
      <c r="BM5" s="73">
        <v>17</v>
      </c>
      <c r="BN5" s="73">
        <v>18</v>
      </c>
      <c r="BO5" s="73">
        <v>19</v>
      </c>
      <c r="BP5" s="73">
        <v>20</v>
      </c>
      <c r="BQ5" s="73">
        <v>21</v>
      </c>
      <c r="BR5" s="73">
        <v>22</v>
      </c>
      <c r="BS5" s="73">
        <v>23</v>
      </c>
      <c r="BT5" s="73">
        <v>24</v>
      </c>
      <c r="BU5" s="73">
        <v>25</v>
      </c>
      <c r="BV5" s="73">
        <v>26</v>
      </c>
      <c r="BW5" s="73">
        <v>27</v>
      </c>
      <c r="BX5" s="73">
        <v>28</v>
      </c>
      <c r="BY5" s="73">
        <v>29</v>
      </c>
      <c r="BZ5" s="73">
        <v>30</v>
      </c>
    </row>
    <row r="6" spans="1:78" s="3" customFormat="1" ht="15.75">
      <c r="A6" s="74">
        <v>5</v>
      </c>
      <c r="B6" s="3">
        <v>1</v>
      </c>
      <c r="C6" s="83" t="s">
        <v>7297</v>
      </c>
      <c r="D6" s="83" t="s">
        <v>7298</v>
      </c>
      <c r="E6" s="83" t="s">
        <v>7299</v>
      </c>
      <c r="F6" s="83">
        <v>3</v>
      </c>
      <c r="G6" s="83">
        <v>1</v>
      </c>
      <c r="H6" s="83">
        <v>0</v>
      </c>
      <c r="I6" s="83">
        <v>4</v>
      </c>
      <c r="J6" s="83">
        <v>2</v>
      </c>
      <c r="K6" s="83">
        <v>2</v>
      </c>
      <c r="L6" s="83">
        <v>0</v>
      </c>
      <c r="M6" s="83">
        <v>4</v>
      </c>
      <c r="N6" s="83">
        <v>0</v>
      </c>
      <c r="O6" s="84"/>
      <c r="P6" s="84">
        <f>O6*P$2</f>
        <v>0</v>
      </c>
      <c r="Q6" s="84">
        <f>(M6-I6)*P6</f>
        <v>0</v>
      </c>
      <c r="R6" s="84">
        <f t="shared" ref="R6:AG35" si="0">IF(ROUNDDOWN($N6/2,0)=R$5,$M6*$P6-$Q6,0)</f>
        <v>0</v>
      </c>
      <c r="S6" s="84">
        <f t="shared" si="0"/>
        <v>0</v>
      </c>
      <c r="T6" s="84">
        <f t="shared" si="0"/>
        <v>0</v>
      </c>
      <c r="U6" s="84">
        <f t="shared" si="0"/>
        <v>0</v>
      </c>
      <c r="V6" s="84">
        <f t="shared" si="0"/>
        <v>0</v>
      </c>
      <c r="W6" s="84">
        <f t="shared" si="0"/>
        <v>0</v>
      </c>
      <c r="X6" s="84">
        <f t="shared" si="0"/>
        <v>0</v>
      </c>
      <c r="Y6" s="84">
        <f t="shared" si="0"/>
        <v>0</v>
      </c>
      <c r="Z6" s="84">
        <f t="shared" si="0"/>
        <v>0</v>
      </c>
      <c r="AA6" s="84">
        <f t="shared" si="0"/>
        <v>0</v>
      </c>
      <c r="AB6" s="84">
        <f t="shared" si="0"/>
        <v>0</v>
      </c>
      <c r="AC6" s="84">
        <f t="shared" si="0"/>
        <v>0</v>
      </c>
      <c r="AD6" s="84">
        <f t="shared" si="0"/>
        <v>0</v>
      </c>
      <c r="AE6" s="84">
        <f t="shared" si="0"/>
        <v>0</v>
      </c>
      <c r="AF6" s="84">
        <f t="shared" si="0"/>
        <v>0</v>
      </c>
      <c r="AG6" s="84">
        <f t="shared" si="0"/>
        <v>0</v>
      </c>
      <c r="AH6" s="84">
        <f t="shared" ref="AH6:AT35" si="1">IF(ROUNDDOWN($N6/2,0)=AH$5,$M6*$P6-$Q6,0)</f>
        <v>0</v>
      </c>
      <c r="AI6" s="84">
        <f t="shared" si="1"/>
        <v>0</v>
      </c>
      <c r="AJ6" s="84">
        <f t="shared" si="1"/>
        <v>0</v>
      </c>
      <c r="AK6" s="84">
        <f t="shared" si="1"/>
        <v>0</v>
      </c>
      <c r="AL6" s="84">
        <f t="shared" si="1"/>
        <v>0</v>
      </c>
      <c r="AM6" s="84">
        <f t="shared" si="1"/>
        <v>0</v>
      </c>
      <c r="AN6" s="84">
        <f t="shared" si="1"/>
        <v>0</v>
      </c>
      <c r="AO6" s="84">
        <f t="shared" si="1"/>
        <v>0</v>
      </c>
      <c r="AP6" s="84">
        <f t="shared" si="1"/>
        <v>0</v>
      </c>
      <c r="AQ6" s="84">
        <f t="shared" si="1"/>
        <v>0</v>
      </c>
      <c r="AR6" s="84">
        <f t="shared" si="1"/>
        <v>0</v>
      </c>
      <c r="AS6" s="84">
        <f t="shared" si="1"/>
        <v>0</v>
      </c>
      <c r="AT6" s="84">
        <f t="shared" si="1"/>
        <v>0</v>
      </c>
      <c r="AW6" s="84">
        <f>SUMIF($Q$5:$AT$5,AW$5-$N6,$Q6:$AT6)</f>
        <v>0</v>
      </c>
      <c r="AX6" s="84">
        <f t="shared" ref="AX6:BM35" si="2">SUMIF($Q$5:$AT$5,AX$5-$N6,$Q6:$AT6)</f>
        <v>0</v>
      </c>
      <c r="AY6" s="84">
        <f t="shared" si="2"/>
        <v>0</v>
      </c>
      <c r="AZ6" s="84">
        <f t="shared" si="2"/>
        <v>0</v>
      </c>
      <c r="BA6" s="84">
        <f t="shared" si="2"/>
        <v>0</v>
      </c>
      <c r="BB6" s="84">
        <f t="shared" si="2"/>
        <v>0</v>
      </c>
      <c r="BC6" s="84">
        <f t="shared" si="2"/>
        <v>0</v>
      </c>
      <c r="BD6" s="84">
        <f t="shared" si="2"/>
        <v>0</v>
      </c>
      <c r="BE6" s="84">
        <f t="shared" si="2"/>
        <v>0</v>
      </c>
      <c r="BF6" s="84">
        <f t="shared" si="2"/>
        <v>0</v>
      </c>
      <c r="BG6" s="84">
        <f t="shared" si="2"/>
        <v>0</v>
      </c>
      <c r="BH6" s="84">
        <f t="shared" si="2"/>
        <v>0</v>
      </c>
      <c r="BI6" s="84">
        <f t="shared" si="2"/>
        <v>0</v>
      </c>
      <c r="BJ6" s="84">
        <f t="shared" si="2"/>
        <v>0</v>
      </c>
      <c r="BK6" s="84">
        <f t="shared" si="2"/>
        <v>0</v>
      </c>
      <c r="BL6" s="84">
        <f t="shared" si="2"/>
        <v>0</v>
      </c>
      <c r="BM6" s="84">
        <f t="shared" si="2"/>
        <v>0</v>
      </c>
      <c r="BN6" s="84">
        <f t="shared" ref="BN6:BZ35" si="3">SUMIF($Q$5:$AT$5,BN$5-$N6,$Q6:$AT6)</f>
        <v>0</v>
      </c>
      <c r="BO6" s="84">
        <f t="shared" si="3"/>
        <v>0</v>
      </c>
      <c r="BP6" s="84">
        <f t="shared" si="3"/>
        <v>0</v>
      </c>
      <c r="BQ6" s="84">
        <f t="shared" si="3"/>
        <v>0</v>
      </c>
      <c r="BR6" s="84">
        <f t="shared" si="3"/>
        <v>0</v>
      </c>
      <c r="BS6" s="84">
        <f t="shared" si="3"/>
        <v>0</v>
      </c>
      <c r="BT6" s="84">
        <f t="shared" si="3"/>
        <v>0</v>
      </c>
      <c r="BU6" s="84">
        <f t="shared" si="3"/>
        <v>0</v>
      </c>
      <c r="BV6" s="84">
        <f t="shared" si="3"/>
        <v>0</v>
      </c>
      <c r="BW6" s="84">
        <f t="shared" si="3"/>
        <v>0</v>
      </c>
      <c r="BX6" s="84">
        <f t="shared" si="3"/>
        <v>0</v>
      </c>
      <c r="BY6" s="84">
        <f t="shared" si="3"/>
        <v>0</v>
      </c>
      <c r="BZ6" s="84">
        <f t="shared" si="3"/>
        <v>0</v>
      </c>
    </row>
    <row r="7" spans="1:78" s="3" customFormat="1" ht="15.75">
      <c r="A7" s="74">
        <v>5</v>
      </c>
      <c r="B7" s="3">
        <v>1</v>
      </c>
      <c r="C7" s="83" t="s">
        <v>7311</v>
      </c>
      <c r="D7" s="83" t="s">
        <v>7298</v>
      </c>
      <c r="E7" s="83" t="s">
        <v>7312</v>
      </c>
      <c r="F7" s="83">
        <v>0</v>
      </c>
      <c r="G7" s="83">
        <v>2</v>
      </c>
      <c r="H7" s="83">
        <v>0</v>
      </c>
      <c r="I7" s="83">
        <v>2</v>
      </c>
      <c r="J7" s="83">
        <v>1</v>
      </c>
      <c r="K7" s="83">
        <v>1</v>
      </c>
      <c r="L7" s="83">
        <v>0</v>
      </c>
      <c r="M7" s="83">
        <v>2</v>
      </c>
      <c r="N7" s="83">
        <v>0</v>
      </c>
      <c r="O7" s="84"/>
      <c r="P7" s="84">
        <f t="shared" ref="P7:P36" si="4">O7*P$2</f>
        <v>0</v>
      </c>
      <c r="Q7" s="84">
        <f t="shared" ref="Q7:Q84" si="5">(M7-I7)*P7</f>
        <v>0</v>
      </c>
      <c r="R7" s="84">
        <f t="shared" si="0"/>
        <v>0</v>
      </c>
      <c r="S7" s="84">
        <f t="shared" si="0"/>
        <v>0</v>
      </c>
      <c r="T7" s="84">
        <f t="shared" si="0"/>
        <v>0</v>
      </c>
      <c r="U7" s="84">
        <f t="shared" si="0"/>
        <v>0</v>
      </c>
      <c r="V7" s="84">
        <f t="shared" si="0"/>
        <v>0</v>
      </c>
      <c r="W7" s="84">
        <f t="shared" si="0"/>
        <v>0</v>
      </c>
      <c r="X7" s="84">
        <f t="shared" si="0"/>
        <v>0</v>
      </c>
      <c r="Y7" s="84">
        <f t="shared" si="0"/>
        <v>0</v>
      </c>
      <c r="Z7" s="84">
        <f t="shared" si="0"/>
        <v>0</v>
      </c>
      <c r="AA7" s="84">
        <f t="shared" si="0"/>
        <v>0</v>
      </c>
      <c r="AB7" s="84">
        <f t="shared" si="0"/>
        <v>0</v>
      </c>
      <c r="AC7" s="84">
        <f t="shared" si="0"/>
        <v>0</v>
      </c>
      <c r="AD7" s="84">
        <f t="shared" si="0"/>
        <v>0</v>
      </c>
      <c r="AE7" s="84">
        <f t="shared" si="0"/>
        <v>0</v>
      </c>
      <c r="AF7" s="84">
        <f t="shared" si="0"/>
        <v>0</v>
      </c>
      <c r="AG7" s="84">
        <f t="shared" si="0"/>
        <v>0</v>
      </c>
      <c r="AH7" s="84">
        <f t="shared" si="1"/>
        <v>0</v>
      </c>
      <c r="AI7" s="84">
        <f t="shared" si="1"/>
        <v>0</v>
      </c>
      <c r="AJ7" s="84">
        <f t="shared" si="1"/>
        <v>0</v>
      </c>
      <c r="AK7" s="84">
        <f t="shared" si="1"/>
        <v>0</v>
      </c>
      <c r="AL7" s="84">
        <f t="shared" si="1"/>
        <v>0</v>
      </c>
      <c r="AM7" s="84">
        <f t="shared" si="1"/>
        <v>0</v>
      </c>
      <c r="AN7" s="84">
        <f t="shared" si="1"/>
        <v>0</v>
      </c>
      <c r="AO7" s="84">
        <f t="shared" si="1"/>
        <v>0</v>
      </c>
      <c r="AP7" s="84">
        <f t="shared" si="1"/>
        <v>0</v>
      </c>
      <c r="AQ7" s="84">
        <f t="shared" si="1"/>
        <v>0</v>
      </c>
      <c r="AR7" s="84">
        <f t="shared" si="1"/>
        <v>0</v>
      </c>
      <c r="AS7" s="84">
        <f t="shared" si="1"/>
        <v>0</v>
      </c>
      <c r="AT7" s="84">
        <f t="shared" si="1"/>
        <v>0</v>
      </c>
      <c r="AW7" s="84">
        <f t="shared" ref="AW7:BL36" si="6">SUMIF($Q$5:$AT$5,AW$5-$N7,$Q7:$AT7)</f>
        <v>0</v>
      </c>
      <c r="AX7" s="84">
        <f t="shared" si="2"/>
        <v>0</v>
      </c>
      <c r="AY7" s="84">
        <f t="shared" si="2"/>
        <v>0</v>
      </c>
      <c r="AZ7" s="84">
        <f t="shared" si="2"/>
        <v>0</v>
      </c>
      <c r="BA7" s="84">
        <f t="shared" si="2"/>
        <v>0</v>
      </c>
      <c r="BB7" s="84">
        <f t="shared" si="2"/>
        <v>0</v>
      </c>
      <c r="BC7" s="84">
        <f t="shared" si="2"/>
        <v>0</v>
      </c>
      <c r="BD7" s="84">
        <f t="shared" si="2"/>
        <v>0</v>
      </c>
      <c r="BE7" s="84">
        <f t="shared" si="2"/>
        <v>0</v>
      </c>
      <c r="BF7" s="84">
        <f t="shared" si="2"/>
        <v>0</v>
      </c>
      <c r="BG7" s="84">
        <f t="shared" si="2"/>
        <v>0</v>
      </c>
      <c r="BH7" s="84">
        <f t="shared" si="2"/>
        <v>0</v>
      </c>
      <c r="BI7" s="84">
        <f t="shared" si="2"/>
        <v>0</v>
      </c>
      <c r="BJ7" s="84">
        <f t="shared" si="2"/>
        <v>0</v>
      </c>
      <c r="BK7" s="84">
        <f t="shared" si="2"/>
        <v>0</v>
      </c>
      <c r="BL7" s="84">
        <f t="shared" si="2"/>
        <v>0</v>
      </c>
      <c r="BM7" s="84">
        <f t="shared" si="2"/>
        <v>0</v>
      </c>
      <c r="BN7" s="84">
        <f t="shared" si="3"/>
        <v>0</v>
      </c>
      <c r="BO7" s="84">
        <f t="shared" si="3"/>
        <v>0</v>
      </c>
      <c r="BP7" s="84">
        <f t="shared" si="3"/>
        <v>0</v>
      </c>
      <c r="BQ7" s="84">
        <f t="shared" si="3"/>
        <v>0</v>
      </c>
      <c r="BR7" s="84">
        <f t="shared" si="3"/>
        <v>0</v>
      </c>
      <c r="BS7" s="84">
        <f t="shared" si="3"/>
        <v>0</v>
      </c>
      <c r="BT7" s="84">
        <f t="shared" si="3"/>
        <v>0</v>
      </c>
      <c r="BU7" s="84">
        <f t="shared" si="3"/>
        <v>0</v>
      </c>
      <c r="BV7" s="84">
        <f t="shared" si="3"/>
        <v>0</v>
      </c>
      <c r="BW7" s="84">
        <f t="shared" si="3"/>
        <v>0</v>
      </c>
      <c r="BX7" s="84">
        <f t="shared" si="3"/>
        <v>0</v>
      </c>
      <c r="BY7" s="84">
        <f t="shared" si="3"/>
        <v>0</v>
      </c>
      <c r="BZ7" s="84">
        <f t="shared" si="3"/>
        <v>0</v>
      </c>
    </row>
    <row r="8" spans="1:78" s="3" customFormat="1" ht="15.75">
      <c r="A8" s="74">
        <v>5</v>
      </c>
      <c r="B8" s="3">
        <v>1</v>
      </c>
      <c r="C8" s="83" t="s">
        <v>7313</v>
      </c>
      <c r="D8" s="83" t="s">
        <v>7298</v>
      </c>
      <c r="E8" s="83" t="s">
        <v>7314</v>
      </c>
      <c r="F8" s="83">
        <v>0</v>
      </c>
      <c r="G8" s="83">
        <v>1</v>
      </c>
      <c r="H8" s="83">
        <v>0</v>
      </c>
      <c r="I8" s="83">
        <v>1</v>
      </c>
      <c r="J8" s="83">
        <v>1</v>
      </c>
      <c r="K8" s="83">
        <v>1</v>
      </c>
      <c r="L8" s="83">
        <v>0</v>
      </c>
      <c r="M8" s="83">
        <v>2</v>
      </c>
      <c r="N8" s="83">
        <v>0</v>
      </c>
      <c r="O8" s="84"/>
      <c r="P8" s="84">
        <f t="shared" si="4"/>
        <v>0</v>
      </c>
      <c r="Q8" s="84">
        <f t="shared" si="5"/>
        <v>0</v>
      </c>
      <c r="R8" s="84">
        <f t="shared" si="0"/>
        <v>0</v>
      </c>
      <c r="S8" s="84">
        <f t="shared" si="0"/>
        <v>0</v>
      </c>
      <c r="T8" s="84">
        <f t="shared" si="0"/>
        <v>0</v>
      </c>
      <c r="U8" s="84">
        <f t="shared" si="0"/>
        <v>0</v>
      </c>
      <c r="V8" s="84">
        <f t="shared" si="0"/>
        <v>0</v>
      </c>
      <c r="W8" s="84">
        <f t="shared" si="0"/>
        <v>0</v>
      </c>
      <c r="X8" s="84">
        <f t="shared" si="0"/>
        <v>0</v>
      </c>
      <c r="Y8" s="84">
        <f t="shared" si="0"/>
        <v>0</v>
      </c>
      <c r="Z8" s="84">
        <f t="shared" si="0"/>
        <v>0</v>
      </c>
      <c r="AA8" s="84">
        <f t="shared" si="0"/>
        <v>0</v>
      </c>
      <c r="AB8" s="84">
        <f t="shared" si="0"/>
        <v>0</v>
      </c>
      <c r="AC8" s="84">
        <f t="shared" si="0"/>
        <v>0</v>
      </c>
      <c r="AD8" s="84">
        <f t="shared" si="0"/>
        <v>0</v>
      </c>
      <c r="AE8" s="84">
        <f t="shared" si="0"/>
        <v>0</v>
      </c>
      <c r="AF8" s="84">
        <f t="shared" si="0"/>
        <v>0</v>
      </c>
      <c r="AG8" s="84">
        <f t="shared" si="0"/>
        <v>0</v>
      </c>
      <c r="AH8" s="84">
        <f t="shared" si="1"/>
        <v>0</v>
      </c>
      <c r="AI8" s="84">
        <f t="shared" si="1"/>
        <v>0</v>
      </c>
      <c r="AJ8" s="84">
        <f t="shared" si="1"/>
        <v>0</v>
      </c>
      <c r="AK8" s="84">
        <f t="shared" si="1"/>
        <v>0</v>
      </c>
      <c r="AL8" s="84">
        <f t="shared" si="1"/>
        <v>0</v>
      </c>
      <c r="AM8" s="84">
        <f t="shared" si="1"/>
        <v>0</v>
      </c>
      <c r="AN8" s="84">
        <f t="shared" si="1"/>
        <v>0</v>
      </c>
      <c r="AO8" s="84">
        <f t="shared" si="1"/>
        <v>0</v>
      </c>
      <c r="AP8" s="84">
        <f t="shared" si="1"/>
        <v>0</v>
      </c>
      <c r="AQ8" s="84">
        <f t="shared" si="1"/>
        <v>0</v>
      </c>
      <c r="AR8" s="84">
        <f t="shared" si="1"/>
        <v>0</v>
      </c>
      <c r="AS8" s="84">
        <f t="shared" si="1"/>
        <v>0</v>
      </c>
      <c r="AT8" s="84">
        <f t="shared" si="1"/>
        <v>0</v>
      </c>
      <c r="AW8" s="84">
        <f t="shared" si="6"/>
        <v>0</v>
      </c>
      <c r="AX8" s="84">
        <f t="shared" si="2"/>
        <v>0</v>
      </c>
      <c r="AY8" s="84">
        <f t="shared" si="2"/>
        <v>0</v>
      </c>
      <c r="AZ8" s="84">
        <f t="shared" si="2"/>
        <v>0</v>
      </c>
      <c r="BA8" s="84">
        <f t="shared" si="2"/>
        <v>0</v>
      </c>
      <c r="BB8" s="84">
        <f t="shared" si="2"/>
        <v>0</v>
      </c>
      <c r="BC8" s="84">
        <f t="shared" si="2"/>
        <v>0</v>
      </c>
      <c r="BD8" s="84">
        <f t="shared" si="2"/>
        <v>0</v>
      </c>
      <c r="BE8" s="84">
        <f t="shared" si="2"/>
        <v>0</v>
      </c>
      <c r="BF8" s="84">
        <f t="shared" si="2"/>
        <v>0</v>
      </c>
      <c r="BG8" s="84">
        <f t="shared" si="2"/>
        <v>0</v>
      </c>
      <c r="BH8" s="84">
        <f t="shared" si="2"/>
        <v>0</v>
      </c>
      <c r="BI8" s="84">
        <f t="shared" si="2"/>
        <v>0</v>
      </c>
      <c r="BJ8" s="84">
        <f t="shared" si="2"/>
        <v>0</v>
      </c>
      <c r="BK8" s="84">
        <f t="shared" si="2"/>
        <v>0</v>
      </c>
      <c r="BL8" s="84">
        <f t="shared" si="2"/>
        <v>0</v>
      </c>
      <c r="BM8" s="84">
        <f t="shared" si="2"/>
        <v>0</v>
      </c>
      <c r="BN8" s="84">
        <f t="shared" si="3"/>
        <v>0</v>
      </c>
      <c r="BO8" s="84">
        <f t="shared" si="3"/>
        <v>0</v>
      </c>
      <c r="BP8" s="84">
        <f t="shared" si="3"/>
        <v>0</v>
      </c>
      <c r="BQ8" s="84">
        <f t="shared" si="3"/>
        <v>0</v>
      </c>
      <c r="BR8" s="84">
        <f t="shared" si="3"/>
        <v>0</v>
      </c>
      <c r="BS8" s="84">
        <f t="shared" si="3"/>
        <v>0</v>
      </c>
      <c r="BT8" s="84">
        <f t="shared" si="3"/>
        <v>0</v>
      </c>
      <c r="BU8" s="84">
        <f t="shared" si="3"/>
        <v>0</v>
      </c>
      <c r="BV8" s="84">
        <f t="shared" si="3"/>
        <v>0</v>
      </c>
      <c r="BW8" s="84">
        <f t="shared" si="3"/>
        <v>0</v>
      </c>
      <c r="BX8" s="84">
        <f t="shared" si="3"/>
        <v>0</v>
      </c>
      <c r="BY8" s="84">
        <f t="shared" si="3"/>
        <v>0</v>
      </c>
      <c r="BZ8" s="84">
        <f t="shared" si="3"/>
        <v>0</v>
      </c>
    </row>
    <row r="9" spans="1:78" s="3" customFormat="1" ht="16.5">
      <c r="A9" s="74">
        <v>5</v>
      </c>
      <c r="C9" s="75" t="s">
        <v>7317</v>
      </c>
      <c r="D9" s="75" t="s">
        <v>7298</v>
      </c>
      <c r="E9" s="75" t="s">
        <v>7318</v>
      </c>
      <c r="F9" s="75">
        <v>1</v>
      </c>
      <c r="G9" s="75">
        <v>0</v>
      </c>
      <c r="H9" s="75">
        <v>0</v>
      </c>
      <c r="I9" s="75">
        <v>1</v>
      </c>
      <c r="J9" s="75">
        <v>1</v>
      </c>
      <c r="K9" s="75">
        <v>1</v>
      </c>
      <c r="L9" s="75">
        <v>0</v>
      </c>
      <c r="M9" s="75">
        <v>2</v>
      </c>
      <c r="N9" s="75">
        <v>10</v>
      </c>
      <c r="O9" s="166">
        <f>IF([6]Resumo!$E$15=[6]Resumo!$D$100,VLOOKUP(C9,'Plantel em Dolar'!$B:$D,2,0),VLOOKUP(C9,'Plantel em Dolar'!$B:$E,4,0))</f>
        <v>1687.3563913411538</v>
      </c>
      <c r="P9" s="76">
        <f t="shared" si="4"/>
        <v>5399.5404522916924</v>
      </c>
      <c r="Q9" s="76">
        <f t="shared" si="5"/>
        <v>5399.5404522916924</v>
      </c>
      <c r="R9" s="76">
        <f>IF(ROUNDDOWN($N9/2,0)=R$5,$M9*$P9-$Q9,0)</f>
        <v>0</v>
      </c>
      <c r="S9" s="76">
        <f t="shared" si="0"/>
        <v>0</v>
      </c>
      <c r="T9" s="76">
        <f t="shared" si="0"/>
        <v>0</v>
      </c>
      <c r="U9" s="76">
        <f t="shared" si="0"/>
        <v>5399.5404522916924</v>
      </c>
      <c r="V9" s="76">
        <f t="shared" si="0"/>
        <v>0</v>
      </c>
      <c r="W9" s="76">
        <f t="shared" si="0"/>
        <v>0</v>
      </c>
      <c r="X9" s="76">
        <f t="shared" si="0"/>
        <v>0</v>
      </c>
      <c r="Y9" s="76">
        <f t="shared" si="0"/>
        <v>0</v>
      </c>
      <c r="Z9" s="76">
        <f t="shared" si="0"/>
        <v>0</v>
      </c>
      <c r="AA9" s="76">
        <f t="shared" si="0"/>
        <v>0</v>
      </c>
      <c r="AB9" s="76">
        <f t="shared" si="0"/>
        <v>0</v>
      </c>
      <c r="AC9" s="76">
        <f t="shared" si="0"/>
        <v>0</v>
      </c>
      <c r="AD9" s="76">
        <f t="shared" si="0"/>
        <v>0</v>
      </c>
      <c r="AE9" s="76">
        <f t="shared" si="0"/>
        <v>0</v>
      </c>
      <c r="AF9" s="76">
        <f t="shared" si="0"/>
        <v>0</v>
      </c>
      <c r="AG9" s="76">
        <f t="shared" si="0"/>
        <v>0</v>
      </c>
      <c r="AH9" s="76">
        <f t="shared" si="1"/>
        <v>0</v>
      </c>
      <c r="AI9" s="76">
        <f t="shared" si="1"/>
        <v>0</v>
      </c>
      <c r="AJ9" s="76">
        <f t="shared" si="1"/>
        <v>0</v>
      </c>
      <c r="AK9" s="76">
        <f t="shared" si="1"/>
        <v>0</v>
      </c>
      <c r="AL9" s="76">
        <f t="shared" si="1"/>
        <v>0</v>
      </c>
      <c r="AM9" s="76">
        <f t="shared" si="1"/>
        <v>0</v>
      </c>
      <c r="AN9" s="76">
        <f t="shared" si="1"/>
        <v>0</v>
      </c>
      <c r="AO9" s="76">
        <f t="shared" si="1"/>
        <v>0</v>
      </c>
      <c r="AP9" s="76">
        <f t="shared" si="1"/>
        <v>0</v>
      </c>
      <c r="AQ9" s="76">
        <f t="shared" si="1"/>
        <v>0</v>
      </c>
      <c r="AR9" s="76">
        <f t="shared" si="1"/>
        <v>0</v>
      </c>
      <c r="AS9" s="76">
        <f t="shared" si="1"/>
        <v>0</v>
      </c>
      <c r="AT9" s="76">
        <f t="shared" si="1"/>
        <v>0</v>
      </c>
      <c r="AW9" s="76">
        <f t="shared" si="6"/>
        <v>0</v>
      </c>
      <c r="AX9" s="76">
        <f t="shared" si="2"/>
        <v>0</v>
      </c>
      <c r="AY9" s="76">
        <f t="shared" si="2"/>
        <v>0</v>
      </c>
      <c r="AZ9" s="76">
        <f t="shared" si="2"/>
        <v>0</v>
      </c>
      <c r="BA9" s="76">
        <f t="shared" si="2"/>
        <v>0</v>
      </c>
      <c r="BB9" s="76">
        <f t="shared" si="2"/>
        <v>0</v>
      </c>
      <c r="BC9" s="76">
        <f t="shared" si="2"/>
        <v>0</v>
      </c>
      <c r="BD9" s="76">
        <f t="shared" si="2"/>
        <v>0</v>
      </c>
      <c r="BE9" s="76">
        <f t="shared" si="2"/>
        <v>0</v>
      </c>
      <c r="BF9" s="76">
        <f t="shared" si="2"/>
        <v>0</v>
      </c>
      <c r="BG9" s="76">
        <f t="shared" si="2"/>
        <v>5399.5404522916924</v>
      </c>
      <c r="BH9" s="76">
        <f t="shared" si="2"/>
        <v>0</v>
      </c>
      <c r="BI9" s="76">
        <f t="shared" si="2"/>
        <v>0</v>
      </c>
      <c r="BJ9" s="76">
        <f t="shared" si="2"/>
        <v>0</v>
      </c>
      <c r="BK9" s="76">
        <f t="shared" si="2"/>
        <v>5399.5404522916924</v>
      </c>
      <c r="BL9" s="76">
        <f t="shared" si="2"/>
        <v>0</v>
      </c>
      <c r="BM9" s="76">
        <f t="shared" si="2"/>
        <v>0</v>
      </c>
      <c r="BN9" s="76">
        <f t="shared" si="3"/>
        <v>0</v>
      </c>
      <c r="BO9" s="76">
        <f t="shared" si="3"/>
        <v>0</v>
      </c>
      <c r="BP9" s="76">
        <f t="shared" si="3"/>
        <v>0</v>
      </c>
      <c r="BQ9" s="76">
        <f t="shared" si="3"/>
        <v>0</v>
      </c>
      <c r="BR9" s="76">
        <f t="shared" si="3"/>
        <v>0</v>
      </c>
      <c r="BS9" s="76">
        <f t="shared" si="3"/>
        <v>0</v>
      </c>
      <c r="BT9" s="76">
        <f t="shared" si="3"/>
        <v>0</v>
      </c>
      <c r="BU9" s="76">
        <f t="shared" si="3"/>
        <v>0</v>
      </c>
      <c r="BV9" s="76">
        <f t="shared" si="3"/>
        <v>0</v>
      </c>
      <c r="BW9" s="76">
        <f t="shared" si="3"/>
        <v>0</v>
      </c>
      <c r="BX9" s="76">
        <f t="shared" si="3"/>
        <v>0</v>
      </c>
      <c r="BY9" s="76">
        <f t="shared" si="3"/>
        <v>0</v>
      </c>
      <c r="BZ9" s="76">
        <f t="shared" si="3"/>
        <v>0</v>
      </c>
    </row>
    <row r="10" spans="1:78" s="3" customFormat="1" ht="16.5">
      <c r="A10" s="74">
        <v>5</v>
      </c>
      <c r="C10" s="75" t="s">
        <v>7319</v>
      </c>
      <c r="D10" s="75" t="s">
        <v>7298</v>
      </c>
      <c r="E10" s="75" t="s">
        <v>7320</v>
      </c>
      <c r="F10" s="75">
        <v>1</v>
      </c>
      <c r="G10" s="75">
        <v>1</v>
      </c>
      <c r="H10" s="75">
        <v>0</v>
      </c>
      <c r="I10" s="75">
        <v>1</v>
      </c>
      <c r="J10" s="75">
        <v>1</v>
      </c>
      <c r="K10" s="75">
        <v>2</v>
      </c>
      <c r="L10" s="75">
        <v>0</v>
      </c>
      <c r="M10" s="75">
        <v>3</v>
      </c>
      <c r="N10" s="75">
        <v>22</v>
      </c>
      <c r="O10" s="166">
        <f>IF([6]Resumo!$E$15=[6]Resumo!$D$100,VLOOKUP(C10,'Plantel em Dolar'!$B:$D,2,0),VLOOKUP(C10,'Plantel em Dolar'!$B:$E,4,0))</f>
        <v>10124.138348046923</v>
      </c>
      <c r="P10" s="76">
        <f t="shared" si="4"/>
        <v>32397.242713750155</v>
      </c>
      <c r="Q10" s="76">
        <f>(M10-I10)*P10</f>
        <v>64794.485427500309</v>
      </c>
      <c r="R10" s="76">
        <f t="shared" ref="R10:AG39" si="7">IF(ROUNDDOWN($N10/2,0)=R$5,$M10*$P10-$Q10,0)</f>
        <v>0</v>
      </c>
      <c r="S10" s="76">
        <f t="shared" si="0"/>
        <v>0</v>
      </c>
      <c r="T10" s="76">
        <f t="shared" si="0"/>
        <v>0</v>
      </c>
      <c r="U10" s="76">
        <f t="shared" si="0"/>
        <v>0</v>
      </c>
      <c r="V10" s="76">
        <f t="shared" si="0"/>
        <v>0</v>
      </c>
      <c r="W10" s="76">
        <f t="shared" si="0"/>
        <v>0</v>
      </c>
      <c r="X10" s="76">
        <f t="shared" si="0"/>
        <v>0</v>
      </c>
      <c r="Y10" s="76">
        <f t="shared" si="0"/>
        <v>0</v>
      </c>
      <c r="Z10" s="76">
        <f t="shared" si="0"/>
        <v>0</v>
      </c>
      <c r="AA10" s="76">
        <f t="shared" si="0"/>
        <v>32397.242713750158</v>
      </c>
      <c r="AB10" s="76">
        <f t="shared" si="0"/>
        <v>0</v>
      </c>
      <c r="AC10" s="76">
        <f t="shared" si="0"/>
        <v>0</v>
      </c>
      <c r="AD10" s="76">
        <f t="shared" si="0"/>
        <v>0</v>
      </c>
      <c r="AE10" s="76">
        <f t="shared" si="0"/>
        <v>0</v>
      </c>
      <c r="AF10" s="76">
        <f t="shared" si="0"/>
        <v>0</v>
      </c>
      <c r="AG10" s="76">
        <f t="shared" si="0"/>
        <v>0</v>
      </c>
      <c r="AH10" s="76">
        <f t="shared" si="1"/>
        <v>0</v>
      </c>
      <c r="AI10" s="76">
        <f t="shared" si="1"/>
        <v>0</v>
      </c>
      <c r="AJ10" s="76">
        <f t="shared" si="1"/>
        <v>0</v>
      </c>
      <c r="AK10" s="76">
        <f t="shared" si="1"/>
        <v>0</v>
      </c>
      <c r="AL10" s="76">
        <f t="shared" si="1"/>
        <v>0</v>
      </c>
      <c r="AM10" s="76">
        <f t="shared" si="1"/>
        <v>0</v>
      </c>
      <c r="AN10" s="76">
        <f t="shared" si="1"/>
        <v>0</v>
      </c>
      <c r="AO10" s="76">
        <f t="shared" si="1"/>
        <v>0</v>
      </c>
      <c r="AP10" s="76">
        <f t="shared" si="1"/>
        <v>0</v>
      </c>
      <c r="AQ10" s="76">
        <f t="shared" si="1"/>
        <v>0</v>
      </c>
      <c r="AR10" s="76">
        <f t="shared" si="1"/>
        <v>0</v>
      </c>
      <c r="AS10" s="76">
        <f t="shared" si="1"/>
        <v>0</v>
      </c>
      <c r="AT10" s="76">
        <f t="shared" si="1"/>
        <v>0</v>
      </c>
      <c r="AW10" s="76">
        <f t="shared" si="6"/>
        <v>0</v>
      </c>
      <c r="AX10" s="76">
        <f t="shared" si="2"/>
        <v>0</v>
      </c>
      <c r="AY10" s="76">
        <f t="shared" si="2"/>
        <v>0</v>
      </c>
      <c r="AZ10" s="76">
        <f t="shared" si="2"/>
        <v>0</v>
      </c>
      <c r="BA10" s="76">
        <f t="shared" si="2"/>
        <v>0</v>
      </c>
      <c r="BB10" s="76">
        <f t="shared" si="2"/>
        <v>0</v>
      </c>
      <c r="BC10" s="76">
        <f t="shared" si="2"/>
        <v>0</v>
      </c>
      <c r="BD10" s="76">
        <f t="shared" si="2"/>
        <v>0</v>
      </c>
      <c r="BE10" s="76">
        <f t="shared" si="2"/>
        <v>0</v>
      </c>
      <c r="BF10" s="76">
        <f t="shared" si="2"/>
        <v>0</v>
      </c>
      <c r="BG10" s="76">
        <f t="shared" si="2"/>
        <v>0</v>
      </c>
      <c r="BH10" s="76">
        <f t="shared" si="2"/>
        <v>0</v>
      </c>
      <c r="BI10" s="76">
        <f t="shared" si="2"/>
        <v>0</v>
      </c>
      <c r="BJ10" s="76">
        <f t="shared" si="2"/>
        <v>0</v>
      </c>
      <c r="BK10" s="76">
        <f t="shared" si="2"/>
        <v>0</v>
      </c>
      <c r="BL10" s="76">
        <f t="shared" si="2"/>
        <v>0</v>
      </c>
      <c r="BM10" s="76">
        <f t="shared" si="2"/>
        <v>0</v>
      </c>
      <c r="BN10" s="76">
        <f t="shared" si="3"/>
        <v>0</v>
      </c>
      <c r="BO10" s="76">
        <f t="shared" si="3"/>
        <v>0</v>
      </c>
      <c r="BP10" s="76">
        <f t="shared" si="3"/>
        <v>0</v>
      </c>
      <c r="BQ10" s="76">
        <f t="shared" si="3"/>
        <v>0</v>
      </c>
      <c r="BR10" s="76">
        <f t="shared" si="3"/>
        <v>0</v>
      </c>
      <c r="BS10" s="76">
        <f t="shared" si="3"/>
        <v>64794.485427500309</v>
      </c>
      <c r="BT10" s="76">
        <f t="shared" si="3"/>
        <v>0</v>
      </c>
      <c r="BU10" s="76">
        <f t="shared" si="3"/>
        <v>0</v>
      </c>
      <c r="BV10" s="76">
        <f t="shared" si="3"/>
        <v>0</v>
      </c>
      <c r="BW10" s="76">
        <f t="shared" si="3"/>
        <v>0</v>
      </c>
      <c r="BX10" s="76">
        <f t="shared" si="3"/>
        <v>0</v>
      </c>
      <c r="BY10" s="76">
        <f t="shared" si="3"/>
        <v>0</v>
      </c>
      <c r="BZ10" s="76">
        <f t="shared" si="3"/>
        <v>0</v>
      </c>
    </row>
    <row r="11" spans="1:78" s="3" customFormat="1" ht="15.75">
      <c r="A11" s="74">
        <v>5</v>
      </c>
      <c r="B11" s="3">
        <v>1</v>
      </c>
      <c r="C11" s="83" t="s">
        <v>7321</v>
      </c>
      <c r="D11" s="83" t="s">
        <v>7298</v>
      </c>
      <c r="E11" s="83" t="s">
        <v>7322</v>
      </c>
      <c r="F11" s="83">
        <v>1</v>
      </c>
      <c r="G11" s="83">
        <v>0</v>
      </c>
      <c r="H11" s="83">
        <v>0</v>
      </c>
      <c r="I11" s="83">
        <v>1</v>
      </c>
      <c r="J11" s="83">
        <v>1</v>
      </c>
      <c r="K11" s="83">
        <v>1</v>
      </c>
      <c r="L11" s="83">
        <v>0</v>
      </c>
      <c r="M11" s="83">
        <v>2</v>
      </c>
      <c r="N11" s="83">
        <v>0</v>
      </c>
      <c r="O11" s="84"/>
      <c r="P11" s="84">
        <f t="shared" si="4"/>
        <v>0</v>
      </c>
      <c r="Q11" s="84">
        <f t="shared" si="5"/>
        <v>0</v>
      </c>
      <c r="R11" s="84">
        <f t="shared" si="7"/>
        <v>0</v>
      </c>
      <c r="S11" s="84">
        <f t="shared" si="0"/>
        <v>0</v>
      </c>
      <c r="T11" s="84">
        <f t="shared" si="0"/>
        <v>0</v>
      </c>
      <c r="U11" s="84">
        <f t="shared" si="0"/>
        <v>0</v>
      </c>
      <c r="V11" s="84">
        <f t="shared" si="0"/>
        <v>0</v>
      </c>
      <c r="W11" s="84">
        <f t="shared" si="0"/>
        <v>0</v>
      </c>
      <c r="X11" s="84">
        <f t="shared" si="0"/>
        <v>0</v>
      </c>
      <c r="Y11" s="84">
        <f t="shared" si="0"/>
        <v>0</v>
      </c>
      <c r="Z11" s="84">
        <f t="shared" si="0"/>
        <v>0</v>
      </c>
      <c r="AA11" s="84">
        <f t="shared" si="0"/>
        <v>0</v>
      </c>
      <c r="AB11" s="84">
        <f t="shared" si="0"/>
        <v>0</v>
      </c>
      <c r="AC11" s="84">
        <f t="shared" si="0"/>
        <v>0</v>
      </c>
      <c r="AD11" s="84">
        <f t="shared" si="0"/>
        <v>0</v>
      </c>
      <c r="AE11" s="84">
        <f t="shared" si="0"/>
        <v>0</v>
      </c>
      <c r="AF11" s="84">
        <f t="shared" si="0"/>
        <v>0</v>
      </c>
      <c r="AG11" s="84">
        <f t="shared" si="0"/>
        <v>0</v>
      </c>
      <c r="AH11" s="84">
        <f t="shared" si="1"/>
        <v>0</v>
      </c>
      <c r="AI11" s="84">
        <f t="shared" si="1"/>
        <v>0</v>
      </c>
      <c r="AJ11" s="84">
        <f t="shared" si="1"/>
        <v>0</v>
      </c>
      <c r="AK11" s="84">
        <f t="shared" si="1"/>
        <v>0</v>
      </c>
      <c r="AL11" s="84">
        <f t="shared" si="1"/>
        <v>0</v>
      </c>
      <c r="AM11" s="84">
        <f t="shared" si="1"/>
        <v>0</v>
      </c>
      <c r="AN11" s="84">
        <f t="shared" si="1"/>
        <v>0</v>
      </c>
      <c r="AO11" s="84">
        <f t="shared" si="1"/>
        <v>0</v>
      </c>
      <c r="AP11" s="84">
        <f t="shared" si="1"/>
        <v>0</v>
      </c>
      <c r="AQ11" s="84">
        <f t="shared" si="1"/>
        <v>0</v>
      </c>
      <c r="AR11" s="84">
        <f t="shared" si="1"/>
        <v>0</v>
      </c>
      <c r="AS11" s="84">
        <f t="shared" si="1"/>
        <v>0</v>
      </c>
      <c r="AT11" s="84">
        <f t="shared" si="1"/>
        <v>0</v>
      </c>
      <c r="AW11" s="84">
        <f t="shared" si="6"/>
        <v>0</v>
      </c>
      <c r="AX11" s="84">
        <f t="shared" si="2"/>
        <v>0</v>
      </c>
      <c r="AY11" s="84">
        <f t="shared" si="2"/>
        <v>0</v>
      </c>
      <c r="AZ11" s="84">
        <f t="shared" si="2"/>
        <v>0</v>
      </c>
      <c r="BA11" s="84">
        <f t="shared" si="2"/>
        <v>0</v>
      </c>
      <c r="BB11" s="84">
        <f t="shared" si="2"/>
        <v>0</v>
      </c>
      <c r="BC11" s="84">
        <f t="shared" si="2"/>
        <v>0</v>
      </c>
      <c r="BD11" s="84">
        <f t="shared" si="2"/>
        <v>0</v>
      </c>
      <c r="BE11" s="84">
        <f t="shared" si="2"/>
        <v>0</v>
      </c>
      <c r="BF11" s="84">
        <f t="shared" si="2"/>
        <v>0</v>
      </c>
      <c r="BG11" s="84">
        <f t="shared" si="2"/>
        <v>0</v>
      </c>
      <c r="BH11" s="84">
        <f t="shared" si="2"/>
        <v>0</v>
      </c>
      <c r="BI11" s="84">
        <f t="shared" si="2"/>
        <v>0</v>
      </c>
      <c r="BJ11" s="84">
        <f t="shared" si="2"/>
        <v>0</v>
      </c>
      <c r="BK11" s="84">
        <f t="shared" si="2"/>
        <v>0</v>
      </c>
      <c r="BL11" s="84">
        <f t="shared" si="2"/>
        <v>0</v>
      </c>
      <c r="BM11" s="84">
        <f t="shared" si="2"/>
        <v>0</v>
      </c>
      <c r="BN11" s="84">
        <f t="shared" si="3"/>
        <v>0</v>
      </c>
      <c r="BO11" s="84">
        <f t="shared" si="3"/>
        <v>0</v>
      </c>
      <c r="BP11" s="84">
        <f t="shared" si="3"/>
        <v>0</v>
      </c>
      <c r="BQ11" s="84">
        <f t="shared" si="3"/>
        <v>0</v>
      </c>
      <c r="BR11" s="84">
        <f t="shared" si="3"/>
        <v>0</v>
      </c>
      <c r="BS11" s="84">
        <f t="shared" si="3"/>
        <v>0</v>
      </c>
      <c r="BT11" s="84">
        <f t="shared" si="3"/>
        <v>0</v>
      </c>
      <c r="BU11" s="84">
        <f t="shared" si="3"/>
        <v>0</v>
      </c>
      <c r="BV11" s="84">
        <f t="shared" si="3"/>
        <v>0</v>
      </c>
      <c r="BW11" s="84">
        <f t="shared" si="3"/>
        <v>0</v>
      </c>
      <c r="BX11" s="84">
        <f t="shared" si="3"/>
        <v>0</v>
      </c>
      <c r="BY11" s="84">
        <f t="shared" si="3"/>
        <v>0</v>
      </c>
      <c r="BZ11" s="84">
        <f t="shared" si="3"/>
        <v>0</v>
      </c>
    </row>
    <row r="12" spans="1:78" s="3" customFormat="1" ht="16.5">
      <c r="A12" s="74">
        <v>5</v>
      </c>
      <c r="C12" s="75" t="s">
        <v>7323</v>
      </c>
      <c r="D12" s="75" t="s">
        <v>7298</v>
      </c>
      <c r="E12" s="75" t="s">
        <v>7324</v>
      </c>
      <c r="F12" s="75">
        <v>2</v>
      </c>
      <c r="G12" s="75">
        <v>0</v>
      </c>
      <c r="H12" s="75">
        <v>0</v>
      </c>
      <c r="I12" s="75">
        <v>2</v>
      </c>
      <c r="J12" s="75">
        <v>1</v>
      </c>
      <c r="K12" s="75">
        <v>1</v>
      </c>
      <c r="L12" s="75">
        <v>0</v>
      </c>
      <c r="M12" s="75">
        <v>2</v>
      </c>
      <c r="N12" s="85">
        <v>22</v>
      </c>
      <c r="O12" s="167">
        <f>IF([6]Resumo!$E$15=[6]Resumo!$D$100,VLOOKUP(C12,'Plantel em Dolar'!$B:$D,2,0),VLOOKUP(C12,'Plantel em Dolar'!$B:$E,4,0))</f>
        <v>14342.529326399806</v>
      </c>
      <c r="P12" s="86">
        <f t="shared" si="4"/>
        <v>45896.093844479386</v>
      </c>
      <c r="Q12" s="86">
        <f t="shared" si="5"/>
        <v>0</v>
      </c>
      <c r="R12" s="86">
        <f t="shared" si="7"/>
        <v>0</v>
      </c>
      <c r="S12" s="86">
        <f t="shared" si="0"/>
        <v>0</v>
      </c>
      <c r="T12" s="86">
        <f t="shared" si="0"/>
        <v>0</v>
      </c>
      <c r="U12" s="86">
        <f t="shared" si="0"/>
        <v>0</v>
      </c>
      <c r="V12" s="86">
        <f t="shared" si="0"/>
        <v>0</v>
      </c>
      <c r="W12" s="86">
        <f t="shared" si="0"/>
        <v>0</v>
      </c>
      <c r="X12" s="86">
        <f t="shared" si="0"/>
        <v>0</v>
      </c>
      <c r="Y12" s="86">
        <f t="shared" si="0"/>
        <v>0</v>
      </c>
      <c r="Z12" s="86">
        <f t="shared" si="0"/>
        <v>0</v>
      </c>
      <c r="AA12" s="86">
        <f t="shared" si="0"/>
        <v>91792.187688958773</v>
      </c>
      <c r="AB12" s="86">
        <f t="shared" si="0"/>
        <v>0</v>
      </c>
      <c r="AC12" s="86">
        <f t="shared" si="0"/>
        <v>0</v>
      </c>
      <c r="AD12" s="86">
        <f t="shared" si="0"/>
        <v>0</v>
      </c>
      <c r="AE12" s="86">
        <f t="shared" si="0"/>
        <v>0</v>
      </c>
      <c r="AF12" s="86">
        <f t="shared" si="0"/>
        <v>0</v>
      </c>
      <c r="AG12" s="86">
        <f t="shared" si="0"/>
        <v>0</v>
      </c>
      <c r="AH12" s="86">
        <f t="shared" si="1"/>
        <v>0</v>
      </c>
      <c r="AI12" s="86">
        <f t="shared" si="1"/>
        <v>0</v>
      </c>
      <c r="AJ12" s="86">
        <f t="shared" si="1"/>
        <v>0</v>
      </c>
      <c r="AK12" s="86">
        <f t="shared" si="1"/>
        <v>0</v>
      </c>
      <c r="AL12" s="86">
        <f t="shared" si="1"/>
        <v>0</v>
      </c>
      <c r="AM12" s="86">
        <f t="shared" si="1"/>
        <v>0</v>
      </c>
      <c r="AN12" s="86">
        <f t="shared" si="1"/>
        <v>0</v>
      </c>
      <c r="AO12" s="86">
        <f t="shared" si="1"/>
        <v>0</v>
      </c>
      <c r="AP12" s="86">
        <f t="shared" si="1"/>
        <v>0</v>
      </c>
      <c r="AQ12" s="86">
        <f t="shared" si="1"/>
        <v>0</v>
      </c>
      <c r="AR12" s="86">
        <f t="shared" si="1"/>
        <v>0</v>
      </c>
      <c r="AS12" s="86">
        <f t="shared" si="1"/>
        <v>0</v>
      </c>
      <c r="AT12" s="86">
        <f t="shared" si="1"/>
        <v>0</v>
      </c>
      <c r="AW12" s="86">
        <f t="shared" si="6"/>
        <v>0</v>
      </c>
      <c r="AX12" s="86">
        <f t="shared" si="2"/>
        <v>0</v>
      </c>
      <c r="AY12" s="86">
        <f t="shared" si="2"/>
        <v>0</v>
      </c>
      <c r="AZ12" s="86">
        <f t="shared" si="2"/>
        <v>0</v>
      </c>
      <c r="BA12" s="86">
        <f t="shared" si="2"/>
        <v>0</v>
      </c>
      <c r="BB12" s="86">
        <f t="shared" si="2"/>
        <v>0</v>
      </c>
      <c r="BC12" s="86">
        <f t="shared" si="2"/>
        <v>0</v>
      </c>
      <c r="BD12" s="86">
        <f t="shared" si="2"/>
        <v>0</v>
      </c>
      <c r="BE12" s="86">
        <f t="shared" si="2"/>
        <v>0</v>
      </c>
      <c r="BF12" s="86">
        <f t="shared" si="2"/>
        <v>0</v>
      </c>
      <c r="BG12" s="86">
        <f t="shared" si="2"/>
        <v>0</v>
      </c>
      <c r="BH12" s="86">
        <f t="shared" si="2"/>
        <v>0</v>
      </c>
      <c r="BI12" s="86">
        <f t="shared" si="2"/>
        <v>0</v>
      </c>
      <c r="BJ12" s="86">
        <f t="shared" si="2"/>
        <v>0</v>
      </c>
      <c r="BK12" s="86">
        <f t="shared" si="2"/>
        <v>0</v>
      </c>
      <c r="BL12" s="86">
        <f t="shared" si="2"/>
        <v>0</v>
      </c>
      <c r="BM12" s="86">
        <f t="shared" si="2"/>
        <v>0</v>
      </c>
      <c r="BN12" s="86">
        <f t="shared" si="3"/>
        <v>0</v>
      </c>
      <c r="BO12" s="86">
        <f t="shared" si="3"/>
        <v>0</v>
      </c>
      <c r="BP12" s="86">
        <f t="shared" si="3"/>
        <v>0</v>
      </c>
      <c r="BQ12" s="86">
        <f t="shared" si="3"/>
        <v>0</v>
      </c>
      <c r="BR12" s="86">
        <f t="shared" si="3"/>
        <v>0</v>
      </c>
      <c r="BS12" s="86">
        <f t="shared" si="3"/>
        <v>0</v>
      </c>
      <c r="BT12" s="86">
        <f t="shared" si="3"/>
        <v>0</v>
      </c>
      <c r="BU12" s="86">
        <f t="shared" si="3"/>
        <v>0</v>
      </c>
      <c r="BV12" s="86">
        <f t="shared" si="3"/>
        <v>0</v>
      </c>
      <c r="BW12" s="86">
        <f t="shared" si="3"/>
        <v>0</v>
      </c>
      <c r="BX12" s="86">
        <f t="shared" si="3"/>
        <v>0</v>
      </c>
      <c r="BY12" s="86">
        <f t="shared" si="3"/>
        <v>0</v>
      </c>
      <c r="BZ12" s="86">
        <f t="shared" si="3"/>
        <v>0</v>
      </c>
    </row>
    <row r="13" spans="1:78" s="3" customFormat="1" ht="15.75">
      <c r="A13" s="74">
        <v>5</v>
      </c>
      <c r="B13" s="3">
        <v>1</v>
      </c>
      <c r="C13" s="83" t="s">
        <v>7325</v>
      </c>
      <c r="D13" s="83" t="s">
        <v>7298</v>
      </c>
      <c r="E13" s="83" t="s">
        <v>7326</v>
      </c>
      <c r="F13" s="83">
        <v>3</v>
      </c>
      <c r="G13" s="83">
        <v>0</v>
      </c>
      <c r="H13" s="83">
        <v>0</v>
      </c>
      <c r="I13" s="83">
        <v>3</v>
      </c>
      <c r="J13" s="83">
        <v>3</v>
      </c>
      <c r="K13" s="83">
        <v>0</v>
      </c>
      <c r="L13" s="83">
        <v>0</v>
      </c>
      <c r="M13" s="83">
        <v>3</v>
      </c>
      <c r="N13" s="83">
        <v>0</v>
      </c>
      <c r="O13" s="84"/>
      <c r="P13" s="84">
        <f t="shared" si="4"/>
        <v>0</v>
      </c>
      <c r="Q13" s="84">
        <f t="shared" si="5"/>
        <v>0</v>
      </c>
      <c r="R13" s="84">
        <f t="shared" si="7"/>
        <v>0</v>
      </c>
      <c r="S13" s="84">
        <f t="shared" si="0"/>
        <v>0</v>
      </c>
      <c r="T13" s="84">
        <f t="shared" si="0"/>
        <v>0</v>
      </c>
      <c r="U13" s="84">
        <f t="shared" si="0"/>
        <v>0</v>
      </c>
      <c r="V13" s="84">
        <f t="shared" si="0"/>
        <v>0</v>
      </c>
      <c r="W13" s="84">
        <f t="shared" si="0"/>
        <v>0</v>
      </c>
      <c r="X13" s="84">
        <f t="shared" si="0"/>
        <v>0</v>
      </c>
      <c r="Y13" s="84">
        <f t="shared" si="0"/>
        <v>0</v>
      </c>
      <c r="Z13" s="84">
        <f t="shared" si="0"/>
        <v>0</v>
      </c>
      <c r="AA13" s="84">
        <f t="shared" si="0"/>
        <v>0</v>
      </c>
      <c r="AB13" s="84">
        <f t="shared" si="0"/>
        <v>0</v>
      </c>
      <c r="AC13" s="84">
        <f t="shared" si="0"/>
        <v>0</v>
      </c>
      <c r="AD13" s="84">
        <f t="shared" si="0"/>
        <v>0</v>
      </c>
      <c r="AE13" s="84">
        <f t="shared" si="0"/>
        <v>0</v>
      </c>
      <c r="AF13" s="84">
        <f t="shared" si="0"/>
        <v>0</v>
      </c>
      <c r="AG13" s="84">
        <f t="shared" si="0"/>
        <v>0</v>
      </c>
      <c r="AH13" s="84">
        <f t="shared" si="1"/>
        <v>0</v>
      </c>
      <c r="AI13" s="84">
        <f t="shared" si="1"/>
        <v>0</v>
      </c>
      <c r="AJ13" s="84">
        <f t="shared" si="1"/>
        <v>0</v>
      </c>
      <c r="AK13" s="84">
        <f t="shared" si="1"/>
        <v>0</v>
      </c>
      <c r="AL13" s="84">
        <f t="shared" si="1"/>
        <v>0</v>
      </c>
      <c r="AM13" s="84">
        <f t="shared" si="1"/>
        <v>0</v>
      </c>
      <c r="AN13" s="84">
        <f t="shared" si="1"/>
        <v>0</v>
      </c>
      <c r="AO13" s="84">
        <f t="shared" si="1"/>
        <v>0</v>
      </c>
      <c r="AP13" s="84">
        <f t="shared" si="1"/>
        <v>0</v>
      </c>
      <c r="AQ13" s="84">
        <f t="shared" si="1"/>
        <v>0</v>
      </c>
      <c r="AR13" s="84">
        <f t="shared" si="1"/>
        <v>0</v>
      </c>
      <c r="AS13" s="84">
        <f t="shared" si="1"/>
        <v>0</v>
      </c>
      <c r="AT13" s="84">
        <f t="shared" si="1"/>
        <v>0</v>
      </c>
      <c r="AW13" s="84">
        <f t="shared" si="6"/>
        <v>0</v>
      </c>
      <c r="AX13" s="84">
        <f t="shared" si="2"/>
        <v>0</v>
      </c>
      <c r="AY13" s="84">
        <f t="shared" si="2"/>
        <v>0</v>
      </c>
      <c r="AZ13" s="84">
        <f t="shared" si="2"/>
        <v>0</v>
      </c>
      <c r="BA13" s="84">
        <f t="shared" si="2"/>
        <v>0</v>
      </c>
      <c r="BB13" s="84">
        <f t="shared" si="2"/>
        <v>0</v>
      </c>
      <c r="BC13" s="84">
        <f t="shared" si="2"/>
        <v>0</v>
      </c>
      <c r="BD13" s="84">
        <f t="shared" si="2"/>
        <v>0</v>
      </c>
      <c r="BE13" s="84">
        <f t="shared" si="2"/>
        <v>0</v>
      </c>
      <c r="BF13" s="84">
        <f t="shared" si="2"/>
        <v>0</v>
      </c>
      <c r="BG13" s="84">
        <f t="shared" si="2"/>
        <v>0</v>
      </c>
      <c r="BH13" s="84">
        <f t="shared" si="2"/>
        <v>0</v>
      </c>
      <c r="BI13" s="84">
        <f t="shared" si="2"/>
        <v>0</v>
      </c>
      <c r="BJ13" s="84">
        <f t="shared" si="2"/>
        <v>0</v>
      </c>
      <c r="BK13" s="84">
        <f t="shared" si="2"/>
        <v>0</v>
      </c>
      <c r="BL13" s="84">
        <f t="shared" si="2"/>
        <v>0</v>
      </c>
      <c r="BM13" s="84">
        <f t="shared" si="2"/>
        <v>0</v>
      </c>
      <c r="BN13" s="84">
        <f t="shared" si="3"/>
        <v>0</v>
      </c>
      <c r="BO13" s="84">
        <f t="shared" si="3"/>
        <v>0</v>
      </c>
      <c r="BP13" s="84">
        <f t="shared" si="3"/>
        <v>0</v>
      </c>
      <c r="BQ13" s="84">
        <f t="shared" si="3"/>
        <v>0</v>
      </c>
      <c r="BR13" s="84">
        <f t="shared" si="3"/>
        <v>0</v>
      </c>
      <c r="BS13" s="84">
        <f t="shared" si="3"/>
        <v>0</v>
      </c>
      <c r="BT13" s="84">
        <f t="shared" si="3"/>
        <v>0</v>
      </c>
      <c r="BU13" s="84">
        <f t="shared" si="3"/>
        <v>0</v>
      </c>
      <c r="BV13" s="84">
        <f t="shared" si="3"/>
        <v>0</v>
      </c>
      <c r="BW13" s="84">
        <f t="shared" si="3"/>
        <v>0</v>
      </c>
      <c r="BX13" s="84">
        <f t="shared" si="3"/>
        <v>0</v>
      </c>
      <c r="BY13" s="84">
        <f t="shared" si="3"/>
        <v>0</v>
      </c>
      <c r="BZ13" s="84">
        <f t="shared" si="3"/>
        <v>0</v>
      </c>
    </row>
    <row r="14" spans="1:78" s="3" customFormat="1" ht="16.5">
      <c r="A14" s="74">
        <v>5</v>
      </c>
      <c r="C14" s="75" t="s">
        <v>7327</v>
      </c>
      <c r="D14" s="75" t="s">
        <v>7298</v>
      </c>
      <c r="E14" s="75" t="s">
        <v>7328</v>
      </c>
      <c r="F14" s="75">
        <v>0</v>
      </c>
      <c r="G14" s="75">
        <v>0</v>
      </c>
      <c r="H14" s="75">
        <v>0</v>
      </c>
      <c r="I14" s="75">
        <v>0</v>
      </c>
      <c r="J14" s="75">
        <v>1</v>
      </c>
      <c r="K14" s="75">
        <v>2</v>
      </c>
      <c r="L14" s="75">
        <v>0</v>
      </c>
      <c r="M14" s="75">
        <v>3</v>
      </c>
      <c r="N14" s="75">
        <v>15</v>
      </c>
      <c r="O14" s="166">
        <f>IF([6]Resumo!$E$15=[6]Resumo!$D$100,VLOOKUP(C14,'Plantel em Dolar'!$B:$D,2,0),VLOOKUP(C14,'Plantel em Dolar'!$B:$E,4,0))</f>
        <v>1687.3563913411538</v>
      </c>
      <c r="P14" s="76">
        <f t="shared" si="4"/>
        <v>5399.5404522916924</v>
      </c>
      <c r="Q14" s="76">
        <f t="shared" si="5"/>
        <v>16198.621356875077</v>
      </c>
      <c r="R14" s="76">
        <f t="shared" si="7"/>
        <v>0</v>
      </c>
      <c r="S14" s="76">
        <f t="shared" si="0"/>
        <v>0</v>
      </c>
      <c r="T14" s="76">
        <f t="shared" si="0"/>
        <v>0</v>
      </c>
      <c r="U14" s="76">
        <f t="shared" si="0"/>
        <v>0</v>
      </c>
      <c r="V14" s="76">
        <f t="shared" si="0"/>
        <v>0</v>
      </c>
      <c r="W14" s="76">
        <f t="shared" si="0"/>
        <v>0</v>
      </c>
      <c r="X14" s="76">
        <f t="shared" si="0"/>
        <v>0</v>
      </c>
      <c r="Y14" s="76">
        <f t="shared" si="0"/>
        <v>0</v>
      </c>
      <c r="Z14" s="76">
        <f t="shared" si="0"/>
        <v>0</v>
      </c>
      <c r="AA14" s="76">
        <f t="shared" si="0"/>
        <v>0</v>
      </c>
      <c r="AB14" s="76">
        <f t="shared" si="0"/>
        <v>0</v>
      </c>
      <c r="AC14" s="76">
        <f t="shared" si="0"/>
        <v>0</v>
      </c>
      <c r="AD14" s="76">
        <f t="shared" si="0"/>
        <v>0</v>
      </c>
      <c r="AE14" s="76">
        <f t="shared" si="0"/>
        <v>0</v>
      </c>
      <c r="AF14" s="76">
        <f t="shared" si="0"/>
        <v>0</v>
      </c>
      <c r="AG14" s="76">
        <f t="shared" si="0"/>
        <v>0</v>
      </c>
      <c r="AH14" s="76">
        <f t="shared" si="1"/>
        <v>0</v>
      </c>
      <c r="AI14" s="76">
        <f t="shared" si="1"/>
        <v>0</v>
      </c>
      <c r="AJ14" s="76">
        <f t="shared" si="1"/>
        <v>0</v>
      </c>
      <c r="AK14" s="76">
        <f t="shared" si="1"/>
        <v>0</v>
      </c>
      <c r="AL14" s="76">
        <f t="shared" si="1"/>
        <v>0</v>
      </c>
      <c r="AM14" s="76">
        <f t="shared" si="1"/>
        <v>0</v>
      </c>
      <c r="AN14" s="76">
        <f t="shared" si="1"/>
        <v>0</v>
      </c>
      <c r="AO14" s="76">
        <f t="shared" si="1"/>
        <v>0</v>
      </c>
      <c r="AP14" s="76">
        <f t="shared" si="1"/>
        <v>0</v>
      </c>
      <c r="AQ14" s="76">
        <f t="shared" si="1"/>
        <v>0</v>
      </c>
      <c r="AR14" s="76">
        <f t="shared" si="1"/>
        <v>0</v>
      </c>
      <c r="AS14" s="76">
        <f t="shared" si="1"/>
        <v>0</v>
      </c>
      <c r="AT14" s="76">
        <f t="shared" si="1"/>
        <v>0</v>
      </c>
      <c r="AW14" s="76">
        <f t="shared" si="6"/>
        <v>0</v>
      </c>
      <c r="AX14" s="76">
        <f t="shared" si="2"/>
        <v>0</v>
      </c>
      <c r="AY14" s="76">
        <f t="shared" si="2"/>
        <v>0</v>
      </c>
      <c r="AZ14" s="76">
        <f t="shared" si="2"/>
        <v>0</v>
      </c>
      <c r="BA14" s="76">
        <f t="shared" si="2"/>
        <v>0</v>
      </c>
      <c r="BB14" s="76">
        <f t="shared" si="2"/>
        <v>0</v>
      </c>
      <c r="BC14" s="76">
        <f t="shared" si="2"/>
        <v>0</v>
      </c>
      <c r="BD14" s="76">
        <f t="shared" si="2"/>
        <v>0</v>
      </c>
      <c r="BE14" s="76">
        <f t="shared" si="2"/>
        <v>0</v>
      </c>
      <c r="BF14" s="76">
        <f t="shared" si="2"/>
        <v>0</v>
      </c>
      <c r="BG14" s="76">
        <f t="shared" si="2"/>
        <v>0</v>
      </c>
      <c r="BH14" s="76">
        <f t="shared" si="2"/>
        <v>0</v>
      </c>
      <c r="BI14" s="76">
        <f t="shared" si="2"/>
        <v>0</v>
      </c>
      <c r="BJ14" s="76">
        <f t="shared" si="2"/>
        <v>0</v>
      </c>
      <c r="BK14" s="76">
        <f t="shared" si="2"/>
        <v>0</v>
      </c>
      <c r="BL14" s="76">
        <f t="shared" si="2"/>
        <v>16198.621356875077</v>
      </c>
      <c r="BM14" s="76">
        <f t="shared" si="2"/>
        <v>0</v>
      </c>
      <c r="BN14" s="76">
        <f t="shared" si="3"/>
        <v>0</v>
      </c>
      <c r="BO14" s="76">
        <f t="shared" si="3"/>
        <v>0</v>
      </c>
      <c r="BP14" s="76">
        <f t="shared" si="3"/>
        <v>0</v>
      </c>
      <c r="BQ14" s="76">
        <f t="shared" si="3"/>
        <v>0</v>
      </c>
      <c r="BR14" s="76">
        <f t="shared" si="3"/>
        <v>0</v>
      </c>
      <c r="BS14" s="76">
        <f t="shared" si="3"/>
        <v>0</v>
      </c>
      <c r="BT14" s="76">
        <f t="shared" si="3"/>
        <v>0</v>
      </c>
      <c r="BU14" s="76">
        <f t="shared" si="3"/>
        <v>0</v>
      </c>
      <c r="BV14" s="76">
        <f t="shared" si="3"/>
        <v>0</v>
      </c>
      <c r="BW14" s="76">
        <f t="shared" si="3"/>
        <v>0</v>
      </c>
      <c r="BX14" s="76">
        <f t="shared" si="3"/>
        <v>0</v>
      </c>
      <c r="BY14" s="76">
        <f t="shared" si="3"/>
        <v>0</v>
      </c>
      <c r="BZ14" s="76">
        <f t="shared" si="3"/>
        <v>0</v>
      </c>
    </row>
    <row r="15" spans="1:78" s="3" customFormat="1" ht="15.75">
      <c r="A15" s="74">
        <v>5</v>
      </c>
      <c r="B15" s="3">
        <v>1</v>
      </c>
      <c r="C15" s="83" t="s">
        <v>7329</v>
      </c>
      <c r="D15" s="83" t="s">
        <v>7298</v>
      </c>
      <c r="E15" s="83" t="s">
        <v>7330</v>
      </c>
      <c r="F15" s="83">
        <v>0</v>
      </c>
      <c r="G15" s="83">
        <v>0</v>
      </c>
      <c r="H15" s="83">
        <v>0</v>
      </c>
      <c r="I15" s="83">
        <v>0</v>
      </c>
      <c r="J15" s="83">
        <v>1</v>
      </c>
      <c r="K15" s="83">
        <v>2</v>
      </c>
      <c r="L15" s="83">
        <v>0</v>
      </c>
      <c r="M15" s="83">
        <v>3</v>
      </c>
      <c r="N15" s="83">
        <v>0</v>
      </c>
      <c r="O15" s="84"/>
      <c r="P15" s="84">
        <f t="shared" si="4"/>
        <v>0</v>
      </c>
      <c r="Q15" s="84">
        <f t="shared" si="5"/>
        <v>0</v>
      </c>
      <c r="R15" s="84">
        <f t="shared" si="7"/>
        <v>0</v>
      </c>
      <c r="S15" s="84">
        <f t="shared" si="0"/>
        <v>0</v>
      </c>
      <c r="T15" s="84">
        <f t="shared" si="0"/>
        <v>0</v>
      </c>
      <c r="U15" s="84">
        <f t="shared" si="0"/>
        <v>0</v>
      </c>
      <c r="V15" s="84">
        <f t="shared" si="0"/>
        <v>0</v>
      </c>
      <c r="W15" s="84">
        <f t="shared" si="0"/>
        <v>0</v>
      </c>
      <c r="X15" s="84">
        <f t="shared" si="0"/>
        <v>0</v>
      </c>
      <c r="Y15" s="84">
        <f t="shared" si="0"/>
        <v>0</v>
      </c>
      <c r="Z15" s="84">
        <f t="shared" si="0"/>
        <v>0</v>
      </c>
      <c r="AA15" s="84">
        <f t="shared" si="0"/>
        <v>0</v>
      </c>
      <c r="AB15" s="84">
        <f t="shared" si="0"/>
        <v>0</v>
      </c>
      <c r="AC15" s="84">
        <f t="shared" si="0"/>
        <v>0</v>
      </c>
      <c r="AD15" s="84">
        <f t="shared" si="0"/>
        <v>0</v>
      </c>
      <c r="AE15" s="84">
        <f t="shared" si="0"/>
        <v>0</v>
      </c>
      <c r="AF15" s="84">
        <f t="shared" si="0"/>
        <v>0</v>
      </c>
      <c r="AG15" s="84">
        <f t="shared" si="0"/>
        <v>0</v>
      </c>
      <c r="AH15" s="84">
        <f t="shared" si="1"/>
        <v>0</v>
      </c>
      <c r="AI15" s="84">
        <f t="shared" si="1"/>
        <v>0</v>
      </c>
      <c r="AJ15" s="84">
        <f t="shared" si="1"/>
        <v>0</v>
      </c>
      <c r="AK15" s="84">
        <f t="shared" si="1"/>
        <v>0</v>
      </c>
      <c r="AL15" s="84">
        <f t="shared" si="1"/>
        <v>0</v>
      </c>
      <c r="AM15" s="84">
        <f t="shared" si="1"/>
        <v>0</v>
      </c>
      <c r="AN15" s="84">
        <f t="shared" si="1"/>
        <v>0</v>
      </c>
      <c r="AO15" s="84">
        <f t="shared" si="1"/>
        <v>0</v>
      </c>
      <c r="AP15" s="84">
        <f t="shared" si="1"/>
        <v>0</v>
      </c>
      <c r="AQ15" s="84">
        <f t="shared" si="1"/>
        <v>0</v>
      </c>
      <c r="AR15" s="84">
        <f t="shared" si="1"/>
        <v>0</v>
      </c>
      <c r="AS15" s="84">
        <f t="shared" si="1"/>
        <v>0</v>
      </c>
      <c r="AT15" s="84">
        <f t="shared" si="1"/>
        <v>0</v>
      </c>
      <c r="AW15" s="84">
        <f t="shared" si="6"/>
        <v>0</v>
      </c>
      <c r="AX15" s="84">
        <f t="shared" si="2"/>
        <v>0</v>
      </c>
      <c r="AY15" s="84">
        <f t="shared" si="2"/>
        <v>0</v>
      </c>
      <c r="AZ15" s="84">
        <f t="shared" si="2"/>
        <v>0</v>
      </c>
      <c r="BA15" s="84">
        <f t="shared" si="2"/>
        <v>0</v>
      </c>
      <c r="BB15" s="84">
        <f t="shared" si="2"/>
        <v>0</v>
      </c>
      <c r="BC15" s="84">
        <f t="shared" si="2"/>
        <v>0</v>
      </c>
      <c r="BD15" s="84">
        <f t="shared" si="2"/>
        <v>0</v>
      </c>
      <c r="BE15" s="84">
        <f t="shared" si="2"/>
        <v>0</v>
      </c>
      <c r="BF15" s="84">
        <f t="shared" si="2"/>
        <v>0</v>
      </c>
      <c r="BG15" s="84">
        <f t="shared" si="2"/>
        <v>0</v>
      </c>
      <c r="BH15" s="84">
        <f t="shared" si="2"/>
        <v>0</v>
      </c>
      <c r="BI15" s="84">
        <f t="shared" si="2"/>
        <v>0</v>
      </c>
      <c r="BJ15" s="84">
        <f t="shared" si="2"/>
        <v>0</v>
      </c>
      <c r="BK15" s="84">
        <f t="shared" si="2"/>
        <v>0</v>
      </c>
      <c r="BL15" s="84">
        <f t="shared" si="2"/>
        <v>0</v>
      </c>
      <c r="BM15" s="84">
        <f t="shared" si="2"/>
        <v>0</v>
      </c>
      <c r="BN15" s="84">
        <f t="shared" si="3"/>
        <v>0</v>
      </c>
      <c r="BO15" s="84">
        <f t="shared" si="3"/>
        <v>0</v>
      </c>
      <c r="BP15" s="84">
        <f t="shared" si="3"/>
        <v>0</v>
      </c>
      <c r="BQ15" s="84">
        <f t="shared" si="3"/>
        <v>0</v>
      </c>
      <c r="BR15" s="84">
        <f t="shared" si="3"/>
        <v>0</v>
      </c>
      <c r="BS15" s="84">
        <f t="shared" si="3"/>
        <v>0</v>
      </c>
      <c r="BT15" s="84">
        <f t="shared" si="3"/>
        <v>0</v>
      </c>
      <c r="BU15" s="84">
        <f t="shared" si="3"/>
        <v>0</v>
      </c>
      <c r="BV15" s="84">
        <f t="shared" si="3"/>
        <v>0</v>
      </c>
      <c r="BW15" s="84">
        <f t="shared" si="3"/>
        <v>0</v>
      </c>
      <c r="BX15" s="84">
        <f t="shared" si="3"/>
        <v>0</v>
      </c>
      <c r="BY15" s="84">
        <f t="shared" si="3"/>
        <v>0</v>
      </c>
      <c r="BZ15" s="84">
        <f t="shared" si="3"/>
        <v>0</v>
      </c>
    </row>
    <row r="16" spans="1:78" s="3" customFormat="1" ht="16.5">
      <c r="A16" s="74">
        <v>5</v>
      </c>
      <c r="C16" s="75" t="s">
        <v>7331</v>
      </c>
      <c r="D16" s="75" t="s">
        <v>7298</v>
      </c>
      <c r="E16" s="75" t="s">
        <v>7332</v>
      </c>
      <c r="F16" s="75">
        <v>0</v>
      </c>
      <c r="G16" s="75">
        <v>0</v>
      </c>
      <c r="H16" s="75">
        <v>0</v>
      </c>
      <c r="I16" s="75">
        <v>0</v>
      </c>
      <c r="J16" s="75">
        <v>1</v>
      </c>
      <c r="K16" s="75">
        <v>1</v>
      </c>
      <c r="L16" s="75">
        <v>0</v>
      </c>
      <c r="M16" s="75">
        <v>2</v>
      </c>
      <c r="N16" s="75">
        <v>15</v>
      </c>
      <c r="O16" s="166">
        <f>IF([6]Resumo!$E$15=[6]Resumo!$D$100,VLOOKUP(C16,'Plantel em Dolar'!$B:$D,2,0),VLOOKUP(C16,'Plantel em Dolar'!$B:$E,4,0))</f>
        <v>4218.3909783528843</v>
      </c>
      <c r="P16" s="76">
        <f t="shared" si="4"/>
        <v>13498.85113072923</v>
      </c>
      <c r="Q16" s="76">
        <f t="shared" si="5"/>
        <v>26997.70226145846</v>
      </c>
      <c r="R16" s="76">
        <f t="shared" si="7"/>
        <v>0</v>
      </c>
      <c r="S16" s="76">
        <f t="shared" si="0"/>
        <v>0</v>
      </c>
      <c r="T16" s="76">
        <f t="shared" si="0"/>
        <v>0</v>
      </c>
      <c r="U16" s="76">
        <f t="shared" si="0"/>
        <v>0</v>
      </c>
      <c r="V16" s="76">
        <f t="shared" si="0"/>
        <v>0</v>
      </c>
      <c r="W16" s="76">
        <f t="shared" si="0"/>
        <v>0</v>
      </c>
      <c r="X16" s="76">
        <f t="shared" si="0"/>
        <v>0</v>
      </c>
      <c r="Y16" s="76">
        <f t="shared" si="0"/>
        <v>0</v>
      </c>
      <c r="Z16" s="76">
        <f t="shared" si="0"/>
        <v>0</v>
      </c>
      <c r="AA16" s="76">
        <f t="shared" si="0"/>
        <v>0</v>
      </c>
      <c r="AB16" s="76">
        <f t="shared" si="0"/>
        <v>0</v>
      </c>
      <c r="AC16" s="76">
        <f t="shared" si="0"/>
        <v>0</v>
      </c>
      <c r="AD16" s="76">
        <f t="shared" si="0"/>
        <v>0</v>
      </c>
      <c r="AE16" s="76">
        <f t="shared" si="0"/>
        <v>0</v>
      </c>
      <c r="AF16" s="76">
        <f t="shared" si="0"/>
        <v>0</v>
      </c>
      <c r="AG16" s="76">
        <f t="shared" si="0"/>
        <v>0</v>
      </c>
      <c r="AH16" s="76">
        <f t="shared" si="1"/>
        <v>0</v>
      </c>
      <c r="AI16" s="76">
        <f t="shared" si="1"/>
        <v>0</v>
      </c>
      <c r="AJ16" s="76">
        <f t="shared" si="1"/>
        <v>0</v>
      </c>
      <c r="AK16" s="76">
        <f t="shared" si="1"/>
        <v>0</v>
      </c>
      <c r="AL16" s="76">
        <f t="shared" si="1"/>
        <v>0</v>
      </c>
      <c r="AM16" s="76">
        <f t="shared" si="1"/>
        <v>0</v>
      </c>
      <c r="AN16" s="76">
        <f t="shared" si="1"/>
        <v>0</v>
      </c>
      <c r="AO16" s="76">
        <f t="shared" si="1"/>
        <v>0</v>
      </c>
      <c r="AP16" s="76">
        <f t="shared" si="1"/>
        <v>0</v>
      </c>
      <c r="AQ16" s="76">
        <f t="shared" si="1"/>
        <v>0</v>
      </c>
      <c r="AR16" s="76">
        <f t="shared" si="1"/>
        <v>0</v>
      </c>
      <c r="AS16" s="76">
        <f t="shared" si="1"/>
        <v>0</v>
      </c>
      <c r="AT16" s="76">
        <f t="shared" si="1"/>
        <v>0</v>
      </c>
      <c r="AW16" s="76">
        <f t="shared" si="6"/>
        <v>0</v>
      </c>
      <c r="AX16" s="76">
        <f t="shared" si="2"/>
        <v>0</v>
      </c>
      <c r="AY16" s="76">
        <f t="shared" si="2"/>
        <v>0</v>
      </c>
      <c r="AZ16" s="76">
        <f t="shared" si="2"/>
        <v>0</v>
      </c>
      <c r="BA16" s="76">
        <f t="shared" si="2"/>
        <v>0</v>
      </c>
      <c r="BB16" s="76">
        <f t="shared" si="2"/>
        <v>0</v>
      </c>
      <c r="BC16" s="76">
        <f t="shared" si="2"/>
        <v>0</v>
      </c>
      <c r="BD16" s="76">
        <f t="shared" si="2"/>
        <v>0</v>
      </c>
      <c r="BE16" s="76">
        <f t="shared" si="2"/>
        <v>0</v>
      </c>
      <c r="BF16" s="76">
        <f t="shared" si="2"/>
        <v>0</v>
      </c>
      <c r="BG16" s="76">
        <f t="shared" si="2"/>
        <v>0</v>
      </c>
      <c r="BH16" s="76">
        <f t="shared" si="2"/>
        <v>0</v>
      </c>
      <c r="BI16" s="76">
        <f t="shared" si="2"/>
        <v>0</v>
      </c>
      <c r="BJ16" s="76">
        <f t="shared" si="2"/>
        <v>0</v>
      </c>
      <c r="BK16" s="76">
        <f t="shared" si="2"/>
        <v>0</v>
      </c>
      <c r="BL16" s="76">
        <f t="shared" si="2"/>
        <v>26997.70226145846</v>
      </c>
      <c r="BM16" s="76">
        <f t="shared" si="2"/>
        <v>0</v>
      </c>
      <c r="BN16" s="76">
        <f t="shared" si="3"/>
        <v>0</v>
      </c>
      <c r="BO16" s="76">
        <f t="shared" si="3"/>
        <v>0</v>
      </c>
      <c r="BP16" s="76">
        <f t="shared" si="3"/>
        <v>0</v>
      </c>
      <c r="BQ16" s="76">
        <f t="shared" si="3"/>
        <v>0</v>
      </c>
      <c r="BR16" s="76">
        <f t="shared" si="3"/>
        <v>0</v>
      </c>
      <c r="BS16" s="76">
        <f t="shared" si="3"/>
        <v>0</v>
      </c>
      <c r="BT16" s="76">
        <f t="shared" si="3"/>
        <v>0</v>
      </c>
      <c r="BU16" s="76">
        <f t="shared" si="3"/>
        <v>0</v>
      </c>
      <c r="BV16" s="76">
        <f t="shared" si="3"/>
        <v>0</v>
      </c>
      <c r="BW16" s="76">
        <f t="shared" si="3"/>
        <v>0</v>
      </c>
      <c r="BX16" s="76">
        <f t="shared" si="3"/>
        <v>0</v>
      </c>
      <c r="BY16" s="76">
        <f t="shared" si="3"/>
        <v>0</v>
      </c>
      <c r="BZ16" s="76">
        <f t="shared" si="3"/>
        <v>0</v>
      </c>
    </row>
    <row r="17" spans="1:78" s="3" customFormat="1" ht="16.5">
      <c r="A17" s="74">
        <v>5</v>
      </c>
      <c r="C17" s="75" t="s">
        <v>7333</v>
      </c>
      <c r="D17" s="75" t="s">
        <v>7298</v>
      </c>
      <c r="E17" s="75" t="s">
        <v>7334</v>
      </c>
      <c r="F17" s="75">
        <v>0</v>
      </c>
      <c r="G17" s="75">
        <v>0</v>
      </c>
      <c r="H17" s="75">
        <v>0</v>
      </c>
      <c r="I17" s="75">
        <v>0</v>
      </c>
      <c r="J17" s="75">
        <v>2</v>
      </c>
      <c r="K17" s="75">
        <v>2</v>
      </c>
      <c r="L17" s="75">
        <v>0</v>
      </c>
      <c r="M17" s="75">
        <v>4</v>
      </c>
      <c r="N17" s="75">
        <v>15</v>
      </c>
      <c r="O17" s="166">
        <f>IF([6]Resumo!$E$15=[6]Resumo!$D$100,VLOOKUP(C17,'Plantel em Dolar'!$B:$D,2,0),VLOOKUP(C17,'Plantel em Dolar'!$B:$E,4,0))</f>
        <v>4218.3909783528843</v>
      </c>
      <c r="P17" s="76">
        <f t="shared" si="4"/>
        <v>13498.85113072923</v>
      </c>
      <c r="Q17" s="76">
        <f t="shared" si="5"/>
        <v>53995.404522916921</v>
      </c>
      <c r="R17" s="76">
        <f t="shared" si="7"/>
        <v>0</v>
      </c>
      <c r="S17" s="76">
        <f t="shared" si="0"/>
        <v>0</v>
      </c>
      <c r="T17" s="76">
        <f t="shared" si="0"/>
        <v>0</v>
      </c>
      <c r="U17" s="76">
        <f t="shared" si="0"/>
        <v>0</v>
      </c>
      <c r="V17" s="76">
        <f t="shared" si="0"/>
        <v>0</v>
      </c>
      <c r="W17" s="76">
        <f t="shared" si="0"/>
        <v>0</v>
      </c>
      <c r="X17" s="76">
        <f t="shared" si="0"/>
        <v>0</v>
      </c>
      <c r="Y17" s="76">
        <f t="shared" si="0"/>
        <v>0</v>
      </c>
      <c r="Z17" s="76">
        <f t="shared" si="0"/>
        <v>0</v>
      </c>
      <c r="AA17" s="76">
        <f t="shared" si="0"/>
        <v>0</v>
      </c>
      <c r="AB17" s="76">
        <f t="shared" si="0"/>
        <v>0</v>
      </c>
      <c r="AC17" s="76">
        <f t="shared" si="0"/>
        <v>0</v>
      </c>
      <c r="AD17" s="76">
        <f t="shared" si="0"/>
        <v>0</v>
      </c>
      <c r="AE17" s="76">
        <f t="shared" si="0"/>
        <v>0</v>
      </c>
      <c r="AF17" s="76">
        <f t="shared" si="0"/>
        <v>0</v>
      </c>
      <c r="AG17" s="76">
        <f t="shared" si="0"/>
        <v>0</v>
      </c>
      <c r="AH17" s="76">
        <f t="shared" si="1"/>
        <v>0</v>
      </c>
      <c r="AI17" s="76">
        <f t="shared" si="1"/>
        <v>0</v>
      </c>
      <c r="AJ17" s="76">
        <f t="shared" si="1"/>
        <v>0</v>
      </c>
      <c r="AK17" s="76">
        <f t="shared" si="1"/>
        <v>0</v>
      </c>
      <c r="AL17" s="76">
        <f t="shared" si="1"/>
        <v>0</v>
      </c>
      <c r="AM17" s="76">
        <f t="shared" si="1"/>
        <v>0</v>
      </c>
      <c r="AN17" s="76">
        <f t="shared" si="1"/>
        <v>0</v>
      </c>
      <c r="AO17" s="76">
        <f t="shared" si="1"/>
        <v>0</v>
      </c>
      <c r="AP17" s="76">
        <f t="shared" si="1"/>
        <v>0</v>
      </c>
      <c r="AQ17" s="76">
        <f t="shared" si="1"/>
        <v>0</v>
      </c>
      <c r="AR17" s="76">
        <f t="shared" si="1"/>
        <v>0</v>
      </c>
      <c r="AS17" s="76">
        <f t="shared" si="1"/>
        <v>0</v>
      </c>
      <c r="AT17" s="76">
        <f t="shared" si="1"/>
        <v>0</v>
      </c>
      <c r="AW17" s="76">
        <f t="shared" si="6"/>
        <v>0</v>
      </c>
      <c r="AX17" s="76">
        <f t="shared" si="2"/>
        <v>0</v>
      </c>
      <c r="AY17" s="76">
        <f t="shared" si="2"/>
        <v>0</v>
      </c>
      <c r="AZ17" s="76">
        <f t="shared" si="2"/>
        <v>0</v>
      </c>
      <c r="BA17" s="76">
        <f t="shared" si="2"/>
        <v>0</v>
      </c>
      <c r="BB17" s="76">
        <f t="shared" si="2"/>
        <v>0</v>
      </c>
      <c r="BC17" s="76">
        <f t="shared" si="2"/>
        <v>0</v>
      </c>
      <c r="BD17" s="76">
        <f t="shared" si="2"/>
        <v>0</v>
      </c>
      <c r="BE17" s="76">
        <f t="shared" si="2"/>
        <v>0</v>
      </c>
      <c r="BF17" s="76">
        <f t="shared" si="2"/>
        <v>0</v>
      </c>
      <c r="BG17" s="76">
        <f t="shared" si="2"/>
        <v>0</v>
      </c>
      <c r="BH17" s="76">
        <f t="shared" si="2"/>
        <v>0</v>
      </c>
      <c r="BI17" s="76">
        <f t="shared" si="2"/>
        <v>0</v>
      </c>
      <c r="BJ17" s="76">
        <f t="shared" si="2"/>
        <v>0</v>
      </c>
      <c r="BK17" s="76">
        <f t="shared" si="2"/>
        <v>0</v>
      </c>
      <c r="BL17" s="76">
        <f t="shared" si="2"/>
        <v>53995.404522916921</v>
      </c>
      <c r="BM17" s="76">
        <f t="shared" si="2"/>
        <v>0</v>
      </c>
      <c r="BN17" s="76">
        <f t="shared" si="3"/>
        <v>0</v>
      </c>
      <c r="BO17" s="76">
        <f t="shared" si="3"/>
        <v>0</v>
      </c>
      <c r="BP17" s="76">
        <f t="shared" si="3"/>
        <v>0</v>
      </c>
      <c r="BQ17" s="76">
        <f t="shared" si="3"/>
        <v>0</v>
      </c>
      <c r="BR17" s="76">
        <f t="shared" si="3"/>
        <v>0</v>
      </c>
      <c r="BS17" s="76">
        <f t="shared" si="3"/>
        <v>0</v>
      </c>
      <c r="BT17" s="76">
        <f t="shared" si="3"/>
        <v>0</v>
      </c>
      <c r="BU17" s="76">
        <f t="shared" si="3"/>
        <v>0</v>
      </c>
      <c r="BV17" s="76">
        <f t="shared" si="3"/>
        <v>0</v>
      </c>
      <c r="BW17" s="76">
        <f t="shared" si="3"/>
        <v>0</v>
      </c>
      <c r="BX17" s="76">
        <f t="shared" si="3"/>
        <v>0</v>
      </c>
      <c r="BY17" s="76">
        <f t="shared" si="3"/>
        <v>0</v>
      </c>
      <c r="BZ17" s="76">
        <f t="shared" si="3"/>
        <v>0</v>
      </c>
    </row>
    <row r="18" spans="1:78" s="3" customFormat="1" ht="16.5">
      <c r="A18" s="74">
        <v>5</v>
      </c>
      <c r="C18" s="75" t="s">
        <v>7335</v>
      </c>
      <c r="D18" s="75" t="s">
        <v>7298</v>
      </c>
      <c r="E18" s="75" t="s">
        <v>7336</v>
      </c>
      <c r="F18" s="75">
        <v>0</v>
      </c>
      <c r="G18" s="75">
        <v>0</v>
      </c>
      <c r="H18" s="75">
        <v>0</v>
      </c>
      <c r="I18" s="75">
        <v>0</v>
      </c>
      <c r="J18" s="75">
        <v>1</v>
      </c>
      <c r="K18" s="75">
        <v>1</v>
      </c>
      <c r="L18" s="75">
        <v>0</v>
      </c>
      <c r="M18" s="75">
        <v>2</v>
      </c>
      <c r="N18" s="75">
        <v>35</v>
      </c>
      <c r="O18" s="166">
        <f>IF([6]Resumo!$E$15=[6]Resumo!$D$100,VLOOKUP(C18,'Plantel em Dolar'!$B:$D,2,0),VLOOKUP(C18,'Plantel em Dolar'!$B:$E,4,0))</f>
        <v>8436.7819567057686</v>
      </c>
      <c r="P18" s="76">
        <f t="shared" si="4"/>
        <v>26997.70226145846</v>
      </c>
      <c r="Q18" s="76">
        <f t="shared" si="5"/>
        <v>53995.404522916921</v>
      </c>
      <c r="R18" s="76">
        <f t="shared" si="7"/>
        <v>0</v>
      </c>
      <c r="S18" s="76">
        <f t="shared" si="0"/>
        <v>0</v>
      </c>
      <c r="T18" s="76">
        <f t="shared" si="0"/>
        <v>0</v>
      </c>
      <c r="U18" s="76">
        <f t="shared" si="0"/>
        <v>0</v>
      </c>
      <c r="V18" s="76">
        <f t="shared" si="0"/>
        <v>0</v>
      </c>
      <c r="W18" s="76">
        <f t="shared" si="0"/>
        <v>0</v>
      </c>
      <c r="X18" s="76">
        <f t="shared" si="0"/>
        <v>0</v>
      </c>
      <c r="Y18" s="76">
        <f t="shared" si="0"/>
        <v>0</v>
      </c>
      <c r="Z18" s="76">
        <f t="shared" si="0"/>
        <v>0</v>
      </c>
      <c r="AA18" s="76">
        <f t="shared" si="0"/>
        <v>0</v>
      </c>
      <c r="AB18" s="76">
        <f t="shared" si="0"/>
        <v>0</v>
      </c>
      <c r="AC18" s="76">
        <f t="shared" si="0"/>
        <v>0</v>
      </c>
      <c r="AD18" s="76">
        <f t="shared" si="0"/>
        <v>0</v>
      </c>
      <c r="AE18" s="76">
        <f t="shared" si="0"/>
        <v>0</v>
      </c>
      <c r="AF18" s="76">
        <f t="shared" si="0"/>
        <v>0</v>
      </c>
      <c r="AG18" s="76">
        <f t="shared" si="0"/>
        <v>0</v>
      </c>
      <c r="AH18" s="76">
        <f t="shared" si="1"/>
        <v>0</v>
      </c>
      <c r="AI18" s="76">
        <f t="shared" si="1"/>
        <v>0</v>
      </c>
      <c r="AJ18" s="76">
        <f t="shared" si="1"/>
        <v>0</v>
      </c>
      <c r="AK18" s="76">
        <f t="shared" si="1"/>
        <v>0</v>
      </c>
      <c r="AL18" s="76">
        <f t="shared" si="1"/>
        <v>0</v>
      </c>
      <c r="AM18" s="76">
        <f t="shared" si="1"/>
        <v>0</v>
      </c>
      <c r="AN18" s="76">
        <f t="shared" si="1"/>
        <v>0</v>
      </c>
      <c r="AO18" s="76">
        <f t="shared" si="1"/>
        <v>0</v>
      </c>
      <c r="AP18" s="76">
        <f t="shared" si="1"/>
        <v>0</v>
      </c>
      <c r="AQ18" s="76">
        <f t="shared" si="1"/>
        <v>0</v>
      </c>
      <c r="AR18" s="76">
        <f t="shared" si="1"/>
        <v>0</v>
      </c>
      <c r="AS18" s="76">
        <f t="shared" si="1"/>
        <v>0</v>
      </c>
      <c r="AT18" s="76">
        <f t="shared" si="1"/>
        <v>0</v>
      </c>
      <c r="AW18" s="76">
        <f t="shared" si="6"/>
        <v>0</v>
      </c>
      <c r="AX18" s="76">
        <f t="shared" si="2"/>
        <v>0</v>
      </c>
      <c r="AY18" s="76">
        <f t="shared" si="2"/>
        <v>0</v>
      </c>
      <c r="AZ18" s="76">
        <f t="shared" si="2"/>
        <v>0</v>
      </c>
      <c r="BA18" s="76">
        <f t="shared" si="2"/>
        <v>0</v>
      </c>
      <c r="BB18" s="76">
        <f t="shared" si="2"/>
        <v>0</v>
      </c>
      <c r="BC18" s="76">
        <f t="shared" si="2"/>
        <v>0</v>
      </c>
      <c r="BD18" s="76">
        <f t="shared" si="2"/>
        <v>0</v>
      </c>
      <c r="BE18" s="76">
        <f t="shared" si="2"/>
        <v>0</v>
      </c>
      <c r="BF18" s="76">
        <f t="shared" si="2"/>
        <v>0</v>
      </c>
      <c r="BG18" s="76">
        <f t="shared" si="2"/>
        <v>0</v>
      </c>
      <c r="BH18" s="76">
        <f t="shared" si="2"/>
        <v>0</v>
      </c>
      <c r="BI18" s="76">
        <f t="shared" si="2"/>
        <v>0</v>
      </c>
      <c r="BJ18" s="76">
        <f t="shared" si="2"/>
        <v>0</v>
      </c>
      <c r="BK18" s="76">
        <f t="shared" si="2"/>
        <v>0</v>
      </c>
      <c r="BL18" s="76">
        <f t="shared" si="2"/>
        <v>0</v>
      </c>
      <c r="BM18" s="76">
        <f t="shared" si="2"/>
        <v>0</v>
      </c>
      <c r="BN18" s="76">
        <f t="shared" si="3"/>
        <v>0</v>
      </c>
      <c r="BO18" s="76">
        <f t="shared" si="3"/>
        <v>0</v>
      </c>
      <c r="BP18" s="76">
        <f t="shared" si="3"/>
        <v>0</v>
      </c>
      <c r="BQ18" s="76">
        <f t="shared" si="3"/>
        <v>0</v>
      </c>
      <c r="BR18" s="76">
        <f t="shared" si="3"/>
        <v>0</v>
      </c>
      <c r="BS18" s="76">
        <f t="shared" si="3"/>
        <v>0</v>
      </c>
      <c r="BT18" s="76">
        <f t="shared" si="3"/>
        <v>0</v>
      </c>
      <c r="BU18" s="76">
        <f t="shared" si="3"/>
        <v>0</v>
      </c>
      <c r="BV18" s="76">
        <f t="shared" si="3"/>
        <v>0</v>
      </c>
      <c r="BW18" s="76">
        <f t="shared" si="3"/>
        <v>0</v>
      </c>
      <c r="BX18" s="76">
        <f t="shared" si="3"/>
        <v>0</v>
      </c>
      <c r="BY18" s="76">
        <f t="shared" si="3"/>
        <v>0</v>
      </c>
      <c r="BZ18" s="76">
        <f t="shared" si="3"/>
        <v>0</v>
      </c>
    </row>
    <row r="19" spans="1:78" s="3" customFormat="1" ht="16.5">
      <c r="A19" s="74">
        <v>5</v>
      </c>
      <c r="B19" s="3">
        <v>1</v>
      </c>
      <c r="C19" s="75" t="s">
        <v>7974</v>
      </c>
      <c r="D19" s="75" t="s">
        <v>7975</v>
      </c>
      <c r="E19" s="75" t="s">
        <v>7976</v>
      </c>
      <c r="F19" s="75">
        <v>0</v>
      </c>
      <c r="G19" s="75">
        <v>0</v>
      </c>
      <c r="H19" s="75">
        <v>0</v>
      </c>
      <c r="I19" s="75">
        <v>0</v>
      </c>
      <c r="J19" s="75">
        <v>1</v>
      </c>
      <c r="K19" s="75">
        <v>3</v>
      </c>
      <c r="L19" s="75">
        <v>0</v>
      </c>
      <c r="M19" s="75">
        <v>4</v>
      </c>
      <c r="N19" s="75">
        <v>20</v>
      </c>
      <c r="O19" s="166">
        <f>IF([6]Resumo!$E$15=[6]Resumo!$D$100,VLOOKUP(C19,'Plantel em Dolar'!$B:$D,2,0),VLOOKUP(C19,'Plantel em Dolar'!$B:$E,4,0))</f>
        <v>5905.7473696940378</v>
      </c>
      <c r="P19" s="76">
        <f>O19*P$2</f>
        <v>18898.391583020923</v>
      </c>
      <c r="Q19" s="76">
        <f>(M19-I19)*P19</f>
        <v>75593.56633208369</v>
      </c>
      <c r="R19" s="76">
        <f t="shared" si="0"/>
        <v>0</v>
      </c>
      <c r="S19" s="76">
        <f t="shared" si="0"/>
        <v>0</v>
      </c>
      <c r="T19" s="76">
        <f t="shared" si="0"/>
        <v>0</v>
      </c>
      <c r="U19" s="76">
        <f t="shared" si="0"/>
        <v>0</v>
      </c>
      <c r="V19" s="76">
        <f t="shared" si="0"/>
        <v>0</v>
      </c>
      <c r="W19" s="76">
        <f t="shared" si="0"/>
        <v>0</v>
      </c>
      <c r="X19" s="76">
        <f t="shared" si="0"/>
        <v>0</v>
      </c>
      <c r="Y19" s="76">
        <f t="shared" si="0"/>
        <v>0</v>
      </c>
      <c r="Z19" s="76">
        <f t="shared" si="0"/>
        <v>0</v>
      </c>
      <c r="AA19" s="76">
        <f t="shared" si="0"/>
        <v>0</v>
      </c>
      <c r="AB19" s="76">
        <f t="shared" si="0"/>
        <v>0</v>
      </c>
      <c r="AC19" s="76">
        <f t="shared" si="0"/>
        <v>0</v>
      </c>
      <c r="AD19" s="76">
        <f t="shared" ref="AD19:AG19" si="8">IF(ROUNDDOWN($N19/2,0)=AD$5,$M19*$P19-$Q19,0)</f>
        <v>0</v>
      </c>
      <c r="AE19" s="76">
        <f t="shared" si="8"/>
        <v>0</v>
      </c>
      <c r="AF19" s="76">
        <f t="shared" si="8"/>
        <v>0</v>
      </c>
      <c r="AG19" s="76">
        <f t="shared" si="8"/>
        <v>0</v>
      </c>
      <c r="AH19" s="76">
        <f t="shared" si="1"/>
        <v>0</v>
      </c>
      <c r="AI19" s="76">
        <f t="shared" si="1"/>
        <v>0</v>
      </c>
      <c r="AJ19" s="76">
        <f t="shared" si="1"/>
        <v>0</v>
      </c>
      <c r="AK19" s="76">
        <f t="shared" si="1"/>
        <v>0</v>
      </c>
      <c r="AL19" s="76">
        <f t="shared" si="1"/>
        <v>0</v>
      </c>
      <c r="AM19" s="76">
        <f t="shared" si="1"/>
        <v>0</v>
      </c>
      <c r="AN19" s="76">
        <f t="shared" si="1"/>
        <v>0</v>
      </c>
      <c r="AO19" s="76">
        <f t="shared" si="1"/>
        <v>0</v>
      </c>
      <c r="AP19" s="76">
        <f t="shared" si="1"/>
        <v>0</v>
      </c>
      <c r="AQ19" s="76">
        <f t="shared" si="1"/>
        <v>0</v>
      </c>
      <c r="AR19" s="76">
        <f t="shared" si="1"/>
        <v>0</v>
      </c>
      <c r="AS19" s="76">
        <f t="shared" si="1"/>
        <v>0</v>
      </c>
      <c r="AT19" s="76">
        <f t="shared" si="1"/>
        <v>0</v>
      </c>
      <c r="AW19" s="76">
        <f>SUMIF($Q$5:$AT$5,AW$5-$N19,$Q19:$AT19)</f>
        <v>0</v>
      </c>
      <c r="AX19" s="76">
        <f t="shared" ref="AX19:BM32" si="9">SUMIF($Q$5:$AT$5,AX$5-$N19,$Q19:$AT19)</f>
        <v>0</v>
      </c>
      <c r="AY19" s="76">
        <f t="shared" si="9"/>
        <v>0</v>
      </c>
      <c r="AZ19" s="76">
        <f t="shared" si="9"/>
        <v>0</v>
      </c>
      <c r="BA19" s="76">
        <f t="shared" si="9"/>
        <v>0</v>
      </c>
      <c r="BB19" s="76">
        <f t="shared" si="9"/>
        <v>0</v>
      </c>
      <c r="BC19" s="76">
        <f t="shared" si="9"/>
        <v>0</v>
      </c>
      <c r="BD19" s="76">
        <f t="shared" si="9"/>
        <v>0</v>
      </c>
      <c r="BE19" s="76">
        <f t="shared" si="9"/>
        <v>0</v>
      </c>
      <c r="BF19" s="76">
        <f t="shared" si="9"/>
        <v>0</v>
      </c>
      <c r="BG19" s="76">
        <f t="shared" si="9"/>
        <v>0</v>
      </c>
      <c r="BH19" s="76">
        <f t="shared" si="9"/>
        <v>0</v>
      </c>
      <c r="BI19" s="76">
        <f t="shared" si="9"/>
        <v>0</v>
      </c>
      <c r="BJ19" s="76">
        <f t="shared" si="9"/>
        <v>0</v>
      </c>
      <c r="BK19" s="76">
        <f t="shared" si="9"/>
        <v>0</v>
      </c>
      <c r="BL19" s="76">
        <f t="shared" si="9"/>
        <v>0</v>
      </c>
      <c r="BM19" s="76">
        <f t="shared" si="9"/>
        <v>0</v>
      </c>
      <c r="BN19" s="76">
        <f t="shared" si="3"/>
        <v>0</v>
      </c>
      <c r="BO19" s="76">
        <f t="shared" si="3"/>
        <v>0</v>
      </c>
      <c r="BP19" s="76">
        <f t="shared" si="3"/>
        <v>0</v>
      </c>
      <c r="BQ19" s="76">
        <f t="shared" si="3"/>
        <v>75593.56633208369</v>
      </c>
      <c r="BR19" s="76">
        <f t="shared" si="3"/>
        <v>0</v>
      </c>
      <c r="BS19" s="76">
        <f t="shared" si="3"/>
        <v>0</v>
      </c>
      <c r="BT19" s="76">
        <f t="shared" si="3"/>
        <v>0</v>
      </c>
      <c r="BU19" s="76">
        <f t="shared" si="3"/>
        <v>0</v>
      </c>
      <c r="BV19" s="76">
        <f t="shared" si="3"/>
        <v>0</v>
      </c>
      <c r="BW19" s="76">
        <f t="shared" si="3"/>
        <v>0</v>
      </c>
      <c r="BX19" s="76">
        <f t="shared" si="3"/>
        <v>0</v>
      </c>
      <c r="BY19" s="76">
        <f t="shared" si="3"/>
        <v>0</v>
      </c>
      <c r="BZ19" s="76">
        <f t="shared" si="3"/>
        <v>0</v>
      </c>
    </row>
    <row r="20" spans="1:78" s="3" customFormat="1" ht="15.75">
      <c r="A20" s="74">
        <v>5</v>
      </c>
      <c r="B20" s="3">
        <v>1</v>
      </c>
      <c r="C20" s="87" t="s">
        <v>7978</v>
      </c>
      <c r="D20" s="88" t="s">
        <v>7979</v>
      </c>
      <c r="E20" s="87" t="s">
        <v>7980</v>
      </c>
      <c r="F20" s="87">
        <v>0</v>
      </c>
      <c r="G20" s="87">
        <v>0</v>
      </c>
      <c r="H20" s="87">
        <v>0</v>
      </c>
      <c r="I20" s="87">
        <v>0</v>
      </c>
      <c r="J20" s="87">
        <v>1</v>
      </c>
      <c r="K20" s="87">
        <v>1</v>
      </c>
      <c r="L20" s="87">
        <v>0</v>
      </c>
      <c r="M20" s="87">
        <v>2</v>
      </c>
      <c r="N20" s="83"/>
      <c r="O20" s="84"/>
      <c r="P20" s="84">
        <f t="shared" ref="P20:P32" si="10">O20*P$2</f>
        <v>0</v>
      </c>
      <c r="Q20" s="84">
        <f t="shared" ref="Q20:Q32" si="11">(M20-I20)*P20</f>
        <v>0</v>
      </c>
      <c r="R20" s="84">
        <f t="shared" ref="R20:AG32" si="12">IF(ROUNDDOWN($N20/2,0)=R$5,$M20*$P20-$Q20,0)</f>
        <v>0</v>
      </c>
      <c r="S20" s="84">
        <f t="shared" si="12"/>
        <v>0</v>
      </c>
      <c r="T20" s="84">
        <f t="shared" si="12"/>
        <v>0</v>
      </c>
      <c r="U20" s="84">
        <f t="shared" si="12"/>
        <v>0</v>
      </c>
      <c r="V20" s="84">
        <f t="shared" si="12"/>
        <v>0</v>
      </c>
      <c r="W20" s="84">
        <f t="shared" si="12"/>
        <v>0</v>
      </c>
      <c r="X20" s="84">
        <f t="shared" si="12"/>
        <v>0</v>
      </c>
      <c r="Y20" s="84">
        <f t="shared" si="12"/>
        <v>0</v>
      </c>
      <c r="Z20" s="84">
        <f t="shared" si="12"/>
        <v>0</v>
      </c>
      <c r="AA20" s="84">
        <f t="shared" si="12"/>
        <v>0</v>
      </c>
      <c r="AB20" s="84">
        <f t="shared" si="12"/>
        <v>0</v>
      </c>
      <c r="AC20" s="84">
        <f t="shared" si="12"/>
        <v>0</v>
      </c>
      <c r="AD20" s="84">
        <f t="shared" si="12"/>
        <v>0</v>
      </c>
      <c r="AE20" s="84">
        <f t="shared" si="12"/>
        <v>0</v>
      </c>
      <c r="AF20" s="84">
        <f t="shared" si="12"/>
        <v>0</v>
      </c>
      <c r="AG20" s="84">
        <f t="shared" si="12"/>
        <v>0</v>
      </c>
      <c r="AH20" s="84">
        <f t="shared" si="1"/>
        <v>0</v>
      </c>
      <c r="AI20" s="84">
        <f t="shared" si="1"/>
        <v>0</v>
      </c>
      <c r="AJ20" s="84">
        <f t="shared" si="1"/>
        <v>0</v>
      </c>
      <c r="AK20" s="84">
        <f t="shared" si="1"/>
        <v>0</v>
      </c>
      <c r="AL20" s="84">
        <f t="shared" si="1"/>
        <v>0</v>
      </c>
      <c r="AM20" s="84">
        <f t="shared" si="1"/>
        <v>0</v>
      </c>
      <c r="AN20" s="84">
        <f t="shared" si="1"/>
        <v>0</v>
      </c>
      <c r="AO20" s="84">
        <f t="shared" si="1"/>
        <v>0</v>
      </c>
      <c r="AP20" s="84">
        <f t="shared" si="1"/>
        <v>0</v>
      </c>
      <c r="AQ20" s="84">
        <f t="shared" si="1"/>
        <v>0</v>
      </c>
      <c r="AR20" s="84">
        <f t="shared" si="1"/>
        <v>0</v>
      </c>
      <c r="AS20" s="84">
        <f t="shared" si="1"/>
        <v>0</v>
      </c>
      <c r="AT20" s="84">
        <f t="shared" si="1"/>
        <v>0</v>
      </c>
      <c r="AW20" s="84">
        <f t="shared" si="6"/>
        <v>0</v>
      </c>
      <c r="AX20" s="84">
        <f t="shared" si="9"/>
        <v>0</v>
      </c>
      <c r="AY20" s="84">
        <f t="shared" si="9"/>
        <v>0</v>
      </c>
      <c r="AZ20" s="84">
        <f t="shared" si="9"/>
        <v>0</v>
      </c>
      <c r="BA20" s="84">
        <f t="shared" si="9"/>
        <v>0</v>
      </c>
      <c r="BB20" s="84">
        <f t="shared" si="9"/>
        <v>0</v>
      </c>
      <c r="BC20" s="84">
        <f t="shared" si="9"/>
        <v>0</v>
      </c>
      <c r="BD20" s="84">
        <f t="shared" si="9"/>
        <v>0</v>
      </c>
      <c r="BE20" s="84">
        <f t="shared" si="9"/>
        <v>0</v>
      </c>
      <c r="BF20" s="84">
        <f t="shared" si="9"/>
        <v>0</v>
      </c>
      <c r="BG20" s="84">
        <f t="shared" si="9"/>
        <v>0</v>
      </c>
      <c r="BH20" s="84">
        <f t="shared" si="9"/>
        <v>0</v>
      </c>
      <c r="BI20" s="84">
        <f t="shared" si="9"/>
        <v>0</v>
      </c>
      <c r="BJ20" s="84">
        <f t="shared" si="9"/>
        <v>0</v>
      </c>
      <c r="BK20" s="84">
        <f t="shared" si="9"/>
        <v>0</v>
      </c>
      <c r="BL20" s="84">
        <f t="shared" si="9"/>
        <v>0</v>
      </c>
      <c r="BM20" s="84">
        <f t="shared" si="9"/>
        <v>0</v>
      </c>
      <c r="BN20" s="84">
        <f t="shared" si="3"/>
        <v>0</v>
      </c>
      <c r="BO20" s="84">
        <f t="shared" si="3"/>
        <v>0</v>
      </c>
      <c r="BP20" s="84">
        <f t="shared" si="3"/>
        <v>0</v>
      </c>
      <c r="BQ20" s="84">
        <f t="shared" si="3"/>
        <v>0</v>
      </c>
      <c r="BR20" s="84">
        <f t="shared" si="3"/>
        <v>0</v>
      </c>
      <c r="BS20" s="84">
        <f t="shared" si="3"/>
        <v>0</v>
      </c>
      <c r="BT20" s="84">
        <f t="shared" si="3"/>
        <v>0</v>
      </c>
      <c r="BU20" s="84">
        <f t="shared" si="3"/>
        <v>0</v>
      </c>
      <c r="BV20" s="84">
        <f t="shared" si="3"/>
        <v>0</v>
      </c>
      <c r="BW20" s="84">
        <f t="shared" si="3"/>
        <v>0</v>
      </c>
      <c r="BX20" s="84">
        <f t="shared" si="3"/>
        <v>0</v>
      </c>
      <c r="BY20" s="84">
        <f t="shared" si="3"/>
        <v>0</v>
      </c>
      <c r="BZ20" s="84">
        <f t="shared" si="3"/>
        <v>0</v>
      </c>
    </row>
    <row r="21" spans="1:78" s="3" customFormat="1" ht="15.75">
      <c r="A21" s="74">
        <v>5</v>
      </c>
      <c r="B21" s="3">
        <v>1</v>
      </c>
      <c r="C21" s="87" t="s">
        <v>7981</v>
      </c>
      <c r="D21" s="88" t="s">
        <v>7979</v>
      </c>
      <c r="E21" s="87" t="s">
        <v>7982</v>
      </c>
      <c r="F21" s="87">
        <v>0</v>
      </c>
      <c r="G21" s="87">
        <v>0</v>
      </c>
      <c r="H21" s="87">
        <v>0</v>
      </c>
      <c r="I21" s="87">
        <v>0</v>
      </c>
      <c r="J21" s="87">
        <v>1</v>
      </c>
      <c r="K21" s="87">
        <v>1</v>
      </c>
      <c r="L21" s="87">
        <v>0</v>
      </c>
      <c r="M21" s="87">
        <v>2</v>
      </c>
      <c r="N21" s="83"/>
      <c r="O21" s="84"/>
      <c r="P21" s="84">
        <f t="shared" si="10"/>
        <v>0</v>
      </c>
      <c r="Q21" s="84">
        <f t="shared" si="11"/>
        <v>0</v>
      </c>
      <c r="R21" s="84">
        <f t="shared" si="12"/>
        <v>0</v>
      </c>
      <c r="S21" s="84">
        <f t="shared" si="12"/>
        <v>0</v>
      </c>
      <c r="T21" s="84">
        <f t="shared" si="12"/>
        <v>0</v>
      </c>
      <c r="U21" s="84">
        <f t="shared" si="12"/>
        <v>0</v>
      </c>
      <c r="V21" s="84">
        <f t="shared" si="12"/>
        <v>0</v>
      </c>
      <c r="W21" s="84">
        <f t="shared" si="12"/>
        <v>0</v>
      </c>
      <c r="X21" s="84">
        <f t="shared" si="12"/>
        <v>0</v>
      </c>
      <c r="Y21" s="84">
        <f t="shared" si="12"/>
        <v>0</v>
      </c>
      <c r="Z21" s="84">
        <f t="shared" si="12"/>
        <v>0</v>
      </c>
      <c r="AA21" s="84">
        <f t="shared" si="12"/>
        <v>0</v>
      </c>
      <c r="AB21" s="84">
        <f t="shared" si="12"/>
        <v>0</v>
      </c>
      <c r="AC21" s="84">
        <f t="shared" si="12"/>
        <v>0</v>
      </c>
      <c r="AD21" s="84">
        <f t="shared" si="12"/>
        <v>0</v>
      </c>
      <c r="AE21" s="84">
        <f t="shared" si="12"/>
        <v>0</v>
      </c>
      <c r="AF21" s="84">
        <f t="shared" si="12"/>
        <v>0</v>
      </c>
      <c r="AG21" s="84">
        <f t="shared" si="12"/>
        <v>0</v>
      </c>
      <c r="AH21" s="84">
        <f t="shared" si="1"/>
        <v>0</v>
      </c>
      <c r="AI21" s="84">
        <f t="shared" si="1"/>
        <v>0</v>
      </c>
      <c r="AJ21" s="84">
        <f t="shared" si="1"/>
        <v>0</v>
      </c>
      <c r="AK21" s="84">
        <f t="shared" si="1"/>
        <v>0</v>
      </c>
      <c r="AL21" s="84">
        <f t="shared" si="1"/>
        <v>0</v>
      </c>
      <c r="AM21" s="84">
        <f t="shared" si="1"/>
        <v>0</v>
      </c>
      <c r="AN21" s="84">
        <f t="shared" si="1"/>
        <v>0</v>
      </c>
      <c r="AO21" s="84">
        <f t="shared" si="1"/>
        <v>0</v>
      </c>
      <c r="AP21" s="84">
        <f t="shared" si="1"/>
        <v>0</v>
      </c>
      <c r="AQ21" s="84">
        <f t="shared" si="1"/>
        <v>0</v>
      </c>
      <c r="AR21" s="84">
        <f t="shared" si="1"/>
        <v>0</v>
      </c>
      <c r="AS21" s="84">
        <f t="shared" si="1"/>
        <v>0</v>
      </c>
      <c r="AT21" s="84">
        <f t="shared" si="1"/>
        <v>0</v>
      </c>
      <c r="AW21" s="84">
        <f t="shared" si="6"/>
        <v>0</v>
      </c>
      <c r="AX21" s="84">
        <f t="shared" si="9"/>
        <v>0</v>
      </c>
      <c r="AY21" s="84">
        <f t="shared" si="9"/>
        <v>0</v>
      </c>
      <c r="AZ21" s="84">
        <f t="shared" si="9"/>
        <v>0</v>
      </c>
      <c r="BA21" s="84">
        <f t="shared" si="9"/>
        <v>0</v>
      </c>
      <c r="BB21" s="84">
        <f t="shared" si="9"/>
        <v>0</v>
      </c>
      <c r="BC21" s="84">
        <f t="shared" si="9"/>
        <v>0</v>
      </c>
      <c r="BD21" s="84">
        <f t="shared" si="9"/>
        <v>0</v>
      </c>
      <c r="BE21" s="84">
        <f t="shared" si="9"/>
        <v>0</v>
      </c>
      <c r="BF21" s="84">
        <f t="shared" si="9"/>
        <v>0</v>
      </c>
      <c r="BG21" s="84">
        <f t="shared" si="9"/>
        <v>0</v>
      </c>
      <c r="BH21" s="84">
        <f t="shared" si="9"/>
        <v>0</v>
      </c>
      <c r="BI21" s="84">
        <f t="shared" si="9"/>
        <v>0</v>
      </c>
      <c r="BJ21" s="84">
        <f t="shared" si="9"/>
        <v>0</v>
      </c>
      <c r="BK21" s="84">
        <f t="shared" si="9"/>
        <v>0</v>
      </c>
      <c r="BL21" s="84">
        <f t="shared" si="9"/>
        <v>0</v>
      </c>
      <c r="BM21" s="84">
        <f t="shared" si="9"/>
        <v>0</v>
      </c>
      <c r="BN21" s="84">
        <f t="shared" si="3"/>
        <v>0</v>
      </c>
      <c r="BO21" s="84">
        <f t="shared" si="3"/>
        <v>0</v>
      </c>
      <c r="BP21" s="84">
        <f t="shared" si="3"/>
        <v>0</v>
      </c>
      <c r="BQ21" s="84">
        <f t="shared" si="3"/>
        <v>0</v>
      </c>
      <c r="BR21" s="84">
        <f t="shared" si="3"/>
        <v>0</v>
      </c>
      <c r="BS21" s="84">
        <f t="shared" si="3"/>
        <v>0</v>
      </c>
      <c r="BT21" s="84">
        <f t="shared" si="3"/>
        <v>0</v>
      </c>
      <c r="BU21" s="84">
        <f t="shared" si="3"/>
        <v>0</v>
      </c>
      <c r="BV21" s="84">
        <f t="shared" si="3"/>
        <v>0</v>
      </c>
      <c r="BW21" s="84">
        <f t="shared" si="3"/>
        <v>0</v>
      </c>
      <c r="BX21" s="84">
        <f t="shared" si="3"/>
        <v>0</v>
      </c>
      <c r="BY21" s="84">
        <f t="shared" si="3"/>
        <v>0</v>
      </c>
      <c r="BZ21" s="84">
        <f t="shared" si="3"/>
        <v>0</v>
      </c>
    </row>
    <row r="22" spans="1:78" s="3" customFormat="1" ht="15.75">
      <c r="A22" s="74">
        <v>5</v>
      </c>
      <c r="C22" s="75" t="s">
        <v>7983</v>
      </c>
      <c r="D22" s="89" t="s">
        <v>7979</v>
      </c>
      <c r="E22" s="75" t="s">
        <v>7984</v>
      </c>
      <c r="F22" s="75">
        <v>0</v>
      </c>
      <c r="G22" s="75">
        <v>0</v>
      </c>
      <c r="H22" s="75">
        <v>0</v>
      </c>
      <c r="I22" s="75">
        <v>0</v>
      </c>
      <c r="J22" s="75">
        <v>2</v>
      </c>
      <c r="K22" s="75">
        <v>3</v>
      </c>
      <c r="L22" s="75">
        <v>0</v>
      </c>
      <c r="M22" s="75">
        <v>5</v>
      </c>
      <c r="N22" s="90"/>
      <c r="O22" s="86"/>
      <c r="P22" s="86">
        <f t="shared" si="10"/>
        <v>0</v>
      </c>
      <c r="Q22" s="86">
        <f t="shared" si="11"/>
        <v>0</v>
      </c>
      <c r="R22" s="86">
        <f>IF(ROUNDDOWN($N22/2,0)=R$5,$M22*$P22-$Q22,0)</f>
        <v>0</v>
      </c>
      <c r="S22" s="86">
        <f t="shared" si="12"/>
        <v>0</v>
      </c>
      <c r="T22" s="86">
        <f t="shared" si="12"/>
        <v>0</v>
      </c>
      <c r="U22" s="86">
        <f t="shared" si="12"/>
        <v>0</v>
      </c>
      <c r="V22" s="86">
        <f t="shared" si="12"/>
        <v>0</v>
      </c>
      <c r="W22" s="86">
        <f t="shared" si="12"/>
        <v>0</v>
      </c>
      <c r="X22" s="86">
        <f t="shared" si="12"/>
        <v>0</v>
      </c>
      <c r="Y22" s="86">
        <f t="shared" si="12"/>
        <v>0</v>
      </c>
      <c r="Z22" s="86">
        <f t="shared" si="12"/>
        <v>0</v>
      </c>
      <c r="AA22" s="86">
        <f t="shared" si="12"/>
        <v>0</v>
      </c>
      <c r="AB22" s="86">
        <f t="shared" si="12"/>
        <v>0</v>
      </c>
      <c r="AC22" s="86">
        <f t="shared" si="12"/>
        <v>0</v>
      </c>
      <c r="AD22" s="86">
        <f t="shared" si="12"/>
        <v>0</v>
      </c>
      <c r="AE22" s="86">
        <f t="shared" si="12"/>
        <v>0</v>
      </c>
      <c r="AF22" s="86">
        <f t="shared" si="12"/>
        <v>0</v>
      </c>
      <c r="AG22" s="86">
        <f t="shared" si="12"/>
        <v>0</v>
      </c>
      <c r="AH22" s="86">
        <f t="shared" si="1"/>
        <v>0</v>
      </c>
      <c r="AI22" s="86">
        <f t="shared" si="1"/>
        <v>0</v>
      </c>
      <c r="AJ22" s="86">
        <f t="shared" si="1"/>
        <v>0</v>
      </c>
      <c r="AK22" s="86">
        <f t="shared" si="1"/>
        <v>0</v>
      </c>
      <c r="AL22" s="86">
        <f t="shared" si="1"/>
        <v>0</v>
      </c>
      <c r="AM22" s="86">
        <f t="shared" si="1"/>
        <v>0</v>
      </c>
      <c r="AN22" s="86">
        <f t="shared" si="1"/>
        <v>0</v>
      </c>
      <c r="AO22" s="86">
        <f t="shared" si="1"/>
        <v>0</v>
      </c>
      <c r="AP22" s="86">
        <f t="shared" ref="AP22:AT22" si="13">IF(ROUNDDOWN($N22/2,0)=AP$5,$M22*$P22-$Q22,0)</f>
        <v>0</v>
      </c>
      <c r="AQ22" s="86">
        <f t="shared" si="13"/>
        <v>0</v>
      </c>
      <c r="AR22" s="86">
        <f t="shared" si="13"/>
        <v>0</v>
      </c>
      <c r="AS22" s="86">
        <f t="shared" si="13"/>
        <v>0</v>
      </c>
      <c r="AT22" s="86">
        <f t="shared" si="13"/>
        <v>0</v>
      </c>
      <c r="AW22" s="86">
        <f t="shared" si="6"/>
        <v>0</v>
      </c>
      <c r="AX22" s="86">
        <f t="shared" si="9"/>
        <v>0</v>
      </c>
      <c r="AY22" s="86">
        <f t="shared" si="9"/>
        <v>0</v>
      </c>
      <c r="AZ22" s="86">
        <f t="shared" si="9"/>
        <v>0</v>
      </c>
      <c r="BA22" s="86">
        <f t="shared" si="9"/>
        <v>0</v>
      </c>
      <c r="BB22" s="86">
        <f t="shared" si="9"/>
        <v>0</v>
      </c>
      <c r="BC22" s="86">
        <f t="shared" si="9"/>
        <v>0</v>
      </c>
      <c r="BD22" s="86">
        <f t="shared" si="9"/>
        <v>0</v>
      </c>
      <c r="BE22" s="86">
        <f t="shared" si="9"/>
        <v>0</v>
      </c>
      <c r="BF22" s="86">
        <f t="shared" si="9"/>
        <v>0</v>
      </c>
      <c r="BG22" s="86">
        <f t="shared" si="9"/>
        <v>0</v>
      </c>
      <c r="BH22" s="86">
        <f t="shared" si="9"/>
        <v>0</v>
      </c>
      <c r="BI22" s="86">
        <f t="shared" si="9"/>
        <v>0</v>
      </c>
      <c r="BJ22" s="86">
        <f t="shared" si="9"/>
        <v>0</v>
      </c>
      <c r="BK22" s="86">
        <f t="shared" si="9"/>
        <v>0</v>
      </c>
      <c r="BL22" s="86">
        <f t="shared" si="9"/>
        <v>0</v>
      </c>
      <c r="BM22" s="86">
        <f t="shared" si="9"/>
        <v>0</v>
      </c>
      <c r="BN22" s="86">
        <f t="shared" si="3"/>
        <v>0</v>
      </c>
      <c r="BO22" s="86">
        <f t="shared" si="3"/>
        <v>0</v>
      </c>
      <c r="BP22" s="86">
        <f t="shared" si="3"/>
        <v>0</v>
      </c>
      <c r="BQ22" s="86">
        <f t="shared" si="3"/>
        <v>0</v>
      </c>
      <c r="BR22" s="86">
        <f t="shared" si="3"/>
        <v>0</v>
      </c>
      <c r="BS22" s="86">
        <f t="shared" si="3"/>
        <v>0</v>
      </c>
      <c r="BT22" s="86">
        <f t="shared" si="3"/>
        <v>0</v>
      </c>
      <c r="BU22" s="86">
        <f t="shared" si="3"/>
        <v>0</v>
      </c>
      <c r="BV22" s="86">
        <f t="shared" ref="BV22:BZ22" si="14">SUMIF($Q$5:$AT$5,BV$5-$N22,$Q22:$AT22)</f>
        <v>0</v>
      </c>
      <c r="BW22" s="86">
        <f t="shared" si="14"/>
        <v>0</v>
      </c>
      <c r="BX22" s="86">
        <f t="shared" si="14"/>
        <v>0</v>
      </c>
      <c r="BY22" s="86">
        <f t="shared" si="14"/>
        <v>0</v>
      </c>
      <c r="BZ22" s="86">
        <f t="shared" si="14"/>
        <v>0</v>
      </c>
    </row>
    <row r="23" spans="1:78" s="3" customFormat="1" ht="15.75">
      <c r="A23" s="74">
        <v>5</v>
      </c>
      <c r="C23" s="75" t="s">
        <v>7985</v>
      </c>
      <c r="D23" s="89" t="s">
        <v>7979</v>
      </c>
      <c r="E23" s="75" t="s">
        <v>7986</v>
      </c>
      <c r="F23" s="75">
        <v>1</v>
      </c>
      <c r="G23" s="75">
        <v>1</v>
      </c>
      <c r="H23" s="75">
        <v>0</v>
      </c>
      <c r="I23" s="75">
        <v>2</v>
      </c>
      <c r="J23" s="75">
        <v>1</v>
      </c>
      <c r="K23" s="75">
        <v>1</v>
      </c>
      <c r="L23" s="75">
        <v>0</v>
      </c>
      <c r="M23" s="75">
        <v>2</v>
      </c>
      <c r="N23" s="85"/>
      <c r="O23" s="86"/>
      <c r="P23" s="86">
        <f t="shared" si="10"/>
        <v>0</v>
      </c>
      <c r="Q23" s="86">
        <f t="shared" si="11"/>
        <v>0</v>
      </c>
      <c r="R23" s="86">
        <f t="shared" si="7"/>
        <v>0</v>
      </c>
      <c r="S23" s="86">
        <f t="shared" si="12"/>
        <v>0</v>
      </c>
      <c r="T23" s="86">
        <f t="shared" si="12"/>
        <v>0</v>
      </c>
      <c r="U23" s="86">
        <f t="shared" si="12"/>
        <v>0</v>
      </c>
      <c r="V23" s="86">
        <f t="shared" si="12"/>
        <v>0</v>
      </c>
      <c r="W23" s="86">
        <f t="shared" si="12"/>
        <v>0</v>
      </c>
      <c r="X23" s="86">
        <f t="shared" si="12"/>
        <v>0</v>
      </c>
      <c r="Y23" s="86">
        <f t="shared" si="12"/>
        <v>0</v>
      </c>
      <c r="Z23" s="86">
        <f t="shared" si="12"/>
        <v>0</v>
      </c>
      <c r="AA23" s="86">
        <f t="shared" si="12"/>
        <v>0</v>
      </c>
      <c r="AB23" s="86">
        <f t="shared" si="12"/>
        <v>0</v>
      </c>
      <c r="AC23" s="86">
        <f t="shared" si="12"/>
        <v>0</v>
      </c>
      <c r="AD23" s="86">
        <f t="shared" si="12"/>
        <v>0</v>
      </c>
      <c r="AE23" s="86">
        <f t="shared" si="12"/>
        <v>0</v>
      </c>
      <c r="AF23" s="86">
        <f t="shared" si="12"/>
        <v>0</v>
      </c>
      <c r="AG23" s="86">
        <f t="shared" si="12"/>
        <v>0</v>
      </c>
      <c r="AH23" s="86">
        <f t="shared" ref="AH23:AT32" si="15">IF(ROUNDDOWN($N23/2,0)=AH$5,$M23*$P23-$Q23,0)</f>
        <v>0</v>
      </c>
      <c r="AI23" s="86">
        <f t="shared" si="15"/>
        <v>0</v>
      </c>
      <c r="AJ23" s="86">
        <f t="shared" si="15"/>
        <v>0</v>
      </c>
      <c r="AK23" s="86">
        <f t="shared" si="15"/>
        <v>0</v>
      </c>
      <c r="AL23" s="86">
        <f t="shared" si="15"/>
        <v>0</v>
      </c>
      <c r="AM23" s="86">
        <f t="shared" si="15"/>
        <v>0</v>
      </c>
      <c r="AN23" s="86">
        <f t="shared" si="15"/>
        <v>0</v>
      </c>
      <c r="AO23" s="86">
        <f t="shared" si="15"/>
        <v>0</v>
      </c>
      <c r="AP23" s="86">
        <f t="shared" si="15"/>
        <v>0</v>
      </c>
      <c r="AQ23" s="86">
        <f t="shared" si="15"/>
        <v>0</v>
      </c>
      <c r="AR23" s="86">
        <f t="shared" si="15"/>
        <v>0</v>
      </c>
      <c r="AS23" s="86">
        <f t="shared" si="15"/>
        <v>0</v>
      </c>
      <c r="AT23" s="86">
        <f t="shared" si="15"/>
        <v>0</v>
      </c>
      <c r="AW23" s="86">
        <f t="shared" si="6"/>
        <v>0</v>
      </c>
      <c r="AX23" s="86">
        <f t="shared" si="9"/>
        <v>0</v>
      </c>
      <c r="AY23" s="86">
        <f t="shared" si="9"/>
        <v>0</v>
      </c>
      <c r="AZ23" s="86">
        <f t="shared" si="9"/>
        <v>0</v>
      </c>
      <c r="BA23" s="86">
        <f t="shared" si="9"/>
        <v>0</v>
      </c>
      <c r="BB23" s="86">
        <f t="shared" si="9"/>
        <v>0</v>
      </c>
      <c r="BC23" s="86">
        <f t="shared" si="9"/>
        <v>0</v>
      </c>
      <c r="BD23" s="86">
        <f t="shared" si="9"/>
        <v>0</v>
      </c>
      <c r="BE23" s="86">
        <f t="shared" si="9"/>
        <v>0</v>
      </c>
      <c r="BF23" s="86">
        <f t="shared" si="9"/>
        <v>0</v>
      </c>
      <c r="BG23" s="86">
        <f t="shared" si="9"/>
        <v>0</v>
      </c>
      <c r="BH23" s="86">
        <f t="shared" si="9"/>
        <v>0</v>
      </c>
      <c r="BI23" s="86">
        <f t="shared" si="9"/>
        <v>0</v>
      </c>
      <c r="BJ23" s="86">
        <f t="shared" si="9"/>
        <v>0</v>
      </c>
      <c r="BK23" s="86">
        <f t="shared" si="9"/>
        <v>0</v>
      </c>
      <c r="BL23" s="86">
        <f t="shared" si="9"/>
        <v>0</v>
      </c>
      <c r="BM23" s="86">
        <f t="shared" si="9"/>
        <v>0</v>
      </c>
      <c r="BN23" s="86">
        <f t="shared" ref="BN23:BZ32" si="16">SUMIF($Q$5:$AT$5,BN$5-$N23,$Q23:$AT23)</f>
        <v>0</v>
      </c>
      <c r="BO23" s="86">
        <f t="shared" si="16"/>
        <v>0</v>
      </c>
      <c r="BP23" s="86">
        <f t="shared" si="16"/>
        <v>0</v>
      </c>
      <c r="BQ23" s="86">
        <f t="shared" si="16"/>
        <v>0</v>
      </c>
      <c r="BR23" s="86">
        <f t="shared" si="16"/>
        <v>0</v>
      </c>
      <c r="BS23" s="86">
        <f t="shared" si="16"/>
        <v>0</v>
      </c>
      <c r="BT23" s="86">
        <f t="shared" si="16"/>
        <v>0</v>
      </c>
      <c r="BU23" s="86">
        <f t="shared" si="16"/>
        <v>0</v>
      </c>
      <c r="BV23" s="86">
        <f t="shared" si="16"/>
        <v>0</v>
      </c>
      <c r="BW23" s="86">
        <f t="shared" si="16"/>
        <v>0</v>
      </c>
      <c r="BX23" s="86">
        <f t="shared" si="16"/>
        <v>0</v>
      </c>
      <c r="BY23" s="86">
        <f t="shared" si="16"/>
        <v>0</v>
      </c>
      <c r="BZ23" s="86">
        <f t="shared" si="16"/>
        <v>0</v>
      </c>
    </row>
    <row r="24" spans="1:78" s="3" customFormat="1" ht="15.75">
      <c r="A24" s="74">
        <v>5</v>
      </c>
      <c r="B24" s="3">
        <v>1</v>
      </c>
      <c r="C24" s="87" t="s">
        <v>7987</v>
      </c>
      <c r="D24" s="88" t="s">
        <v>7298</v>
      </c>
      <c r="E24" s="87" t="s">
        <v>7988</v>
      </c>
      <c r="F24" s="87">
        <v>2</v>
      </c>
      <c r="G24" s="87">
        <v>1</v>
      </c>
      <c r="H24" s="87">
        <v>0</v>
      </c>
      <c r="I24" s="87">
        <v>3</v>
      </c>
      <c r="J24" s="87">
        <v>2</v>
      </c>
      <c r="K24" s="87">
        <v>2</v>
      </c>
      <c r="L24" s="87">
        <v>0</v>
      </c>
      <c r="M24" s="87">
        <v>4</v>
      </c>
      <c r="N24" s="83"/>
      <c r="O24" s="84"/>
      <c r="P24" s="84">
        <f t="shared" ref="P24" si="17">O24*P$2</f>
        <v>0</v>
      </c>
      <c r="Q24" s="84">
        <f t="shared" ref="Q24" si="18">(M24-I24)*P24</f>
        <v>0</v>
      </c>
      <c r="R24" s="84">
        <f t="shared" si="7"/>
        <v>0</v>
      </c>
      <c r="S24" s="84">
        <f t="shared" si="12"/>
        <v>0</v>
      </c>
      <c r="T24" s="84">
        <f t="shared" si="12"/>
        <v>0</v>
      </c>
      <c r="U24" s="84">
        <f t="shared" si="12"/>
        <v>0</v>
      </c>
      <c r="V24" s="84">
        <f t="shared" si="12"/>
        <v>0</v>
      </c>
      <c r="W24" s="84">
        <f t="shared" si="12"/>
        <v>0</v>
      </c>
      <c r="X24" s="84">
        <f t="shared" si="12"/>
        <v>0</v>
      </c>
      <c r="Y24" s="84">
        <f t="shared" si="12"/>
        <v>0</v>
      </c>
      <c r="Z24" s="84">
        <f t="shared" si="12"/>
        <v>0</v>
      </c>
      <c r="AA24" s="84">
        <f t="shared" si="12"/>
        <v>0</v>
      </c>
      <c r="AB24" s="84">
        <f t="shared" si="12"/>
        <v>0</v>
      </c>
      <c r="AC24" s="84">
        <f t="shared" si="12"/>
        <v>0</v>
      </c>
      <c r="AD24" s="84">
        <f t="shared" si="12"/>
        <v>0</v>
      </c>
      <c r="AE24" s="84">
        <f t="shared" si="12"/>
        <v>0</v>
      </c>
      <c r="AF24" s="84">
        <f t="shared" si="12"/>
        <v>0</v>
      </c>
      <c r="AG24" s="84">
        <f t="shared" si="12"/>
        <v>0</v>
      </c>
      <c r="AH24" s="84">
        <f t="shared" si="15"/>
        <v>0</v>
      </c>
      <c r="AI24" s="84">
        <f t="shared" si="15"/>
        <v>0</v>
      </c>
      <c r="AJ24" s="84">
        <f t="shared" si="15"/>
        <v>0</v>
      </c>
      <c r="AK24" s="84">
        <f t="shared" si="15"/>
        <v>0</v>
      </c>
      <c r="AL24" s="84">
        <f t="shared" si="15"/>
        <v>0</v>
      </c>
      <c r="AM24" s="84">
        <f t="shared" si="15"/>
        <v>0</v>
      </c>
      <c r="AN24" s="84">
        <f t="shared" si="15"/>
        <v>0</v>
      </c>
      <c r="AO24" s="84">
        <f t="shared" si="15"/>
        <v>0</v>
      </c>
      <c r="AP24" s="84">
        <f t="shared" si="15"/>
        <v>0</v>
      </c>
      <c r="AQ24" s="84">
        <f t="shared" si="15"/>
        <v>0</v>
      </c>
      <c r="AR24" s="84">
        <f t="shared" si="15"/>
        <v>0</v>
      </c>
      <c r="AS24" s="84">
        <f t="shared" si="15"/>
        <v>0</v>
      </c>
      <c r="AT24" s="84">
        <f t="shared" si="15"/>
        <v>0</v>
      </c>
      <c r="AW24" s="84">
        <f t="shared" si="6"/>
        <v>0</v>
      </c>
      <c r="AX24" s="84">
        <f t="shared" si="9"/>
        <v>0</v>
      </c>
      <c r="AY24" s="84">
        <f t="shared" si="9"/>
        <v>0</v>
      </c>
      <c r="AZ24" s="84">
        <f t="shared" si="9"/>
        <v>0</v>
      </c>
      <c r="BA24" s="84">
        <f t="shared" si="9"/>
        <v>0</v>
      </c>
      <c r="BB24" s="84">
        <f t="shared" si="9"/>
        <v>0</v>
      </c>
      <c r="BC24" s="84">
        <f t="shared" si="9"/>
        <v>0</v>
      </c>
      <c r="BD24" s="84">
        <f t="shared" si="9"/>
        <v>0</v>
      </c>
      <c r="BE24" s="84">
        <f t="shared" si="9"/>
        <v>0</v>
      </c>
      <c r="BF24" s="84">
        <f t="shared" si="9"/>
        <v>0</v>
      </c>
      <c r="BG24" s="84">
        <f t="shared" si="9"/>
        <v>0</v>
      </c>
      <c r="BH24" s="84">
        <f t="shared" si="9"/>
        <v>0</v>
      </c>
      <c r="BI24" s="84">
        <f t="shared" si="9"/>
        <v>0</v>
      </c>
      <c r="BJ24" s="84">
        <f t="shared" si="9"/>
        <v>0</v>
      </c>
      <c r="BK24" s="84">
        <f t="shared" si="9"/>
        <v>0</v>
      </c>
      <c r="BL24" s="84">
        <f t="shared" si="9"/>
        <v>0</v>
      </c>
      <c r="BM24" s="84">
        <f t="shared" si="9"/>
        <v>0</v>
      </c>
      <c r="BN24" s="84">
        <f t="shared" si="16"/>
        <v>0</v>
      </c>
      <c r="BO24" s="84">
        <f t="shared" si="16"/>
        <v>0</v>
      </c>
      <c r="BP24" s="84">
        <f t="shared" si="16"/>
        <v>0</v>
      </c>
      <c r="BQ24" s="84">
        <f t="shared" si="16"/>
        <v>0</v>
      </c>
      <c r="BR24" s="84">
        <f t="shared" si="16"/>
        <v>0</v>
      </c>
      <c r="BS24" s="84">
        <f t="shared" si="16"/>
        <v>0</v>
      </c>
      <c r="BT24" s="84">
        <f t="shared" si="16"/>
        <v>0</v>
      </c>
      <c r="BU24" s="84">
        <f t="shared" si="16"/>
        <v>0</v>
      </c>
      <c r="BV24" s="84">
        <f t="shared" si="16"/>
        <v>0</v>
      </c>
      <c r="BW24" s="84">
        <f t="shared" si="16"/>
        <v>0</v>
      </c>
      <c r="BX24" s="84">
        <f t="shared" si="16"/>
        <v>0</v>
      </c>
      <c r="BY24" s="84">
        <f t="shared" si="16"/>
        <v>0</v>
      </c>
      <c r="BZ24" s="84">
        <f t="shared" si="16"/>
        <v>0</v>
      </c>
    </row>
    <row r="25" spans="1:78" s="3" customFormat="1" ht="15.75">
      <c r="A25" s="74">
        <v>5</v>
      </c>
      <c r="B25" s="3">
        <v>1</v>
      </c>
      <c r="C25" s="87" t="s">
        <v>7989</v>
      </c>
      <c r="D25" s="88" t="s">
        <v>7979</v>
      </c>
      <c r="E25" s="87" t="s">
        <v>7990</v>
      </c>
      <c r="F25" s="87">
        <v>1</v>
      </c>
      <c r="G25" s="87">
        <v>1</v>
      </c>
      <c r="H25" s="87">
        <v>0</v>
      </c>
      <c r="I25" s="87">
        <v>0</v>
      </c>
      <c r="J25" s="87">
        <v>2</v>
      </c>
      <c r="K25" s="87">
        <v>2</v>
      </c>
      <c r="L25" s="87">
        <v>0</v>
      </c>
      <c r="M25" s="87">
        <v>4</v>
      </c>
      <c r="N25" s="83"/>
      <c r="O25" s="84"/>
      <c r="P25" s="84">
        <f t="shared" si="10"/>
        <v>0</v>
      </c>
      <c r="Q25" s="84">
        <f t="shared" si="11"/>
        <v>0</v>
      </c>
      <c r="R25" s="84">
        <f t="shared" si="7"/>
        <v>0</v>
      </c>
      <c r="S25" s="84">
        <f t="shared" si="12"/>
        <v>0</v>
      </c>
      <c r="T25" s="84">
        <f t="shared" si="12"/>
        <v>0</v>
      </c>
      <c r="U25" s="84">
        <f t="shared" si="12"/>
        <v>0</v>
      </c>
      <c r="V25" s="84">
        <f t="shared" si="12"/>
        <v>0</v>
      </c>
      <c r="W25" s="84">
        <f t="shared" si="12"/>
        <v>0</v>
      </c>
      <c r="X25" s="84">
        <f t="shared" si="12"/>
        <v>0</v>
      </c>
      <c r="Y25" s="84">
        <f t="shared" si="12"/>
        <v>0</v>
      </c>
      <c r="Z25" s="84">
        <f t="shared" si="12"/>
        <v>0</v>
      </c>
      <c r="AA25" s="84">
        <f t="shared" si="12"/>
        <v>0</v>
      </c>
      <c r="AB25" s="84">
        <f t="shared" si="12"/>
        <v>0</v>
      </c>
      <c r="AC25" s="84">
        <f t="shared" si="12"/>
        <v>0</v>
      </c>
      <c r="AD25" s="84">
        <f t="shared" si="12"/>
        <v>0</v>
      </c>
      <c r="AE25" s="84">
        <f t="shared" si="12"/>
        <v>0</v>
      </c>
      <c r="AF25" s="84">
        <f t="shared" si="12"/>
        <v>0</v>
      </c>
      <c r="AG25" s="84">
        <f t="shared" si="12"/>
        <v>0</v>
      </c>
      <c r="AH25" s="84">
        <f t="shared" si="15"/>
        <v>0</v>
      </c>
      <c r="AI25" s="84">
        <f t="shared" si="15"/>
        <v>0</v>
      </c>
      <c r="AJ25" s="84">
        <f t="shared" si="15"/>
        <v>0</v>
      </c>
      <c r="AK25" s="84">
        <f t="shared" si="15"/>
        <v>0</v>
      </c>
      <c r="AL25" s="84">
        <f t="shared" si="15"/>
        <v>0</v>
      </c>
      <c r="AM25" s="84">
        <f t="shared" si="15"/>
        <v>0</v>
      </c>
      <c r="AN25" s="84">
        <f t="shared" si="15"/>
        <v>0</v>
      </c>
      <c r="AO25" s="84">
        <f t="shared" si="15"/>
        <v>0</v>
      </c>
      <c r="AP25" s="84">
        <f t="shared" si="15"/>
        <v>0</v>
      </c>
      <c r="AQ25" s="84">
        <f t="shared" si="15"/>
        <v>0</v>
      </c>
      <c r="AR25" s="84">
        <f t="shared" si="15"/>
        <v>0</v>
      </c>
      <c r="AS25" s="84">
        <f t="shared" si="15"/>
        <v>0</v>
      </c>
      <c r="AT25" s="84">
        <f t="shared" si="15"/>
        <v>0</v>
      </c>
      <c r="AW25" s="84">
        <f t="shared" si="6"/>
        <v>0</v>
      </c>
      <c r="AX25" s="84">
        <f t="shared" si="9"/>
        <v>0</v>
      </c>
      <c r="AY25" s="84">
        <f t="shared" si="9"/>
        <v>0</v>
      </c>
      <c r="AZ25" s="84">
        <f t="shared" si="9"/>
        <v>0</v>
      </c>
      <c r="BA25" s="84">
        <f t="shared" si="9"/>
        <v>0</v>
      </c>
      <c r="BB25" s="84">
        <f t="shared" si="9"/>
        <v>0</v>
      </c>
      <c r="BC25" s="84">
        <f t="shared" si="9"/>
        <v>0</v>
      </c>
      <c r="BD25" s="84">
        <f t="shared" si="9"/>
        <v>0</v>
      </c>
      <c r="BE25" s="84">
        <f t="shared" si="9"/>
        <v>0</v>
      </c>
      <c r="BF25" s="84">
        <f t="shared" si="9"/>
        <v>0</v>
      </c>
      <c r="BG25" s="84">
        <f t="shared" si="9"/>
        <v>0</v>
      </c>
      <c r="BH25" s="84">
        <f t="shared" si="9"/>
        <v>0</v>
      </c>
      <c r="BI25" s="84">
        <f t="shared" si="9"/>
        <v>0</v>
      </c>
      <c r="BJ25" s="84">
        <f t="shared" si="9"/>
        <v>0</v>
      </c>
      <c r="BK25" s="84">
        <f t="shared" si="9"/>
        <v>0</v>
      </c>
      <c r="BL25" s="84">
        <f t="shared" si="9"/>
        <v>0</v>
      </c>
      <c r="BM25" s="84">
        <f t="shared" si="9"/>
        <v>0</v>
      </c>
      <c r="BN25" s="84">
        <f t="shared" si="16"/>
        <v>0</v>
      </c>
      <c r="BO25" s="84">
        <f t="shared" si="16"/>
        <v>0</v>
      </c>
      <c r="BP25" s="84">
        <f t="shared" si="16"/>
        <v>0</v>
      </c>
      <c r="BQ25" s="84">
        <f t="shared" si="16"/>
        <v>0</v>
      </c>
      <c r="BR25" s="84">
        <f t="shared" si="16"/>
        <v>0</v>
      </c>
      <c r="BS25" s="84">
        <f t="shared" si="16"/>
        <v>0</v>
      </c>
      <c r="BT25" s="84">
        <f t="shared" si="16"/>
        <v>0</v>
      </c>
      <c r="BU25" s="84">
        <f t="shared" si="16"/>
        <v>0</v>
      </c>
      <c r="BV25" s="84">
        <f t="shared" si="16"/>
        <v>0</v>
      </c>
      <c r="BW25" s="84">
        <f t="shared" si="16"/>
        <v>0</v>
      </c>
      <c r="BX25" s="84">
        <f t="shared" si="16"/>
        <v>0</v>
      </c>
      <c r="BY25" s="84">
        <f t="shared" si="16"/>
        <v>0</v>
      </c>
      <c r="BZ25" s="84">
        <f t="shared" si="16"/>
        <v>0</v>
      </c>
    </row>
    <row r="26" spans="1:78" s="3" customFormat="1" ht="15.75">
      <c r="A26" s="74">
        <v>5</v>
      </c>
      <c r="C26" s="75" t="s">
        <v>7991</v>
      </c>
      <c r="D26" s="89" t="s">
        <v>7979</v>
      </c>
      <c r="E26" s="75" t="s">
        <v>7992</v>
      </c>
      <c r="F26" s="75">
        <v>1</v>
      </c>
      <c r="G26" s="75">
        <v>1</v>
      </c>
      <c r="H26" s="75">
        <v>0</v>
      </c>
      <c r="I26" s="75">
        <v>2</v>
      </c>
      <c r="J26" s="75">
        <v>1</v>
      </c>
      <c r="K26" s="75">
        <v>3</v>
      </c>
      <c r="L26" s="75">
        <v>0</v>
      </c>
      <c r="M26" s="75">
        <v>4</v>
      </c>
      <c r="N26" s="85"/>
      <c r="O26" s="86"/>
      <c r="P26" s="86">
        <f t="shared" si="10"/>
        <v>0</v>
      </c>
      <c r="Q26" s="86">
        <f t="shared" si="11"/>
        <v>0</v>
      </c>
      <c r="R26" s="86">
        <f t="shared" si="7"/>
        <v>0</v>
      </c>
      <c r="S26" s="86">
        <f t="shared" si="12"/>
        <v>0</v>
      </c>
      <c r="T26" s="86">
        <f t="shared" si="12"/>
        <v>0</v>
      </c>
      <c r="U26" s="86">
        <f t="shared" si="12"/>
        <v>0</v>
      </c>
      <c r="V26" s="86">
        <f t="shared" si="12"/>
        <v>0</v>
      </c>
      <c r="W26" s="86">
        <f t="shared" si="12"/>
        <v>0</v>
      </c>
      <c r="X26" s="86">
        <f t="shared" si="12"/>
        <v>0</v>
      </c>
      <c r="Y26" s="86">
        <f t="shared" si="12"/>
        <v>0</v>
      </c>
      <c r="Z26" s="86">
        <f t="shared" si="12"/>
        <v>0</v>
      </c>
      <c r="AA26" s="86">
        <f t="shared" si="12"/>
        <v>0</v>
      </c>
      <c r="AB26" s="86">
        <f t="shared" si="12"/>
        <v>0</v>
      </c>
      <c r="AC26" s="86">
        <f t="shared" si="12"/>
        <v>0</v>
      </c>
      <c r="AD26" s="86">
        <f t="shared" si="12"/>
        <v>0</v>
      </c>
      <c r="AE26" s="86">
        <f t="shared" si="12"/>
        <v>0</v>
      </c>
      <c r="AF26" s="86">
        <f t="shared" si="12"/>
        <v>0</v>
      </c>
      <c r="AG26" s="86">
        <f t="shared" si="12"/>
        <v>0</v>
      </c>
      <c r="AH26" s="86">
        <f t="shared" si="15"/>
        <v>0</v>
      </c>
      <c r="AI26" s="86">
        <f t="shared" si="15"/>
        <v>0</v>
      </c>
      <c r="AJ26" s="86">
        <f t="shared" si="15"/>
        <v>0</v>
      </c>
      <c r="AK26" s="86">
        <f t="shared" si="15"/>
        <v>0</v>
      </c>
      <c r="AL26" s="86">
        <f t="shared" si="15"/>
        <v>0</v>
      </c>
      <c r="AM26" s="86">
        <f t="shared" si="15"/>
        <v>0</v>
      </c>
      <c r="AN26" s="86">
        <f t="shared" si="15"/>
        <v>0</v>
      </c>
      <c r="AO26" s="86">
        <f t="shared" si="15"/>
        <v>0</v>
      </c>
      <c r="AP26" s="86">
        <f t="shared" si="15"/>
        <v>0</v>
      </c>
      <c r="AQ26" s="86">
        <f t="shared" si="15"/>
        <v>0</v>
      </c>
      <c r="AR26" s="86">
        <f t="shared" si="15"/>
        <v>0</v>
      </c>
      <c r="AS26" s="86">
        <f t="shared" si="15"/>
        <v>0</v>
      </c>
      <c r="AT26" s="86">
        <f t="shared" si="15"/>
        <v>0</v>
      </c>
      <c r="AW26" s="86">
        <f t="shared" si="6"/>
        <v>0</v>
      </c>
      <c r="AX26" s="86">
        <f t="shared" si="9"/>
        <v>0</v>
      </c>
      <c r="AY26" s="86">
        <f t="shared" si="9"/>
        <v>0</v>
      </c>
      <c r="AZ26" s="86">
        <f t="shared" si="9"/>
        <v>0</v>
      </c>
      <c r="BA26" s="86">
        <f t="shared" si="9"/>
        <v>0</v>
      </c>
      <c r="BB26" s="86">
        <f t="shared" si="9"/>
        <v>0</v>
      </c>
      <c r="BC26" s="86">
        <f t="shared" si="9"/>
        <v>0</v>
      </c>
      <c r="BD26" s="86">
        <f t="shared" si="9"/>
        <v>0</v>
      </c>
      <c r="BE26" s="86">
        <f t="shared" si="9"/>
        <v>0</v>
      </c>
      <c r="BF26" s="86">
        <f t="shared" si="9"/>
        <v>0</v>
      </c>
      <c r="BG26" s="86">
        <f t="shared" si="9"/>
        <v>0</v>
      </c>
      <c r="BH26" s="86">
        <f t="shared" si="9"/>
        <v>0</v>
      </c>
      <c r="BI26" s="86">
        <f t="shared" si="9"/>
        <v>0</v>
      </c>
      <c r="BJ26" s="86">
        <f t="shared" si="9"/>
        <v>0</v>
      </c>
      <c r="BK26" s="86">
        <f t="shared" si="9"/>
        <v>0</v>
      </c>
      <c r="BL26" s="86">
        <f t="shared" si="9"/>
        <v>0</v>
      </c>
      <c r="BM26" s="86">
        <f t="shared" si="9"/>
        <v>0</v>
      </c>
      <c r="BN26" s="86">
        <f t="shared" si="16"/>
        <v>0</v>
      </c>
      <c r="BO26" s="86">
        <f t="shared" si="16"/>
        <v>0</v>
      </c>
      <c r="BP26" s="86">
        <f t="shared" si="16"/>
        <v>0</v>
      </c>
      <c r="BQ26" s="86">
        <f t="shared" si="16"/>
        <v>0</v>
      </c>
      <c r="BR26" s="86">
        <f t="shared" si="16"/>
        <v>0</v>
      </c>
      <c r="BS26" s="86">
        <f t="shared" si="16"/>
        <v>0</v>
      </c>
      <c r="BT26" s="86">
        <f t="shared" si="16"/>
        <v>0</v>
      </c>
      <c r="BU26" s="86">
        <f t="shared" si="16"/>
        <v>0</v>
      </c>
      <c r="BV26" s="86">
        <f t="shared" si="16"/>
        <v>0</v>
      </c>
      <c r="BW26" s="86">
        <f t="shared" si="16"/>
        <v>0</v>
      </c>
      <c r="BX26" s="86">
        <f t="shared" si="16"/>
        <v>0</v>
      </c>
      <c r="BY26" s="86">
        <f t="shared" si="16"/>
        <v>0</v>
      </c>
      <c r="BZ26" s="86">
        <f t="shared" si="16"/>
        <v>0</v>
      </c>
    </row>
    <row r="27" spans="1:78" s="3" customFormat="1" ht="15.75">
      <c r="A27" s="74">
        <v>5</v>
      </c>
      <c r="B27" s="3">
        <v>1</v>
      </c>
      <c r="C27" s="87" t="s">
        <v>7993</v>
      </c>
      <c r="D27" s="88" t="s">
        <v>7979</v>
      </c>
      <c r="E27" s="87" t="s">
        <v>7994</v>
      </c>
      <c r="F27" s="87">
        <v>1</v>
      </c>
      <c r="G27" s="87">
        <v>1</v>
      </c>
      <c r="H27" s="87">
        <v>0</v>
      </c>
      <c r="I27" s="87">
        <v>2</v>
      </c>
      <c r="J27" s="87">
        <v>1</v>
      </c>
      <c r="K27" s="87">
        <v>1</v>
      </c>
      <c r="L27" s="87">
        <v>0</v>
      </c>
      <c r="M27" s="87">
        <v>2</v>
      </c>
      <c r="N27" s="83"/>
      <c r="O27" s="84"/>
      <c r="P27" s="84">
        <f t="shared" si="10"/>
        <v>0</v>
      </c>
      <c r="Q27" s="84">
        <f t="shared" si="11"/>
        <v>0</v>
      </c>
      <c r="R27" s="84">
        <f t="shared" si="7"/>
        <v>0</v>
      </c>
      <c r="S27" s="84">
        <f t="shared" si="12"/>
        <v>0</v>
      </c>
      <c r="T27" s="84">
        <f t="shared" si="12"/>
        <v>0</v>
      </c>
      <c r="U27" s="84">
        <f t="shared" si="12"/>
        <v>0</v>
      </c>
      <c r="V27" s="84">
        <f t="shared" si="12"/>
        <v>0</v>
      </c>
      <c r="W27" s="84">
        <f t="shared" si="12"/>
        <v>0</v>
      </c>
      <c r="X27" s="84">
        <f t="shared" si="12"/>
        <v>0</v>
      </c>
      <c r="Y27" s="84">
        <f t="shared" si="12"/>
        <v>0</v>
      </c>
      <c r="Z27" s="84">
        <f t="shared" si="12"/>
        <v>0</v>
      </c>
      <c r="AA27" s="84">
        <f t="shared" si="12"/>
        <v>0</v>
      </c>
      <c r="AB27" s="84">
        <f t="shared" si="12"/>
        <v>0</v>
      </c>
      <c r="AC27" s="84">
        <f t="shared" si="12"/>
        <v>0</v>
      </c>
      <c r="AD27" s="84">
        <f t="shared" si="12"/>
        <v>0</v>
      </c>
      <c r="AE27" s="84">
        <f t="shared" si="12"/>
        <v>0</v>
      </c>
      <c r="AF27" s="84">
        <f t="shared" si="12"/>
        <v>0</v>
      </c>
      <c r="AG27" s="84">
        <f t="shared" si="12"/>
        <v>0</v>
      </c>
      <c r="AH27" s="84">
        <f t="shared" si="15"/>
        <v>0</v>
      </c>
      <c r="AI27" s="84">
        <f t="shared" si="15"/>
        <v>0</v>
      </c>
      <c r="AJ27" s="84">
        <f t="shared" si="15"/>
        <v>0</v>
      </c>
      <c r="AK27" s="84">
        <f t="shared" si="15"/>
        <v>0</v>
      </c>
      <c r="AL27" s="84">
        <f t="shared" si="15"/>
        <v>0</v>
      </c>
      <c r="AM27" s="84">
        <f t="shared" si="15"/>
        <v>0</v>
      </c>
      <c r="AN27" s="84">
        <f t="shared" si="15"/>
        <v>0</v>
      </c>
      <c r="AO27" s="84">
        <f t="shared" si="15"/>
        <v>0</v>
      </c>
      <c r="AP27" s="84">
        <f t="shared" si="15"/>
        <v>0</v>
      </c>
      <c r="AQ27" s="84">
        <f t="shared" si="15"/>
        <v>0</v>
      </c>
      <c r="AR27" s="84">
        <f t="shared" si="15"/>
        <v>0</v>
      </c>
      <c r="AS27" s="84">
        <f t="shared" si="15"/>
        <v>0</v>
      </c>
      <c r="AT27" s="84">
        <f t="shared" si="15"/>
        <v>0</v>
      </c>
      <c r="AW27" s="84">
        <f t="shared" si="6"/>
        <v>0</v>
      </c>
      <c r="AX27" s="84">
        <f t="shared" si="9"/>
        <v>0</v>
      </c>
      <c r="AY27" s="84">
        <f t="shared" si="9"/>
        <v>0</v>
      </c>
      <c r="AZ27" s="84">
        <f t="shared" si="9"/>
        <v>0</v>
      </c>
      <c r="BA27" s="84">
        <f t="shared" si="9"/>
        <v>0</v>
      </c>
      <c r="BB27" s="84">
        <f t="shared" si="9"/>
        <v>0</v>
      </c>
      <c r="BC27" s="84">
        <f t="shared" si="9"/>
        <v>0</v>
      </c>
      <c r="BD27" s="84">
        <f t="shared" si="9"/>
        <v>0</v>
      </c>
      <c r="BE27" s="84">
        <f t="shared" si="9"/>
        <v>0</v>
      </c>
      <c r="BF27" s="84">
        <f t="shared" si="9"/>
        <v>0</v>
      </c>
      <c r="BG27" s="84">
        <f t="shared" si="9"/>
        <v>0</v>
      </c>
      <c r="BH27" s="84">
        <f t="shared" si="9"/>
        <v>0</v>
      </c>
      <c r="BI27" s="84">
        <f t="shared" si="9"/>
        <v>0</v>
      </c>
      <c r="BJ27" s="84">
        <f t="shared" si="9"/>
        <v>0</v>
      </c>
      <c r="BK27" s="84">
        <f t="shared" si="9"/>
        <v>0</v>
      </c>
      <c r="BL27" s="84">
        <f t="shared" si="9"/>
        <v>0</v>
      </c>
      <c r="BM27" s="84">
        <f t="shared" si="9"/>
        <v>0</v>
      </c>
      <c r="BN27" s="84">
        <f t="shared" si="16"/>
        <v>0</v>
      </c>
      <c r="BO27" s="84">
        <f t="shared" si="16"/>
        <v>0</v>
      </c>
      <c r="BP27" s="84">
        <f t="shared" si="16"/>
        <v>0</v>
      </c>
      <c r="BQ27" s="84">
        <f t="shared" si="16"/>
        <v>0</v>
      </c>
      <c r="BR27" s="84">
        <f t="shared" si="16"/>
        <v>0</v>
      </c>
      <c r="BS27" s="84">
        <f t="shared" si="16"/>
        <v>0</v>
      </c>
      <c r="BT27" s="84">
        <f t="shared" si="16"/>
        <v>0</v>
      </c>
      <c r="BU27" s="84">
        <f t="shared" si="16"/>
        <v>0</v>
      </c>
      <c r="BV27" s="84">
        <f t="shared" si="16"/>
        <v>0</v>
      </c>
      <c r="BW27" s="84">
        <f t="shared" si="16"/>
        <v>0</v>
      </c>
      <c r="BX27" s="84">
        <f t="shared" si="16"/>
        <v>0</v>
      </c>
      <c r="BY27" s="84">
        <f t="shared" si="16"/>
        <v>0</v>
      </c>
      <c r="BZ27" s="84">
        <f t="shared" si="16"/>
        <v>0</v>
      </c>
    </row>
    <row r="28" spans="1:78" s="3" customFormat="1" ht="15.75">
      <c r="A28" s="74">
        <v>5</v>
      </c>
      <c r="C28" s="75" t="s">
        <v>7995</v>
      </c>
      <c r="D28" s="89" t="s">
        <v>7996</v>
      </c>
      <c r="E28" s="75" t="s">
        <v>7997</v>
      </c>
      <c r="F28" s="75">
        <v>1</v>
      </c>
      <c r="G28" s="75">
        <v>1</v>
      </c>
      <c r="H28" s="75">
        <v>0</v>
      </c>
      <c r="I28" s="75">
        <v>2</v>
      </c>
      <c r="J28" s="75">
        <v>1</v>
      </c>
      <c r="K28" s="75">
        <v>1</v>
      </c>
      <c r="L28" s="75">
        <v>0</v>
      </c>
      <c r="M28" s="75">
        <v>2</v>
      </c>
      <c r="N28" s="90"/>
      <c r="O28" s="86"/>
      <c r="P28" s="86">
        <f t="shared" si="10"/>
        <v>0</v>
      </c>
      <c r="Q28" s="86">
        <f t="shared" si="11"/>
        <v>0</v>
      </c>
      <c r="R28" s="86">
        <f t="shared" si="7"/>
        <v>0</v>
      </c>
      <c r="S28" s="86">
        <f t="shared" si="12"/>
        <v>0</v>
      </c>
      <c r="T28" s="86">
        <f t="shared" si="12"/>
        <v>0</v>
      </c>
      <c r="U28" s="86">
        <f t="shared" si="12"/>
        <v>0</v>
      </c>
      <c r="V28" s="86">
        <f t="shared" si="12"/>
        <v>0</v>
      </c>
      <c r="W28" s="86">
        <f t="shared" si="12"/>
        <v>0</v>
      </c>
      <c r="X28" s="86">
        <f t="shared" si="12"/>
        <v>0</v>
      </c>
      <c r="Y28" s="86">
        <f t="shared" si="12"/>
        <v>0</v>
      </c>
      <c r="Z28" s="86">
        <f t="shared" si="12"/>
        <v>0</v>
      </c>
      <c r="AA28" s="86">
        <f t="shared" si="12"/>
        <v>0</v>
      </c>
      <c r="AB28" s="86">
        <f t="shared" si="12"/>
        <v>0</v>
      </c>
      <c r="AC28" s="86">
        <f t="shared" si="12"/>
        <v>0</v>
      </c>
      <c r="AD28" s="86">
        <f t="shared" si="12"/>
        <v>0</v>
      </c>
      <c r="AE28" s="86">
        <f t="shared" si="12"/>
        <v>0</v>
      </c>
      <c r="AF28" s="86">
        <f t="shared" si="12"/>
        <v>0</v>
      </c>
      <c r="AG28" s="86">
        <f t="shared" si="12"/>
        <v>0</v>
      </c>
      <c r="AH28" s="86">
        <f t="shared" si="15"/>
        <v>0</v>
      </c>
      <c r="AI28" s="86">
        <f t="shared" si="15"/>
        <v>0</v>
      </c>
      <c r="AJ28" s="86">
        <f t="shared" si="15"/>
        <v>0</v>
      </c>
      <c r="AK28" s="86">
        <f t="shared" si="15"/>
        <v>0</v>
      </c>
      <c r="AL28" s="86">
        <f t="shared" si="15"/>
        <v>0</v>
      </c>
      <c r="AM28" s="86">
        <f t="shared" si="15"/>
        <v>0</v>
      </c>
      <c r="AN28" s="86">
        <f t="shared" si="15"/>
        <v>0</v>
      </c>
      <c r="AO28" s="86">
        <f t="shared" si="15"/>
        <v>0</v>
      </c>
      <c r="AP28" s="86">
        <f t="shared" si="15"/>
        <v>0</v>
      </c>
      <c r="AQ28" s="86">
        <f t="shared" si="15"/>
        <v>0</v>
      </c>
      <c r="AR28" s="86">
        <f t="shared" si="15"/>
        <v>0</v>
      </c>
      <c r="AS28" s="86">
        <f t="shared" si="15"/>
        <v>0</v>
      </c>
      <c r="AT28" s="86">
        <f t="shared" si="15"/>
        <v>0</v>
      </c>
      <c r="AW28" s="86">
        <f t="shared" si="6"/>
        <v>0</v>
      </c>
      <c r="AX28" s="86">
        <f t="shared" si="9"/>
        <v>0</v>
      </c>
      <c r="AY28" s="86">
        <f t="shared" si="9"/>
        <v>0</v>
      </c>
      <c r="AZ28" s="86">
        <f t="shared" si="9"/>
        <v>0</v>
      </c>
      <c r="BA28" s="86">
        <f t="shared" si="9"/>
        <v>0</v>
      </c>
      <c r="BB28" s="86">
        <f t="shared" si="9"/>
        <v>0</v>
      </c>
      <c r="BC28" s="86">
        <f t="shared" si="9"/>
        <v>0</v>
      </c>
      <c r="BD28" s="86">
        <f t="shared" si="9"/>
        <v>0</v>
      </c>
      <c r="BE28" s="86">
        <f t="shared" si="9"/>
        <v>0</v>
      </c>
      <c r="BF28" s="86">
        <f t="shared" si="9"/>
        <v>0</v>
      </c>
      <c r="BG28" s="86">
        <f t="shared" si="9"/>
        <v>0</v>
      </c>
      <c r="BH28" s="86">
        <f t="shared" si="9"/>
        <v>0</v>
      </c>
      <c r="BI28" s="86">
        <f t="shared" si="9"/>
        <v>0</v>
      </c>
      <c r="BJ28" s="86">
        <f t="shared" si="9"/>
        <v>0</v>
      </c>
      <c r="BK28" s="86">
        <f t="shared" si="9"/>
        <v>0</v>
      </c>
      <c r="BL28" s="86">
        <f t="shared" si="9"/>
        <v>0</v>
      </c>
      <c r="BM28" s="86">
        <f t="shared" si="9"/>
        <v>0</v>
      </c>
      <c r="BN28" s="86">
        <f t="shared" si="16"/>
        <v>0</v>
      </c>
      <c r="BO28" s="86">
        <f t="shared" si="16"/>
        <v>0</v>
      </c>
      <c r="BP28" s="86">
        <f t="shared" si="16"/>
        <v>0</v>
      </c>
      <c r="BQ28" s="86">
        <f t="shared" si="16"/>
        <v>0</v>
      </c>
      <c r="BR28" s="86">
        <f t="shared" si="16"/>
        <v>0</v>
      </c>
      <c r="BS28" s="86">
        <f t="shared" si="16"/>
        <v>0</v>
      </c>
      <c r="BT28" s="86">
        <f t="shared" si="16"/>
        <v>0</v>
      </c>
      <c r="BU28" s="86">
        <f t="shared" si="16"/>
        <v>0</v>
      </c>
      <c r="BV28" s="86">
        <f t="shared" si="16"/>
        <v>0</v>
      </c>
      <c r="BW28" s="86">
        <f t="shared" si="16"/>
        <v>0</v>
      </c>
      <c r="BX28" s="86">
        <f t="shared" si="16"/>
        <v>0</v>
      </c>
      <c r="BY28" s="86">
        <f t="shared" si="16"/>
        <v>0</v>
      </c>
      <c r="BZ28" s="86">
        <f t="shared" si="16"/>
        <v>0</v>
      </c>
    </row>
    <row r="29" spans="1:78" s="3" customFormat="1" ht="15.75">
      <c r="A29" s="74">
        <v>5</v>
      </c>
      <c r="B29" s="3">
        <v>1</v>
      </c>
      <c r="C29" s="87" t="s">
        <v>7998</v>
      </c>
      <c r="D29" s="88" t="s">
        <v>7999</v>
      </c>
      <c r="E29" s="87" t="s">
        <v>8000</v>
      </c>
      <c r="F29" s="87">
        <v>2</v>
      </c>
      <c r="G29" s="87">
        <v>3</v>
      </c>
      <c r="H29" s="87">
        <v>9</v>
      </c>
      <c r="I29" s="87">
        <v>14</v>
      </c>
      <c r="J29" s="87">
        <v>2</v>
      </c>
      <c r="K29" s="87">
        <v>5</v>
      </c>
      <c r="L29" s="87">
        <v>0</v>
      </c>
      <c r="M29" s="87">
        <v>7</v>
      </c>
      <c r="N29" s="83"/>
      <c r="O29" s="84"/>
      <c r="P29" s="84">
        <f t="shared" si="10"/>
        <v>0</v>
      </c>
      <c r="Q29" s="84">
        <f t="shared" si="11"/>
        <v>0</v>
      </c>
      <c r="R29" s="84">
        <f t="shared" si="7"/>
        <v>0</v>
      </c>
      <c r="S29" s="84">
        <f t="shared" si="12"/>
        <v>0</v>
      </c>
      <c r="T29" s="84">
        <f t="shared" si="12"/>
        <v>0</v>
      </c>
      <c r="U29" s="84">
        <f t="shared" si="12"/>
        <v>0</v>
      </c>
      <c r="V29" s="84">
        <f t="shared" si="12"/>
        <v>0</v>
      </c>
      <c r="W29" s="84">
        <f t="shared" si="12"/>
        <v>0</v>
      </c>
      <c r="X29" s="84">
        <f t="shared" si="12"/>
        <v>0</v>
      </c>
      <c r="Y29" s="84">
        <f t="shared" si="12"/>
        <v>0</v>
      </c>
      <c r="Z29" s="84">
        <f t="shared" si="12"/>
        <v>0</v>
      </c>
      <c r="AA29" s="84">
        <f t="shared" si="12"/>
        <v>0</v>
      </c>
      <c r="AB29" s="84">
        <f t="shared" si="12"/>
        <v>0</v>
      </c>
      <c r="AC29" s="84">
        <f t="shared" si="12"/>
        <v>0</v>
      </c>
      <c r="AD29" s="84">
        <f t="shared" si="12"/>
        <v>0</v>
      </c>
      <c r="AE29" s="84">
        <f t="shared" si="12"/>
        <v>0</v>
      </c>
      <c r="AF29" s="84">
        <f t="shared" si="12"/>
        <v>0</v>
      </c>
      <c r="AG29" s="84">
        <f t="shared" si="12"/>
        <v>0</v>
      </c>
      <c r="AH29" s="84">
        <f t="shared" si="15"/>
        <v>0</v>
      </c>
      <c r="AI29" s="84">
        <f t="shared" si="15"/>
        <v>0</v>
      </c>
      <c r="AJ29" s="84">
        <f t="shared" si="15"/>
        <v>0</v>
      </c>
      <c r="AK29" s="84">
        <f t="shared" si="15"/>
        <v>0</v>
      </c>
      <c r="AL29" s="84">
        <f t="shared" si="15"/>
        <v>0</v>
      </c>
      <c r="AM29" s="84">
        <f t="shared" si="15"/>
        <v>0</v>
      </c>
      <c r="AN29" s="84">
        <f t="shared" si="15"/>
        <v>0</v>
      </c>
      <c r="AO29" s="84">
        <f t="shared" si="15"/>
        <v>0</v>
      </c>
      <c r="AP29" s="84">
        <f t="shared" si="15"/>
        <v>0</v>
      </c>
      <c r="AQ29" s="84">
        <f t="shared" si="15"/>
        <v>0</v>
      </c>
      <c r="AR29" s="84">
        <f t="shared" si="15"/>
        <v>0</v>
      </c>
      <c r="AS29" s="84">
        <f t="shared" si="15"/>
        <v>0</v>
      </c>
      <c r="AT29" s="84">
        <f t="shared" si="15"/>
        <v>0</v>
      </c>
      <c r="AW29" s="84">
        <f t="shared" si="6"/>
        <v>0</v>
      </c>
      <c r="AX29" s="84">
        <f t="shared" si="9"/>
        <v>0</v>
      </c>
      <c r="AY29" s="84">
        <f t="shared" si="9"/>
        <v>0</v>
      </c>
      <c r="AZ29" s="84">
        <f t="shared" si="9"/>
        <v>0</v>
      </c>
      <c r="BA29" s="84">
        <f t="shared" si="9"/>
        <v>0</v>
      </c>
      <c r="BB29" s="84">
        <f t="shared" si="9"/>
        <v>0</v>
      </c>
      <c r="BC29" s="84">
        <f t="shared" si="9"/>
        <v>0</v>
      </c>
      <c r="BD29" s="84">
        <f t="shared" si="9"/>
        <v>0</v>
      </c>
      <c r="BE29" s="84">
        <f t="shared" si="9"/>
        <v>0</v>
      </c>
      <c r="BF29" s="84">
        <f t="shared" si="9"/>
        <v>0</v>
      </c>
      <c r="BG29" s="84">
        <f t="shared" si="9"/>
        <v>0</v>
      </c>
      <c r="BH29" s="84">
        <f t="shared" si="9"/>
        <v>0</v>
      </c>
      <c r="BI29" s="84">
        <f t="shared" si="9"/>
        <v>0</v>
      </c>
      <c r="BJ29" s="84">
        <f t="shared" si="9"/>
        <v>0</v>
      </c>
      <c r="BK29" s="84">
        <f t="shared" si="9"/>
        <v>0</v>
      </c>
      <c r="BL29" s="84">
        <f t="shared" si="9"/>
        <v>0</v>
      </c>
      <c r="BM29" s="84">
        <f t="shared" si="9"/>
        <v>0</v>
      </c>
      <c r="BN29" s="84">
        <f t="shared" si="16"/>
        <v>0</v>
      </c>
      <c r="BO29" s="84">
        <f t="shared" si="16"/>
        <v>0</v>
      </c>
      <c r="BP29" s="84">
        <f t="shared" si="16"/>
        <v>0</v>
      </c>
      <c r="BQ29" s="84">
        <f t="shared" si="16"/>
        <v>0</v>
      </c>
      <c r="BR29" s="84">
        <f t="shared" si="16"/>
        <v>0</v>
      </c>
      <c r="BS29" s="84">
        <f t="shared" si="16"/>
        <v>0</v>
      </c>
      <c r="BT29" s="84">
        <f t="shared" si="16"/>
        <v>0</v>
      </c>
      <c r="BU29" s="84">
        <f t="shared" si="16"/>
        <v>0</v>
      </c>
      <c r="BV29" s="84">
        <f t="shared" si="16"/>
        <v>0</v>
      </c>
      <c r="BW29" s="84">
        <f t="shared" si="16"/>
        <v>0</v>
      </c>
      <c r="BX29" s="84">
        <f t="shared" si="16"/>
        <v>0</v>
      </c>
      <c r="BY29" s="84">
        <f t="shared" si="16"/>
        <v>0</v>
      </c>
      <c r="BZ29" s="84">
        <f t="shared" si="16"/>
        <v>0</v>
      </c>
    </row>
    <row r="30" spans="1:78" s="3" customFormat="1" ht="15.75">
      <c r="A30" s="74">
        <v>5</v>
      </c>
      <c r="C30" s="75" t="s">
        <v>8001</v>
      </c>
      <c r="D30" s="89" t="s">
        <v>7999</v>
      </c>
      <c r="E30" s="75" t="s">
        <v>8002</v>
      </c>
      <c r="F30" s="75">
        <v>1</v>
      </c>
      <c r="G30" s="75">
        <v>1</v>
      </c>
      <c r="H30" s="75">
        <v>0</v>
      </c>
      <c r="I30" s="75">
        <v>2</v>
      </c>
      <c r="J30" s="75">
        <v>2</v>
      </c>
      <c r="K30" s="75">
        <v>2</v>
      </c>
      <c r="L30" s="75">
        <v>0</v>
      </c>
      <c r="M30" s="75">
        <v>4</v>
      </c>
      <c r="N30" s="90"/>
      <c r="O30" s="86"/>
      <c r="P30" s="86">
        <f t="shared" si="10"/>
        <v>0</v>
      </c>
      <c r="Q30" s="86">
        <f t="shared" si="11"/>
        <v>0</v>
      </c>
      <c r="R30" s="86">
        <f t="shared" si="7"/>
        <v>0</v>
      </c>
      <c r="S30" s="86">
        <f t="shared" si="12"/>
        <v>0</v>
      </c>
      <c r="T30" s="86">
        <f t="shared" si="12"/>
        <v>0</v>
      </c>
      <c r="U30" s="86">
        <f t="shared" si="12"/>
        <v>0</v>
      </c>
      <c r="V30" s="86">
        <f t="shared" si="12"/>
        <v>0</v>
      </c>
      <c r="W30" s="86">
        <f t="shared" si="12"/>
        <v>0</v>
      </c>
      <c r="X30" s="86">
        <f t="shared" si="12"/>
        <v>0</v>
      </c>
      <c r="Y30" s="86">
        <f t="shared" si="12"/>
        <v>0</v>
      </c>
      <c r="Z30" s="86">
        <f t="shared" si="12"/>
        <v>0</v>
      </c>
      <c r="AA30" s="86">
        <f t="shared" si="12"/>
        <v>0</v>
      </c>
      <c r="AB30" s="86">
        <f t="shared" si="12"/>
        <v>0</v>
      </c>
      <c r="AC30" s="86">
        <f t="shared" si="12"/>
        <v>0</v>
      </c>
      <c r="AD30" s="86">
        <f t="shared" si="12"/>
        <v>0</v>
      </c>
      <c r="AE30" s="86">
        <f t="shared" si="12"/>
        <v>0</v>
      </c>
      <c r="AF30" s="86">
        <f t="shared" si="12"/>
        <v>0</v>
      </c>
      <c r="AG30" s="86">
        <f t="shared" si="12"/>
        <v>0</v>
      </c>
      <c r="AH30" s="86">
        <f t="shared" si="15"/>
        <v>0</v>
      </c>
      <c r="AI30" s="86">
        <f t="shared" si="15"/>
        <v>0</v>
      </c>
      <c r="AJ30" s="86">
        <f t="shared" si="15"/>
        <v>0</v>
      </c>
      <c r="AK30" s="86">
        <f t="shared" si="15"/>
        <v>0</v>
      </c>
      <c r="AL30" s="86">
        <f t="shared" si="15"/>
        <v>0</v>
      </c>
      <c r="AM30" s="86">
        <f t="shared" si="15"/>
        <v>0</v>
      </c>
      <c r="AN30" s="86">
        <f t="shared" si="15"/>
        <v>0</v>
      </c>
      <c r="AO30" s="86">
        <f t="shared" si="15"/>
        <v>0</v>
      </c>
      <c r="AP30" s="86">
        <f t="shared" si="15"/>
        <v>0</v>
      </c>
      <c r="AQ30" s="86">
        <f t="shared" si="15"/>
        <v>0</v>
      </c>
      <c r="AR30" s="86">
        <f t="shared" si="15"/>
        <v>0</v>
      </c>
      <c r="AS30" s="86">
        <f t="shared" si="15"/>
        <v>0</v>
      </c>
      <c r="AT30" s="86">
        <f t="shared" si="15"/>
        <v>0</v>
      </c>
      <c r="AW30" s="86">
        <f t="shared" si="6"/>
        <v>0</v>
      </c>
      <c r="AX30" s="86">
        <f t="shared" si="9"/>
        <v>0</v>
      </c>
      <c r="AY30" s="86">
        <f t="shared" si="9"/>
        <v>0</v>
      </c>
      <c r="AZ30" s="86">
        <f t="shared" si="9"/>
        <v>0</v>
      </c>
      <c r="BA30" s="86">
        <f t="shared" si="9"/>
        <v>0</v>
      </c>
      <c r="BB30" s="86">
        <f t="shared" si="9"/>
        <v>0</v>
      </c>
      <c r="BC30" s="86">
        <f t="shared" si="9"/>
        <v>0</v>
      </c>
      <c r="BD30" s="86">
        <f t="shared" si="9"/>
        <v>0</v>
      </c>
      <c r="BE30" s="86">
        <f t="shared" si="9"/>
        <v>0</v>
      </c>
      <c r="BF30" s="86">
        <f t="shared" si="9"/>
        <v>0</v>
      </c>
      <c r="BG30" s="86">
        <f t="shared" si="9"/>
        <v>0</v>
      </c>
      <c r="BH30" s="86">
        <f t="shared" si="9"/>
        <v>0</v>
      </c>
      <c r="BI30" s="86">
        <f t="shared" si="9"/>
        <v>0</v>
      </c>
      <c r="BJ30" s="86">
        <f t="shared" si="9"/>
        <v>0</v>
      </c>
      <c r="BK30" s="86">
        <f t="shared" si="9"/>
        <v>0</v>
      </c>
      <c r="BL30" s="86">
        <f t="shared" si="9"/>
        <v>0</v>
      </c>
      <c r="BM30" s="86">
        <f t="shared" si="9"/>
        <v>0</v>
      </c>
      <c r="BN30" s="86">
        <f t="shared" si="16"/>
        <v>0</v>
      </c>
      <c r="BO30" s="86">
        <f t="shared" si="16"/>
        <v>0</v>
      </c>
      <c r="BP30" s="86">
        <f t="shared" si="16"/>
        <v>0</v>
      </c>
      <c r="BQ30" s="86">
        <f t="shared" si="16"/>
        <v>0</v>
      </c>
      <c r="BR30" s="86">
        <f t="shared" si="16"/>
        <v>0</v>
      </c>
      <c r="BS30" s="86">
        <f t="shared" si="16"/>
        <v>0</v>
      </c>
      <c r="BT30" s="86">
        <f t="shared" si="16"/>
        <v>0</v>
      </c>
      <c r="BU30" s="86">
        <f t="shared" si="16"/>
        <v>0</v>
      </c>
      <c r="BV30" s="86">
        <f t="shared" si="16"/>
        <v>0</v>
      </c>
      <c r="BW30" s="86">
        <f t="shared" si="16"/>
        <v>0</v>
      </c>
      <c r="BX30" s="86">
        <f t="shared" si="16"/>
        <v>0</v>
      </c>
      <c r="BY30" s="86">
        <f t="shared" si="16"/>
        <v>0</v>
      </c>
      <c r="BZ30" s="86">
        <f t="shared" si="16"/>
        <v>0</v>
      </c>
    </row>
    <row r="31" spans="1:78" s="3" customFormat="1" ht="15.75">
      <c r="A31" s="74">
        <v>5</v>
      </c>
      <c r="C31" s="75" t="s">
        <v>8003</v>
      </c>
      <c r="D31" s="89" t="s">
        <v>7999</v>
      </c>
      <c r="E31" s="75" t="s">
        <v>8004</v>
      </c>
      <c r="F31" s="75">
        <v>0</v>
      </c>
      <c r="G31" s="75">
        <v>0</v>
      </c>
      <c r="H31" s="75">
        <v>0</v>
      </c>
      <c r="I31" s="75">
        <v>0</v>
      </c>
      <c r="J31" s="75">
        <v>2</v>
      </c>
      <c r="K31" s="75">
        <v>2</v>
      </c>
      <c r="L31" s="75">
        <v>0</v>
      </c>
      <c r="M31" s="75">
        <v>4</v>
      </c>
      <c r="N31" s="90"/>
      <c r="O31" s="86"/>
      <c r="P31" s="86">
        <f t="shared" si="10"/>
        <v>0</v>
      </c>
      <c r="Q31" s="86">
        <f t="shared" si="11"/>
        <v>0</v>
      </c>
      <c r="R31" s="86">
        <f t="shared" si="7"/>
        <v>0</v>
      </c>
      <c r="S31" s="86">
        <f t="shared" si="12"/>
        <v>0</v>
      </c>
      <c r="T31" s="86">
        <f t="shared" si="12"/>
        <v>0</v>
      </c>
      <c r="U31" s="86">
        <f t="shared" si="12"/>
        <v>0</v>
      </c>
      <c r="V31" s="86">
        <f t="shared" si="12"/>
        <v>0</v>
      </c>
      <c r="W31" s="86">
        <f t="shared" si="12"/>
        <v>0</v>
      </c>
      <c r="X31" s="86">
        <f t="shared" si="12"/>
        <v>0</v>
      </c>
      <c r="Y31" s="86">
        <f t="shared" si="12"/>
        <v>0</v>
      </c>
      <c r="Z31" s="86">
        <f t="shared" si="12"/>
        <v>0</v>
      </c>
      <c r="AA31" s="86">
        <f t="shared" si="12"/>
        <v>0</v>
      </c>
      <c r="AB31" s="86">
        <f t="shared" si="12"/>
        <v>0</v>
      </c>
      <c r="AC31" s="86">
        <f t="shared" si="12"/>
        <v>0</v>
      </c>
      <c r="AD31" s="86">
        <f t="shared" si="12"/>
        <v>0</v>
      </c>
      <c r="AE31" s="86">
        <f t="shared" si="12"/>
        <v>0</v>
      </c>
      <c r="AF31" s="86">
        <f t="shared" si="12"/>
        <v>0</v>
      </c>
      <c r="AG31" s="86">
        <f t="shared" si="12"/>
        <v>0</v>
      </c>
      <c r="AH31" s="86">
        <f t="shared" si="15"/>
        <v>0</v>
      </c>
      <c r="AI31" s="86">
        <f t="shared" si="15"/>
        <v>0</v>
      </c>
      <c r="AJ31" s="86">
        <f t="shared" si="15"/>
        <v>0</v>
      </c>
      <c r="AK31" s="86">
        <f t="shared" si="15"/>
        <v>0</v>
      </c>
      <c r="AL31" s="86">
        <f t="shared" si="15"/>
        <v>0</v>
      </c>
      <c r="AM31" s="86">
        <f t="shared" si="15"/>
        <v>0</v>
      </c>
      <c r="AN31" s="86">
        <f t="shared" si="15"/>
        <v>0</v>
      </c>
      <c r="AO31" s="86">
        <f t="shared" si="15"/>
        <v>0</v>
      </c>
      <c r="AP31" s="86">
        <f t="shared" si="15"/>
        <v>0</v>
      </c>
      <c r="AQ31" s="86">
        <f t="shared" si="15"/>
        <v>0</v>
      </c>
      <c r="AR31" s="86">
        <f t="shared" si="15"/>
        <v>0</v>
      </c>
      <c r="AS31" s="86">
        <f t="shared" si="15"/>
        <v>0</v>
      </c>
      <c r="AT31" s="86">
        <f t="shared" si="15"/>
        <v>0</v>
      </c>
      <c r="AW31" s="86">
        <f t="shared" si="6"/>
        <v>0</v>
      </c>
      <c r="AX31" s="86">
        <f t="shared" si="9"/>
        <v>0</v>
      </c>
      <c r="AY31" s="86">
        <f t="shared" si="9"/>
        <v>0</v>
      </c>
      <c r="AZ31" s="86">
        <f t="shared" si="9"/>
        <v>0</v>
      </c>
      <c r="BA31" s="86">
        <f t="shared" si="9"/>
        <v>0</v>
      </c>
      <c r="BB31" s="86">
        <f t="shared" si="9"/>
        <v>0</v>
      </c>
      <c r="BC31" s="86">
        <f t="shared" si="9"/>
        <v>0</v>
      </c>
      <c r="BD31" s="86">
        <f t="shared" si="9"/>
        <v>0</v>
      </c>
      <c r="BE31" s="86">
        <f t="shared" si="9"/>
        <v>0</v>
      </c>
      <c r="BF31" s="86">
        <f t="shared" si="9"/>
        <v>0</v>
      </c>
      <c r="BG31" s="86">
        <f t="shared" si="9"/>
        <v>0</v>
      </c>
      <c r="BH31" s="86">
        <f t="shared" si="9"/>
        <v>0</v>
      </c>
      <c r="BI31" s="86">
        <f t="shared" si="9"/>
        <v>0</v>
      </c>
      <c r="BJ31" s="86">
        <f t="shared" si="9"/>
        <v>0</v>
      </c>
      <c r="BK31" s="86">
        <f t="shared" si="9"/>
        <v>0</v>
      </c>
      <c r="BL31" s="86">
        <f t="shared" si="9"/>
        <v>0</v>
      </c>
      <c r="BM31" s="86">
        <f t="shared" si="9"/>
        <v>0</v>
      </c>
      <c r="BN31" s="86">
        <f t="shared" si="16"/>
        <v>0</v>
      </c>
      <c r="BO31" s="86">
        <f t="shared" si="16"/>
        <v>0</v>
      </c>
      <c r="BP31" s="86">
        <f t="shared" si="16"/>
        <v>0</v>
      </c>
      <c r="BQ31" s="86">
        <f t="shared" si="16"/>
        <v>0</v>
      </c>
      <c r="BR31" s="86">
        <f t="shared" si="16"/>
        <v>0</v>
      </c>
      <c r="BS31" s="86">
        <f t="shared" si="16"/>
        <v>0</v>
      </c>
      <c r="BT31" s="86">
        <f t="shared" si="16"/>
        <v>0</v>
      </c>
      <c r="BU31" s="86">
        <f t="shared" si="16"/>
        <v>0</v>
      </c>
      <c r="BV31" s="86">
        <f t="shared" si="16"/>
        <v>0</v>
      </c>
      <c r="BW31" s="86">
        <f t="shared" si="16"/>
        <v>0</v>
      </c>
      <c r="BX31" s="86">
        <f t="shared" si="16"/>
        <v>0</v>
      </c>
      <c r="BY31" s="86">
        <f t="shared" si="16"/>
        <v>0</v>
      </c>
      <c r="BZ31" s="86">
        <f t="shared" si="16"/>
        <v>0</v>
      </c>
    </row>
    <row r="32" spans="1:78" s="3" customFormat="1" ht="15.75">
      <c r="A32" s="74">
        <v>5</v>
      </c>
      <c r="C32" s="75" t="s">
        <v>8005</v>
      </c>
      <c r="D32" s="89" t="s">
        <v>7999</v>
      </c>
      <c r="E32" s="75" t="s">
        <v>8006</v>
      </c>
      <c r="F32" s="75">
        <v>1</v>
      </c>
      <c r="G32" s="75">
        <v>1</v>
      </c>
      <c r="H32" s="75">
        <v>0</v>
      </c>
      <c r="I32" s="75">
        <v>2</v>
      </c>
      <c r="J32" s="75">
        <v>1</v>
      </c>
      <c r="K32" s="75">
        <v>1</v>
      </c>
      <c r="L32" s="75">
        <v>0</v>
      </c>
      <c r="M32" s="75">
        <v>2</v>
      </c>
      <c r="N32" s="90"/>
      <c r="O32" s="86"/>
      <c r="P32" s="86">
        <f t="shared" si="10"/>
        <v>0</v>
      </c>
      <c r="Q32" s="86">
        <f t="shared" si="11"/>
        <v>0</v>
      </c>
      <c r="R32" s="86">
        <f t="shared" si="7"/>
        <v>0</v>
      </c>
      <c r="S32" s="86">
        <f t="shared" si="12"/>
        <v>0</v>
      </c>
      <c r="T32" s="86">
        <f t="shared" si="12"/>
        <v>0</v>
      </c>
      <c r="U32" s="86">
        <f t="shared" si="12"/>
        <v>0</v>
      </c>
      <c r="V32" s="86">
        <f t="shared" si="12"/>
        <v>0</v>
      </c>
      <c r="W32" s="86">
        <f t="shared" si="12"/>
        <v>0</v>
      </c>
      <c r="X32" s="86">
        <f t="shared" si="12"/>
        <v>0</v>
      </c>
      <c r="Y32" s="86">
        <f t="shared" si="12"/>
        <v>0</v>
      </c>
      <c r="Z32" s="86">
        <f t="shared" si="12"/>
        <v>0</v>
      </c>
      <c r="AA32" s="86">
        <f t="shared" si="12"/>
        <v>0</v>
      </c>
      <c r="AB32" s="86">
        <f t="shared" si="12"/>
        <v>0</v>
      </c>
      <c r="AC32" s="86">
        <f t="shared" si="12"/>
        <v>0</v>
      </c>
      <c r="AD32" s="86">
        <f t="shared" si="12"/>
        <v>0</v>
      </c>
      <c r="AE32" s="86">
        <f t="shared" si="12"/>
        <v>0</v>
      </c>
      <c r="AF32" s="86">
        <f t="shared" si="12"/>
        <v>0</v>
      </c>
      <c r="AG32" s="86">
        <f t="shared" si="12"/>
        <v>0</v>
      </c>
      <c r="AH32" s="86">
        <f t="shared" si="15"/>
        <v>0</v>
      </c>
      <c r="AI32" s="86">
        <f t="shared" si="15"/>
        <v>0</v>
      </c>
      <c r="AJ32" s="86">
        <f t="shared" si="15"/>
        <v>0</v>
      </c>
      <c r="AK32" s="86">
        <f t="shared" si="15"/>
        <v>0</v>
      </c>
      <c r="AL32" s="86">
        <f t="shared" si="15"/>
        <v>0</v>
      </c>
      <c r="AM32" s="86">
        <f t="shared" si="15"/>
        <v>0</v>
      </c>
      <c r="AN32" s="86">
        <f t="shared" si="15"/>
        <v>0</v>
      </c>
      <c r="AO32" s="86">
        <f t="shared" si="15"/>
        <v>0</v>
      </c>
      <c r="AP32" s="86">
        <f t="shared" si="15"/>
        <v>0</v>
      </c>
      <c r="AQ32" s="86">
        <f t="shared" si="15"/>
        <v>0</v>
      </c>
      <c r="AR32" s="86">
        <f t="shared" si="15"/>
        <v>0</v>
      </c>
      <c r="AS32" s="86">
        <f t="shared" si="15"/>
        <v>0</v>
      </c>
      <c r="AT32" s="86">
        <f t="shared" si="15"/>
        <v>0</v>
      </c>
      <c r="AW32" s="86">
        <f t="shared" si="6"/>
        <v>0</v>
      </c>
      <c r="AX32" s="86">
        <f t="shared" si="9"/>
        <v>0</v>
      </c>
      <c r="AY32" s="86">
        <f t="shared" si="9"/>
        <v>0</v>
      </c>
      <c r="AZ32" s="86">
        <f t="shared" si="9"/>
        <v>0</v>
      </c>
      <c r="BA32" s="86">
        <f t="shared" si="9"/>
        <v>0</v>
      </c>
      <c r="BB32" s="86">
        <f t="shared" si="9"/>
        <v>0</v>
      </c>
      <c r="BC32" s="86">
        <f t="shared" si="9"/>
        <v>0</v>
      </c>
      <c r="BD32" s="86">
        <f t="shared" si="9"/>
        <v>0</v>
      </c>
      <c r="BE32" s="86">
        <f t="shared" si="9"/>
        <v>0</v>
      </c>
      <c r="BF32" s="86">
        <f t="shared" si="9"/>
        <v>0</v>
      </c>
      <c r="BG32" s="86">
        <f t="shared" si="9"/>
        <v>0</v>
      </c>
      <c r="BH32" s="86">
        <f t="shared" si="9"/>
        <v>0</v>
      </c>
      <c r="BI32" s="86">
        <f t="shared" si="9"/>
        <v>0</v>
      </c>
      <c r="BJ32" s="86">
        <f t="shared" si="9"/>
        <v>0</v>
      </c>
      <c r="BK32" s="86">
        <f t="shared" si="9"/>
        <v>0</v>
      </c>
      <c r="BL32" s="86">
        <f t="shared" si="9"/>
        <v>0</v>
      </c>
      <c r="BM32" s="86">
        <f t="shared" si="9"/>
        <v>0</v>
      </c>
      <c r="BN32" s="86">
        <f t="shared" si="16"/>
        <v>0</v>
      </c>
      <c r="BO32" s="86">
        <f t="shared" si="16"/>
        <v>0</v>
      </c>
      <c r="BP32" s="86">
        <f t="shared" si="16"/>
        <v>0</v>
      </c>
      <c r="BQ32" s="86">
        <f t="shared" si="16"/>
        <v>0</v>
      </c>
      <c r="BR32" s="86">
        <f t="shared" si="16"/>
        <v>0</v>
      </c>
      <c r="BS32" s="86">
        <f t="shared" si="16"/>
        <v>0</v>
      </c>
      <c r="BT32" s="86">
        <f t="shared" si="16"/>
        <v>0</v>
      </c>
      <c r="BU32" s="86">
        <f t="shared" si="16"/>
        <v>0</v>
      </c>
      <c r="BV32" s="86">
        <f t="shared" si="16"/>
        <v>0</v>
      </c>
      <c r="BW32" s="86">
        <f t="shared" si="16"/>
        <v>0</v>
      </c>
      <c r="BX32" s="86">
        <f t="shared" si="16"/>
        <v>0</v>
      </c>
      <c r="BY32" s="86">
        <f t="shared" si="16"/>
        <v>0</v>
      </c>
      <c r="BZ32" s="86">
        <f t="shared" si="16"/>
        <v>0</v>
      </c>
    </row>
    <row r="33" spans="1:78" s="3" customFormat="1" ht="15.75">
      <c r="A33" s="74">
        <v>5</v>
      </c>
      <c r="C33" s="91" t="s">
        <v>7341</v>
      </c>
      <c r="D33" s="91" t="s">
        <v>7342</v>
      </c>
      <c r="E33" s="91" t="s">
        <v>7343</v>
      </c>
      <c r="F33" s="91">
        <v>2</v>
      </c>
      <c r="G33" s="91">
        <v>3</v>
      </c>
      <c r="H33" s="91">
        <v>0</v>
      </c>
      <c r="I33" s="91">
        <v>5</v>
      </c>
      <c r="J33" s="91">
        <v>2</v>
      </c>
      <c r="K33" s="91">
        <v>3</v>
      </c>
      <c r="L33" s="91">
        <v>0</v>
      </c>
      <c r="M33" s="91">
        <v>5</v>
      </c>
      <c r="N33" s="91">
        <v>0</v>
      </c>
      <c r="O33" s="92"/>
      <c r="P33" s="92">
        <f t="shared" si="4"/>
        <v>0</v>
      </c>
      <c r="Q33" s="92">
        <f t="shared" si="5"/>
        <v>0</v>
      </c>
      <c r="R33" s="92">
        <f t="shared" si="7"/>
        <v>0</v>
      </c>
      <c r="S33" s="92">
        <f t="shared" si="0"/>
        <v>0</v>
      </c>
      <c r="T33" s="92">
        <f t="shared" si="0"/>
        <v>0</v>
      </c>
      <c r="U33" s="92">
        <f t="shared" si="0"/>
        <v>0</v>
      </c>
      <c r="V33" s="92">
        <f t="shared" si="0"/>
        <v>0</v>
      </c>
      <c r="W33" s="92">
        <f t="shared" si="0"/>
        <v>0</v>
      </c>
      <c r="X33" s="92">
        <f t="shared" si="0"/>
        <v>0</v>
      </c>
      <c r="Y33" s="92">
        <f t="shared" si="0"/>
        <v>0</v>
      </c>
      <c r="Z33" s="92">
        <f t="shared" si="0"/>
        <v>0</v>
      </c>
      <c r="AA33" s="92">
        <f t="shared" si="0"/>
        <v>0</v>
      </c>
      <c r="AB33" s="92">
        <f t="shared" si="0"/>
        <v>0</v>
      </c>
      <c r="AC33" s="92">
        <f t="shared" si="0"/>
        <v>0</v>
      </c>
      <c r="AD33" s="92">
        <f t="shared" si="0"/>
        <v>0</v>
      </c>
      <c r="AE33" s="92">
        <f t="shared" si="0"/>
        <v>0</v>
      </c>
      <c r="AF33" s="92">
        <f t="shared" si="0"/>
        <v>0</v>
      </c>
      <c r="AG33" s="92">
        <f t="shared" si="0"/>
        <v>0</v>
      </c>
      <c r="AH33" s="92">
        <f t="shared" si="1"/>
        <v>0</v>
      </c>
      <c r="AI33" s="92">
        <f t="shared" si="1"/>
        <v>0</v>
      </c>
      <c r="AJ33" s="92">
        <f t="shared" si="1"/>
        <v>0</v>
      </c>
      <c r="AK33" s="92">
        <f t="shared" si="1"/>
        <v>0</v>
      </c>
      <c r="AL33" s="92">
        <f t="shared" si="1"/>
        <v>0</v>
      </c>
      <c r="AM33" s="92">
        <f t="shared" si="1"/>
        <v>0</v>
      </c>
      <c r="AN33" s="92">
        <f t="shared" si="1"/>
        <v>0</v>
      </c>
      <c r="AO33" s="92">
        <f t="shared" si="1"/>
        <v>0</v>
      </c>
      <c r="AP33" s="92">
        <f t="shared" si="1"/>
        <v>0</v>
      </c>
      <c r="AQ33" s="92">
        <f t="shared" si="1"/>
        <v>0</v>
      </c>
      <c r="AR33" s="92">
        <f t="shared" si="1"/>
        <v>0</v>
      </c>
      <c r="AS33" s="92">
        <f t="shared" si="1"/>
        <v>0</v>
      </c>
      <c r="AT33" s="92">
        <f t="shared" si="1"/>
        <v>0</v>
      </c>
      <c r="AW33" s="92">
        <f t="shared" si="6"/>
        <v>0</v>
      </c>
      <c r="AX33" s="92">
        <f t="shared" si="2"/>
        <v>0</v>
      </c>
      <c r="AY33" s="92">
        <f t="shared" si="2"/>
        <v>0</v>
      </c>
      <c r="AZ33" s="92">
        <f t="shared" si="2"/>
        <v>0</v>
      </c>
      <c r="BA33" s="92">
        <f t="shared" si="2"/>
        <v>0</v>
      </c>
      <c r="BB33" s="92">
        <f t="shared" si="2"/>
        <v>0</v>
      </c>
      <c r="BC33" s="92">
        <f t="shared" si="2"/>
        <v>0</v>
      </c>
      <c r="BD33" s="92">
        <f t="shared" si="2"/>
        <v>0</v>
      </c>
      <c r="BE33" s="92">
        <f t="shared" si="2"/>
        <v>0</v>
      </c>
      <c r="BF33" s="92">
        <f t="shared" si="2"/>
        <v>0</v>
      </c>
      <c r="BG33" s="92">
        <f t="shared" si="2"/>
        <v>0</v>
      </c>
      <c r="BH33" s="92">
        <f t="shared" si="2"/>
        <v>0</v>
      </c>
      <c r="BI33" s="92">
        <f t="shared" si="2"/>
        <v>0</v>
      </c>
      <c r="BJ33" s="92">
        <f t="shared" si="2"/>
        <v>0</v>
      </c>
      <c r="BK33" s="92">
        <f t="shared" si="2"/>
        <v>0</v>
      </c>
      <c r="BL33" s="92">
        <f t="shared" si="2"/>
        <v>0</v>
      </c>
      <c r="BM33" s="92">
        <f t="shared" si="2"/>
        <v>0</v>
      </c>
      <c r="BN33" s="92">
        <f t="shared" si="3"/>
        <v>0</v>
      </c>
      <c r="BO33" s="92">
        <f t="shared" si="3"/>
        <v>0</v>
      </c>
      <c r="BP33" s="92">
        <f t="shared" si="3"/>
        <v>0</v>
      </c>
      <c r="BQ33" s="92">
        <f t="shared" si="3"/>
        <v>0</v>
      </c>
      <c r="BR33" s="92">
        <f t="shared" si="3"/>
        <v>0</v>
      </c>
      <c r="BS33" s="92">
        <f t="shared" si="3"/>
        <v>0</v>
      </c>
      <c r="BT33" s="92">
        <f t="shared" si="3"/>
        <v>0</v>
      </c>
      <c r="BU33" s="92">
        <f t="shared" si="3"/>
        <v>0</v>
      </c>
      <c r="BV33" s="92">
        <f t="shared" si="3"/>
        <v>0</v>
      </c>
      <c r="BW33" s="92">
        <f t="shared" si="3"/>
        <v>0</v>
      </c>
      <c r="BX33" s="92">
        <f t="shared" si="3"/>
        <v>0</v>
      </c>
      <c r="BY33" s="92">
        <f t="shared" si="3"/>
        <v>0</v>
      </c>
      <c r="BZ33" s="92">
        <f t="shared" si="3"/>
        <v>0</v>
      </c>
    </row>
    <row r="34" spans="1:78" s="3" customFormat="1" ht="16.5">
      <c r="A34" s="74">
        <v>5</v>
      </c>
      <c r="C34" s="75" t="s">
        <v>7352</v>
      </c>
      <c r="D34" s="75" t="s">
        <v>7342</v>
      </c>
      <c r="E34" s="75" t="s">
        <v>7353</v>
      </c>
      <c r="F34" s="75">
        <v>1</v>
      </c>
      <c r="G34" s="75">
        <v>1</v>
      </c>
      <c r="H34" s="75">
        <v>0</v>
      </c>
      <c r="I34" s="75">
        <v>2</v>
      </c>
      <c r="J34" s="75">
        <v>2</v>
      </c>
      <c r="K34" s="75">
        <v>2</v>
      </c>
      <c r="L34" s="75">
        <v>0</v>
      </c>
      <c r="M34" s="75">
        <v>4</v>
      </c>
      <c r="N34" s="75">
        <v>35</v>
      </c>
      <c r="O34" s="166">
        <f>IF([6]Resumo!$E$15=[6]Resumo!$D$100,VLOOKUP(C34,'Plantel em Dolar'!$B:$D,2,0),VLOOKUP(C34,'Plantel em Dolar'!$B:$E,4,0))</f>
        <v>28685.058652799613</v>
      </c>
      <c r="P34" s="76">
        <f t="shared" si="4"/>
        <v>91792.187688958773</v>
      </c>
      <c r="Q34" s="76">
        <f t="shared" si="5"/>
        <v>183584.37537791755</v>
      </c>
      <c r="R34" s="76">
        <f t="shared" si="7"/>
        <v>0</v>
      </c>
      <c r="S34" s="76">
        <f t="shared" si="0"/>
        <v>0</v>
      </c>
      <c r="T34" s="76">
        <f t="shared" si="0"/>
        <v>0</v>
      </c>
      <c r="U34" s="76">
        <f t="shared" si="0"/>
        <v>0</v>
      </c>
      <c r="V34" s="76">
        <f t="shared" si="0"/>
        <v>0</v>
      </c>
      <c r="W34" s="76">
        <f t="shared" si="0"/>
        <v>0</v>
      </c>
      <c r="X34" s="76">
        <f t="shared" si="0"/>
        <v>0</v>
      </c>
      <c r="Y34" s="76">
        <f t="shared" si="0"/>
        <v>0</v>
      </c>
      <c r="Z34" s="76">
        <f t="shared" si="0"/>
        <v>0</v>
      </c>
      <c r="AA34" s="76">
        <f t="shared" si="0"/>
        <v>0</v>
      </c>
      <c r="AB34" s="76">
        <f t="shared" si="0"/>
        <v>0</v>
      </c>
      <c r="AC34" s="76">
        <f t="shared" si="0"/>
        <v>0</v>
      </c>
      <c r="AD34" s="76">
        <f t="shared" si="0"/>
        <v>0</v>
      </c>
      <c r="AE34" s="76">
        <f t="shared" si="0"/>
        <v>0</v>
      </c>
      <c r="AF34" s="76">
        <f t="shared" si="0"/>
        <v>0</v>
      </c>
      <c r="AG34" s="76">
        <f t="shared" si="0"/>
        <v>183584.37537791755</v>
      </c>
      <c r="AH34" s="76">
        <f t="shared" si="1"/>
        <v>0</v>
      </c>
      <c r="AI34" s="76">
        <f t="shared" si="1"/>
        <v>0</v>
      </c>
      <c r="AJ34" s="76">
        <f t="shared" si="1"/>
        <v>0</v>
      </c>
      <c r="AK34" s="76">
        <f t="shared" si="1"/>
        <v>0</v>
      </c>
      <c r="AL34" s="76">
        <f t="shared" si="1"/>
        <v>0</v>
      </c>
      <c r="AM34" s="76">
        <f t="shared" si="1"/>
        <v>0</v>
      </c>
      <c r="AN34" s="76">
        <f t="shared" si="1"/>
        <v>0</v>
      </c>
      <c r="AO34" s="76">
        <f t="shared" si="1"/>
        <v>0</v>
      </c>
      <c r="AP34" s="76">
        <f t="shared" si="1"/>
        <v>0</v>
      </c>
      <c r="AQ34" s="76">
        <f t="shared" si="1"/>
        <v>0</v>
      </c>
      <c r="AR34" s="76">
        <f t="shared" si="1"/>
        <v>0</v>
      </c>
      <c r="AS34" s="76">
        <f t="shared" si="1"/>
        <v>0</v>
      </c>
      <c r="AT34" s="76">
        <f t="shared" si="1"/>
        <v>0</v>
      </c>
      <c r="AW34" s="76">
        <f t="shared" si="6"/>
        <v>0</v>
      </c>
      <c r="AX34" s="76">
        <f t="shared" si="2"/>
        <v>0</v>
      </c>
      <c r="AY34" s="76">
        <f t="shared" si="2"/>
        <v>0</v>
      </c>
      <c r="AZ34" s="76">
        <f t="shared" si="2"/>
        <v>0</v>
      </c>
      <c r="BA34" s="76">
        <f t="shared" si="2"/>
        <v>0</v>
      </c>
      <c r="BB34" s="76">
        <f t="shared" si="2"/>
        <v>0</v>
      </c>
      <c r="BC34" s="76">
        <f t="shared" si="2"/>
        <v>0</v>
      </c>
      <c r="BD34" s="76">
        <f t="shared" si="2"/>
        <v>0</v>
      </c>
      <c r="BE34" s="76">
        <f t="shared" si="2"/>
        <v>0</v>
      </c>
      <c r="BF34" s="76">
        <f t="shared" si="2"/>
        <v>0</v>
      </c>
      <c r="BG34" s="76">
        <f t="shared" si="2"/>
        <v>0</v>
      </c>
      <c r="BH34" s="76">
        <f t="shared" si="2"/>
        <v>0</v>
      </c>
      <c r="BI34" s="76">
        <f t="shared" si="2"/>
        <v>0</v>
      </c>
      <c r="BJ34" s="76">
        <f t="shared" si="2"/>
        <v>0</v>
      </c>
      <c r="BK34" s="76">
        <f t="shared" si="2"/>
        <v>0</v>
      </c>
      <c r="BL34" s="76">
        <f t="shared" si="2"/>
        <v>0</v>
      </c>
      <c r="BM34" s="76">
        <f t="shared" si="2"/>
        <v>0</v>
      </c>
      <c r="BN34" s="76">
        <f t="shared" si="3"/>
        <v>0</v>
      </c>
      <c r="BO34" s="76">
        <f t="shared" si="3"/>
        <v>0</v>
      </c>
      <c r="BP34" s="76">
        <f t="shared" si="3"/>
        <v>0</v>
      </c>
      <c r="BQ34" s="76">
        <f t="shared" si="3"/>
        <v>0</v>
      </c>
      <c r="BR34" s="76">
        <f t="shared" si="3"/>
        <v>0</v>
      </c>
      <c r="BS34" s="76">
        <f t="shared" si="3"/>
        <v>0</v>
      </c>
      <c r="BT34" s="76">
        <f t="shared" si="3"/>
        <v>0</v>
      </c>
      <c r="BU34" s="76">
        <f t="shared" si="3"/>
        <v>0</v>
      </c>
      <c r="BV34" s="76">
        <f t="shared" si="3"/>
        <v>0</v>
      </c>
      <c r="BW34" s="76">
        <f t="shared" si="3"/>
        <v>0</v>
      </c>
      <c r="BX34" s="76">
        <f t="shared" si="3"/>
        <v>0</v>
      </c>
      <c r="BY34" s="76">
        <f t="shared" si="3"/>
        <v>0</v>
      </c>
      <c r="BZ34" s="76">
        <f t="shared" si="3"/>
        <v>0</v>
      </c>
    </row>
    <row r="35" spans="1:78" s="3" customFormat="1" ht="15.75">
      <c r="A35" s="74">
        <v>5</v>
      </c>
      <c r="C35" s="91" t="s">
        <v>7355</v>
      </c>
      <c r="D35" s="91" t="s">
        <v>7356</v>
      </c>
      <c r="E35" s="91" t="s">
        <v>7357</v>
      </c>
      <c r="F35" s="91">
        <v>0</v>
      </c>
      <c r="G35" s="91">
        <v>1</v>
      </c>
      <c r="H35" s="91">
        <v>0</v>
      </c>
      <c r="I35" s="91">
        <v>1</v>
      </c>
      <c r="J35" s="91">
        <v>1</v>
      </c>
      <c r="K35" s="91">
        <v>1</v>
      </c>
      <c r="L35" s="91">
        <v>0</v>
      </c>
      <c r="M35" s="91">
        <v>0</v>
      </c>
      <c r="N35" s="91">
        <v>0</v>
      </c>
      <c r="O35" s="92"/>
      <c r="P35" s="92">
        <f t="shared" si="4"/>
        <v>0</v>
      </c>
      <c r="Q35" s="92">
        <f t="shared" si="5"/>
        <v>0</v>
      </c>
      <c r="R35" s="92">
        <f t="shared" si="7"/>
        <v>0</v>
      </c>
      <c r="S35" s="92">
        <f t="shared" si="0"/>
        <v>0</v>
      </c>
      <c r="T35" s="92">
        <f t="shared" si="0"/>
        <v>0</v>
      </c>
      <c r="U35" s="92">
        <f t="shared" si="0"/>
        <v>0</v>
      </c>
      <c r="V35" s="92">
        <f t="shared" si="0"/>
        <v>0</v>
      </c>
      <c r="W35" s="92">
        <f t="shared" si="0"/>
        <v>0</v>
      </c>
      <c r="X35" s="92">
        <f t="shared" si="0"/>
        <v>0</v>
      </c>
      <c r="Y35" s="92">
        <f t="shared" si="0"/>
        <v>0</v>
      </c>
      <c r="Z35" s="92">
        <f t="shared" si="0"/>
        <v>0</v>
      </c>
      <c r="AA35" s="92">
        <f t="shared" si="0"/>
        <v>0</v>
      </c>
      <c r="AB35" s="92">
        <f t="shared" si="0"/>
        <v>0</v>
      </c>
      <c r="AC35" s="92">
        <f t="shared" si="0"/>
        <v>0</v>
      </c>
      <c r="AD35" s="92">
        <f t="shared" si="0"/>
        <v>0</v>
      </c>
      <c r="AE35" s="92">
        <f t="shared" si="0"/>
        <v>0</v>
      </c>
      <c r="AF35" s="92">
        <f t="shared" si="0"/>
        <v>0</v>
      </c>
      <c r="AG35" s="92">
        <f t="shared" si="0"/>
        <v>0</v>
      </c>
      <c r="AH35" s="92">
        <f t="shared" si="1"/>
        <v>0</v>
      </c>
      <c r="AI35" s="92">
        <f t="shared" si="1"/>
        <v>0</v>
      </c>
      <c r="AJ35" s="92">
        <f t="shared" si="1"/>
        <v>0</v>
      </c>
      <c r="AK35" s="92">
        <f t="shared" si="1"/>
        <v>0</v>
      </c>
      <c r="AL35" s="92">
        <f t="shared" si="1"/>
        <v>0</v>
      </c>
      <c r="AM35" s="92">
        <f t="shared" si="1"/>
        <v>0</v>
      </c>
      <c r="AN35" s="92">
        <f t="shared" si="1"/>
        <v>0</v>
      </c>
      <c r="AO35" s="92">
        <f t="shared" si="1"/>
        <v>0</v>
      </c>
      <c r="AP35" s="92">
        <f t="shared" si="1"/>
        <v>0</v>
      </c>
      <c r="AQ35" s="92">
        <f t="shared" si="1"/>
        <v>0</v>
      </c>
      <c r="AR35" s="92">
        <f t="shared" si="1"/>
        <v>0</v>
      </c>
      <c r="AS35" s="92">
        <f t="shared" si="1"/>
        <v>0</v>
      </c>
      <c r="AT35" s="92">
        <f t="shared" si="1"/>
        <v>0</v>
      </c>
      <c r="AW35" s="92">
        <f t="shared" si="6"/>
        <v>0</v>
      </c>
      <c r="AX35" s="92">
        <f t="shared" si="2"/>
        <v>0</v>
      </c>
      <c r="AY35" s="92">
        <f t="shared" si="2"/>
        <v>0</v>
      </c>
      <c r="AZ35" s="92">
        <f t="shared" si="2"/>
        <v>0</v>
      </c>
      <c r="BA35" s="92">
        <f t="shared" si="2"/>
        <v>0</v>
      </c>
      <c r="BB35" s="92">
        <f t="shared" si="2"/>
        <v>0</v>
      </c>
      <c r="BC35" s="92">
        <f t="shared" si="2"/>
        <v>0</v>
      </c>
      <c r="BD35" s="92">
        <f t="shared" si="2"/>
        <v>0</v>
      </c>
      <c r="BE35" s="92">
        <f t="shared" si="2"/>
        <v>0</v>
      </c>
      <c r="BF35" s="92">
        <f t="shared" si="2"/>
        <v>0</v>
      </c>
      <c r="BG35" s="92">
        <f t="shared" si="2"/>
        <v>0</v>
      </c>
      <c r="BH35" s="92">
        <f t="shared" si="2"/>
        <v>0</v>
      </c>
      <c r="BI35" s="92">
        <f t="shared" si="2"/>
        <v>0</v>
      </c>
      <c r="BJ35" s="92">
        <f t="shared" si="2"/>
        <v>0</v>
      </c>
      <c r="BK35" s="92">
        <f t="shared" si="2"/>
        <v>0</v>
      </c>
      <c r="BL35" s="92">
        <f t="shared" si="2"/>
        <v>0</v>
      </c>
      <c r="BM35" s="92">
        <f t="shared" ref="BM35:BZ50" si="19">SUMIF($Q$5:$AT$5,BM$5-$N35,$Q35:$AT35)</f>
        <v>0</v>
      </c>
      <c r="BN35" s="92">
        <f t="shared" si="3"/>
        <v>0</v>
      </c>
      <c r="BO35" s="92">
        <f t="shared" si="3"/>
        <v>0</v>
      </c>
      <c r="BP35" s="92">
        <f t="shared" si="3"/>
        <v>0</v>
      </c>
      <c r="BQ35" s="92">
        <f t="shared" si="3"/>
        <v>0</v>
      </c>
      <c r="BR35" s="92">
        <f t="shared" si="3"/>
        <v>0</v>
      </c>
      <c r="BS35" s="92">
        <f t="shared" si="3"/>
        <v>0</v>
      </c>
      <c r="BT35" s="92">
        <f t="shared" si="3"/>
        <v>0</v>
      </c>
      <c r="BU35" s="92">
        <f t="shared" si="3"/>
        <v>0</v>
      </c>
      <c r="BV35" s="92">
        <f t="shared" si="3"/>
        <v>0</v>
      </c>
      <c r="BW35" s="92">
        <f t="shared" si="3"/>
        <v>0</v>
      </c>
      <c r="BX35" s="92">
        <f t="shared" si="3"/>
        <v>0</v>
      </c>
      <c r="BY35" s="92">
        <f t="shared" si="3"/>
        <v>0</v>
      </c>
      <c r="BZ35" s="92">
        <f t="shared" si="3"/>
        <v>0</v>
      </c>
    </row>
    <row r="36" spans="1:78" s="3" customFormat="1" ht="15.75">
      <c r="A36" s="74">
        <v>5</v>
      </c>
      <c r="C36" s="91" t="s">
        <v>7360</v>
      </c>
      <c r="D36" s="91" t="s">
        <v>7361</v>
      </c>
      <c r="E36" s="91" t="s">
        <v>7362</v>
      </c>
      <c r="F36" s="91">
        <v>1</v>
      </c>
      <c r="G36" s="91">
        <v>1</v>
      </c>
      <c r="H36" s="91">
        <v>0</v>
      </c>
      <c r="I36" s="91">
        <v>2</v>
      </c>
      <c r="J36" s="91"/>
      <c r="K36" s="91">
        <v>0</v>
      </c>
      <c r="L36" s="91">
        <v>0</v>
      </c>
      <c r="M36" s="91">
        <v>0</v>
      </c>
      <c r="N36" s="91">
        <v>0</v>
      </c>
      <c r="O36" s="92"/>
      <c r="P36" s="92">
        <f t="shared" si="4"/>
        <v>0</v>
      </c>
      <c r="Q36" s="92">
        <f t="shared" si="5"/>
        <v>0</v>
      </c>
      <c r="R36" s="92">
        <f t="shared" si="7"/>
        <v>0</v>
      </c>
      <c r="S36" s="92">
        <f t="shared" si="7"/>
        <v>0</v>
      </c>
      <c r="T36" s="92">
        <f t="shared" si="7"/>
        <v>0</v>
      </c>
      <c r="U36" s="92">
        <f t="shared" si="7"/>
        <v>0</v>
      </c>
      <c r="V36" s="92">
        <f t="shared" si="7"/>
        <v>0</v>
      </c>
      <c r="W36" s="92">
        <f t="shared" si="7"/>
        <v>0</v>
      </c>
      <c r="X36" s="92">
        <f t="shared" si="7"/>
        <v>0</v>
      </c>
      <c r="Y36" s="92">
        <f t="shared" si="7"/>
        <v>0</v>
      </c>
      <c r="Z36" s="92">
        <f t="shared" si="7"/>
        <v>0</v>
      </c>
      <c r="AA36" s="92">
        <f t="shared" si="7"/>
        <v>0</v>
      </c>
      <c r="AB36" s="92">
        <f t="shared" si="7"/>
        <v>0</v>
      </c>
      <c r="AC36" s="92">
        <f t="shared" si="7"/>
        <v>0</v>
      </c>
      <c r="AD36" s="92">
        <f t="shared" si="7"/>
        <v>0</v>
      </c>
      <c r="AE36" s="92">
        <f t="shared" si="7"/>
        <v>0</v>
      </c>
      <c r="AF36" s="92">
        <f t="shared" si="7"/>
        <v>0</v>
      </c>
      <c r="AG36" s="92">
        <f t="shared" si="7"/>
        <v>0</v>
      </c>
      <c r="AH36" s="92">
        <f t="shared" ref="AH36:AT51" si="20">IF(ROUNDDOWN($N36/2,0)=AH$5,$M36*$P36-$Q36,0)</f>
        <v>0</v>
      </c>
      <c r="AI36" s="92">
        <f t="shared" si="20"/>
        <v>0</v>
      </c>
      <c r="AJ36" s="92">
        <f t="shared" si="20"/>
        <v>0</v>
      </c>
      <c r="AK36" s="92">
        <f t="shared" si="20"/>
        <v>0</v>
      </c>
      <c r="AL36" s="92">
        <f t="shared" si="20"/>
        <v>0</v>
      </c>
      <c r="AM36" s="92">
        <f t="shared" si="20"/>
        <v>0</v>
      </c>
      <c r="AN36" s="92">
        <f t="shared" si="20"/>
        <v>0</v>
      </c>
      <c r="AO36" s="92">
        <f t="shared" si="20"/>
        <v>0</v>
      </c>
      <c r="AP36" s="92">
        <f t="shared" si="20"/>
        <v>0</v>
      </c>
      <c r="AQ36" s="92">
        <f t="shared" si="20"/>
        <v>0</v>
      </c>
      <c r="AR36" s="92">
        <f t="shared" si="20"/>
        <v>0</v>
      </c>
      <c r="AS36" s="92">
        <f t="shared" si="20"/>
        <v>0</v>
      </c>
      <c r="AT36" s="92">
        <f t="shared" si="20"/>
        <v>0</v>
      </c>
      <c r="AW36" s="92">
        <f t="shared" si="6"/>
        <v>0</v>
      </c>
      <c r="AX36" s="92">
        <f t="shared" si="6"/>
        <v>0</v>
      </c>
      <c r="AY36" s="92">
        <f t="shared" si="6"/>
        <v>0</v>
      </c>
      <c r="AZ36" s="92">
        <f t="shared" si="6"/>
        <v>0</v>
      </c>
      <c r="BA36" s="92">
        <f t="shared" si="6"/>
        <v>0</v>
      </c>
      <c r="BB36" s="92">
        <f t="shared" si="6"/>
        <v>0</v>
      </c>
      <c r="BC36" s="92">
        <f t="shared" si="6"/>
        <v>0</v>
      </c>
      <c r="BD36" s="92">
        <f t="shared" si="6"/>
        <v>0</v>
      </c>
      <c r="BE36" s="92">
        <f t="shared" si="6"/>
        <v>0</v>
      </c>
      <c r="BF36" s="92">
        <f t="shared" si="6"/>
        <v>0</v>
      </c>
      <c r="BG36" s="92">
        <f t="shared" si="6"/>
        <v>0</v>
      </c>
      <c r="BH36" s="92">
        <f t="shared" si="6"/>
        <v>0</v>
      </c>
      <c r="BI36" s="92">
        <f t="shared" si="6"/>
        <v>0</v>
      </c>
      <c r="BJ36" s="92">
        <f t="shared" si="6"/>
        <v>0</v>
      </c>
      <c r="BK36" s="92">
        <f t="shared" si="6"/>
        <v>0</v>
      </c>
      <c r="BL36" s="92">
        <f t="shared" si="6"/>
        <v>0</v>
      </c>
      <c r="BM36" s="92">
        <f t="shared" si="19"/>
        <v>0</v>
      </c>
      <c r="BN36" s="92">
        <f t="shared" si="19"/>
        <v>0</v>
      </c>
      <c r="BO36" s="92">
        <f t="shared" si="19"/>
        <v>0</v>
      </c>
      <c r="BP36" s="92">
        <f t="shared" si="19"/>
        <v>0</v>
      </c>
      <c r="BQ36" s="92">
        <f t="shared" si="19"/>
        <v>0</v>
      </c>
      <c r="BR36" s="92">
        <f t="shared" si="19"/>
        <v>0</v>
      </c>
      <c r="BS36" s="92">
        <f t="shared" si="19"/>
        <v>0</v>
      </c>
      <c r="BT36" s="92">
        <f t="shared" si="19"/>
        <v>0</v>
      </c>
      <c r="BU36" s="92">
        <f t="shared" si="19"/>
        <v>0</v>
      </c>
      <c r="BV36" s="92">
        <f t="shared" si="19"/>
        <v>0</v>
      </c>
      <c r="BW36" s="92">
        <f t="shared" si="19"/>
        <v>0</v>
      </c>
      <c r="BX36" s="92">
        <f t="shared" si="19"/>
        <v>0</v>
      </c>
      <c r="BY36" s="92">
        <f t="shared" si="19"/>
        <v>0</v>
      </c>
      <c r="BZ36" s="92">
        <f t="shared" si="19"/>
        <v>0</v>
      </c>
    </row>
    <row r="37" spans="1:78" s="3" customFormat="1" ht="16.5">
      <c r="A37" s="74">
        <v>5</v>
      </c>
      <c r="C37" s="75" t="s">
        <v>7364</v>
      </c>
      <c r="D37" s="75" t="s">
        <v>7342</v>
      </c>
      <c r="E37" s="75" t="s">
        <v>7365</v>
      </c>
      <c r="F37" s="75">
        <v>0</v>
      </c>
      <c r="G37" s="75">
        <v>0</v>
      </c>
      <c r="H37" s="75">
        <v>0</v>
      </c>
      <c r="I37" s="75">
        <v>0</v>
      </c>
      <c r="J37" s="75">
        <v>2</v>
      </c>
      <c r="K37" s="75">
        <v>2</v>
      </c>
      <c r="L37" s="75">
        <v>0</v>
      </c>
      <c r="M37" s="75">
        <v>4</v>
      </c>
      <c r="N37" s="75">
        <v>35</v>
      </c>
      <c r="O37" s="166">
        <f>IF([6]Resumo!$E$15=[6]Resumo!$D$100,VLOOKUP(C37,'Plantel em Dolar'!$B:$D,2,0),VLOOKUP(C37,'Plantel em Dolar'!$B:$E,4,0))</f>
        <v>28685.058652799613</v>
      </c>
      <c r="P37" s="76">
        <f t="shared" ref="P37:P52" si="21">O37*P$2</f>
        <v>91792.187688958773</v>
      </c>
      <c r="Q37" s="76">
        <f t="shared" si="5"/>
        <v>367168.75075583509</v>
      </c>
      <c r="R37" s="76">
        <f t="shared" si="7"/>
        <v>0</v>
      </c>
      <c r="S37" s="76">
        <f t="shared" si="7"/>
        <v>0</v>
      </c>
      <c r="T37" s="76">
        <f t="shared" si="7"/>
        <v>0</v>
      </c>
      <c r="U37" s="76">
        <f t="shared" si="7"/>
        <v>0</v>
      </c>
      <c r="V37" s="76">
        <f t="shared" si="7"/>
        <v>0</v>
      </c>
      <c r="W37" s="76">
        <f t="shared" si="7"/>
        <v>0</v>
      </c>
      <c r="X37" s="76">
        <f t="shared" si="7"/>
        <v>0</v>
      </c>
      <c r="Y37" s="76">
        <f t="shared" si="7"/>
        <v>0</v>
      </c>
      <c r="Z37" s="76">
        <f t="shared" si="7"/>
        <v>0</v>
      </c>
      <c r="AA37" s="76">
        <f t="shared" si="7"/>
        <v>0</v>
      </c>
      <c r="AB37" s="76">
        <f t="shared" si="7"/>
        <v>0</v>
      </c>
      <c r="AC37" s="76">
        <f t="shared" si="7"/>
        <v>0</v>
      </c>
      <c r="AD37" s="76">
        <f t="shared" si="7"/>
        <v>0</v>
      </c>
      <c r="AE37" s="76">
        <f t="shared" si="7"/>
        <v>0</v>
      </c>
      <c r="AF37" s="76">
        <f t="shared" si="7"/>
        <v>0</v>
      </c>
      <c r="AG37" s="76">
        <f t="shared" si="7"/>
        <v>0</v>
      </c>
      <c r="AH37" s="76">
        <f t="shared" si="20"/>
        <v>0</v>
      </c>
      <c r="AI37" s="76">
        <f t="shared" si="20"/>
        <v>0</v>
      </c>
      <c r="AJ37" s="76">
        <f t="shared" si="20"/>
        <v>0</v>
      </c>
      <c r="AK37" s="76">
        <f t="shared" si="20"/>
        <v>0</v>
      </c>
      <c r="AL37" s="76">
        <f t="shared" si="20"/>
        <v>0</v>
      </c>
      <c r="AM37" s="76">
        <f t="shared" si="20"/>
        <v>0</v>
      </c>
      <c r="AN37" s="76">
        <f t="shared" si="20"/>
        <v>0</v>
      </c>
      <c r="AO37" s="76">
        <f t="shared" si="20"/>
        <v>0</v>
      </c>
      <c r="AP37" s="76">
        <f t="shared" si="20"/>
        <v>0</v>
      </c>
      <c r="AQ37" s="76">
        <f t="shared" si="20"/>
        <v>0</v>
      </c>
      <c r="AR37" s="76">
        <f t="shared" si="20"/>
        <v>0</v>
      </c>
      <c r="AS37" s="76">
        <f t="shared" si="20"/>
        <v>0</v>
      </c>
      <c r="AT37" s="76">
        <f t="shared" si="20"/>
        <v>0</v>
      </c>
      <c r="AW37" s="76">
        <f t="shared" ref="AW37:BL52" si="22">SUMIF($Q$5:$AT$5,AW$5-$N37,$Q37:$AT37)</f>
        <v>0</v>
      </c>
      <c r="AX37" s="76">
        <f t="shared" si="22"/>
        <v>0</v>
      </c>
      <c r="AY37" s="76">
        <f t="shared" si="22"/>
        <v>0</v>
      </c>
      <c r="AZ37" s="76">
        <f t="shared" si="22"/>
        <v>0</v>
      </c>
      <c r="BA37" s="76">
        <f t="shared" si="22"/>
        <v>0</v>
      </c>
      <c r="BB37" s="76">
        <f t="shared" si="22"/>
        <v>0</v>
      </c>
      <c r="BC37" s="76">
        <f t="shared" si="22"/>
        <v>0</v>
      </c>
      <c r="BD37" s="76">
        <f t="shared" si="22"/>
        <v>0</v>
      </c>
      <c r="BE37" s="76">
        <f t="shared" si="22"/>
        <v>0</v>
      </c>
      <c r="BF37" s="76">
        <f t="shared" si="22"/>
        <v>0</v>
      </c>
      <c r="BG37" s="76">
        <f t="shared" si="22"/>
        <v>0</v>
      </c>
      <c r="BH37" s="76">
        <f t="shared" si="22"/>
        <v>0</v>
      </c>
      <c r="BI37" s="76">
        <f t="shared" si="22"/>
        <v>0</v>
      </c>
      <c r="BJ37" s="76">
        <f t="shared" si="22"/>
        <v>0</v>
      </c>
      <c r="BK37" s="76">
        <f t="shared" si="22"/>
        <v>0</v>
      </c>
      <c r="BL37" s="76">
        <f t="shared" si="22"/>
        <v>0</v>
      </c>
      <c r="BM37" s="76">
        <f t="shared" si="19"/>
        <v>0</v>
      </c>
      <c r="BN37" s="76">
        <f t="shared" si="19"/>
        <v>0</v>
      </c>
      <c r="BO37" s="76">
        <f t="shared" si="19"/>
        <v>0</v>
      </c>
      <c r="BP37" s="76">
        <f t="shared" si="19"/>
        <v>0</v>
      </c>
      <c r="BQ37" s="76">
        <f t="shared" si="19"/>
        <v>0</v>
      </c>
      <c r="BR37" s="76">
        <f t="shared" si="19"/>
        <v>0</v>
      </c>
      <c r="BS37" s="76">
        <f t="shared" si="19"/>
        <v>0</v>
      </c>
      <c r="BT37" s="76">
        <f t="shared" si="19"/>
        <v>0</v>
      </c>
      <c r="BU37" s="76">
        <f t="shared" si="19"/>
        <v>0</v>
      </c>
      <c r="BV37" s="76">
        <f t="shared" si="19"/>
        <v>0</v>
      </c>
      <c r="BW37" s="76">
        <f t="shared" si="19"/>
        <v>0</v>
      </c>
      <c r="BX37" s="76">
        <f t="shared" si="19"/>
        <v>0</v>
      </c>
      <c r="BY37" s="76">
        <f t="shared" si="19"/>
        <v>0</v>
      </c>
      <c r="BZ37" s="76">
        <f t="shared" si="19"/>
        <v>0</v>
      </c>
    </row>
    <row r="38" spans="1:78" s="3" customFormat="1" ht="16.5">
      <c r="A38" s="74">
        <v>5</v>
      </c>
      <c r="C38" s="75" t="s">
        <v>7366</v>
      </c>
      <c r="D38" s="75" t="s">
        <v>7342</v>
      </c>
      <c r="E38" s="75" t="s">
        <v>7367</v>
      </c>
      <c r="F38" s="75">
        <v>0</v>
      </c>
      <c r="G38" s="75">
        <v>0</v>
      </c>
      <c r="H38" s="75">
        <v>0</v>
      </c>
      <c r="I38" s="75">
        <v>0</v>
      </c>
      <c r="J38" s="75">
        <v>2</v>
      </c>
      <c r="K38" s="75">
        <v>2</v>
      </c>
      <c r="L38" s="75">
        <v>0</v>
      </c>
      <c r="M38" s="75">
        <v>4</v>
      </c>
      <c r="N38" s="75">
        <v>38</v>
      </c>
      <c r="O38" s="166">
        <f>IF([6]Resumo!$E$15=[6]Resumo!$D$100,VLOOKUP(C38,'Plantel em Dolar'!$B:$D,2,0),VLOOKUP(C38,'Plantel em Dolar'!$B:$E,4,0))</f>
        <v>75931.037610351923</v>
      </c>
      <c r="P38" s="76">
        <f t="shared" si="21"/>
        <v>242979.32035312615</v>
      </c>
      <c r="Q38" s="76">
        <f t="shared" si="5"/>
        <v>971917.28141250461</v>
      </c>
      <c r="R38" s="76">
        <f t="shared" si="7"/>
        <v>0</v>
      </c>
      <c r="S38" s="76">
        <f t="shared" si="7"/>
        <v>0</v>
      </c>
      <c r="T38" s="76">
        <f t="shared" si="7"/>
        <v>0</v>
      </c>
      <c r="U38" s="76">
        <f t="shared" si="7"/>
        <v>0</v>
      </c>
      <c r="V38" s="76">
        <f t="shared" si="7"/>
        <v>0</v>
      </c>
      <c r="W38" s="76">
        <f t="shared" si="7"/>
        <v>0</v>
      </c>
      <c r="X38" s="76">
        <f t="shared" si="7"/>
        <v>0</v>
      </c>
      <c r="Y38" s="76">
        <f t="shared" si="7"/>
        <v>0</v>
      </c>
      <c r="Z38" s="76">
        <f t="shared" si="7"/>
        <v>0</v>
      </c>
      <c r="AA38" s="76">
        <f t="shared" si="7"/>
        <v>0</v>
      </c>
      <c r="AB38" s="76">
        <f t="shared" si="7"/>
        <v>0</v>
      </c>
      <c r="AC38" s="76">
        <f t="shared" si="7"/>
        <v>0</v>
      </c>
      <c r="AD38" s="76">
        <f t="shared" si="7"/>
        <v>0</v>
      </c>
      <c r="AE38" s="76">
        <f t="shared" si="7"/>
        <v>0</v>
      </c>
      <c r="AF38" s="76">
        <f t="shared" si="7"/>
        <v>0</v>
      </c>
      <c r="AG38" s="76">
        <f t="shared" si="7"/>
        <v>0</v>
      </c>
      <c r="AH38" s="76">
        <f t="shared" si="20"/>
        <v>0</v>
      </c>
      <c r="AI38" s="76">
        <f t="shared" si="20"/>
        <v>0</v>
      </c>
      <c r="AJ38" s="76">
        <f t="shared" si="20"/>
        <v>0</v>
      </c>
      <c r="AK38" s="76">
        <f t="shared" si="20"/>
        <v>0</v>
      </c>
      <c r="AL38" s="76">
        <f t="shared" si="20"/>
        <v>0</v>
      </c>
      <c r="AM38" s="76">
        <f t="shared" si="20"/>
        <v>0</v>
      </c>
      <c r="AN38" s="76">
        <f t="shared" si="20"/>
        <v>0</v>
      </c>
      <c r="AO38" s="76">
        <f t="shared" si="20"/>
        <v>0</v>
      </c>
      <c r="AP38" s="76">
        <f t="shared" si="20"/>
        <v>0</v>
      </c>
      <c r="AQ38" s="76">
        <f t="shared" si="20"/>
        <v>0</v>
      </c>
      <c r="AR38" s="76">
        <f t="shared" si="20"/>
        <v>0</v>
      </c>
      <c r="AS38" s="76">
        <f t="shared" si="20"/>
        <v>0</v>
      </c>
      <c r="AT38" s="76">
        <f t="shared" si="20"/>
        <v>0</v>
      </c>
      <c r="AW38" s="76">
        <f t="shared" si="22"/>
        <v>0</v>
      </c>
      <c r="AX38" s="76">
        <f t="shared" si="22"/>
        <v>0</v>
      </c>
      <c r="AY38" s="76">
        <f t="shared" si="22"/>
        <v>0</v>
      </c>
      <c r="AZ38" s="76">
        <f t="shared" si="22"/>
        <v>0</v>
      </c>
      <c r="BA38" s="76">
        <f t="shared" si="22"/>
        <v>0</v>
      </c>
      <c r="BB38" s="76">
        <f t="shared" si="22"/>
        <v>0</v>
      </c>
      <c r="BC38" s="76">
        <f t="shared" si="22"/>
        <v>0</v>
      </c>
      <c r="BD38" s="76">
        <f t="shared" si="22"/>
        <v>0</v>
      </c>
      <c r="BE38" s="76">
        <f t="shared" si="22"/>
        <v>0</v>
      </c>
      <c r="BF38" s="76">
        <f t="shared" si="22"/>
        <v>0</v>
      </c>
      <c r="BG38" s="76">
        <f t="shared" si="22"/>
        <v>0</v>
      </c>
      <c r="BH38" s="76">
        <f t="shared" si="22"/>
        <v>0</v>
      </c>
      <c r="BI38" s="76">
        <f t="shared" si="22"/>
        <v>0</v>
      </c>
      <c r="BJ38" s="76">
        <f t="shared" si="22"/>
        <v>0</v>
      </c>
      <c r="BK38" s="76">
        <f t="shared" si="22"/>
        <v>0</v>
      </c>
      <c r="BL38" s="76">
        <f t="shared" si="22"/>
        <v>0</v>
      </c>
      <c r="BM38" s="76">
        <f t="shared" si="19"/>
        <v>0</v>
      </c>
      <c r="BN38" s="76">
        <f t="shared" si="19"/>
        <v>0</v>
      </c>
      <c r="BO38" s="76">
        <f t="shared" si="19"/>
        <v>0</v>
      </c>
      <c r="BP38" s="76">
        <f t="shared" si="19"/>
        <v>0</v>
      </c>
      <c r="BQ38" s="76">
        <f t="shared" si="19"/>
        <v>0</v>
      </c>
      <c r="BR38" s="76">
        <f t="shared" si="19"/>
        <v>0</v>
      </c>
      <c r="BS38" s="76">
        <f t="shared" si="19"/>
        <v>0</v>
      </c>
      <c r="BT38" s="76">
        <f t="shared" si="19"/>
        <v>0</v>
      </c>
      <c r="BU38" s="76">
        <f t="shared" si="19"/>
        <v>0</v>
      </c>
      <c r="BV38" s="76">
        <f t="shared" si="19"/>
        <v>0</v>
      </c>
      <c r="BW38" s="76">
        <f t="shared" si="19"/>
        <v>0</v>
      </c>
      <c r="BX38" s="76">
        <f t="shared" si="19"/>
        <v>0</v>
      </c>
      <c r="BY38" s="76">
        <f t="shared" si="19"/>
        <v>0</v>
      </c>
      <c r="BZ38" s="76">
        <f t="shared" si="19"/>
        <v>0</v>
      </c>
    </row>
    <row r="39" spans="1:78" s="3" customFormat="1" ht="15.75">
      <c r="A39" s="74">
        <v>5</v>
      </c>
      <c r="C39" s="91" t="s">
        <v>7369</v>
      </c>
      <c r="D39" s="91" t="s">
        <v>7342</v>
      </c>
      <c r="E39" s="91" t="s">
        <v>7370</v>
      </c>
      <c r="F39" s="91">
        <v>0</v>
      </c>
      <c r="G39" s="91">
        <v>0</v>
      </c>
      <c r="H39" s="91">
        <v>0</v>
      </c>
      <c r="I39" s="91">
        <v>0</v>
      </c>
      <c r="J39" s="91">
        <v>2</v>
      </c>
      <c r="K39" s="91">
        <v>5</v>
      </c>
      <c r="L39" s="91">
        <v>0</v>
      </c>
      <c r="M39" s="91">
        <v>7</v>
      </c>
      <c r="N39" s="91">
        <v>0</v>
      </c>
      <c r="O39" s="92"/>
      <c r="P39" s="92">
        <f t="shared" si="21"/>
        <v>0</v>
      </c>
      <c r="Q39" s="92">
        <f t="shared" si="5"/>
        <v>0</v>
      </c>
      <c r="R39" s="92">
        <f t="shared" si="7"/>
        <v>0</v>
      </c>
      <c r="S39" s="92">
        <f t="shared" si="7"/>
        <v>0</v>
      </c>
      <c r="T39" s="92">
        <f t="shared" si="7"/>
        <v>0</v>
      </c>
      <c r="U39" s="92">
        <f t="shared" si="7"/>
        <v>0</v>
      </c>
      <c r="V39" s="92">
        <f t="shared" si="7"/>
        <v>0</v>
      </c>
      <c r="W39" s="92">
        <f t="shared" si="7"/>
        <v>0</v>
      </c>
      <c r="X39" s="92">
        <f t="shared" si="7"/>
        <v>0</v>
      </c>
      <c r="Y39" s="92">
        <f t="shared" si="7"/>
        <v>0</v>
      </c>
      <c r="Z39" s="92">
        <f t="shared" si="7"/>
        <v>0</v>
      </c>
      <c r="AA39" s="92">
        <f t="shared" si="7"/>
        <v>0</v>
      </c>
      <c r="AB39" s="92">
        <f t="shared" si="7"/>
        <v>0</v>
      </c>
      <c r="AC39" s="92">
        <f t="shared" si="7"/>
        <v>0</v>
      </c>
      <c r="AD39" s="92">
        <f t="shared" si="7"/>
        <v>0</v>
      </c>
      <c r="AE39" s="92">
        <f t="shared" si="7"/>
        <v>0</v>
      </c>
      <c r="AF39" s="92">
        <f t="shared" si="7"/>
        <v>0</v>
      </c>
      <c r="AG39" s="92">
        <f t="shared" si="7"/>
        <v>0</v>
      </c>
      <c r="AH39" s="92">
        <f t="shared" si="20"/>
        <v>0</v>
      </c>
      <c r="AI39" s="92">
        <f t="shared" si="20"/>
        <v>0</v>
      </c>
      <c r="AJ39" s="92">
        <f t="shared" si="20"/>
        <v>0</v>
      </c>
      <c r="AK39" s="92">
        <f t="shared" si="20"/>
        <v>0</v>
      </c>
      <c r="AL39" s="92">
        <f t="shared" si="20"/>
        <v>0</v>
      </c>
      <c r="AM39" s="92">
        <f t="shared" si="20"/>
        <v>0</v>
      </c>
      <c r="AN39" s="92">
        <f t="shared" si="20"/>
        <v>0</v>
      </c>
      <c r="AO39" s="92">
        <f t="shared" si="20"/>
        <v>0</v>
      </c>
      <c r="AP39" s="92">
        <f t="shared" si="20"/>
        <v>0</v>
      </c>
      <c r="AQ39" s="92">
        <f t="shared" si="20"/>
        <v>0</v>
      </c>
      <c r="AR39" s="92">
        <f t="shared" si="20"/>
        <v>0</v>
      </c>
      <c r="AS39" s="92">
        <f t="shared" si="20"/>
        <v>0</v>
      </c>
      <c r="AT39" s="92">
        <f t="shared" si="20"/>
        <v>0</v>
      </c>
      <c r="AW39" s="92">
        <f t="shared" si="22"/>
        <v>0</v>
      </c>
      <c r="AX39" s="92">
        <f t="shared" si="22"/>
        <v>0</v>
      </c>
      <c r="AY39" s="92">
        <f t="shared" si="22"/>
        <v>0</v>
      </c>
      <c r="AZ39" s="92">
        <f t="shared" si="22"/>
        <v>0</v>
      </c>
      <c r="BA39" s="92">
        <f t="shared" si="22"/>
        <v>0</v>
      </c>
      <c r="BB39" s="92">
        <f t="shared" si="22"/>
        <v>0</v>
      </c>
      <c r="BC39" s="92">
        <f t="shared" si="22"/>
        <v>0</v>
      </c>
      <c r="BD39" s="92">
        <f t="shared" si="22"/>
        <v>0</v>
      </c>
      <c r="BE39" s="92">
        <f t="shared" si="22"/>
        <v>0</v>
      </c>
      <c r="BF39" s="92">
        <f t="shared" si="22"/>
        <v>0</v>
      </c>
      <c r="BG39" s="92">
        <f t="shared" si="22"/>
        <v>0</v>
      </c>
      <c r="BH39" s="92">
        <f t="shared" si="22"/>
        <v>0</v>
      </c>
      <c r="BI39" s="92">
        <f t="shared" si="22"/>
        <v>0</v>
      </c>
      <c r="BJ39" s="92">
        <f t="shared" si="22"/>
        <v>0</v>
      </c>
      <c r="BK39" s="92">
        <f t="shared" si="22"/>
        <v>0</v>
      </c>
      <c r="BL39" s="92">
        <f t="shared" si="22"/>
        <v>0</v>
      </c>
      <c r="BM39" s="92">
        <f t="shared" si="19"/>
        <v>0</v>
      </c>
      <c r="BN39" s="92">
        <f t="shared" si="19"/>
        <v>0</v>
      </c>
      <c r="BO39" s="92">
        <f t="shared" si="19"/>
        <v>0</v>
      </c>
      <c r="BP39" s="92">
        <f t="shared" si="19"/>
        <v>0</v>
      </c>
      <c r="BQ39" s="92">
        <f t="shared" si="19"/>
        <v>0</v>
      </c>
      <c r="BR39" s="92">
        <f t="shared" si="19"/>
        <v>0</v>
      </c>
      <c r="BS39" s="92">
        <f t="shared" si="19"/>
        <v>0</v>
      </c>
      <c r="BT39" s="92">
        <f t="shared" si="19"/>
        <v>0</v>
      </c>
      <c r="BU39" s="92">
        <f t="shared" si="19"/>
        <v>0</v>
      </c>
      <c r="BV39" s="92">
        <f t="shared" si="19"/>
        <v>0</v>
      </c>
      <c r="BW39" s="92">
        <f t="shared" si="19"/>
        <v>0</v>
      </c>
      <c r="BX39" s="92">
        <f t="shared" si="19"/>
        <v>0</v>
      </c>
      <c r="BY39" s="92">
        <f t="shared" si="19"/>
        <v>0</v>
      </c>
      <c r="BZ39" s="92">
        <f t="shared" si="19"/>
        <v>0</v>
      </c>
    </row>
    <row r="40" spans="1:78" s="3" customFormat="1" ht="16.5">
      <c r="A40" s="74">
        <v>5</v>
      </c>
      <c r="C40" s="75" t="s">
        <v>7372</v>
      </c>
      <c r="D40" s="75" t="s">
        <v>7342</v>
      </c>
      <c r="E40" s="75" t="s">
        <v>7373</v>
      </c>
      <c r="F40" s="75">
        <v>1</v>
      </c>
      <c r="G40" s="75">
        <v>1</v>
      </c>
      <c r="H40" s="75">
        <v>0</v>
      </c>
      <c r="I40" s="75">
        <v>1</v>
      </c>
      <c r="J40" s="75">
        <v>2</v>
      </c>
      <c r="K40" s="75">
        <v>5</v>
      </c>
      <c r="L40" s="75">
        <v>0</v>
      </c>
      <c r="M40" s="75">
        <v>7</v>
      </c>
      <c r="N40" s="75">
        <v>15</v>
      </c>
      <c r="O40" s="166">
        <f>IF([6]Resumo!$E$15=[6]Resumo!$D$100,VLOOKUP(C40,'Plantel em Dolar'!$B:$D,2,0),VLOOKUP(C40,'Plantel em Dolar'!$B:$E,4,0))</f>
        <v>2531.0345870117308</v>
      </c>
      <c r="P40" s="76">
        <f t="shared" si="21"/>
        <v>8099.3106784375386</v>
      </c>
      <c r="Q40" s="76">
        <f t="shared" si="5"/>
        <v>48595.864070625234</v>
      </c>
      <c r="R40" s="76">
        <f t="shared" ref="R40:AG55" si="23">IF(ROUNDDOWN($N40/2,0)=R$5,$M40*$P40-$Q40,0)</f>
        <v>0</v>
      </c>
      <c r="S40" s="76">
        <f t="shared" si="23"/>
        <v>0</v>
      </c>
      <c r="T40" s="76">
        <f t="shared" si="23"/>
        <v>0</v>
      </c>
      <c r="U40" s="76">
        <f t="shared" si="23"/>
        <v>0</v>
      </c>
      <c r="V40" s="76">
        <f t="shared" si="23"/>
        <v>0</v>
      </c>
      <c r="W40" s="76">
        <f t="shared" si="23"/>
        <v>8099.3106784375341</v>
      </c>
      <c r="X40" s="76">
        <f t="shared" si="23"/>
        <v>0</v>
      </c>
      <c r="Y40" s="76">
        <f t="shared" si="23"/>
        <v>0</v>
      </c>
      <c r="Z40" s="76">
        <f t="shared" si="23"/>
        <v>0</v>
      </c>
      <c r="AA40" s="76">
        <f t="shared" si="23"/>
        <v>0</v>
      </c>
      <c r="AB40" s="76">
        <f t="shared" si="23"/>
        <v>0</v>
      </c>
      <c r="AC40" s="76">
        <f t="shared" si="23"/>
        <v>0</v>
      </c>
      <c r="AD40" s="76">
        <f t="shared" si="23"/>
        <v>0</v>
      </c>
      <c r="AE40" s="76">
        <f t="shared" si="23"/>
        <v>0</v>
      </c>
      <c r="AF40" s="76">
        <f t="shared" si="23"/>
        <v>0</v>
      </c>
      <c r="AG40" s="76">
        <f t="shared" si="23"/>
        <v>0</v>
      </c>
      <c r="AH40" s="76">
        <f t="shared" si="20"/>
        <v>0</v>
      </c>
      <c r="AI40" s="76">
        <f t="shared" si="20"/>
        <v>0</v>
      </c>
      <c r="AJ40" s="76">
        <f t="shared" si="20"/>
        <v>0</v>
      </c>
      <c r="AK40" s="76">
        <f t="shared" si="20"/>
        <v>0</v>
      </c>
      <c r="AL40" s="76">
        <f t="shared" si="20"/>
        <v>0</v>
      </c>
      <c r="AM40" s="76">
        <f t="shared" si="20"/>
        <v>0</v>
      </c>
      <c r="AN40" s="76">
        <f t="shared" si="20"/>
        <v>0</v>
      </c>
      <c r="AO40" s="76">
        <f t="shared" si="20"/>
        <v>0</v>
      </c>
      <c r="AP40" s="76">
        <f t="shared" si="20"/>
        <v>0</v>
      </c>
      <c r="AQ40" s="76">
        <f t="shared" si="20"/>
        <v>0</v>
      </c>
      <c r="AR40" s="76">
        <f t="shared" si="20"/>
        <v>0</v>
      </c>
      <c r="AS40" s="76">
        <f t="shared" si="20"/>
        <v>0</v>
      </c>
      <c r="AT40" s="76">
        <f t="shared" si="20"/>
        <v>0</v>
      </c>
      <c r="AW40" s="76">
        <f t="shared" si="22"/>
        <v>0</v>
      </c>
      <c r="AX40" s="76">
        <f t="shared" si="22"/>
        <v>0</v>
      </c>
      <c r="AY40" s="76">
        <f t="shared" si="22"/>
        <v>0</v>
      </c>
      <c r="AZ40" s="76">
        <f t="shared" si="22"/>
        <v>0</v>
      </c>
      <c r="BA40" s="76">
        <f t="shared" si="22"/>
        <v>0</v>
      </c>
      <c r="BB40" s="76">
        <f t="shared" si="22"/>
        <v>0</v>
      </c>
      <c r="BC40" s="76">
        <f t="shared" si="22"/>
        <v>0</v>
      </c>
      <c r="BD40" s="76">
        <f t="shared" si="22"/>
        <v>0</v>
      </c>
      <c r="BE40" s="76">
        <f t="shared" si="22"/>
        <v>0</v>
      </c>
      <c r="BF40" s="76">
        <f t="shared" si="22"/>
        <v>0</v>
      </c>
      <c r="BG40" s="76">
        <f t="shared" si="22"/>
        <v>0</v>
      </c>
      <c r="BH40" s="76">
        <f t="shared" si="22"/>
        <v>0</v>
      </c>
      <c r="BI40" s="76">
        <f t="shared" si="22"/>
        <v>0</v>
      </c>
      <c r="BJ40" s="76">
        <f t="shared" si="22"/>
        <v>0</v>
      </c>
      <c r="BK40" s="76">
        <f t="shared" si="22"/>
        <v>0</v>
      </c>
      <c r="BL40" s="76">
        <f t="shared" si="22"/>
        <v>48595.864070625234</v>
      </c>
      <c r="BM40" s="76">
        <f t="shared" si="19"/>
        <v>0</v>
      </c>
      <c r="BN40" s="76">
        <f t="shared" si="19"/>
        <v>0</v>
      </c>
      <c r="BO40" s="76">
        <f t="shared" si="19"/>
        <v>0</v>
      </c>
      <c r="BP40" s="76">
        <f t="shared" si="19"/>
        <v>0</v>
      </c>
      <c r="BQ40" s="76">
        <f t="shared" si="19"/>
        <v>0</v>
      </c>
      <c r="BR40" s="76">
        <f t="shared" si="19"/>
        <v>8099.3106784375341</v>
      </c>
      <c r="BS40" s="76">
        <f t="shared" si="19"/>
        <v>0</v>
      </c>
      <c r="BT40" s="76">
        <f t="shared" si="19"/>
        <v>0</v>
      </c>
      <c r="BU40" s="76">
        <f t="shared" si="19"/>
        <v>0</v>
      </c>
      <c r="BV40" s="76">
        <f t="shared" si="19"/>
        <v>0</v>
      </c>
      <c r="BW40" s="76">
        <f t="shared" si="19"/>
        <v>0</v>
      </c>
      <c r="BX40" s="76">
        <f t="shared" si="19"/>
        <v>0</v>
      </c>
      <c r="BY40" s="76">
        <f t="shared" si="19"/>
        <v>0</v>
      </c>
      <c r="BZ40" s="76">
        <f t="shared" si="19"/>
        <v>0</v>
      </c>
    </row>
    <row r="41" spans="1:78" s="3" customFormat="1" ht="16.5">
      <c r="A41" s="74">
        <v>5</v>
      </c>
      <c r="C41" s="75" t="s">
        <v>7382</v>
      </c>
      <c r="D41" s="75" t="s">
        <v>7342</v>
      </c>
      <c r="E41" s="75" t="s">
        <v>7383</v>
      </c>
      <c r="F41" s="75">
        <v>1</v>
      </c>
      <c r="G41" s="75">
        <v>1</v>
      </c>
      <c r="H41" s="75">
        <v>0</v>
      </c>
      <c r="I41" s="75">
        <v>2</v>
      </c>
      <c r="J41" s="75">
        <v>2</v>
      </c>
      <c r="K41" s="75">
        <v>5</v>
      </c>
      <c r="L41" s="75">
        <v>0</v>
      </c>
      <c r="M41" s="75">
        <v>7</v>
      </c>
      <c r="N41" s="75">
        <v>20</v>
      </c>
      <c r="O41" s="166">
        <f>IF([6]Resumo!$E$15=[6]Resumo!$D$100,VLOOKUP(C41,'Plantel em Dolar'!$B:$D,2,0),VLOOKUP(C41,'Plantel em Dolar'!$B:$E,4,0))</f>
        <v>1687.3563913411538</v>
      </c>
      <c r="P41" s="76">
        <f t="shared" si="21"/>
        <v>5399.5404522916924</v>
      </c>
      <c r="Q41" s="76">
        <f t="shared" si="5"/>
        <v>26997.702261458464</v>
      </c>
      <c r="R41" s="76">
        <f t="shared" si="23"/>
        <v>0</v>
      </c>
      <c r="S41" s="76">
        <f t="shared" si="23"/>
        <v>0</v>
      </c>
      <c r="T41" s="76">
        <f t="shared" si="23"/>
        <v>0</v>
      </c>
      <c r="U41" s="76">
        <f t="shared" si="23"/>
        <v>0</v>
      </c>
      <c r="V41" s="76">
        <f t="shared" si="23"/>
        <v>0</v>
      </c>
      <c r="W41" s="76">
        <f t="shared" si="23"/>
        <v>0</v>
      </c>
      <c r="X41" s="76">
        <f t="shared" si="23"/>
        <v>0</v>
      </c>
      <c r="Y41" s="76">
        <f t="shared" si="23"/>
        <v>0</v>
      </c>
      <c r="Z41" s="76">
        <f t="shared" si="23"/>
        <v>10799.080904583381</v>
      </c>
      <c r="AA41" s="76">
        <f t="shared" si="23"/>
        <v>0</v>
      </c>
      <c r="AB41" s="76">
        <f t="shared" si="23"/>
        <v>0</v>
      </c>
      <c r="AC41" s="76">
        <f t="shared" si="23"/>
        <v>0</v>
      </c>
      <c r="AD41" s="76">
        <f t="shared" si="23"/>
        <v>0</v>
      </c>
      <c r="AE41" s="76">
        <f t="shared" si="23"/>
        <v>0</v>
      </c>
      <c r="AF41" s="76">
        <f t="shared" si="23"/>
        <v>0</v>
      </c>
      <c r="AG41" s="76">
        <f t="shared" si="23"/>
        <v>0</v>
      </c>
      <c r="AH41" s="76">
        <f t="shared" si="20"/>
        <v>0</v>
      </c>
      <c r="AI41" s="76">
        <f t="shared" si="20"/>
        <v>0</v>
      </c>
      <c r="AJ41" s="76">
        <f t="shared" si="20"/>
        <v>0</v>
      </c>
      <c r="AK41" s="76">
        <f t="shared" si="20"/>
        <v>0</v>
      </c>
      <c r="AL41" s="76">
        <f t="shared" si="20"/>
        <v>0</v>
      </c>
      <c r="AM41" s="76">
        <f t="shared" si="20"/>
        <v>0</v>
      </c>
      <c r="AN41" s="76">
        <f t="shared" si="20"/>
        <v>0</v>
      </c>
      <c r="AO41" s="76">
        <f t="shared" si="20"/>
        <v>0</v>
      </c>
      <c r="AP41" s="76">
        <f t="shared" si="20"/>
        <v>0</v>
      </c>
      <c r="AQ41" s="76">
        <f t="shared" si="20"/>
        <v>0</v>
      </c>
      <c r="AR41" s="76">
        <f t="shared" si="20"/>
        <v>0</v>
      </c>
      <c r="AS41" s="76">
        <f t="shared" si="20"/>
        <v>0</v>
      </c>
      <c r="AT41" s="76">
        <f t="shared" si="20"/>
        <v>0</v>
      </c>
      <c r="AW41" s="76">
        <f t="shared" si="22"/>
        <v>0</v>
      </c>
      <c r="AX41" s="76">
        <f t="shared" si="22"/>
        <v>0</v>
      </c>
      <c r="AY41" s="76">
        <f t="shared" si="22"/>
        <v>0</v>
      </c>
      <c r="AZ41" s="76">
        <f t="shared" si="22"/>
        <v>0</v>
      </c>
      <c r="BA41" s="76">
        <f t="shared" si="22"/>
        <v>0</v>
      </c>
      <c r="BB41" s="76">
        <f t="shared" si="22"/>
        <v>0</v>
      </c>
      <c r="BC41" s="76">
        <f t="shared" si="22"/>
        <v>0</v>
      </c>
      <c r="BD41" s="76">
        <f t="shared" si="22"/>
        <v>0</v>
      </c>
      <c r="BE41" s="76">
        <f t="shared" si="22"/>
        <v>0</v>
      </c>
      <c r="BF41" s="76">
        <f t="shared" si="22"/>
        <v>0</v>
      </c>
      <c r="BG41" s="76">
        <f t="shared" si="22"/>
        <v>0</v>
      </c>
      <c r="BH41" s="76">
        <f t="shared" si="22"/>
        <v>0</v>
      </c>
      <c r="BI41" s="76">
        <f t="shared" si="22"/>
        <v>0</v>
      </c>
      <c r="BJ41" s="76">
        <f t="shared" si="22"/>
        <v>0</v>
      </c>
      <c r="BK41" s="76">
        <f t="shared" si="22"/>
        <v>0</v>
      </c>
      <c r="BL41" s="76">
        <f t="shared" si="22"/>
        <v>0</v>
      </c>
      <c r="BM41" s="76">
        <f t="shared" si="19"/>
        <v>0</v>
      </c>
      <c r="BN41" s="76">
        <f t="shared" si="19"/>
        <v>0</v>
      </c>
      <c r="BO41" s="76">
        <f t="shared" si="19"/>
        <v>0</v>
      </c>
      <c r="BP41" s="76">
        <f t="shared" si="19"/>
        <v>0</v>
      </c>
      <c r="BQ41" s="76">
        <f t="shared" si="19"/>
        <v>26997.702261458464</v>
      </c>
      <c r="BR41" s="76">
        <f t="shared" si="19"/>
        <v>0</v>
      </c>
      <c r="BS41" s="76">
        <f t="shared" si="19"/>
        <v>0</v>
      </c>
      <c r="BT41" s="76">
        <f t="shared" si="19"/>
        <v>0</v>
      </c>
      <c r="BU41" s="76">
        <f t="shared" si="19"/>
        <v>0</v>
      </c>
      <c r="BV41" s="76">
        <f t="shared" si="19"/>
        <v>0</v>
      </c>
      <c r="BW41" s="76">
        <f t="shared" si="19"/>
        <v>0</v>
      </c>
      <c r="BX41" s="76">
        <f t="shared" si="19"/>
        <v>0</v>
      </c>
      <c r="BY41" s="76">
        <f t="shared" si="19"/>
        <v>0</v>
      </c>
      <c r="BZ41" s="76">
        <f t="shared" si="19"/>
        <v>10799.080904583381</v>
      </c>
    </row>
    <row r="42" spans="1:78" s="3" customFormat="1" ht="16.5">
      <c r="A42" s="74">
        <v>5</v>
      </c>
      <c r="C42" s="75" t="s">
        <v>7384</v>
      </c>
      <c r="D42" s="75" t="s">
        <v>7342</v>
      </c>
      <c r="E42" s="75" t="s">
        <v>7385</v>
      </c>
      <c r="F42" s="75">
        <v>6</v>
      </c>
      <c r="G42" s="75">
        <v>8</v>
      </c>
      <c r="H42" s="75">
        <v>0</v>
      </c>
      <c r="I42" s="75">
        <v>14</v>
      </c>
      <c r="J42" s="75">
        <v>10</v>
      </c>
      <c r="K42" s="75">
        <v>10</v>
      </c>
      <c r="L42" s="75">
        <v>0</v>
      </c>
      <c r="M42" s="75">
        <v>20</v>
      </c>
      <c r="N42" s="75">
        <v>25</v>
      </c>
      <c r="O42" s="166">
        <f>IF([6]Resumo!$E$15=[6]Resumo!$D$100,VLOOKUP(C42,'Plantel em Dolar'!$B:$D,2,0),VLOOKUP(C42,'Plantel em Dolar'!$B:$E,4,0))</f>
        <v>4218.3909783528843</v>
      </c>
      <c r="P42" s="76">
        <f t="shared" si="21"/>
        <v>13498.85113072923</v>
      </c>
      <c r="Q42" s="76">
        <f t="shared" si="5"/>
        <v>80993.106784375384</v>
      </c>
      <c r="R42" s="76">
        <f t="shared" si="23"/>
        <v>0</v>
      </c>
      <c r="S42" s="76">
        <f t="shared" si="23"/>
        <v>0</v>
      </c>
      <c r="T42" s="76">
        <f t="shared" si="23"/>
        <v>0</v>
      </c>
      <c r="U42" s="76">
        <f t="shared" si="23"/>
        <v>0</v>
      </c>
      <c r="V42" s="76">
        <f t="shared" si="23"/>
        <v>0</v>
      </c>
      <c r="W42" s="76">
        <f t="shared" si="23"/>
        <v>0</v>
      </c>
      <c r="X42" s="76">
        <f t="shared" si="23"/>
        <v>0</v>
      </c>
      <c r="Y42" s="76">
        <f t="shared" si="23"/>
        <v>0</v>
      </c>
      <c r="Z42" s="76">
        <f t="shared" si="23"/>
        <v>0</v>
      </c>
      <c r="AA42" s="76">
        <f t="shared" si="23"/>
        <v>0</v>
      </c>
      <c r="AB42" s="76">
        <f t="shared" si="23"/>
        <v>188983.91583020921</v>
      </c>
      <c r="AC42" s="76">
        <f t="shared" si="23"/>
        <v>0</v>
      </c>
      <c r="AD42" s="76">
        <f t="shared" si="23"/>
        <v>0</v>
      </c>
      <c r="AE42" s="76">
        <f t="shared" si="23"/>
        <v>0</v>
      </c>
      <c r="AF42" s="76">
        <f t="shared" si="23"/>
        <v>0</v>
      </c>
      <c r="AG42" s="76">
        <f t="shared" si="23"/>
        <v>0</v>
      </c>
      <c r="AH42" s="76">
        <f t="shared" si="20"/>
        <v>0</v>
      </c>
      <c r="AI42" s="76">
        <f t="shared" si="20"/>
        <v>0</v>
      </c>
      <c r="AJ42" s="76">
        <f t="shared" si="20"/>
        <v>0</v>
      </c>
      <c r="AK42" s="76">
        <f t="shared" si="20"/>
        <v>0</v>
      </c>
      <c r="AL42" s="76">
        <f t="shared" si="20"/>
        <v>0</v>
      </c>
      <c r="AM42" s="76">
        <f t="shared" si="20"/>
        <v>0</v>
      </c>
      <c r="AN42" s="76">
        <f t="shared" si="20"/>
        <v>0</v>
      </c>
      <c r="AO42" s="76">
        <f t="shared" si="20"/>
        <v>0</v>
      </c>
      <c r="AP42" s="76">
        <f t="shared" si="20"/>
        <v>0</v>
      </c>
      <c r="AQ42" s="76">
        <f t="shared" si="20"/>
        <v>0</v>
      </c>
      <c r="AR42" s="76">
        <f t="shared" si="20"/>
        <v>0</v>
      </c>
      <c r="AS42" s="76">
        <f t="shared" si="20"/>
        <v>0</v>
      </c>
      <c r="AT42" s="76">
        <f t="shared" si="20"/>
        <v>0</v>
      </c>
      <c r="AW42" s="76">
        <f t="shared" si="22"/>
        <v>0</v>
      </c>
      <c r="AX42" s="76">
        <f t="shared" si="22"/>
        <v>0</v>
      </c>
      <c r="AY42" s="76">
        <f t="shared" si="22"/>
        <v>0</v>
      </c>
      <c r="AZ42" s="76">
        <f t="shared" si="22"/>
        <v>0</v>
      </c>
      <c r="BA42" s="76">
        <f t="shared" si="22"/>
        <v>0</v>
      </c>
      <c r="BB42" s="76">
        <f t="shared" si="22"/>
        <v>0</v>
      </c>
      <c r="BC42" s="76">
        <f t="shared" si="22"/>
        <v>0</v>
      </c>
      <c r="BD42" s="76">
        <f t="shared" si="22"/>
        <v>0</v>
      </c>
      <c r="BE42" s="76">
        <f t="shared" si="22"/>
        <v>0</v>
      </c>
      <c r="BF42" s="76">
        <f t="shared" si="22"/>
        <v>0</v>
      </c>
      <c r="BG42" s="76">
        <f t="shared" si="22"/>
        <v>0</v>
      </c>
      <c r="BH42" s="76">
        <f t="shared" si="22"/>
        <v>0</v>
      </c>
      <c r="BI42" s="76">
        <f t="shared" si="22"/>
        <v>0</v>
      </c>
      <c r="BJ42" s="76">
        <f t="shared" si="22"/>
        <v>0</v>
      </c>
      <c r="BK42" s="76">
        <f t="shared" si="22"/>
        <v>0</v>
      </c>
      <c r="BL42" s="76">
        <f t="shared" si="22"/>
        <v>0</v>
      </c>
      <c r="BM42" s="76">
        <f t="shared" si="19"/>
        <v>0</v>
      </c>
      <c r="BN42" s="76">
        <f t="shared" si="19"/>
        <v>0</v>
      </c>
      <c r="BO42" s="76">
        <f t="shared" si="19"/>
        <v>0</v>
      </c>
      <c r="BP42" s="76">
        <f t="shared" si="19"/>
        <v>0</v>
      </c>
      <c r="BQ42" s="76">
        <f t="shared" si="19"/>
        <v>0</v>
      </c>
      <c r="BR42" s="76">
        <f t="shared" si="19"/>
        <v>0</v>
      </c>
      <c r="BS42" s="76">
        <f t="shared" si="19"/>
        <v>0</v>
      </c>
      <c r="BT42" s="76">
        <f t="shared" si="19"/>
        <v>0</v>
      </c>
      <c r="BU42" s="76">
        <f t="shared" si="19"/>
        <v>0</v>
      </c>
      <c r="BV42" s="76">
        <f t="shared" si="19"/>
        <v>80993.106784375384</v>
      </c>
      <c r="BW42" s="76">
        <f t="shared" si="19"/>
        <v>0</v>
      </c>
      <c r="BX42" s="76">
        <f t="shared" si="19"/>
        <v>0</v>
      </c>
      <c r="BY42" s="76">
        <f t="shared" si="19"/>
        <v>0</v>
      </c>
      <c r="BZ42" s="76">
        <f t="shared" si="19"/>
        <v>0</v>
      </c>
    </row>
    <row r="43" spans="1:78" s="3" customFormat="1" ht="16.5">
      <c r="A43" s="74">
        <v>5</v>
      </c>
      <c r="C43" s="75" t="s">
        <v>7386</v>
      </c>
      <c r="D43" s="75" t="s">
        <v>7342</v>
      </c>
      <c r="E43" s="75" t="s">
        <v>7387</v>
      </c>
      <c r="F43" s="75">
        <v>2</v>
      </c>
      <c r="G43" s="75">
        <v>2</v>
      </c>
      <c r="H43" s="75">
        <v>0</v>
      </c>
      <c r="I43" s="75">
        <v>4</v>
      </c>
      <c r="J43" s="75">
        <v>10</v>
      </c>
      <c r="K43" s="75">
        <v>10</v>
      </c>
      <c r="L43" s="75">
        <v>0</v>
      </c>
      <c r="M43" s="75">
        <v>20</v>
      </c>
      <c r="N43" s="75">
        <v>25</v>
      </c>
      <c r="O43" s="166">
        <f>IF([6]Resumo!$E$15=[6]Resumo!$D$100,VLOOKUP(C43,'Plantel em Dolar'!$B:$D,2,0),VLOOKUP(C43,'Plantel em Dolar'!$B:$E,4,0))</f>
        <v>3374.7127826823075</v>
      </c>
      <c r="P43" s="76">
        <f t="shared" si="21"/>
        <v>10799.080904583385</v>
      </c>
      <c r="Q43" s="76">
        <f t="shared" si="5"/>
        <v>172785.29447333416</v>
      </c>
      <c r="R43" s="76">
        <f t="shared" si="23"/>
        <v>0</v>
      </c>
      <c r="S43" s="76">
        <f t="shared" si="23"/>
        <v>0</v>
      </c>
      <c r="T43" s="76">
        <f t="shared" si="23"/>
        <v>0</v>
      </c>
      <c r="U43" s="76">
        <f t="shared" si="23"/>
        <v>0</v>
      </c>
      <c r="V43" s="76">
        <f t="shared" si="23"/>
        <v>0</v>
      </c>
      <c r="W43" s="76">
        <f t="shared" si="23"/>
        <v>0</v>
      </c>
      <c r="X43" s="76">
        <f t="shared" si="23"/>
        <v>0</v>
      </c>
      <c r="Y43" s="76">
        <f t="shared" si="23"/>
        <v>0</v>
      </c>
      <c r="Z43" s="76">
        <f t="shared" si="23"/>
        <v>0</v>
      </c>
      <c r="AA43" s="76">
        <f t="shared" si="23"/>
        <v>0</v>
      </c>
      <c r="AB43" s="76">
        <f t="shared" si="23"/>
        <v>43196.323618333554</v>
      </c>
      <c r="AC43" s="76">
        <f t="shared" si="23"/>
        <v>0</v>
      </c>
      <c r="AD43" s="76">
        <f t="shared" si="23"/>
        <v>0</v>
      </c>
      <c r="AE43" s="76">
        <f t="shared" si="23"/>
        <v>0</v>
      </c>
      <c r="AF43" s="76">
        <f t="shared" si="23"/>
        <v>0</v>
      </c>
      <c r="AG43" s="76">
        <f t="shared" si="23"/>
        <v>0</v>
      </c>
      <c r="AH43" s="76">
        <f t="shared" si="20"/>
        <v>0</v>
      </c>
      <c r="AI43" s="76">
        <f t="shared" si="20"/>
        <v>0</v>
      </c>
      <c r="AJ43" s="76">
        <f t="shared" si="20"/>
        <v>0</v>
      </c>
      <c r="AK43" s="76">
        <f t="shared" si="20"/>
        <v>0</v>
      </c>
      <c r="AL43" s="76">
        <f t="shared" si="20"/>
        <v>0</v>
      </c>
      <c r="AM43" s="76">
        <f t="shared" si="20"/>
        <v>0</v>
      </c>
      <c r="AN43" s="76">
        <f t="shared" si="20"/>
        <v>0</v>
      </c>
      <c r="AO43" s="76">
        <f t="shared" si="20"/>
        <v>0</v>
      </c>
      <c r="AP43" s="76">
        <f t="shared" si="20"/>
        <v>0</v>
      </c>
      <c r="AQ43" s="76">
        <f t="shared" si="20"/>
        <v>0</v>
      </c>
      <c r="AR43" s="76">
        <f t="shared" si="20"/>
        <v>0</v>
      </c>
      <c r="AS43" s="76">
        <f t="shared" si="20"/>
        <v>0</v>
      </c>
      <c r="AT43" s="76">
        <f t="shared" si="20"/>
        <v>0</v>
      </c>
      <c r="AW43" s="76">
        <f t="shared" si="22"/>
        <v>0</v>
      </c>
      <c r="AX43" s="76">
        <f t="shared" si="22"/>
        <v>0</v>
      </c>
      <c r="AY43" s="76">
        <f t="shared" si="22"/>
        <v>0</v>
      </c>
      <c r="AZ43" s="76">
        <f t="shared" si="22"/>
        <v>0</v>
      </c>
      <c r="BA43" s="76">
        <f t="shared" si="22"/>
        <v>0</v>
      </c>
      <c r="BB43" s="76">
        <f t="shared" si="22"/>
        <v>0</v>
      </c>
      <c r="BC43" s="76">
        <f t="shared" si="22"/>
        <v>0</v>
      </c>
      <c r="BD43" s="76">
        <f t="shared" si="22"/>
        <v>0</v>
      </c>
      <c r="BE43" s="76">
        <f t="shared" si="22"/>
        <v>0</v>
      </c>
      <c r="BF43" s="76">
        <f t="shared" si="22"/>
        <v>0</v>
      </c>
      <c r="BG43" s="76">
        <f t="shared" si="22"/>
        <v>0</v>
      </c>
      <c r="BH43" s="76">
        <f t="shared" si="22"/>
        <v>0</v>
      </c>
      <c r="BI43" s="76">
        <f t="shared" si="22"/>
        <v>0</v>
      </c>
      <c r="BJ43" s="76">
        <f t="shared" si="22"/>
        <v>0</v>
      </c>
      <c r="BK43" s="76">
        <f t="shared" si="22"/>
        <v>0</v>
      </c>
      <c r="BL43" s="76">
        <f t="shared" si="22"/>
        <v>0</v>
      </c>
      <c r="BM43" s="76">
        <f t="shared" si="19"/>
        <v>0</v>
      </c>
      <c r="BN43" s="76">
        <f t="shared" si="19"/>
        <v>0</v>
      </c>
      <c r="BO43" s="76">
        <f t="shared" si="19"/>
        <v>0</v>
      </c>
      <c r="BP43" s="76">
        <f t="shared" si="19"/>
        <v>0</v>
      </c>
      <c r="BQ43" s="76">
        <f t="shared" si="19"/>
        <v>0</v>
      </c>
      <c r="BR43" s="76">
        <f t="shared" si="19"/>
        <v>0</v>
      </c>
      <c r="BS43" s="76">
        <f t="shared" si="19"/>
        <v>0</v>
      </c>
      <c r="BT43" s="76">
        <f t="shared" si="19"/>
        <v>0</v>
      </c>
      <c r="BU43" s="76">
        <f t="shared" si="19"/>
        <v>0</v>
      </c>
      <c r="BV43" s="76">
        <f t="shared" si="19"/>
        <v>172785.29447333416</v>
      </c>
      <c r="BW43" s="76">
        <f t="shared" si="19"/>
        <v>0</v>
      </c>
      <c r="BX43" s="76">
        <f t="shared" si="19"/>
        <v>0</v>
      </c>
      <c r="BY43" s="76">
        <f t="shared" si="19"/>
        <v>0</v>
      </c>
      <c r="BZ43" s="76">
        <f t="shared" si="19"/>
        <v>0</v>
      </c>
    </row>
    <row r="44" spans="1:78" s="3" customFormat="1" ht="16.5">
      <c r="A44" s="74">
        <v>5</v>
      </c>
      <c r="C44" s="75" t="s">
        <v>7388</v>
      </c>
      <c r="D44" s="75" t="s">
        <v>7342</v>
      </c>
      <c r="E44" s="75" t="s">
        <v>7389</v>
      </c>
      <c r="F44" s="75">
        <v>2</v>
      </c>
      <c r="G44" s="75">
        <v>2</v>
      </c>
      <c r="H44" s="75">
        <v>0</v>
      </c>
      <c r="I44" s="75">
        <v>4</v>
      </c>
      <c r="J44" s="75">
        <v>2</v>
      </c>
      <c r="K44" s="75">
        <v>2</v>
      </c>
      <c r="L44" s="75">
        <v>0</v>
      </c>
      <c r="M44" s="75">
        <v>4</v>
      </c>
      <c r="N44" s="85">
        <v>25</v>
      </c>
      <c r="O44" s="167">
        <f>IF([6]Resumo!$E$15=[6]Resumo!$D$100,VLOOKUP(C44,'Plantel em Dolar'!$B:$D,2,0),VLOOKUP(C44,'Plantel em Dolar'!$B:$E,4,0))</f>
        <v>3163.793233764663</v>
      </c>
      <c r="P44" s="86">
        <f t="shared" si="21"/>
        <v>10124.138348046923</v>
      </c>
      <c r="Q44" s="86">
        <f t="shared" si="5"/>
        <v>0</v>
      </c>
      <c r="R44" s="86">
        <f t="shared" si="23"/>
        <v>0</v>
      </c>
      <c r="S44" s="86">
        <f t="shared" si="23"/>
        <v>0</v>
      </c>
      <c r="T44" s="86">
        <f t="shared" si="23"/>
        <v>0</v>
      </c>
      <c r="U44" s="86">
        <f t="shared" si="23"/>
        <v>0</v>
      </c>
      <c r="V44" s="86">
        <f t="shared" si="23"/>
        <v>0</v>
      </c>
      <c r="W44" s="86">
        <f t="shared" si="23"/>
        <v>0</v>
      </c>
      <c r="X44" s="86">
        <f t="shared" si="23"/>
        <v>0</v>
      </c>
      <c r="Y44" s="86">
        <f t="shared" si="23"/>
        <v>0</v>
      </c>
      <c r="Z44" s="86">
        <f t="shared" si="23"/>
        <v>0</v>
      </c>
      <c r="AA44" s="86">
        <f t="shared" si="23"/>
        <v>0</v>
      </c>
      <c r="AB44" s="86">
        <f t="shared" si="23"/>
        <v>40496.553392187692</v>
      </c>
      <c r="AC44" s="86">
        <f t="shared" si="23"/>
        <v>0</v>
      </c>
      <c r="AD44" s="86">
        <f t="shared" si="23"/>
        <v>0</v>
      </c>
      <c r="AE44" s="86">
        <f t="shared" si="23"/>
        <v>0</v>
      </c>
      <c r="AF44" s="86">
        <f t="shared" si="23"/>
        <v>0</v>
      </c>
      <c r="AG44" s="86">
        <f t="shared" si="23"/>
        <v>0</v>
      </c>
      <c r="AH44" s="86">
        <f t="shared" si="20"/>
        <v>0</v>
      </c>
      <c r="AI44" s="86">
        <f t="shared" si="20"/>
        <v>0</v>
      </c>
      <c r="AJ44" s="86">
        <f t="shared" si="20"/>
        <v>0</v>
      </c>
      <c r="AK44" s="86">
        <f t="shared" si="20"/>
        <v>0</v>
      </c>
      <c r="AL44" s="86">
        <f t="shared" si="20"/>
        <v>0</v>
      </c>
      <c r="AM44" s="86">
        <f t="shared" si="20"/>
        <v>0</v>
      </c>
      <c r="AN44" s="86">
        <f t="shared" si="20"/>
        <v>0</v>
      </c>
      <c r="AO44" s="86">
        <f t="shared" si="20"/>
        <v>0</v>
      </c>
      <c r="AP44" s="86">
        <f t="shared" si="20"/>
        <v>0</v>
      </c>
      <c r="AQ44" s="86">
        <f t="shared" si="20"/>
        <v>0</v>
      </c>
      <c r="AR44" s="86">
        <f t="shared" si="20"/>
        <v>0</v>
      </c>
      <c r="AS44" s="86">
        <f t="shared" si="20"/>
        <v>0</v>
      </c>
      <c r="AT44" s="86">
        <f t="shared" si="20"/>
        <v>0</v>
      </c>
      <c r="AW44" s="86">
        <f t="shared" si="22"/>
        <v>0</v>
      </c>
      <c r="AX44" s="86">
        <f t="shared" si="22"/>
        <v>0</v>
      </c>
      <c r="AY44" s="86">
        <f t="shared" si="22"/>
        <v>0</v>
      </c>
      <c r="AZ44" s="86">
        <f t="shared" si="22"/>
        <v>0</v>
      </c>
      <c r="BA44" s="86">
        <f t="shared" si="22"/>
        <v>0</v>
      </c>
      <c r="BB44" s="86">
        <f t="shared" si="22"/>
        <v>0</v>
      </c>
      <c r="BC44" s="86">
        <f t="shared" si="22"/>
        <v>0</v>
      </c>
      <c r="BD44" s="86">
        <f t="shared" si="22"/>
        <v>0</v>
      </c>
      <c r="BE44" s="86">
        <f t="shared" si="22"/>
        <v>0</v>
      </c>
      <c r="BF44" s="86">
        <f t="shared" si="22"/>
        <v>0</v>
      </c>
      <c r="BG44" s="86">
        <f t="shared" si="22"/>
        <v>0</v>
      </c>
      <c r="BH44" s="86">
        <f t="shared" si="22"/>
        <v>0</v>
      </c>
      <c r="BI44" s="86">
        <f t="shared" si="22"/>
        <v>0</v>
      </c>
      <c r="BJ44" s="86">
        <f t="shared" si="22"/>
        <v>0</v>
      </c>
      <c r="BK44" s="86">
        <f t="shared" si="22"/>
        <v>0</v>
      </c>
      <c r="BL44" s="86">
        <f t="shared" si="22"/>
        <v>0</v>
      </c>
      <c r="BM44" s="86">
        <f t="shared" si="19"/>
        <v>0</v>
      </c>
      <c r="BN44" s="86">
        <f t="shared" si="19"/>
        <v>0</v>
      </c>
      <c r="BO44" s="86">
        <f t="shared" si="19"/>
        <v>0</v>
      </c>
      <c r="BP44" s="86">
        <f t="shared" si="19"/>
        <v>0</v>
      </c>
      <c r="BQ44" s="86">
        <f t="shared" si="19"/>
        <v>0</v>
      </c>
      <c r="BR44" s="86">
        <f t="shared" si="19"/>
        <v>0</v>
      </c>
      <c r="BS44" s="86">
        <f t="shared" si="19"/>
        <v>0</v>
      </c>
      <c r="BT44" s="86">
        <f t="shared" si="19"/>
        <v>0</v>
      </c>
      <c r="BU44" s="86">
        <f t="shared" si="19"/>
        <v>0</v>
      </c>
      <c r="BV44" s="86">
        <f t="shared" si="19"/>
        <v>0</v>
      </c>
      <c r="BW44" s="86">
        <f t="shared" si="19"/>
        <v>0</v>
      </c>
      <c r="BX44" s="86">
        <f t="shared" si="19"/>
        <v>0</v>
      </c>
      <c r="BY44" s="86">
        <f t="shared" si="19"/>
        <v>0</v>
      </c>
      <c r="BZ44" s="86">
        <f t="shared" si="19"/>
        <v>0</v>
      </c>
    </row>
    <row r="45" spans="1:78" s="3" customFormat="1" ht="15.75">
      <c r="A45" s="74">
        <v>5</v>
      </c>
      <c r="C45" s="91" t="s">
        <v>7391</v>
      </c>
      <c r="D45" s="91" t="s">
        <v>7342</v>
      </c>
      <c r="E45" s="91" t="s">
        <v>7392</v>
      </c>
      <c r="F45" s="91">
        <v>4</v>
      </c>
      <c r="G45" s="91">
        <v>2</v>
      </c>
      <c r="H45" s="91">
        <v>0</v>
      </c>
      <c r="I45" s="91">
        <v>6</v>
      </c>
      <c r="J45" s="91">
        <v>4</v>
      </c>
      <c r="K45" s="91">
        <v>2</v>
      </c>
      <c r="L45" s="91">
        <v>0</v>
      </c>
      <c r="M45" s="91">
        <v>6</v>
      </c>
      <c r="N45" s="91">
        <v>0</v>
      </c>
      <c r="O45" s="92"/>
      <c r="P45" s="92">
        <f t="shared" si="21"/>
        <v>0</v>
      </c>
      <c r="Q45" s="92">
        <f t="shared" si="5"/>
        <v>0</v>
      </c>
      <c r="R45" s="92">
        <f t="shared" si="23"/>
        <v>0</v>
      </c>
      <c r="S45" s="92">
        <f t="shared" si="23"/>
        <v>0</v>
      </c>
      <c r="T45" s="92">
        <f t="shared" si="23"/>
        <v>0</v>
      </c>
      <c r="U45" s="92">
        <f t="shared" si="23"/>
        <v>0</v>
      </c>
      <c r="V45" s="92">
        <f t="shared" si="23"/>
        <v>0</v>
      </c>
      <c r="W45" s="92">
        <f t="shared" si="23"/>
        <v>0</v>
      </c>
      <c r="X45" s="92">
        <f t="shared" si="23"/>
        <v>0</v>
      </c>
      <c r="Y45" s="92">
        <f t="shared" si="23"/>
        <v>0</v>
      </c>
      <c r="Z45" s="92">
        <f t="shared" si="23"/>
        <v>0</v>
      </c>
      <c r="AA45" s="92">
        <f t="shared" si="23"/>
        <v>0</v>
      </c>
      <c r="AB45" s="92">
        <f t="shared" si="23"/>
        <v>0</v>
      </c>
      <c r="AC45" s="92">
        <f t="shared" si="23"/>
        <v>0</v>
      </c>
      <c r="AD45" s="92">
        <f t="shared" si="23"/>
        <v>0</v>
      </c>
      <c r="AE45" s="92">
        <f t="shared" si="23"/>
        <v>0</v>
      </c>
      <c r="AF45" s="92">
        <f t="shared" si="23"/>
        <v>0</v>
      </c>
      <c r="AG45" s="92">
        <f t="shared" si="23"/>
        <v>0</v>
      </c>
      <c r="AH45" s="92">
        <f t="shared" si="20"/>
        <v>0</v>
      </c>
      <c r="AI45" s="92">
        <f t="shared" si="20"/>
        <v>0</v>
      </c>
      <c r="AJ45" s="92">
        <f t="shared" si="20"/>
        <v>0</v>
      </c>
      <c r="AK45" s="92">
        <f t="shared" si="20"/>
        <v>0</v>
      </c>
      <c r="AL45" s="92">
        <f t="shared" si="20"/>
        <v>0</v>
      </c>
      <c r="AM45" s="92">
        <f t="shared" si="20"/>
        <v>0</v>
      </c>
      <c r="AN45" s="92">
        <f t="shared" si="20"/>
        <v>0</v>
      </c>
      <c r="AO45" s="92">
        <f t="shared" si="20"/>
        <v>0</v>
      </c>
      <c r="AP45" s="92">
        <f t="shared" si="20"/>
        <v>0</v>
      </c>
      <c r="AQ45" s="92">
        <f t="shared" si="20"/>
        <v>0</v>
      </c>
      <c r="AR45" s="92">
        <f t="shared" si="20"/>
        <v>0</v>
      </c>
      <c r="AS45" s="92">
        <f t="shared" si="20"/>
        <v>0</v>
      </c>
      <c r="AT45" s="92">
        <f t="shared" si="20"/>
        <v>0</v>
      </c>
      <c r="AW45" s="92">
        <f t="shared" si="22"/>
        <v>0</v>
      </c>
      <c r="AX45" s="92">
        <f t="shared" si="22"/>
        <v>0</v>
      </c>
      <c r="AY45" s="92">
        <f t="shared" si="22"/>
        <v>0</v>
      </c>
      <c r="AZ45" s="92">
        <f t="shared" si="22"/>
        <v>0</v>
      </c>
      <c r="BA45" s="92">
        <f t="shared" si="22"/>
        <v>0</v>
      </c>
      <c r="BB45" s="92">
        <f t="shared" si="22"/>
        <v>0</v>
      </c>
      <c r="BC45" s="92">
        <f t="shared" si="22"/>
        <v>0</v>
      </c>
      <c r="BD45" s="92">
        <f t="shared" si="22"/>
        <v>0</v>
      </c>
      <c r="BE45" s="92">
        <f t="shared" si="22"/>
        <v>0</v>
      </c>
      <c r="BF45" s="92">
        <f t="shared" si="22"/>
        <v>0</v>
      </c>
      <c r="BG45" s="92">
        <f t="shared" si="22"/>
        <v>0</v>
      </c>
      <c r="BH45" s="92">
        <f t="shared" si="22"/>
        <v>0</v>
      </c>
      <c r="BI45" s="92">
        <f t="shared" si="22"/>
        <v>0</v>
      </c>
      <c r="BJ45" s="92">
        <f t="shared" si="22"/>
        <v>0</v>
      </c>
      <c r="BK45" s="92">
        <f t="shared" si="22"/>
        <v>0</v>
      </c>
      <c r="BL45" s="92">
        <f t="shared" si="22"/>
        <v>0</v>
      </c>
      <c r="BM45" s="92">
        <f t="shared" si="19"/>
        <v>0</v>
      </c>
      <c r="BN45" s="92">
        <f t="shared" si="19"/>
        <v>0</v>
      </c>
      <c r="BO45" s="92">
        <f t="shared" si="19"/>
        <v>0</v>
      </c>
      <c r="BP45" s="92">
        <f t="shared" si="19"/>
        <v>0</v>
      </c>
      <c r="BQ45" s="92">
        <f t="shared" si="19"/>
        <v>0</v>
      </c>
      <c r="BR45" s="92">
        <f t="shared" si="19"/>
        <v>0</v>
      </c>
      <c r="BS45" s="92">
        <f t="shared" si="19"/>
        <v>0</v>
      </c>
      <c r="BT45" s="92">
        <f t="shared" si="19"/>
        <v>0</v>
      </c>
      <c r="BU45" s="92">
        <f t="shared" si="19"/>
        <v>0</v>
      </c>
      <c r="BV45" s="92">
        <f t="shared" si="19"/>
        <v>0</v>
      </c>
      <c r="BW45" s="92">
        <f t="shared" si="19"/>
        <v>0</v>
      </c>
      <c r="BX45" s="92">
        <f t="shared" si="19"/>
        <v>0</v>
      </c>
      <c r="BY45" s="92">
        <f t="shared" si="19"/>
        <v>0</v>
      </c>
      <c r="BZ45" s="92">
        <f t="shared" si="19"/>
        <v>0</v>
      </c>
    </row>
    <row r="46" spans="1:78" s="3" customFormat="1" ht="16.5">
      <c r="A46" s="74">
        <v>5</v>
      </c>
      <c r="C46" s="75" t="s">
        <v>7393</v>
      </c>
      <c r="D46" s="75" t="s">
        <v>7342</v>
      </c>
      <c r="E46" s="75" t="s">
        <v>7394</v>
      </c>
      <c r="F46" s="75">
        <v>1</v>
      </c>
      <c r="G46" s="75">
        <v>1</v>
      </c>
      <c r="H46" s="75">
        <v>0</v>
      </c>
      <c r="I46" s="75">
        <v>2</v>
      </c>
      <c r="J46" s="75">
        <v>2</v>
      </c>
      <c r="K46" s="75">
        <v>2</v>
      </c>
      <c r="L46" s="75">
        <v>0</v>
      </c>
      <c r="M46" s="75">
        <v>4</v>
      </c>
      <c r="N46" s="75">
        <v>25</v>
      </c>
      <c r="O46" s="166">
        <f>IF([6]Resumo!$E$15=[6]Resumo!$D$100,VLOOKUP(C46,'Plantel em Dolar'!$B:$D,2,0),VLOOKUP(C46,'Plantel em Dolar'!$B:$E,4,0))</f>
        <v>4218.3909783528843</v>
      </c>
      <c r="P46" s="76">
        <f t="shared" si="21"/>
        <v>13498.85113072923</v>
      </c>
      <c r="Q46" s="76">
        <f t="shared" si="5"/>
        <v>26997.70226145846</v>
      </c>
      <c r="R46" s="76">
        <f t="shared" si="23"/>
        <v>0</v>
      </c>
      <c r="S46" s="76">
        <f t="shared" si="23"/>
        <v>0</v>
      </c>
      <c r="T46" s="76">
        <f t="shared" si="23"/>
        <v>0</v>
      </c>
      <c r="U46" s="76">
        <f t="shared" si="23"/>
        <v>0</v>
      </c>
      <c r="V46" s="76">
        <f t="shared" si="23"/>
        <v>0</v>
      </c>
      <c r="W46" s="76">
        <f t="shared" si="23"/>
        <v>0</v>
      </c>
      <c r="X46" s="76">
        <f t="shared" si="23"/>
        <v>0</v>
      </c>
      <c r="Y46" s="76">
        <f t="shared" si="23"/>
        <v>0</v>
      </c>
      <c r="Z46" s="76">
        <f t="shared" si="23"/>
        <v>0</v>
      </c>
      <c r="AA46" s="76">
        <f t="shared" si="23"/>
        <v>0</v>
      </c>
      <c r="AB46" s="76">
        <f t="shared" si="23"/>
        <v>26997.70226145846</v>
      </c>
      <c r="AC46" s="76">
        <f t="shared" si="23"/>
        <v>0</v>
      </c>
      <c r="AD46" s="76">
        <f t="shared" si="23"/>
        <v>0</v>
      </c>
      <c r="AE46" s="76">
        <f t="shared" si="23"/>
        <v>0</v>
      </c>
      <c r="AF46" s="76">
        <f t="shared" si="23"/>
        <v>0</v>
      </c>
      <c r="AG46" s="76">
        <f t="shared" si="23"/>
        <v>0</v>
      </c>
      <c r="AH46" s="76">
        <f t="shared" si="20"/>
        <v>0</v>
      </c>
      <c r="AI46" s="76">
        <f t="shared" si="20"/>
        <v>0</v>
      </c>
      <c r="AJ46" s="76">
        <f t="shared" si="20"/>
        <v>0</v>
      </c>
      <c r="AK46" s="76">
        <f t="shared" si="20"/>
        <v>0</v>
      </c>
      <c r="AL46" s="76">
        <f t="shared" si="20"/>
        <v>0</v>
      </c>
      <c r="AM46" s="76">
        <f t="shared" si="20"/>
        <v>0</v>
      </c>
      <c r="AN46" s="76">
        <f t="shared" si="20"/>
        <v>0</v>
      </c>
      <c r="AO46" s="76">
        <f t="shared" si="20"/>
        <v>0</v>
      </c>
      <c r="AP46" s="76">
        <f t="shared" si="20"/>
        <v>0</v>
      </c>
      <c r="AQ46" s="76">
        <f t="shared" si="20"/>
        <v>0</v>
      </c>
      <c r="AR46" s="76">
        <f t="shared" si="20"/>
        <v>0</v>
      </c>
      <c r="AS46" s="76">
        <f t="shared" si="20"/>
        <v>0</v>
      </c>
      <c r="AT46" s="76">
        <f t="shared" si="20"/>
        <v>0</v>
      </c>
      <c r="AW46" s="76">
        <f t="shared" si="22"/>
        <v>0</v>
      </c>
      <c r="AX46" s="76">
        <f t="shared" si="22"/>
        <v>0</v>
      </c>
      <c r="AY46" s="76">
        <f t="shared" si="22"/>
        <v>0</v>
      </c>
      <c r="AZ46" s="76">
        <f t="shared" si="22"/>
        <v>0</v>
      </c>
      <c r="BA46" s="76">
        <f t="shared" si="22"/>
        <v>0</v>
      </c>
      <c r="BB46" s="76">
        <f t="shared" si="22"/>
        <v>0</v>
      </c>
      <c r="BC46" s="76">
        <f t="shared" si="22"/>
        <v>0</v>
      </c>
      <c r="BD46" s="76">
        <f t="shared" si="22"/>
        <v>0</v>
      </c>
      <c r="BE46" s="76">
        <f t="shared" si="22"/>
        <v>0</v>
      </c>
      <c r="BF46" s="76">
        <f t="shared" si="22"/>
        <v>0</v>
      </c>
      <c r="BG46" s="76">
        <f t="shared" si="22"/>
        <v>0</v>
      </c>
      <c r="BH46" s="76">
        <f t="shared" si="22"/>
        <v>0</v>
      </c>
      <c r="BI46" s="76">
        <f t="shared" si="22"/>
        <v>0</v>
      </c>
      <c r="BJ46" s="76">
        <f t="shared" si="22"/>
        <v>0</v>
      </c>
      <c r="BK46" s="76">
        <f t="shared" si="22"/>
        <v>0</v>
      </c>
      <c r="BL46" s="76">
        <f t="shared" si="22"/>
        <v>0</v>
      </c>
      <c r="BM46" s="76">
        <f t="shared" si="19"/>
        <v>0</v>
      </c>
      <c r="BN46" s="76">
        <f t="shared" si="19"/>
        <v>0</v>
      </c>
      <c r="BO46" s="76">
        <f t="shared" si="19"/>
        <v>0</v>
      </c>
      <c r="BP46" s="76">
        <f t="shared" si="19"/>
        <v>0</v>
      </c>
      <c r="BQ46" s="76">
        <f t="shared" si="19"/>
        <v>0</v>
      </c>
      <c r="BR46" s="76">
        <f t="shared" si="19"/>
        <v>0</v>
      </c>
      <c r="BS46" s="76">
        <f t="shared" si="19"/>
        <v>0</v>
      </c>
      <c r="BT46" s="76">
        <f t="shared" si="19"/>
        <v>0</v>
      </c>
      <c r="BU46" s="76">
        <f t="shared" si="19"/>
        <v>0</v>
      </c>
      <c r="BV46" s="76">
        <f t="shared" si="19"/>
        <v>26997.70226145846</v>
      </c>
      <c r="BW46" s="76">
        <f t="shared" si="19"/>
        <v>0</v>
      </c>
      <c r="BX46" s="76">
        <f t="shared" si="19"/>
        <v>0</v>
      </c>
      <c r="BY46" s="76">
        <f t="shared" si="19"/>
        <v>0</v>
      </c>
      <c r="BZ46" s="76">
        <f t="shared" si="19"/>
        <v>0</v>
      </c>
    </row>
    <row r="47" spans="1:78" s="3" customFormat="1" ht="15.75">
      <c r="A47" s="74">
        <v>5</v>
      </c>
      <c r="B47" s="3">
        <v>1</v>
      </c>
      <c r="C47" s="83" t="s">
        <v>7395</v>
      </c>
      <c r="D47" s="83" t="s">
        <v>7361</v>
      </c>
      <c r="E47" s="83" t="s">
        <v>7396</v>
      </c>
      <c r="F47" s="83">
        <v>2</v>
      </c>
      <c r="G47" s="83">
        <v>3</v>
      </c>
      <c r="H47" s="83">
        <v>0</v>
      </c>
      <c r="I47" s="83">
        <v>5</v>
      </c>
      <c r="J47" s="83">
        <v>2</v>
      </c>
      <c r="K47" s="83">
        <v>3</v>
      </c>
      <c r="L47" s="83">
        <v>0</v>
      </c>
      <c r="M47" s="83">
        <v>5</v>
      </c>
      <c r="N47" s="83">
        <v>0</v>
      </c>
      <c r="O47" s="84"/>
      <c r="P47" s="84">
        <f t="shared" si="21"/>
        <v>0</v>
      </c>
      <c r="Q47" s="84">
        <f t="shared" si="5"/>
        <v>0</v>
      </c>
      <c r="R47" s="84">
        <f t="shared" si="23"/>
        <v>0</v>
      </c>
      <c r="S47" s="84">
        <f t="shared" si="23"/>
        <v>0</v>
      </c>
      <c r="T47" s="84">
        <f t="shared" si="23"/>
        <v>0</v>
      </c>
      <c r="U47" s="84">
        <f t="shared" si="23"/>
        <v>0</v>
      </c>
      <c r="V47" s="84">
        <f t="shared" si="23"/>
        <v>0</v>
      </c>
      <c r="W47" s="84">
        <f t="shared" si="23"/>
        <v>0</v>
      </c>
      <c r="X47" s="84">
        <f t="shared" si="23"/>
        <v>0</v>
      </c>
      <c r="Y47" s="84">
        <f t="shared" si="23"/>
        <v>0</v>
      </c>
      <c r="Z47" s="84">
        <f t="shared" si="23"/>
        <v>0</v>
      </c>
      <c r="AA47" s="84">
        <f t="shared" si="23"/>
        <v>0</v>
      </c>
      <c r="AB47" s="84">
        <f t="shared" si="23"/>
        <v>0</v>
      </c>
      <c r="AC47" s="84">
        <f t="shared" si="23"/>
        <v>0</v>
      </c>
      <c r="AD47" s="84">
        <f t="shared" si="23"/>
        <v>0</v>
      </c>
      <c r="AE47" s="84">
        <f t="shared" si="23"/>
        <v>0</v>
      </c>
      <c r="AF47" s="84">
        <f t="shared" si="23"/>
        <v>0</v>
      </c>
      <c r="AG47" s="84">
        <f t="shared" si="23"/>
        <v>0</v>
      </c>
      <c r="AH47" s="84">
        <f t="shared" si="20"/>
        <v>0</v>
      </c>
      <c r="AI47" s="84">
        <f t="shared" si="20"/>
        <v>0</v>
      </c>
      <c r="AJ47" s="84">
        <f t="shared" si="20"/>
        <v>0</v>
      </c>
      <c r="AK47" s="84">
        <f t="shared" si="20"/>
        <v>0</v>
      </c>
      <c r="AL47" s="84">
        <f t="shared" si="20"/>
        <v>0</v>
      </c>
      <c r="AM47" s="84">
        <f t="shared" si="20"/>
        <v>0</v>
      </c>
      <c r="AN47" s="84">
        <f t="shared" si="20"/>
        <v>0</v>
      </c>
      <c r="AO47" s="84">
        <f t="shared" si="20"/>
        <v>0</v>
      </c>
      <c r="AP47" s="84">
        <f t="shared" si="20"/>
        <v>0</v>
      </c>
      <c r="AQ47" s="84">
        <f t="shared" si="20"/>
        <v>0</v>
      </c>
      <c r="AR47" s="84">
        <f t="shared" si="20"/>
        <v>0</v>
      </c>
      <c r="AS47" s="84">
        <f t="shared" si="20"/>
        <v>0</v>
      </c>
      <c r="AT47" s="84">
        <f t="shared" si="20"/>
        <v>0</v>
      </c>
      <c r="AW47" s="84">
        <f t="shared" si="22"/>
        <v>0</v>
      </c>
      <c r="AX47" s="84">
        <f t="shared" si="22"/>
        <v>0</v>
      </c>
      <c r="AY47" s="84">
        <f t="shared" si="22"/>
        <v>0</v>
      </c>
      <c r="AZ47" s="84">
        <f t="shared" si="22"/>
        <v>0</v>
      </c>
      <c r="BA47" s="84">
        <f t="shared" si="22"/>
        <v>0</v>
      </c>
      <c r="BB47" s="84">
        <f t="shared" si="22"/>
        <v>0</v>
      </c>
      <c r="BC47" s="84">
        <f t="shared" si="22"/>
        <v>0</v>
      </c>
      <c r="BD47" s="84">
        <f t="shared" si="22"/>
        <v>0</v>
      </c>
      <c r="BE47" s="84">
        <f t="shared" si="22"/>
        <v>0</v>
      </c>
      <c r="BF47" s="84">
        <f t="shared" si="22"/>
        <v>0</v>
      </c>
      <c r="BG47" s="84">
        <f t="shared" si="22"/>
        <v>0</v>
      </c>
      <c r="BH47" s="84">
        <f t="shared" si="22"/>
        <v>0</v>
      </c>
      <c r="BI47" s="84">
        <f t="shared" si="22"/>
        <v>0</v>
      </c>
      <c r="BJ47" s="84">
        <f t="shared" si="22"/>
        <v>0</v>
      </c>
      <c r="BK47" s="84">
        <f t="shared" si="22"/>
        <v>0</v>
      </c>
      <c r="BL47" s="84">
        <f t="shared" si="22"/>
        <v>0</v>
      </c>
      <c r="BM47" s="84">
        <f t="shared" si="19"/>
        <v>0</v>
      </c>
      <c r="BN47" s="84">
        <f t="shared" si="19"/>
        <v>0</v>
      </c>
      <c r="BO47" s="84">
        <f t="shared" si="19"/>
        <v>0</v>
      </c>
      <c r="BP47" s="84">
        <f t="shared" si="19"/>
        <v>0</v>
      </c>
      <c r="BQ47" s="84">
        <f t="shared" si="19"/>
        <v>0</v>
      </c>
      <c r="BR47" s="84">
        <f t="shared" si="19"/>
        <v>0</v>
      </c>
      <c r="BS47" s="84">
        <f t="shared" si="19"/>
        <v>0</v>
      </c>
      <c r="BT47" s="84">
        <f t="shared" si="19"/>
        <v>0</v>
      </c>
      <c r="BU47" s="84">
        <f t="shared" si="19"/>
        <v>0</v>
      </c>
      <c r="BV47" s="84">
        <f t="shared" si="19"/>
        <v>0</v>
      </c>
      <c r="BW47" s="84">
        <f t="shared" si="19"/>
        <v>0</v>
      </c>
      <c r="BX47" s="84">
        <f t="shared" si="19"/>
        <v>0</v>
      </c>
      <c r="BY47" s="84">
        <f t="shared" si="19"/>
        <v>0</v>
      </c>
      <c r="BZ47" s="84">
        <f t="shared" si="19"/>
        <v>0</v>
      </c>
    </row>
    <row r="48" spans="1:78" s="3" customFormat="1" ht="16.5">
      <c r="A48" s="74">
        <v>5</v>
      </c>
      <c r="C48" s="75" t="s">
        <v>7398</v>
      </c>
      <c r="D48" s="75" t="s">
        <v>7342</v>
      </c>
      <c r="E48" s="75" t="s">
        <v>7399</v>
      </c>
      <c r="F48" s="75">
        <v>3</v>
      </c>
      <c r="G48" s="75">
        <v>3</v>
      </c>
      <c r="H48" s="75">
        <v>0</v>
      </c>
      <c r="I48" s="75">
        <v>6</v>
      </c>
      <c r="J48" s="75">
        <v>5</v>
      </c>
      <c r="K48" s="75">
        <v>5</v>
      </c>
      <c r="L48" s="75">
        <v>0</v>
      </c>
      <c r="M48" s="75">
        <v>10</v>
      </c>
      <c r="N48" s="75">
        <v>22</v>
      </c>
      <c r="O48" s="166">
        <f>IF([6]Resumo!$E$15=[6]Resumo!$D$100,VLOOKUP(C48,'Plantel em Dolar'!$B:$D,2,0),VLOOKUP(C48,'Plantel em Dolar'!$B:$E,4,0))</f>
        <v>3374.7127826823075</v>
      </c>
      <c r="P48" s="76">
        <f t="shared" si="21"/>
        <v>10799.080904583385</v>
      </c>
      <c r="Q48" s="76">
        <f t="shared" si="5"/>
        <v>43196.323618333539</v>
      </c>
      <c r="R48" s="76">
        <f t="shared" si="23"/>
        <v>0</v>
      </c>
      <c r="S48" s="76">
        <f t="shared" si="23"/>
        <v>0</v>
      </c>
      <c r="T48" s="76">
        <f t="shared" si="23"/>
        <v>0</v>
      </c>
      <c r="U48" s="76">
        <f t="shared" si="23"/>
        <v>0</v>
      </c>
      <c r="V48" s="76">
        <f t="shared" si="23"/>
        <v>0</v>
      </c>
      <c r="W48" s="76">
        <f t="shared" si="23"/>
        <v>0</v>
      </c>
      <c r="X48" s="76">
        <f t="shared" si="23"/>
        <v>0</v>
      </c>
      <c r="Y48" s="76">
        <f t="shared" si="23"/>
        <v>0</v>
      </c>
      <c r="Z48" s="76">
        <f t="shared" si="23"/>
        <v>0</v>
      </c>
      <c r="AA48" s="76">
        <f t="shared" si="23"/>
        <v>64794.485427500316</v>
      </c>
      <c r="AB48" s="76">
        <f t="shared" si="23"/>
        <v>0</v>
      </c>
      <c r="AC48" s="76">
        <f t="shared" si="23"/>
        <v>0</v>
      </c>
      <c r="AD48" s="76">
        <f t="shared" si="23"/>
        <v>0</v>
      </c>
      <c r="AE48" s="76">
        <f t="shared" si="23"/>
        <v>0</v>
      </c>
      <c r="AF48" s="76">
        <f t="shared" si="23"/>
        <v>0</v>
      </c>
      <c r="AG48" s="76">
        <f t="shared" si="23"/>
        <v>0</v>
      </c>
      <c r="AH48" s="76">
        <f t="shared" si="20"/>
        <v>0</v>
      </c>
      <c r="AI48" s="76">
        <f t="shared" si="20"/>
        <v>0</v>
      </c>
      <c r="AJ48" s="76">
        <f t="shared" si="20"/>
        <v>0</v>
      </c>
      <c r="AK48" s="76">
        <f t="shared" si="20"/>
        <v>0</v>
      </c>
      <c r="AL48" s="76">
        <f t="shared" si="20"/>
        <v>0</v>
      </c>
      <c r="AM48" s="76">
        <f t="shared" si="20"/>
        <v>0</v>
      </c>
      <c r="AN48" s="76">
        <f t="shared" si="20"/>
        <v>0</v>
      </c>
      <c r="AO48" s="76">
        <f t="shared" si="20"/>
        <v>0</v>
      </c>
      <c r="AP48" s="76">
        <f t="shared" si="20"/>
        <v>0</v>
      </c>
      <c r="AQ48" s="76">
        <f t="shared" si="20"/>
        <v>0</v>
      </c>
      <c r="AR48" s="76">
        <f t="shared" si="20"/>
        <v>0</v>
      </c>
      <c r="AS48" s="76">
        <f t="shared" si="20"/>
        <v>0</v>
      </c>
      <c r="AT48" s="76">
        <f t="shared" si="20"/>
        <v>0</v>
      </c>
      <c r="AW48" s="76">
        <f t="shared" si="22"/>
        <v>0</v>
      </c>
      <c r="AX48" s="76">
        <f t="shared" si="22"/>
        <v>0</v>
      </c>
      <c r="AY48" s="76">
        <f t="shared" si="22"/>
        <v>0</v>
      </c>
      <c r="AZ48" s="76">
        <f t="shared" si="22"/>
        <v>0</v>
      </c>
      <c r="BA48" s="76">
        <f t="shared" si="22"/>
        <v>0</v>
      </c>
      <c r="BB48" s="76">
        <f t="shared" si="22"/>
        <v>0</v>
      </c>
      <c r="BC48" s="76">
        <f t="shared" si="22"/>
        <v>0</v>
      </c>
      <c r="BD48" s="76">
        <f t="shared" si="22"/>
        <v>0</v>
      </c>
      <c r="BE48" s="76">
        <f t="shared" si="22"/>
        <v>0</v>
      </c>
      <c r="BF48" s="76">
        <f t="shared" si="22"/>
        <v>0</v>
      </c>
      <c r="BG48" s="76">
        <f t="shared" si="22"/>
        <v>0</v>
      </c>
      <c r="BH48" s="76">
        <f t="shared" si="22"/>
        <v>0</v>
      </c>
      <c r="BI48" s="76">
        <f t="shared" si="22"/>
        <v>0</v>
      </c>
      <c r="BJ48" s="76">
        <f t="shared" si="22"/>
        <v>0</v>
      </c>
      <c r="BK48" s="76">
        <f t="shared" si="22"/>
        <v>0</v>
      </c>
      <c r="BL48" s="76">
        <f t="shared" si="22"/>
        <v>0</v>
      </c>
      <c r="BM48" s="76">
        <f t="shared" si="19"/>
        <v>0</v>
      </c>
      <c r="BN48" s="76">
        <f t="shared" si="19"/>
        <v>0</v>
      </c>
      <c r="BO48" s="76">
        <f t="shared" si="19"/>
        <v>0</v>
      </c>
      <c r="BP48" s="76">
        <f t="shared" si="19"/>
        <v>0</v>
      </c>
      <c r="BQ48" s="76">
        <f t="shared" si="19"/>
        <v>0</v>
      </c>
      <c r="BR48" s="76">
        <f t="shared" si="19"/>
        <v>0</v>
      </c>
      <c r="BS48" s="76">
        <f t="shared" si="19"/>
        <v>43196.323618333539</v>
      </c>
      <c r="BT48" s="76">
        <f t="shared" si="19"/>
        <v>0</v>
      </c>
      <c r="BU48" s="76">
        <f t="shared" si="19"/>
        <v>0</v>
      </c>
      <c r="BV48" s="76">
        <f t="shared" si="19"/>
        <v>0</v>
      </c>
      <c r="BW48" s="76">
        <f t="shared" si="19"/>
        <v>0</v>
      </c>
      <c r="BX48" s="76">
        <f t="shared" si="19"/>
        <v>0</v>
      </c>
      <c r="BY48" s="76">
        <f t="shared" si="19"/>
        <v>0</v>
      </c>
      <c r="BZ48" s="76">
        <f t="shared" si="19"/>
        <v>0</v>
      </c>
    </row>
    <row r="49" spans="1:78" s="3" customFormat="1" ht="15.75">
      <c r="A49" s="74">
        <v>5</v>
      </c>
      <c r="B49" s="3">
        <v>1</v>
      </c>
      <c r="C49" s="83" t="s">
        <v>7400</v>
      </c>
      <c r="D49" s="83" t="s">
        <v>7342</v>
      </c>
      <c r="E49" s="83" t="s">
        <v>7401</v>
      </c>
      <c r="F49" s="83">
        <v>15</v>
      </c>
      <c r="G49" s="83">
        <v>14</v>
      </c>
      <c r="H49" s="83">
        <v>11</v>
      </c>
      <c r="I49" s="83">
        <v>40</v>
      </c>
      <c r="J49" s="83">
        <v>10</v>
      </c>
      <c r="K49" s="83">
        <v>10</v>
      </c>
      <c r="L49" s="83">
        <v>0</v>
      </c>
      <c r="M49" s="83">
        <v>20</v>
      </c>
      <c r="N49" s="83">
        <v>0</v>
      </c>
      <c r="O49" s="84"/>
      <c r="P49" s="84">
        <f t="shared" si="21"/>
        <v>0</v>
      </c>
      <c r="Q49" s="84">
        <f t="shared" si="5"/>
        <v>0</v>
      </c>
      <c r="R49" s="84">
        <f t="shared" si="23"/>
        <v>0</v>
      </c>
      <c r="S49" s="84">
        <f t="shared" si="23"/>
        <v>0</v>
      </c>
      <c r="T49" s="84">
        <f t="shared" si="23"/>
        <v>0</v>
      </c>
      <c r="U49" s="84">
        <f t="shared" si="23"/>
        <v>0</v>
      </c>
      <c r="V49" s="84">
        <f t="shared" si="23"/>
        <v>0</v>
      </c>
      <c r="W49" s="84">
        <f t="shared" si="23"/>
        <v>0</v>
      </c>
      <c r="X49" s="84">
        <f t="shared" si="23"/>
        <v>0</v>
      </c>
      <c r="Y49" s="84">
        <f t="shared" si="23"/>
        <v>0</v>
      </c>
      <c r="Z49" s="84">
        <f t="shared" si="23"/>
        <v>0</v>
      </c>
      <c r="AA49" s="84">
        <f t="shared" si="23"/>
        <v>0</v>
      </c>
      <c r="AB49" s="84">
        <f t="shared" si="23"/>
        <v>0</v>
      </c>
      <c r="AC49" s="84">
        <f t="shared" si="23"/>
        <v>0</v>
      </c>
      <c r="AD49" s="84">
        <f t="shared" si="23"/>
        <v>0</v>
      </c>
      <c r="AE49" s="84">
        <f t="shared" si="23"/>
        <v>0</v>
      </c>
      <c r="AF49" s="84">
        <f t="shared" si="23"/>
        <v>0</v>
      </c>
      <c r="AG49" s="84">
        <f t="shared" si="23"/>
        <v>0</v>
      </c>
      <c r="AH49" s="84">
        <f t="shared" si="20"/>
        <v>0</v>
      </c>
      <c r="AI49" s="84">
        <f t="shared" si="20"/>
        <v>0</v>
      </c>
      <c r="AJ49" s="84">
        <f t="shared" si="20"/>
        <v>0</v>
      </c>
      <c r="AK49" s="84">
        <f t="shared" si="20"/>
        <v>0</v>
      </c>
      <c r="AL49" s="84">
        <f t="shared" si="20"/>
        <v>0</v>
      </c>
      <c r="AM49" s="84">
        <f t="shared" si="20"/>
        <v>0</v>
      </c>
      <c r="AN49" s="84">
        <f t="shared" si="20"/>
        <v>0</v>
      </c>
      <c r="AO49" s="84">
        <f t="shared" si="20"/>
        <v>0</v>
      </c>
      <c r="AP49" s="84">
        <f t="shared" si="20"/>
        <v>0</v>
      </c>
      <c r="AQ49" s="84">
        <f t="shared" si="20"/>
        <v>0</v>
      </c>
      <c r="AR49" s="84">
        <f t="shared" si="20"/>
        <v>0</v>
      </c>
      <c r="AS49" s="84">
        <f t="shared" si="20"/>
        <v>0</v>
      </c>
      <c r="AT49" s="84">
        <f t="shared" si="20"/>
        <v>0</v>
      </c>
      <c r="AW49" s="84">
        <f t="shared" si="22"/>
        <v>0</v>
      </c>
      <c r="AX49" s="84">
        <f t="shared" si="22"/>
        <v>0</v>
      </c>
      <c r="AY49" s="84">
        <f t="shared" si="22"/>
        <v>0</v>
      </c>
      <c r="AZ49" s="84">
        <f t="shared" si="22"/>
        <v>0</v>
      </c>
      <c r="BA49" s="84">
        <f t="shared" si="22"/>
        <v>0</v>
      </c>
      <c r="BB49" s="84">
        <f t="shared" si="22"/>
        <v>0</v>
      </c>
      <c r="BC49" s="84">
        <f t="shared" si="22"/>
        <v>0</v>
      </c>
      <c r="BD49" s="84">
        <f t="shared" si="22"/>
        <v>0</v>
      </c>
      <c r="BE49" s="84">
        <f t="shared" si="22"/>
        <v>0</v>
      </c>
      <c r="BF49" s="84">
        <f t="shared" si="22"/>
        <v>0</v>
      </c>
      <c r="BG49" s="84">
        <f t="shared" si="22"/>
        <v>0</v>
      </c>
      <c r="BH49" s="84">
        <f t="shared" si="22"/>
        <v>0</v>
      </c>
      <c r="BI49" s="84">
        <f t="shared" si="22"/>
        <v>0</v>
      </c>
      <c r="BJ49" s="84">
        <f t="shared" si="22"/>
        <v>0</v>
      </c>
      <c r="BK49" s="84">
        <f t="shared" si="22"/>
        <v>0</v>
      </c>
      <c r="BL49" s="84">
        <f t="shared" si="22"/>
        <v>0</v>
      </c>
      <c r="BM49" s="84">
        <f t="shared" si="19"/>
        <v>0</v>
      </c>
      <c r="BN49" s="84">
        <f t="shared" si="19"/>
        <v>0</v>
      </c>
      <c r="BO49" s="84">
        <f t="shared" si="19"/>
        <v>0</v>
      </c>
      <c r="BP49" s="84">
        <f t="shared" si="19"/>
        <v>0</v>
      </c>
      <c r="BQ49" s="84">
        <f t="shared" si="19"/>
        <v>0</v>
      </c>
      <c r="BR49" s="84">
        <f t="shared" si="19"/>
        <v>0</v>
      </c>
      <c r="BS49" s="84">
        <f t="shared" si="19"/>
        <v>0</v>
      </c>
      <c r="BT49" s="84">
        <f t="shared" si="19"/>
        <v>0</v>
      </c>
      <c r="BU49" s="84">
        <f t="shared" si="19"/>
        <v>0</v>
      </c>
      <c r="BV49" s="84">
        <f t="shared" si="19"/>
        <v>0</v>
      </c>
      <c r="BW49" s="84">
        <f t="shared" si="19"/>
        <v>0</v>
      </c>
      <c r="BX49" s="84">
        <f t="shared" si="19"/>
        <v>0</v>
      </c>
      <c r="BY49" s="84">
        <f t="shared" si="19"/>
        <v>0</v>
      </c>
      <c r="BZ49" s="84">
        <f t="shared" si="19"/>
        <v>0</v>
      </c>
    </row>
    <row r="50" spans="1:78" s="3" customFormat="1" ht="15.75">
      <c r="A50" s="74">
        <v>5</v>
      </c>
      <c r="B50" s="3">
        <v>1</v>
      </c>
      <c r="C50" s="83" t="s">
        <v>7403</v>
      </c>
      <c r="D50" s="83" t="s">
        <v>7342</v>
      </c>
      <c r="E50" s="83" t="s">
        <v>7401</v>
      </c>
      <c r="F50" s="83">
        <v>7</v>
      </c>
      <c r="G50" s="83">
        <v>8</v>
      </c>
      <c r="H50" s="83">
        <v>4</v>
      </c>
      <c r="I50" s="83">
        <v>19</v>
      </c>
      <c r="J50" s="83">
        <v>7</v>
      </c>
      <c r="K50" s="83">
        <v>7</v>
      </c>
      <c r="L50" s="83">
        <v>0</v>
      </c>
      <c r="M50" s="83">
        <v>14</v>
      </c>
      <c r="N50" s="83">
        <v>0</v>
      </c>
      <c r="O50" s="84"/>
      <c r="P50" s="84">
        <f t="shared" si="21"/>
        <v>0</v>
      </c>
      <c r="Q50" s="84">
        <f t="shared" si="5"/>
        <v>0</v>
      </c>
      <c r="R50" s="84">
        <f t="shared" si="23"/>
        <v>0</v>
      </c>
      <c r="S50" s="84">
        <f t="shared" si="23"/>
        <v>0</v>
      </c>
      <c r="T50" s="84">
        <f t="shared" si="23"/>
        <v>0</v>
      </c>
      <c r="U50" s="84">
        <f t="shared" si="23"/>
        <v>0</v>
      </c>
      <c r="V50" s="84">
        <f t="shared" si="23"/>
        <v>0</v>
      </c>
      <c r="W50" s="84">
        <f t="shared" si="23"/>
        <v>0</v>
      </c>
      <c r="X50" s="84">
        <f t="shared" si="23"/>
        <v>0</v>
      </c>
      <c r="Y50" s="84">
        <f t="shared" si="23"/>
        <v>0</v>
      </c>
      <c r="Z50" s="84">
        <f t="shared" si="23"/>
        <v>0</v>
      </c>
      <c r="AA50" s="84">
        <f t="shared" si="23"/>
        <v>0</v>
      </c>
      <c r="AB50" s="84">
        <f t="shared" si="23"/>
        <v>0</v>
      </c>
      <c r="AC50" s="84">
        <f t="shared" si="23"/>
        <v>0</v>
      </c>
      <c r="AD50" s="84">
        <f t="shared" si="23"/>
        <v>0</v>
      </c>
      <c r="AE50" s="84">
        <f t="shared" si="23"/>
        <v>0</v>
      </c>
      <c r="AF50" s="84">
        <f t="shared" si="23"/>
        <v>0</v>
      </c>
      <c r="AG50" s="84">
        <f t="shared" si="23"/>
        <v>0</v>
      </c>
      <c r="AH50" s="84">
        <f t="shared" si="20"/>
        <v>0</v>
      </c>
      <c r="AI50" s="84">
        <f t="shared" si="20"/>
        <v>0</v>
      </c>
      <c r="AJ50" s="84">
        <f t="shared" si="20"/>
        <v>0</v>
      </c>
      <c r="AK50" s="84">
        <f t="shared" si="20"/>
        <v>0</v>
      </c>
      <c r="AL50" s="84">
        <f t="shared" si="20"/>
        <v>0</v>
      </c>
      <c r="AM50" s="84">
        <f t="shared" si="20"/>
        <v>0</v>
      </c>
      <c r="AN50" s="84">
        <f t="shared" si="20"/>
        <v>0</v>
      </c>
      <c r="AO50" s="84">
        <f t="shared" si="20"/>
        <v>0</v>
      </c>
      <c r="AP50" s="84">
        <f t="shared" si="20"/>
        <v>0</v>
      </c>
      <c r="AQ50" s="84">
        <f t="shared" si="20"/>
        <v>0</v>
      </c>
      <c r="AR50" s="84">
        <f t="shared" si="20"/>
        <v>0</v>
      </c>
      <c r="AS50" s="84">
        <f t="shared" si="20"/>
        <v>0</v>
      </c>
      <c r="AT50" s="84">
        <f t="shared" si="20"/>
        <v>0</v>
      </c>
      <c r="AW50" s="84">
        <f t="shared" si="22"/>
        <v>0</v>
      </c>
      <c r="AX50" s="84">
        <f t="shared" si="22"/>
        <v>0</v>
      </c>
      <c r="AY50" s="84">
        <f t="shared" si="22"/>
        <v>0</v>
      </c>
      <c r="AZ50" s="84">
        <f t="shared" si="22"/>
        <v>0</v>
      </c>
      <c r="BA50" s="84">
        <f t="shared" si="22"/>
        <v>0</v>
      </c>
      <c r="BB50" s="84">
        <f t="shared" si="22"/>
        <v>0</v>
      </c>
      <c r="BC50" s="84">
        <f t="shared" si="22"/>
        <v>0</v>
      </c>
      <c r="BD50" s="84">
        <f t="shared" si="22"/>
        <v>0</v>
      </c>
      <c r="BE50" s="84">
        <f t="shared" si="22"/>
        <v>0</v>
      </c>
      <c r="BF50" s="84">
        <f t="shared" si="22"/>
        <v>0</v>
      </c>
      <c r="BG50" s="84">
        <f t="shared" si="22"/>
        <v>0</v>
      </c>
      <c r="BH50" s="84">
        <f t="shared" si="22"/>
        <v>0</v>
      </c>
      <c r="BI50" s="84">
        <f t="shared" si="22"/>
        <v>0</v>
      </c>
      <c r="BJ50" s="84">
        <f t="shared" si="22"/>
        <v>0</v>
      </c>
      <c r="BK50" s="84">
        <f t="shared" si="22"/>
        <v>0</v>
      </c>
      <c r="BL50" s="84">
        <f t="shared" si="22"/>
        <v>0</v>
      </c>
      <c r="BM50" s="84">
        <f t="shared" si="19"/>
        <v>0</v>
      </c>
      <c r="BN50" s="84">
        <f t="shared" si="19"/>
        <v>0</v>
      </c>
      <c r="BO50" s="84">
        <f t="shared" si="19"/>
        <v>0</v>
      </c>
      <c r="BP50" s="84">
        <f t="shared" si="19"/>
        <v>0</v>
      </c>
      <c r="BQ50" s="84">
        <f t="shared" si="19"/>
        <v>0</v>
      </c>
      <c r="BR50" s="84">
        <f t="shared" si="19"/>
        <v>0</v>
      </c>
      <c r="BS50" s="84">
        <f t="shared" si="19"/>
        <v>0</v>
      </c>
      <c r="BT50" s="84">
        <f t="shared" si="19"/>
        <v>0</v>
      </c>
      <c r="BU50" s="84">
        <f t="shared" si="19"/>
        <v>0</v>
      </c>
      <c r="BV50" s="84">
        <f t="shared" si="19"/>
        <v>0</v>
      </c>
      <c r="BW50" s="84">
        <f t="shared" si="19"/>
        <v>0</v>
      </c>
      <c r="BX50" s="84">
        <f t="shared" si="19"/>
        <v>0</v>
      </c>
      <c r="BY50" s="84">
        <f t="shared" si="19"/>
        <v>0</v>
      </c>
      <c r="BZ50" s="84">
        <f t="shared" si="19"/>
        <v>0</v>
      </c>
    </row>
    <row r="51" spans="1:78" s="3" customFormat="1" ht="15.75">
      <c r="A51" s="74">
        <v>5</v>
      </c>
      <c r="B51" s="3">
        <v>1</v>
      </c>
      <c r="C51" s="83" t="s">
        <v>7404</v>
      </c>
      <c r="D51" s="83" t="s">
        <v>7342</v>
      </c>
      <c r="E51" s="83" t="s">
        <v>7405</v>
      </c>
      <c r="F51" s="83">
        <v>2</v>
      </c>
      <c r="G51" s="83">
        <v>1</v>
      </c>
      <c r="H51" s="83">
        <v>0</v>
      </c>
      <c r="I51" s="83">
        <v>3</v>
      </c>
      <c r="J51" s="83">
        <v>2</v>
      </c>
      <c r="K51" s="83">
        <v>2</v>
      </c>
      <c r="L51" s="83">
        <v>0</v>
      </c>
      <c r="M51" s="83">
        <v>4</v>
      </c>
      <c r="N51" s="83">
        <v>0</v>
      </c>
      <c r="O51" s="84"/>
      <c r="P51" s="84">
        <f t="shared" si="21"/>
        <v>0</v>
      </c>
      <c r="Q51" s="84">
        <f t="shared" si="5"/>
        <v>0</v>
      </c>
      <c r="R51" s="84">
        <f t="shared" si="23"/>
        <v>0</v>
      </c>
      <c r="S51" s="84">
        <f t="shared" si="23"/>
        <v>0</v>
      </c>
      <c r="T51" s="84">
        <f t="shared" si="23"/>
        <v>0</v>
      </c>
      <c r="U51" s="84">
        <f t="shared" si="23"/>
        <v>0</v>
      </c>
      <c r="V51" s="84">
        <f t="shared" si="23"/>
        <v>0</v>
      </c>
      <c r="W51" s="84">
        <f t="shared" si="23"/>
        <v>0</v>
      </c>
      <c r="X51" s="84">
        <f t="shared" si="23"/>
        <v>0</v>
      </c>
      <c r="Y51" s="84">
        <f t="shared" si="23"/>
        <v>0</v>
      </c>
      <c r="Z51" s="84">
        <f t="shared" si="23"/>
        <v>0</v>
      </c>
      <c r="AA51" s="84">
        <f t="shared" si="23"/>
        <v>0</v>
      </c>
      <c r="AB51" s="84">
        <f t="shared" si="23"/>
        <v>0</v>
      </c>
      <c r="AC51" s="84">
        <f t="shared" si="23"/>
        <v>0</v>
      </c>
      <c r="AD51" s="84">
        <f t="shared" si="23"/>
        <v>0</v>
      </c>
      <c r="AE51" s="84">
        <f t="shared" si="23"/>
        <v>0</v>
      </c>
      <c r="AF51" s="84">
        <f t="shared" si="23"/>
        <v>0</v>
      </c>
      <c r="AG51" s="84">
        <f t="shared" si="23"/>
        <v>0</v>
      </c>
      <c r="AH51" s="84">
        <f t="shared" si="20"/>
        <v>0</v>
      </c>
      <c r="AI51" s="84">
        <f t="shared" si="20"/>
        <v>0</v>
      </c>
      <c r="AJ51" s="84">
        <f t="shared" si="20"/>
        <v>0</v>
      </c>
      <c r="AK51" s="84">
        <f t="shared" si="20"/>
        <v>0</v>
      </c>
      <c r="AL51" s="84">
        <f t="shared" si="20"/>
        <v>0</v>
      </c>
      <c r="AM51" s="84">
        <f t="shared" si="20"/>
        <v>0</v>
      </c>
      <c r="AN51" s="84">
        <f t="shared" si="20"/>
        <v>0</v>
      </c>
      <c r="AO51" s="84">
        <f t="shared" si="20"/>
        <v>0</v>
      </c>
      <c r="AP51" s="84">
        <f t="shared" si="20"/>
        <v>0</v>
      </c>
      <c r="AQ51" s="84">
        <f t="shared" si="20"/>
        <v>0</v>
      </c>
      <c r="AR51" s="84">
        <f t="shared" si="20"/>
        <v>0</v>
      </c>
      <c r="AS51" s="84">
        <f t="shared" si="20"/>
        <v>0</v>
      </c>
      <c r="AT51" s="84">
        <f t="shared" si="20"/>
        <v>0</v>
      </c>
      <c r="AW51" s="84">
        <f t="shared" si="22"/>
        <v>0</v>
      </c>
      <c r="AX51" s="84">
        <f t="shared" si="22"/>
        <v>0</v>
      </c>
      <c r="AY51" s="84">
        <f t="shared" si="22"/>
        <v>0</v>
      </c>
      <c r="AZ51" s="84">
        <f t="shared" si="22"/>
        <v>0</v>
      </c>
      <c r="BA51" s="84">
        <f t="shared" si="22"/>
        <v>0</v>
      </c>
      <c r="BB51" s="84">
        <f t="shared" si="22"/>
        <v>0</v>
      </c>
      <c r="BC51" s="84">
        <f t="shared" si="22"/>
        <v>0</v>
      </c>
      <c r="BD51" s="84">
        <f t="shared" si="22"/>
        <v>0</v>
      </c>
      <c r="BE51" s="84">
        <f t="shared" si="22"/>
        <v>0</v>
      </c>
      <c r="BF51" s="84">
        <f t="shared" si="22"/>
        <v>0</v>
      </c>
      <c r="BG51" s="84">
        <f t="shared" si="22"/>
        <v>0</v>
      </c>
      <c r="BH51" s="84">
        <f t="shared" si="22"/>
        <v>0</v>
      </c>
      <c r="BI51" s="84">
        <f t="shared" si="22"/>
        <v>0</v>
      </c>
      <c r="BJ51" s="84">
        <f t="shared" si="22"/>
        <v>0</v>
      </c>
      <c r="BK51" s="84">
        <f t="shared" si="22"/>
        <v>0</v>
      </c>
      <c r="BL51" s="84">
        <f t="shared" si="22"/>
        <v>0</v>
      </c>
      <c r="BM51" s="84">
        <f t="shared" ref="BM51:BZ66" si="24">SUMIF($Q$5:$AT$5,BM$5-$N51,$Q51:$AT51)</f>
        <v>0</v>
      </c>
      <c r="BN51" s="84">
        <f t="shared" si="24"/>
        <v>0</v>
      </c>
      <c r="BO51" s="84">
        <f t="shared" si="24"/>
        <v>0</v>
      </c>
      <c r="BP51" s="84">
        <f t="shared" si="24"/>
        <v>0</v>
      </c>
      <c r="BQ51" s="84">
        <f t="shared" si="24"/>
        <v>0</v>
      </c>
      <c r="BR51" s="84">
        <f t="shared" si="24"/>
        <v>0</v>
      </c>
      <c r="BS51" s="84">
        <f t="shared" si="24"/>
        <v>0</v>
      </c>
      <c r="BT51" s="84">
        <f t="shared" si="24"/>
        <v>0</v>
      </c>
      <c r="BU51" s="84">
        <f t="shared" si="24"/>
        <v>0</v>
      </c>
      <c r="BV51" s="84">
        <f t="shared" si="24"/>
        <v>0</v>
      </c>
      <c r="BW51" s="84">
        <f t="shared" si="24"/>
        <v>0</v>
      </c>
      <c r="BX51" s="84">
        <f t="shared" si="24"/>
        <v>0</v>
      </c>
      <c r="BY51" s="84">
        <f t="shared" si="24"/>
        <v>0</v>
      </c>
      <c r="BZ51" s="84">
        <f t="shared" si="24"/>
        <v>0</v>
      </c>
    </row>
    <row r="52" spans="1:78" s="3" customFormat="1" ht="15.75">
      <c r="A52" s="74">
        <v>5</v>
      </c>
      <c r="C52" s="91" t="s">
        <v>7407</v>
      </c>
      <c r="D52" s="91" t="s">
        <v>7342</v>
      </c>
      <c r="E52" s="91" t="s">
        <v>7408</v>
      </c>
      <c r="F52" s="91">
        <v>1</v>
      </c>
      <c r="G52" s="91">
        <v>1</v>
      </c>
      <c r="H52" s="91">
        <v>0</v>
      </c>
      <c r="I52" s="91">
        <v>2</v>
      </c>
      <c r="J52" s="91">
        <v>1</v>
      </c>
      <c r="K52" s="91">
        <v>1</v>
      </c>
      <c r="L52" s="91">
        <v>0</v>
      </c>
      <c r="M52" s="91">
        <v>2</v>
      </c>
      <c r="N52" s="91">
        <v>0</v>
      </c>
      <c r="O52" s="92"/>
      <c r="P52" s="92">
        <f t="shared" si="21"/>
        <v>0</v>
      </c>
      <c r="Q52" s="92">
        <f t="shared" si="5"/>
        <v>0</v>
      </c>
      <c r="R52" s="92">
        <f t="shared" si="23"/>
        <v>0</v>
      </c>
      <c r="S52" s="92">
        <f t="shared" si="23"/>
        <v>0</v>
      </c>
      <c r="T52" s="92">
        <f t="shared" si="23"/>
        <v>0</v>
      </c>
      <c r="U52" s="92">
        <f t="shared" si="23"/>
        <v>0</v>
      </c>
      <c r="V52" s="92">
        <f t="shared" si="23"/>
        <v>0</v>
      </c>
      <c r="W52" s="92">
        <f t="shared" si="23"/>
        <v>0</v>
      </c>
      <c r="X52" s="92">
        <f t="shared" si="23"/>
        <v>0</v>
      </c>
      <c r="Y52" s="92">
        <f t="shared" si="23"/>
        <v>0</v>
      </c>
      <c r="Z52" s="92">
        <f t="shared" si="23"/>
        <v>0</v>
      </c>
      <c r="AA52" s="92">
        <f t="shared" si="23"/>
        <v>0</v>
      </c>
      <c r="AB52" s="92">
        <f t="shared" si="23"/>
        <v>0</v>
      </c>
      <c r="AC52" s="92">
        <f t="shared" si="23"/>
        <v>0</v>
      </c>
      <c r="AD52" s="92">
        <f t="shared" si="23"/>
        <v>0</v>
      </c>
      <c r="AE52" s="92">
        <f t="shared" si="23"/>
        <v>0</v>
      </c>
      <c r="AF52" s="92">
        <f t="shared" si="23"/>
        <v>0</v>
      </c>
      <c r="AG52" s="92">
        <f t="shared" si="23"/>
        <v>0</v>
      </c>
      <c r="AH52" s="92">
        <f t="shared" ref="AH52:AT67" si="25">IF(ROUNDDOWN($N52/2,0)=AH$5,$M52*$P52-$Q52,0)</f>
        <v>0</v>
      </c>
      <c r="AI52" s="92">
        <f t="shared" si="25"/>
        <v>0</v>
      </c>
      <c r="AJ52" s="92">
        <f t="shared" si="25"/>
        <v>0</v>
      </c>
      <c r="AK52" s="92">
        <f t="shared" si="25"/>
        <v>0</v>
      </c>
      <c r="AL52" s="92">
        <f t="shared" si="25"/>
        <v>0</v>
      </c>
      <c r="AM52" s="92">
        <f t="shared" si="25"/>
        <v>0</v>
      </c>
      <c r="AN52" s="92">
        <f t="shared" si="25"/>
        <v>0</v>
      </c>
      <c r="AO52" s="92">
        <f t="shared" si="25"/>
        <v>0</v>
      </c>
      <c r="AP52" s="92">
        <f t="shared" si="25"/>
        <v>0</v>
      </c>
      <c r="AQ52" s="92">
        <f t="shared" si="25"/>
        <v>0</v>
      </c>
      <c r="AR52" s="92">
        <f t="shared" si="25"/>
        <v>0</v>
      </c>
      <c r="AS52" s="92">
        <f t="shared" si="25"/>
        <v>0</v>
      </c>
      <c r="AT52" s="92">
        <f t="shared" si="25"/>
        <v>0</v>
      </c>
      <c r="AW52" s="92">
        <f t="shared" si="22"/>
        <v>0</v>
      </c>
      <c r="AX52" s="92">
        <f t="shared" si="22"/>
        <v>0</v>
      </c>
      <c r="AY52" s="92">
        <f t="shared" si="22"/>
        <v>0</v>
      </c>
      <c r="AZ52" s="92">
        <f t="shared" si="22"/>
        <v>0</v>
      </c>
      <c r="BA52" s="92">
        <f t="shared" si="22"/>
        <v>0</v>
      </c>
      <c r="BB52" s="92">
        <f t="shared" si="22"/>
        <v>0</v>
      </c>
      <c r="BC52" s="92">
        <f t="shared" si="22"/>
        <v>0</v>
      </c>
      <c r="BD52" s="92">
        <f t="shared" si="22"/>
        <v>0</v>
      </c>
      <c r="BE52" s="92">
        <f t="shared" si="22"/>
        <v>0</v>
      </c>
      <c r="BF52" s="92">
        <f t="shared" si="22"/>
        <v>0</v>
      </c>
      <c r="BG52" s="92">
        <f t="shared" si="22"/>
        <v>0</v>
      </c>
      <c r="BH52" s="92">
        <f t="shared" si="22"/>
        <v>0</v>
      </c>
      <c r="BI52" s="92">
        <f t="shared" si="22"/>
        <v>0</v>
      </c>
      <c r="BJ52" s="92">
        <f t="shared" si="22"/>
        <v>0</v>
      </c>
      <c r="BK52" s="92">
        <f t="shared" si="22"/>
        <v>0</v>
      </c>
      <c r="BL52" s="92">
        <f t="shared" ref="BL52:BZ67" si="26">SUMIF($Q$5:$AT$5,BL$5-$N52,$Q52:$AT52)</f>
        <v>0</v>
      </c>
      <c r="BM52" s="92">
        <f t="shared" si="24"/>
        <v>0</v>
      </c>
      <c r="BN52" s="92">
        <f t="shared" si="24"/>
        <v>0</v>
      </c>
      <c r="BO52" s="92">
        <f t="shared" si="24"/>
        <v>0</v>
      </c>
      <c r="BP52" s="92">
        <f t="shared" si="24"/>
        <v>0</v>
      </c>
      <c r="BQ52" s="92">
        <f t="shared" si="24"/>
        <v>0</v>
      </c>
      <c r="BR52" s="92">
        <f t="shared" si="24"/>
        <v>0</v>
      </c>
      <c r="BS52" s="92">
        <f t="shared" si="24"/>
        <v>0</v>
      </c>
      <c r="BT52" s="92">
        <f t="shared" si="24"/>
        <v>0</v>
      </c>
      <c r="BU52" s="92">
        <f t="shared" si="24"/>
        <v>0</v>
      </c>
      <c r="BV52" s="92">
        <f t="shared" si="24"/>
        <v>0</v>
      </c>
      <c r="BW52" s="92">
        <f t="shared" si="24"/>
        <v>0</v>
      </c>
      <c r="BX52" s="92">
        <f t="shared" si="24"/>
        <v>0</v>
      </c>
      <c r="BY52" s="92">
        <f t="shared" si="24"/>
        <v>0</v>
      </c>
      <c r="BZ52" s="92">
        <f t="shared" si="24"/>
        <v>0</v>
      </c>
    </row>
    <row r="53" spans="1:78" s="3" customFormat="1" ht="16.5">
      <c r="A53" s="74">
        <v>5</v>
      </c>
      <c r="C53" s="75" t="s">
        <v>7409</v>
      </c>
      <c r="D53" s="75" t="s">
        <v>7342</v>
      </c>
      <c r="E53" s="75" t="s">
        <v>7410</v>
      </c>
      <c r="F53" s="75">
        <v>1</v>
      </c>
      <c r="G53" s="75">
        <v>2</v>
      </c>
      <c r="H53" s="75">
        <v>0</v>
      </c>
      <c r="I53" s="75">
        <v>3</v>
      </c>
      <c r="J53" s="75">
        <v>2</v>
      </c>
      <c r="K53" s="75">
        <v>5</v>
      </c>
      <c r="L53" s="75">
        <v>0</v>
      </c>
      <c r="M53" s="75">
        <v>7</v>
      </c>
      <c r="N53" s="75">
        <v>28</v>
      </c>
      <c r="O53" s="166">
        <f>IF([6]Resumo!$E$15=[6]Resumo!$D$100,VLOOKUP(C53,'Plantel em Dolar'!$B:$D,2,0),VLOOKUP(C53,'Plantel em Dolar'!$B:$E,4,0))</f>
        <v>16873.563913411537</v>
      </c>
      <c r="P53" s="76">
        <f t="shared" ref="P53:P68" si="27">O53*P$2</f>
        <v>53995.404522916921</v>
      </c>
      <c r="Q53" s="76">
        <f t="shared" si="5"/>
        <v>215981.61809166768</v>
      </c>
      <c r="R53" s="76">
        <f t="shared" si="23"/>
        <v>0</v>
      </c>
      <c r="S53" s="76">
        <f t="shared" si="23"/>
        <v>0</v>
      </c>
      <c r="T53" s="76">
        <f t="shared" si="23"/>
        <v>0</v>
      </c>
      <c r="U53" s="76">
        <f t="shared" si="23"/>
        <v>0</v>
      </c>
      <c r="V53" s="76">
        <f t="shared" si="23"/>
        <v>0</v>
      </c>
      <c r="W53" s="76">
        <f t="shared" si="23"/>
        <v>0</v>
      </c>
      <c r="X53" s="76">
        <f t="shared" si="23"/>
        <v>0</v>
      </c>
      <c r="Y53" s="76">
        <f t="shared" si="23"/>
        <v>0</v>
      </c>
      <c r="Z53" s="76">
        <f t="shared" si="23"/>
        <v>0</v>
      </c>
      <c r="AA53" s="76">
        <f t="shared" si="23"/>
        <v>0</v>
      </c>
      <c r="AB53" s="76">
        <f t="shared" si="23"/>
        <v>0</v>
      </c>
      <c r="AC53" s="76">
        <f t="shared" si="23"/>
        <v>0</v>
      </c>
      <c r="AD53" s="76">
        <f t="shared" si="23"/>
        <v>161986.21356875074</v>
      </c>
      <c r="AE53" s="76">
        <f t="shared" si="23"/>
        <v>0</v>
      </c>
      <c r="AF53" s="76">
        <f t="shared" si="23"/>
        <v>0</v>
      </c>
      <c r="AG53" s="76">
        <f t="shared" si="23"/>
        <v>0</v>
      </c>
      <c r="AH53" s="76">
        <f t="shared" si="25"/>
        <v>0</v>
      </c>
      <c r="AI53" s="76">
        <f t="shared" si="25"/>
        <v>0</v>
      </c>
      <c r="AJ53" s="76">
        <f t="shared" si="25"/>
        <v>0</v>
      </c>
      <c r="AK53" s="76">
        <f t="shared" si="25"/>
        <v>0</v>
      </c>
      <c r="AL53" s="76">
        <f t="shared" si="25"/>
        <v>0</v>
      </c>
      <c r="AM53" s="76">
        <f t="shared" si="25"/>
        <v>0</v>
      </c>
      <c r="AN53" s="76">
        <f t="shared" si="25"/>
        <v>0</v>
      </c>
      <c r="AO53" s="76">
        <f t="shared" si="25"/>
        <v>0</v>
      </c>
      <c r="AP53" s="76">
        <f t="shared" si="25"/>
        <v>0</v>
      </c>
      <c r="AQ53" s="76">
        <f t="shared" si="25"/>
        <v>0</v>
      </c>
      <c r="AR53" s="76">
        <f t="shared" si="25"/>
        <v>0</v>
      </c>
      <c r="AS53" s="76">
        <f t="shared" si="25"/>
        <v>0</v>
      </c>
      <c r="AT53" s="76">
        <f t="shared" si="25"/>
        <v>0</v>
      </c>
      <c r="AW53" s="76">
        <f t="shared" ref="AW53:BL68" si="28">SUMIF($Q$5:$AT$5,AW$5-$N53,$Q53:$AT53)</f>
        <v>0</v>
      </c>
      <c r="AX53" s="76">
        <f t="shared" si="28"/>
        <v>0</v>
      </c>
      <c r="AY53" s="76">
        <f t="shared" si="28"/>
        <v>0</v>
      </c>
      <c r="AZ53" s="76">
        <f t="shared" si="28"/>
        <v>0</v>
      </c>
      <c r="BA53" s="76">
        <f t="shared" si="28"/>
        <v>0</v>
      </c>
      <c r="BB53" s="76">
        <f t="shared" si="28"/>
        <v>0</v>
      </c>
      <c r="BC53" s="76">
        <f t="shared" si="28"/>
        <v>0</v>
      </c>
      <c r="BD53" s="76">
        <f t="shared" si="28"/>
        <v>0</v>
      </c>
      <c r="BE53" s="76">
        <f t="shared" si="28"/>
        <v>0</v>
      </c>
      <c r="BF53" s="76">
        <f t="shared" si="28"/>
        <v>0</v>
      </c>
      <c r="BG53" s="76">
        <f t="shared" si="28"/>
        <v>0</v>
      </c>
      <c r="BH53" s="76">
        <f t="shared" si="28"/>
        <v>0</v>
      </c>
      <c r="BI53" s="76">
        <f t="shared" si="28"/>
        <v>0</v>
      </c>
      <c r="BJ53" s="76">
        <f t="shared" si="28"/>
        <v>0</v>
      </c>
      <c r="BK53" s="76">
        <f t="shared" si="28"/>
        <v>0</v>
      </c>
      <c r="BL53" s="76">
        <f t="shared" si="26"/>
        <v>0</v>
      </c>
      <c r="BM53" s="76">
        <f t="shared" si="24"/>
        <v>0</v>
      </c>
      <c r="BN53" s="76">
        <f t="shared" si="24"/>
        <v>0</v>
      </c>
      <c r="BO53" s="76">
        <f t="shared" si="24"/>
        <v>0</v>
      </c>
      <c r="BP53" s="76">
        <f t="shared" si="24"/>
        <v>0</v>
      </c>
      <c r="BQ53" s="76">
        <f t="shared" si="24"/>
        <v>0</v>
      </c>
      <c r="BR53" s="76">
        <f t="shared" si="24"/>
        <v>0</v>
      </c>
      <c r="BS53" s="76">
        <f t="shared" si="24"/>
        <v>0</v>
      </c>
      <c r="BT53" s="76">
        <f t="shared" si="24"/>
        <v>0</v>
      </c>
      <c r="BU53" s="76">
        <f t="shared" si="24"/>
        <v>0</v>
      </c>
      <c r="BV53" s="76">
        <f t="shared" si="24"/>
        <v>0</v>
      </c>
      <c r="BW53" s="76">
        <f t="shared" si="24"/>
        <v>0</v>
      </c>
      <c r="BX53" s="76">
        <f t="shared" si="24"/>
        <v>0</v>
      </c>
      <c r="BY53" s="76">
        <f t="shared" si="24"/>
        <v>215981.61809166768</v>
      </c>
      <c r="BZ53" s="76">
        <f t="shared" si="24"/>
        <v>0</v>
      </c>
    </row>
    <row r="54" spans="1:78" s="3" customFormat="1" ht="16.5">
      <c r="A54" s="74">
        <v>5</v>
      </c>
      <c r="C54" s="90" t="s">
        <v>7411</v>
      </c>
      <c r="D54" s="75" t="s">
        <v>7342</v>
      </c>
      <c r="E54" s="75" t="s">
        <v>7412</v>
      </c>
      <c r="F54" s="75">
        <v>4</v>
      </c>
      <c r="G54" s="75">
        <v>5</v>
      </c>
      <c r="H54" s="75">
        <v>1</v>
      </c>
      <c r="I54" s="75">
        <v>10</v>
      </c>
      <c r="J54" s="75">
        <v>5</v>
      </c>
      <c r="K54" s="75">
        <v>5</v>
      </c>
      <c r="L54" s="75">
        <v>0</v>
      </c>
      <c r="M54" s="75">
        <v>10</v>
      </c>
      <c r="N54" s="90">
        <v>30</v>
      </c>
      <c r="O54" s="167">
        <f>IF([6]Resumo!$E$15=[6]Resumo!$D$100,VLOOKUP(C54,'Plantel em Dolar'!$B:$D,2,0),VLOOKUP(C54,'Plantel em Dolar'!$B:$E,4,0))</f>
        <v>843.67819567057688</v>
      </c>
      <c r="P54" s="86">
        <f t="shared" si="27"/>
        <v>2699.7702261458462</v>
      </c>
      <c r="Q54" s="86">
        <f t="shared" si="5"/>
        <v>0</v>
      </c>
      <c r="R54" s="86">
        <f t="shared" si="23"/>
        <v>0</v>
      </c>
      <c r="S54" s="86">
        <f t="shared" si="23"/>
        <v>0</v>
      </c>
      <c r="T54" s="86">
        <f t="shared" si="23"/>
        <v>0</v>
      </c>
      <c r="U54" s="86">
        <f t="shared" si="23"/>
        <v>0</v>
      </c>
      <c r="V54" s="86">
        <f t="shared" si="23"/>
        <v>0</v>
      </c>
      <c r="W54" s="86">
        <f t="shared" si="23"/>
        <v>0</v>
      </c>
      <c r="X54" s="86">
        <f t="shared" si="23"/>
        <v>0</v>
      </c>
      <c r="Y54" s="86">
        <f t="shared" si="23"/>
        <v>0</v>
      </c>
      <c r="Z54" s="86">
        <f t="shared" si="23"/>
        <v>0</v>
      </c>
      <c r="AA54" s="86">
        <f t="shared" si="23"/>
        <v>0</v>
      </c>
      <c r="AB54" s="86">
        <f t="shared" si="23"/>
        <v>0</v>
      </c>
      <c r="AC54" s="86">
        <f t="shared" si="23"/>
        <v>0</v>
      </c>
      <c r="AD54" s="86">
        <f t="shared" si="23"/>
        <v>0</v>
      </c>
      <c r="AE54" s="86">
        <f t="shared" si="23"/>
        <v>26997.702261458464</v>
      </c>
      <c r="AF54" s="86">
        <f t="shared" si="23"/>
        <v>0</v>
      </c>
      <c r="AG54" s="86">
        <f t="shared" si="23"/>
        <v>0</v>
      </c>
      <c r="AH54" s="86">
        <f t="shared" si="25"/>
        <v>0</v>
      </c>
      <c r="AI54" s="86">
        <f t="shared" si="25"/>
        <v>0</v>
      </c>
      <c r="AJ54" s="86">
        <f t="shared" si="25"/>
        <v>0</v>
      </c>
      <c r="AK54" s="86">
        <f t="shared" si="25"/>
        <v>0</v>
      </c>
      <c r="AL54" s="86">
        <f t="shared" si="25"/>
        <v>0</v>
      </c>
      <c r="AM54" s="86">
        <f t="shared" si="25"/>
        <v>0</v>
      </c>
      <c r="AN54" s="86">
        <f t="shared" si="25"/>
        <v>0</v>
      </c>
      <c r="AO54" s="86">
        <f t="shared" si="25"/>
        <v>0</v>
      </c>
      <c r="AP54" s="86">
        <f t="shared" si="25"/>
        <v>0</v>
      </c>
      <c r="AQ54" s="86">
        <f t="shared" si="25"/>
        <v>0</v>
      </c>
      <c r="AR54" s="86">
        <f t="shared" si="25"/>
        <v>0</v>
      </c>
      <c r="AS54" s="86">
        <f t="shared" si="25"/>
        <v>0</v>
      </c>
      <c r="AT54" s="86">
        <f t="shared" si="25"/>
        <v>0</v>
      </c>
      <c r="AW54" s="86">
        <f t="shared" si="28"/>
        <v>0</v>
      </c>
      <c r="AX54" s="86">
        <f t="shared" si="28"/>
        <v>0</v>
      </c>
      <c r="AY54" s="86">
        <f t="shared" si="28"/>
        <v>0</v>
      </c>
      <c r="AZ54" s="86">
        <f t="shared" si="28"/>
        <v>0</v>
      </c>
      <c r="BA54" s="86">
        <f t="shared" si="28"/>
        <v>0</v>
      </c>
      <c r="BB54" s="86">
        <f t="shared" si="28"/>
        <v>0</v>
      </c>
      <c r="BC54" s="86">
        <f t="shared" si="28"/>
        <v>0</v>
      </c>
      <c r="BD54" s="86">
        <f t="shared" si="28"/>
        <v>0</v>
      </c>
      <c r="BE54" s="86">
        <f t="shared" si="28"/>
        <v>0</v>
      </c>
      <c r="BF54" s="86">
        <f t="shared" si="28"/>
        <v>0</v>
      </c>
      <c r="BG54" s="86">
        <f t="shared" si="28"/>
        <v>0</v>
      </c>
      <c r="BH54" s="86">
        <f t="shared" si="28"/>
        <v>0</v>
      </c>
      <c r="BI54" s="86">
        <f t="shared" si="28"/>
        <v>0</v>
      </c>
      <c r="BJ54" s="86">
        <f t="shared" si="28"/>
        <v>0</v>
      </c>
      <c r="BK54" s="86">
        <f t="shared" si="28"/>
        <v>0</v>
      </c>
      <c r="BL54" s="86">
        <f t="shared" si="26"/>
        <v>0</v>
      </c>
      <c r="BM54" s="86">
        <f t="shared" si="24"/>
        <v>0</v>
      </c>
      <c r="BN54" s="86">
        <f t="shared" si="24"/>
        <v>0</v>
      </c>
      <c r="BO54" s="86">
        <f t="shared" si="24"/>
        <v>0</v>
      </c>
      <c r="BP54" s="86">
        <f t="shared" si="24"/>
        <v>0</v>
      </c>
      <c r="BQ54" s="86">
        <f t="shared" si="24"/>
        <v>0</v>
      </c>
      <c r="BR54" s="86">
        <f t="shared" si="24"/>
        <v>0</v>
      </c>
      <c r="BS54" s="86">
        <f t="shared" si="24"/>
        <v>0</v>
      </c>
      <c r="BT54" s="86">
        <f t="shared" si="24"/>
        <v>0</v>
      </c>
      <c r="BU54" s="86">
        <f t="shared" si="24"/>
        <v>0</v>
      </c>
      <c r="BV54" s="86">
        <f t="shared" si="24"/>
        <v>0</v>
      </c>
      <c r="BW54" s="86">
        <f t="shared" si="24"/>
        <v>0</v>
      </c>
      <c r="BX54" s="86">
        <f t="shared" si="24"/>
        <v>0</v>
      </c>
      <c r="BY54" s="86">
        <f t="shared" si="24"/>
        <v>0</v>
      </c>
      <c r="BZ54" s="86">
        <f t="shared" si="24"/>
        <v>0</v>
      </c>
    </row>
    <row r="55" spans="1:78" s="3" customFormat="1" ht="16.5">
      <c r="A55" s="74">
        <v>5</v>
      </c>
      <c r="C55" s="75" t="s">
        <v>7413</v>
      </c>
      <c r="D55" s="75" t="s">
        <v>7342</v>
      </c>
      <c r="E55" s="75" t="s">
        <v>7414</v>
      </c>
      <c r="F55" s="75">
        <v>0</v>
      </c>
      <c r="G55" s="75">
        <v>2</v>
      </c>
      <c r="H55" s="75">
        <v>0</v>
      </c>
      <c r="I55" s="75">
        <v>5</v>
      </c>
      <c r="J55" s="75">
        <v>5</v>
      </c>
      <c r="K55" s="75">
        <v>5</v>
      </c>
      <c r="L55" s="75">
        <v>0</v>
      </c>
      <c r="M55" s="75">
        <v>10</v>
      </c>
      <c r="N55" s="75">
        <v>32</v>
      </c>
      <c r="O55" s="166">
        <f>IF([6]Resumo!$E$15=[6]Resumo!$D$100,VLOOKUP(C55,'Plantel em Dolar'!$B:$D,2,0),VLOOKUP(C55,'Plantel em Dolar'!$B:$E,4,0))</f>
        <v>92804.601523763471</v>
      </c>
      <c r="P55" s="76">
        <f t="shared" si="27"/>
        <v>296974.7248760431</v>
      </c>
      <c r="Q55" s="76">
        <f t="shared" si="5"/>
        <v>1484873.6243802155</v>
      </c>
      <c r="R55" s="76">
        <f t="shared" si="23"/>
        <v>0</v>
      </c>
      <c r="S55" s="76">
        <f t="shared" si="23"/>
        <v>0</v>
      </c>
      <c r="T55" s="76">
        <f t="shared" si="23"/>
        <v>0</v>
      </c>
      <c r="U55" s="76">
        <f t="shared" si="23"/>
        <v>0</v>
      </c>
      <c r="V55" s="76">
        <f t="shared" si="23"/>
        <v>0</v>
      </c>
      <c r="W55" s="76">
        <f t="shared" si="23"/>
        <v>0</v>
      </c>
      <c r="X55" s="76">
        <f t="shared" si="23"/>
        <v>0</v>
      </c>
      <c r="Y55" s="76">
        <f t="shared" si="23"/>
        <v>0</v>
      </c>
      <c r="Z55" s="76">
        <f t="shared" si="23"/>
        <v>0</v>
      </c>
      <c r="AA55" s="76">
        <f t="shared" si="23"/>
        <v>0</v>
      </c>
      <c r="AB55" s="76">
        <f t="shared" si="23"/>
        <v>0</v>
      </c>
      <c r="AC55" s="76">
        <f t="shared" si="23"/>
        <v>0</v>
      </c>
      <c r="AD55" s="76">
        <f t="shared" si="23"/>
        <v>0</v>
      </c>
      <c r="AE55" s="76">
        <f t="shared" si="23"/>
        <v>0</v>
      </c>
      <c r="AF55" s="76">
        <f t="shared" si="23"/>
        <v>1484873.6243802155</v>
      </c>
      <c r="AG55" s="76">
        <f t="shared" ref="AG55:AT70" si="29">IF(ROUNDDOWN($N55/2,0)=AG$5,$M55*$P55-$Q55,0)</f>
        <v>0</v>
      </c>
      <c r="AH55" s="76">
        <f t="shared" si="25"/>
        <v>0</v>
      </c>
      <c r="AI55" s="76">
        <f t="shared" si="25"/>
        <v>0</v>
      </c>
      <c r="AJ55" s="76">
        <f t="shared" si="25"/>
        <v>0</v>
      </c>
      <c r="AK55" s="76">
        <f t="shared" si="25"/>
        <v>0</v>
      </c>
      <c r="AL55" s="76">
        <f t="shared" si="25"/>
        <v>0</v>
      </c>
      <c r="AM55" s="76">
        <f t="shared" si="25"/>
        <v>0</v>
      </c>
      <c r="AN55" s="76">
        <f t="shared" si="25"/>
        <v>0</v>
      </c>
      <c r="AO55" s="76">
        <f t="shared" si="25"/>
        <v>0</v>
      </c>
      <c r="AP55" s="76">
        <f t="shared" si="25"/>
        <v>0</v>
      </c>
      <c r="AQ55" s="76">
        <f t="shared" si="25"/>
        <v>0</v>
      </c>
      <c r="AR55" s="76">
        <f t="shared" si="25"/>
        <v>0</v>
      </c>
      <c r="AS55" s="76">
        <f t="shared" si="25"/>
        <v>0</v>
      </c>
      <c r="AT55" s="76">
        <f t="shared" si="25"/>
        <v>0</v>
      </c>
      <c r="AW55" s="76">
        <f t="shared" si="28"/>
        <v>0</v>
      </c>
      <c r="AX55" s="76">
        <f t="shared" si="28"/>
        <v>0</v>
      </c>
      <c r="AY55" s="76">
        <f t="shared" si="28"/>
        <v>0</v>
      </c>
      <c r="AZ55" s="76">
        <f t="shared" si="28"/>
        <v>0</v>
      </c>
      <c r="BA55" s="76">
        <f t="shared" si="28"/>
        <v>0</v>
      </c>
      <c r="BB55" s="76">
        <f t="shared" si="28"/>
        <v>0</v>
      </c>
      <c r="BC55" s="76">
        <f t="shared" si="28"/>
        <v>0</v>
      </c>
      <c r="BD55" s="76">
        <f t="shared" si="28"/>
        <v>0</v>
      </c>
      <c r="BE55" s="76">
        <f t="shared" si="28"/>
        <v>0</v>
      </c>
      <c r="BF55" s="76">
        <f t="shared" si="28"/>
        <v>0</v>
      </c>
      <c r="BG55" s="76">
        <f t="shared" si="28"/>
        <v>0</v>
      </c>
      <c r="BH55" s="76">
        <f t="shared" si="28"/>
        <v>0</v>
      </c>
      <c r="BI55" s="76">
        <f t="shared" si="28"/>
        <v>0</v>
      </c>
      <c r="BJ55" s="76">
        <f t="shared" si="28"/>
        <v>0</v>
      </c>
      <c r="BK55" s="76">
        <f t="shared" si="28"/>
        <v>0</v>
      </c>
      <c r="BL55" s="76">
        <f t="shared" si="26"/>
        <v>0</v>
      </c>
      <c r="BM55" s="76">
        <f t="shared" si="24"/>
        <v>0</v>
      </c>
      <c r="BN55" s="76">
        <f t="shared" si="24"/>
        <v>0</v>
      </c>
      <c r="BO55" s="76">
        <f t="shared" si="24"/>
        <v>0</v>
      </c>
      <c r="BP55" s="76">
        <f t="shared" si="24"/>
        <v>0</v>
      </c>
      <c r="BQ55" s="76">
        <f t="shared" si="24"/>
        <v>0</v>
      </c>
      <c r="BR55" s="76">
        <f t="shared" si="24"/>
        <v>0</v>
      </c>
      <c r="BS55" s="76">
        <f t="shared" si="24"/>
        <v>0</v>
      </c>
      <c r="BT55" s="76">
        <f t="shared" si="24"/>
        <v>0</v>
      </c>
      <c r="BU55" s="76">
        <f t="shared" si="24"/>
        <v>0</v>
      </c>
      <c r="BV55" s="76">
        <f t="shared" si="24"/>
        <v>0</v>
      </c>
      <c r="BW55" s="76">
        <f t="shared" si="24"/>
        <v>0</v>
      </c>
      <c r="BX55" s="76">
        <f t="shared" si="24"/>
        <v>0</v>
      </c>
      <c r="BY55" s="76">
        <f t="shared" si="24"/>
        <v>0</v>
      </c>
      <c r="BZ55" s="76">
        <f t="shared" si="24"/>
        <v>0</v>
      </c>
    </row>
    <row r="56" spans="1:78" s="3" customFormat="1" ht="15.75">
      <c r="A56" s="74">
        <v>5</v>
      </c>
      <c r="C56" s="91" t="s">
        <v>7415</v>
      </c>
      <c r="D56" s="91" t="s">
        <v>7342</v>
      </c>
      <c r="E56" s="91" t="s">
        <v>7416</v>
      </c>
      <c r="F56" s="91">
        <v>0</v>
      </c>
      <c r="G56" s="91">
        <v>0</v>
      </c>
      <c r="H56" s="91">
        <v>0</v>
      </c>
      <c r="I56" s="91">
        <v>0</v>
      </c>
      <c r="J56" s="91">
        <v>2</v>
      </c>
      <c r="K56" s="91">
        <v>5</v>
      </c>
      <c r="L56" s="91">
        <v>0</v>
      </c>
      <c r="M56" s="91">
        <v>7</v>
      </c>
      <c r="N56" s="91">
        <v>0</v>
      </c>
      <c r="O56" s="92"/>
      <c r="P56" s="92">
        <f t="shared" si="27"/>
        <v>0</v>
      </c>
      <c r="Q56" s="92">
        <f t="shared" si="5"/>
        <v>0</v>
      </c>
      <c r="R56" s="92">
        <f t="shared" ref="R56:AG71" si="30">IF(ROUNDDOWN($N56/2,0)=R$5,$M56*$P56-$Q56,0)</f>
        <v>0</v>
      </c>
      <c r="S56" s="92">
        <f t="shared" si="30"/>
        <v>0</v>
      </c>
      <c r="T56" s="92">
        <f t="shared" si="30"/>
        <v>0</v>
      </c>
      <c r="U56" s="92">
        <f t="shared" si="30"/>
        <v>0</v>
      </c>
      <c r="V56" s="92">
        <f t="shared" si="30"/>
        <v>0</v>
      </c>
      <c r="W56" s="92">
        <f t="shared" si="30"/>
        <v>0</v>
      </c>
      <c r="X56" s="92">
        <f t="shared" si="30"/>
        <v>0</v>
      </c>
      <c r="Y56" s="92">
        <f t="shared" si="30"/>
        <v>0</v>
      </c>
      <c r="Z56" s="92">
        <f t="shared" si="30"/>
        <v>0</v>
      </c>
      <c r="AA56" s="92">
        <f t="shared" si="30"/>
        <v>0</v>
      </c>
      <c r="AB56" s="92">
        <f t="shared" si="30"/>
        <v>0</v>
      </c>
      <c r="AC56" s="92">
        <f t="shared" si="30"/>
        <v>0</v>
      </c>
      <c r="AD56" s="92">
        <f t="shared" si="30"/>
        <v>0</v>
      </c>
      <c r="AE56" s="92">
        <f t="shared" si="30"/>
        <v>0</v>
      </c>
      <c r="AF56" s="92">
        <f t="shared" si="30"/>
        <v>0</v>
      </c>
      <c r="AG56" s="92">
        <f t="shared" si="29"/>
        <v>0</v>
      </c>
      <c r="AH56" s="92">
        <f t="shared" si="25"/>
        <v>0</v>
      </c>
      <c r="AI56" s="92">
        <f t="shared" si="25"/>
        <v>0</v>
      </c>
      <c r="AJ56" s="92">
        <f t="shared" si="25"/>
        <v>0</v>
      </c>
      <c r="AK56" s="92">
        <f t="shared" si="25"/>
        <v>0</v>
      </c>
      <c r="AL56" s="92">
        <f t="shared" si="25"/>
        <v>0</v>
      </c>
      <c r="AM56" s="92">
        <f t="shared" si="25"/>
        <v>0</v>
      </c>
      <c r="AN56" s="92">
        <f t="shared" si="25"/>
        <v>0</v>
      </c>
      <c r="AO56" s="92">
        <f t="shared" si="25"/>
        <v>0</v>
      </c>
      <c r="AP56" s="92">
        <f t="shared" si="25"/>
        <v>0</v>
      </c>
      <c r="AQ56" s="92">
        <f t="shared" si="25"/>
        <v>0</v>
      </c>
      <c r="AR56" s="92">
        <f t="shared" si="25"/>
        <v>0</v>
      </c>
      <c r="AS56" s="92">
        <f t="shared" si="25"/>
        <v>0</v>
      </c>
      <c r="AT56" s="92">
        <f t="shared" si="25"/>
        <v>0</v>
      </c>
      <c r="AW56" s="92">
        <f t="shared" si="28"/>
        <v>0</v>
      </c>
      <c r="AX56" s="92">
        <f t="shared" si="28"/>
        <v>0</v>
      </c>
      <c r="AY56" s="92">
        <f t="shared" si="28"/>
        <v>0</v>
      </c>
      <c r="AZ56" s="92">
        <f t="shared" si="28"/>
        <v>0</v>
      </c>
      <c r="BA56" s="92">
        <f t="shared" si="28"/>
        <v>0</v>
      </c>
      <c r="BB56" s="92">
        <f t="shared" si="28"/>
        <v>0</v>
      </c>
      <c r="BC56" s="92">
        <f t="shared" si="28"/>
        <v>0</v>
      </c>
      <c r="BD56" s="92">
        <f t="shared" si="28"/>
        <v>0</v>
      </c>
      <c r="BE56" s="92">
        <f t="shared" si="28"/>
        <v>0</v>
      </c>
      <c r="BF56" s="92">
        <f t="shared" si="28"/>
        <v>0</v>
      </c>
      <c r="BG56" s="92">
        <f t="shared" si="28"/>
        <v>0</v>
      </c>
      <c r="BH56" s="92">
        <f t="shared" si="28"/>
        <v>0</v>
      </c>
      <c r="BI56" s="92">
        <f t="shared" si="28"/>
        <v>0</v>
      </c>
      <c r="BJ56" s="92">
        <f t="shared" si="28"/>
        <v>0</v>
      </c>
      <c r="BK56" s="92">
        <f t="shared" si="28"/>
        <v>0</v>
      </c>
      <c r="BL56" s="92">
        <f t="shared" si="26"/>
        <v>0</v>
      </c>
      <c r="BM56" s="92">
        <f t="shared" si="24"/>
        <v>0</v>
      </c>
      <c r="BN56" s="92">
        <f t="shared" si="24"/>
        <v>0</v>
      </c>
      <c r="BO56" s="92">
        <f t="shared" si="24"/>
        <v>0</v>
      </c>
      <c r="BP56" s="92">
        <f t="shared" si="24"/>
        <v>0</v>
      </c>
      <c r="BQ56" s="92">
        <f t="shared" si="24"/>
        <v>0</v>
      </c>
      <c r="BR56" s="92">
        <f t="shared" si="24"/>
        <v>0</v>
      </c>
      <c r="BS56" s="92">
        <f t="shared" si="24"/>
        <v>0</v>
      </c>
      <c r="BT56" s="92">
        <f t="shared" si="24"/>
        <v>0</v>
      </c>
      <c r="BU56" s="92">
        <f t="shared" si="24"/>
        <v>0</v>
      </c>
      <c r="BV56" s="92">
        <f t="shared" si="24"/>
        <v>0</v>
      </c>
      <c r="BW56" s="92">
        <f t="shared" si="24"/>
        <v>0</v>
      </c>
      <c r="BX56" s="92">
        <f t="shared" si="24"/>
        <v>0</v>
      </c>
      <c r="BY56" s="92">
        <f t="shared" si="24"/>
        <v>0</v>
      </c>
      <c r="BZ56" s="92">
        <f t="shared" si="24"/>
        <v>0</v>
      </c>
    </row>
    <row r="57" spans="1:78" s="3" customFormat="1" ht="15.75">
      <c r="A57" s="74">
        <v>5</v>
      </c>
      <c r="C57" s="91" t="s">
        <v>7417</v>
      </c>
      <c r="D57" s="91" t="s">
        <v>7342</v>
      </c>
      <c r="E57" s="91" t="s">
        <v>7418</v>
      </c>
      <c r="F57" s="91">
        <v>0</v>
      </c>
      <c r="G57" s="91">
        <v>0</v>
      </c>
      <c r="H57" s="91">
        <v>0</v>
      </c>
      <c r="I57" s="91">
        <v>0</v>
      </c>
      <c r="J57" s="91">
        <v>5</v>
      </c>
      <c r="K57" s="91">
        <v>5</v>
      </c>
      <c r="L57" s="91">
        <v>0</v>
      </c>
      <c r="M57" s="91">
        <v>10</v>
      </c>
      <c r="N57" s="91">
        <v>0</v>
      </c>
      <c r="O57" s="92"/>
      <c r="P57" s="92">
        <f t="shared" si="27"/>
        <v>0</v>
      </c>
      <c r="Q57" s="92">
        <f t="shared" si="5"/>
        <v>0</v>
      </c>
      <c r="R57" s="92">
        <f t="shared" si="30"/>
        <v>0</v>
      </c>
      <c r="S57" s="92">
        <f t="shared" si="30"/>
        <v>0</v>
      </c>
      <c r="T57" s="92">
        <f t="shared" si="30"/>
        <v>0</v>
      </c>
      <c r="U57" s="92">
        <f t="shared" si="30"/>
        <v>0</v>
      </c>
      <c r="V57" s="92">
        <f t="shared" si="30"/>
        <v>0</v>
      </c>
      <c r="W57" s="92">
        <f t="shared" si="30"/>
        <v>0</v>
      </c>
      <c r="X57" s="92">
        <f t="shared" si="30"/>
        <v>0</v>
      </c>
      <c r="Y57" s="92">
        <f t="shared" si="30"/>
        <v>0</v>
      </c>
      <c r="Z57" s="92">
        <f t="shared" si="30"/>
        <v>0</v>
      </c>
      <c r="AA57" s="92">
        <f t="shared" si="30"/>
        <v>0</v>
      </c>
      <c r="AB57" s="92">
        <f t="shared" si="30"/>
        <v>0</v>
      </c>
      <c r="AC57" s="92">
        <f t="shared" si="30"/>
        <v>0</v>
      </c>
      <c r="AD57" s="92">
        <f t="shared" si="30"/>
        <v>0</v>
      </c>
      <c r="AE57" s="92">
        <f t="shared" si="30"/>
        <v>0</v>
      </c>
      <c r="AF57" s="92">
        <f t="shared" si="30"/>
        <v>0</v>
      </c>
      <c r="AG57" s="92">
        <f t="shared" si="29"/>
        <v>0</v>
      </c>
      <c r="AH57" s="92">
        <f t="shared" si="25"/>
        <v>0</v>
      </c>
      <c r="AI57" s="92">
        <f t="shared" si="25"/>
        <v>0</v>
      </c>
      <c r="AJ57" s="92">
        <f t="shared" si="25"/>
        <v>0</v>
      </c>
      <c r="AK57" s="92">
        <f t="shared" si="25"/>
        <v>0</v>
      </c>
      <c r="AL57" s="92">
        <f t="shared" si="25"/>
        <v>0</v>
      </c>
      <c r="AM57" s="92">
        <f t="shared" si="25"/>
        <v>0</v>
      </c>
      <c r="AN57" s="92">
        <f t="shared" si="25"/>
        <v>0</v>
      </c>
      <c r="AO57" s="92">
        <f t="shared" si="25"/>
        <v>0</v>
      </c>
      <c r="AP57" s="92">
        <f t="shared" si="25"/>
        <v>0</v>
      </c>
      <c r="AQ57" s="92">
        <f t="shared" si="25"/>
        <v>0</v>
      </c>
      <c r="AR57" s="92">
        <f t="shared" si="25"/>
        <v>0</v>
      </c>
      <c r="AS57" s="92">
        <f t="shared" si="25"/>
        <v>0</v>
      </c>
      <c r="AT57" s="92">
        <f t="shared" si="25"/>
        <v>0</v>
      </c>
      <c r="AW57" s="92">
        <f t="shared" si="28"/>
        <v>0</v>
      </c>
      <c r="AX57" s="92">
        <f t="shared" si="28"/>
        <v>0</v>
      </c>
      <c r="AY57" s="92">
        <f t="shared" si="28"/>
        <v>0</v>
      </c>
      <c r="AZ57" s="92">
        <f t="shared" si="28"/>
        <v>0</v>
      </c>
      <c r="BA57" s="92">
        <f t="shared" si="28"/>
        <v>0</v>
      </c>
      <c r="BB57" s="92">
        <f t="shared" si="28"/>
        <v>0</v>
      </c>
      <c r="BC57" s="92">
        <f t="shared" si="28"/>
        <v>0</v>
      </c>
      <c r="BD57" s="92">
        <f t="shared" si="28"/>
        <v>0</v>
      </c>
      <c r="BE57" s="92">
        <f t="shared" si="28"/>
        <v>0</v>
      </c>
      <c r="BF57" s="92">
        <f t="shared" si="28"/>
        <v>0</v>
      </c>
      <c r="BG57" s="92">
        <f t="shared" si="28"/>
        <v>0</v>
      </c>
      <c r="BH57" s="92">
        <f t="shared" si="28"/>
        <v>0</v>
      </c>
      <c r="BI57" s="92">
        <f t="shared" si="28"/>
        <v>0</v>
      </c>
      <c r="BJ57" s="92">
        <f t="shared" si="28"/>
        <v>0</v>
      </c>
      <c r="BK57" s="92">
        <f t="shared" si="28"/>
        <v>0</v>
      </c>
      <c r="BL57" s="92">
        <f t="shared" si="26"/>
        <v>0</v>
      </c>
      <c r="BM57" s="92">
        <f t="shared" si="24"/>
        <v>0</v>
      </c>
      <c r="BN57" s="92">
        <f t="shared" si="24"/>
        <v>0</v>
      </c>
      <c r="BO57" s="92">
        <f t="shared" si="24"/>
        <v>0</v>
      </c>
      <c r="BP57" s="92">
        <f t="shared" si="24"/>
        <v>0</v>
      </c>
      <c r="BQ57" s="92">
        <f t="shared" si="24"/>
        <v>0</v>
      </c>
      <c r="BR57" s="92">
        <f t="shared" si="24"/>
        <v>0</v>
      </c>
      <c r="BS57" s="92">
        <f t="shared" si="24"/>
        <v>0</v>
      </c>
      <c r="BT57" s="92">
        <f t="shared" si="24"/>
        <v>0</v>
      </c>
      <c r="BU57" s="92">
        <f t="shared" si="24"/>
        <v>0</v>
      </c>
      <c r="BV57" s="92">
        <f t="shared" si="24"/>
        <v>0</v>
      </c>
      <c r="BW57" s="92">
        <f t="shared" si="24"/>
        <v>0</v>
      </c>
      <c r="BX57" s="92">
        <f t="shared" si="24"/>
        <v>0</v>
      </c>
      <c r="BY57" s="92">
        <f t="shared" si="24"/>
        <v>0</v>
      </c>
      <c r="BZ57" s="92">
        <f t="shared" si="24"/>
        <v>0</v>
      </c>
    </row>
    <row r="58" spans="1:78" s="3" customFormat="1" ht="15.75">
      <c r="A58" s="74">
        <v>5</v>
      </c>
      <c r="C58" s="91" t="s">
        <v>7419</v>
      </c>
      <c r="D58" s="91" t="s">
        <v>7342</v>
      </c>
      <c r="E58" s="91" t="s">
        <v>7420</v>
      </c>
      <c r="F58" s="91">
        <v>0</v>
      </c>
      <c r="G58" s="91">
        <v>0</v>
      </c>
      <c r="H58" s="91">
        <v>0</v>
      </c>
      <c r="I58" s="91">
        <v>0</v>
      </c>
      <c r="J58" s="91">
        <v>2</v>
      </c>
      <c r="K58" s="91">
        <v>5</v>
      </c>
      <c r="L58" s="91">
        <v>0</v>
      </c>
      <c r="M58" s="91">
        <v>7</v>
      </c>
      <c r="N58" s="91">
        <v>0</v>
      </c>
      <c r="O58" s="92"/>
      <c r="P58" s="92">
        <f t="shared" si="27"/>
        <v>0</v>
      </c>
      <c r="Q58" s="92">
        <f t="shared" si="5"/>
        <v>0</v>
      </c>
      <c r="R58" s="92">
        <f t="shared" si="30"/>
        <v>0</v>
      </c>
      <c r="S58" s="92">
        <f t="shared" si="30"/>
        <v>0</v>
      </c>
      <c r="T58" s="92">
        <f t="shared" si="30"/>
        <v>0</v>
      </c>
      <c r="U58" s="92">
        <f t="shared" si="30"/>
        <v>0</v>
      </c>
      <c r="V58" s="92">
        <f t="shared" si="30"/>
        <v>0</v>
      </c>
      <c r="W58" s="92">
        <f t="shared" si="30"/>
        <v>0</v>
      </c>
      <c r="X58" s="92">
        <f t="shared" si="30"/>
        <v>0</v>
      </c>
      <c r="Y58" s="92">
        <f t="shared" si="30"/>
        <v>0</v>
      </c>
      <c r="Z58" s="92">
        <f t="shared" si="30"/>
        <v>0</v>
      </c>
      <c r="AA58" s="92">
        <f t="shared" si="30"/>
        <v>0</v>
      </c>
      <c r="AB58" s="92">
        <f t="shared" si="30"/>
        <v>0</v>
      </c>
      <c r="AC58" s="92">
        <f t="shared" si="30"/>
        <v>0</v>
      </c>
      <c r="AD58" s="92">
        <f t="shared" si="30"/>
        <v>0</v>
      </c>
      <c r="AE58" s="92">
        <f t="shared" si="30"/>
        <v>0</v>
      </c>
      <c r="AF58" s="92">
        <f t="shared" si="30"/>
        <v>0</v>
      </c>
      <c r="AG58" s="92">
        <f t="shared" si="29"/>
        <v>0</v>
      </c>
      <c r="AH58" s="92">
        <f t="shared" si="25"/>
        <v>0</v>
      </c>
      <c r="AI58" s="92">
        <f t="shared" si="25"/>
        <v>0</v>
      </c>
      <c r="AJ58" s="92">
        <f t="shared" si="25"/>
        <v>0</v>
      </c>
      <c r="AK58" s="92">
        <f t="shared" si="25"/>
        <v>0</v>
      </c>
      <c r="AL58" s="92">
        <f t="shared" si="25"/>
        <v>0</v>
      </c>
      <c r="AM58" s="92">
        <f t="shared" si="25"/>
        <v>0</v>
      </c>
      <c r="AN58" s="92">
        <f t="shared" si="25"/>
        <v>0</v>
      </c>
      <c r="AO58" s="92">
        <f t="shared" si="25"/>
        <v>0</v>
      </c>
      <c r="AP58" s="92">
        <f t="shared" si="25"/>
        <v>0</v>
      </c>
      <c r="AQ58" s="92">
        <f t="shared" si="25"/>
        <v>0</v>
      </c>
      <c r="AR58" s="92">
        <f t="shared" si="25"/>
        <v>0</v>
      </c>
      <c r="AS58" s="92">
        <f t="shared" si="25"/>
        <v>0</v>
      </c>
      <c r="AT58" s="92">
        <f t="shared" si="25"/>
        <v>0</v>
      </c>
      <c r="AW58" s="92">
        <f t="shared" si="28"/>
        <v>0</v>
      </c>
      <c r="AX58" s="92">
        <f t="shared" si="28"/>
        <v>0</v>
      </c>
      <c r="AY58" s="92">
        <f t="shared" si="28"/>
        <v>0</v>
      </c>
      <c r="AZ58" s="92">
        <f t="shared" si="28"/>
        <v>0</v>
      </c>
      <c r="BA58" s="92">
        <f t="shared" si="28"/>
        <v>0</v>
      </c>
      <c r="BB58" s="92">
        <f t="shared" si="28"/>
        <v>0</v>
      </c>
      <c r="BC58" s="92">
        <f t="shared" si="28"/>
        <v>0</v>
      </c>
      <c r="BD58" s="92">
        <f t="shared" si="28"/>
        <v>0</v>
      </c>
      <c r="BE58" s="92">
        <f t="shared" si="28"/>
        <v>0</v>
      </c>
      <c r="BF58" s="92">
        <f t="shared" si="28"/>
        <v>0</v>
      </c>
      <c r="BG58" s="92">
        <f t="shared" si="28"/>
        <v>0</v>
      </c>
      <c r="BH58" s="92">
        <f t="shared" si="28"/>
        <v>0</v>
      </c>
      <c r="BI58" s="92">
        <f t="shared" si="28"/>
        <v>0</v>
      </c>
      <c r="BJ58" s="92">
        <f t="shared" si="28"/>
        <v>0</v>
      </c>
      <c r="BK58" s="92">
        <f t="shared" si="28"/>
        <v>0</v>
      </c>
      <c r="BL58" s="92">
        <f t="shared" si="26"/>
        <v>0</v>
      </c>
      <c r="BM58" s="92">
        <f t="shared" si="24"/>
        <v>0</v>
      </c>
      <c r="BN58" s="92">
        <f t="shared" si="24"/>
        <v>0</v>
      </c>
      <c r="BO58" s="92">
        <f t="shared" si="24"/>
        <v>0</v>
      </c>
      <c r="BP58" s="92">
        <f t="shared" si="24"/>
        <v>0</v>
      </c>
      <c r="BQ58" s="92">
        <f t="shared" si="24"/>
        <v>0</v>
      </c>
      <c r="BR58" s="92">
        <f t="shared" si="24"/>
        <v>0</v>
      </c>
      <c r="BS58" s="92">
        <f t="shared" si="24"/>
        <v>0</v>
      </c>
      <c r="BT58" s="92">
        <f t="shared" si="24"/>
        <v>0</v>
      </c>
      <c r="BU58" s="92">
        <f t="shared" si="24"/>
        <v>0</v>
      </c>
      <c r="BV58" s="92">
        <f t="shared" si="24"/>
        <v>0</v>
      </c>
      <c r="BW58" s="92">
        <f t="shared" si="24"/>
        <v>0</v>
      </c>
      <c r="BX58" s="92">
        <f t="shared" si="24"/>
        <v>0</v>
      </c>
      <c r="BY58" s="92">
        <f t="shared" si="24"/>
        <v>0</v>
      </c>
      <c r="BZ58" s="92">
        <f t="shared" si="24"/>
        <v>0</v>
      </c>
    </row>
    <row r="59" spans="1:78" s="3" customFormat="1" ht="15.75">
      <c r="A59" s="74">
        <v>5</v>
      </c>
      <c r="B59" s="3">
        <v>1</v>
      </c>
      <c r="C59" s="83" t="s">
        <v>7421</v>
      </c>
      <c r="D59" s="83" t="s">
        <v>7422</v>
      </c>
      <c r="E59" s="83" t="s">
        <v>7423</v>
      </c>
      <c r="F59" s="83">
        <v>1</v>
      </c>
      <c r="G59" s="83">
        <v>3</v>
      </c>
      <c r="H59" s="83">
        <v>0</v>
      </c>
      <c r="I59" s="83">
        <v>4</v>
      </c>
      <c r="J59" s="83">
        <v>1</v>
      </c>
      <c r="K59" s="83">
        <v>3</v>
      </c>
      <c r="L59" s="83">
        <v>0</v>
      </c>
      <c r="M59" s="83">
        <v>4</v>
      </c>
      <c r="N59" s="83">
        <v>0</v>
      </c>
      <c r="O59" s="84"/>
      <c r="P59" s="84">
        <f t="shared" si="27"/>
        <v>0</v>
      </c>
      <c r="Q59" s="84">
        <f t="shared" si="5"/>
        <v>0</v>
      </c>
      <c r="R59" s="84">
        <f t="shared" si="30"/>
        <v>0</v>
      </c>
      <c r="S59" s="84">
        <f t="shared" si="30"/>
        <v>0</v>
      </c>
      <c r="T59" s="84">
        <f t="shared" si="30"/>
        <v>0</v>
      </c>
      <c r="U59" s="84">
        <f t="shared" si="30"/>
        <v>0</v>
      </c>
      <c r="V59" s="84">
        <f t="shared" si="30"/>
        <v>0</v>
      </c>
      <c r="W59" s="84">
        <f t="shared" si="30"/>
        <v>0</v>
      </c>
      <c r="X59" s="84">
        <f t="shared" si="30"/>
        <v>0</v>
      </c>
      <c r="Y59" s="84">
        <f t="shared" si="30"/>
        <v>0</v>
      </c>
      <c r="Z59" s="84">
        <f t="shared" si="30"/>
        <v>0</v>
      </c>
      <c r="AA59" s="84">
        <f t="shared" si="30"/>
        <v>0</v>
      </c>
      <c r="AB59" s="84">
        <f t="shared" si="30"/>
        <v>0</v>
      </c>
      <c r="AC59" s="84">
        <f t="shared" si="30"/>
        <v>0</v>
      </c>
      <c r="AD59" s="84">
        <f t="shared" si="30"/>
        <v>0</v>
      </c>
      <c r="AE59" s="84">
        <f t="shared" si="30"/>
        <v>0</v>
      </c>
      <c r="AF59" s="84">
        <f t="shared" si="30"/>
        <v>0</v>
      </c>
      <c r="AG59" s="84">
        <f t="shared" si="29"/>
        <v>0</v>
      </c>
      <c r="AH59" s="84">
        <f t="shared" si="25"/>
        <v>0</v>
      </c>
      <c r="AI59" s="84">
        <f t="shared" si="25"/>
        <v>0</v>
      </c>
      <c r="AJ59" s="84">
        <f t="shared" si="25"/>
        <v>0</v>
      </c>
      <c r="AK59" s="84">
        <f t="shared" si="25"/>
        <v>0</v>
      </c>
      <c r="AL59" s="84">
        <f t="shared" si="25"/>
        <v>0</v>
      </c>
      <c r="AM59" s="84">
        <f t="shared" si="25"/>
        <v>0</v>
      </c>
      <c r="AN59" s="84">
        <f t="shared" si="25"/>
        <v>0</v>
      </c>
      <c r="AO59" s="84">
        <f t="shared" si="25"/>
        <v>0</v>
      </c>
      <c r="AP59" s="84">
        <f t="shared" si="25"/>
        <v>0</v>
      </c>
      <c r="AQ59" s="84">
        <f t="shared" si="25"/>
        <v>0</v>
      </c>
      <c r="AR59" s="84">
        <f t="shared" si="25"/>
        <v>0</v>
      </c>
      <c r="AS59" s="84">
        <f t="shared" si="25"/>
        <v>0</v>
      </c>
      <c r="AT59" s="84">
        <f t="shared" si="25"/>
        <v>0</v>
      </c>
      <c r="AW59" s="84">
        <f t="shared" si="28"/>
        <v>0</v>
      </c>
      <c r="AX59" s="84">
        <f t="shared" si="28"/>
        <v>0</v>
      </c>
      <c r="AY59" s="84">
        <f t="shared" si="28"/>
        <v>0</v>
      </c>
      <c r="AZ59" s="84">
        <f t="shared" si="28"/>
        <v>0</v>
      </c>
      <c r="BA59" s="84">
        <f t="shared" si="28"/>
        <v>0</v>
      </c>
      <c r="BB59" s="84">
        <f t="shared" si="28"/>
        <v>0</v>
      </c>
      <c r="BC59" s="84">
        <f t="shared" si="28"/>
        <v>0</v>
      </c>
      <c r="BD59" s="84">
        <f t="shared" si="28"/>
        <v>0</v>
      </c>
      <c r="BE59" s="84">
        <f t="shared" si="28"/>
        <v>0</v>
      </c>
      <c r="BF59" s="84">
        <f t="shared" si="28"/>
        <v>0</v>
      </c>
      <c r="BG59" s="84">
        <f t="shared" si="28"/>
        <v>0</v>
      </c>
      <c r="BH59" s="84">
        <f t="shared" si="28"/>
        <v>0</v>
      </c>
      <c r="BI59" s="84">
        <f t="shared" si="28"/>
        <v>0</v>
      </c>
      <c r="BJ59" s="84">
        <f t="shared" si="28"/>
        <v>0</v>
      </c>
      <c r="BK59" s="84">
        <f t="shared" si="28"/>
        <v>0</v>
      </c>
      <c r="BL59" s="84">
        <f t="shared" si="26"/>
        <v>0</v>
      </c>
      <c r="BM59" s="84">
        <f t="shared" si="24"/>
        <v>0</v>
      </c>
      <c r="BN59" s="84">
        <f t="shared" si="24"/>
        <v>0</v>
      </c>
      <c r="BO59" s="84">
        <f t="shared" si="24"/>
        <v>0</v>
      </c>
      <c r="BP59" s="84">
        <f t="shared" si="24"/>
        <v>0</v>
      </c>
      <c r="BQ59" s="84">
        <f t="shared" si="24"/>
        <v>0</v>
      </c>
      <c r="BR59" s="84">
        <f t="shared" si="24"/>
        <v>0</v>
      </c>
      <c r="BS59" s="84">
        <f t="shared" si="24"/>
        <v>0</v>
      </c>
      <c r="BT59" s="84">
        <f t="shared" si="24"/>
        <v>0</v>
      </c>
      <c r="BU59" s="84">
        <f t="shared" si="24"/>
        <v>0</v>
      </c>
      <c r="BV59" s="84">
        <f t="shared" si="24"/>
        <v>0</v>
      </c>
      <c r="BW59" s="84">
        <f t="shared" si="24"/>
        <v>0</v>
      </c>
      <c r="BX59" s="84">
        <f t="shared" si="24"/>
        <v>0</v>
      </c>
      <c r="BY59" s="84">
        <f t="shared" si="24"/>
        <v>0</v>
      </c>
      <c r="BZ59" s="84">
        <f t="shared" si="24"/>
        <v>0</v>
      </c>
    </row>
    <row r="60" spans="1:78" s="3" customFormat="1" ht="15.75">
      <c r="A60" s="74">
        <v>5</v>
      </c>
      <c r="B60" s="3">
        <v>1</v>
      </c>
      <c r="C60" s="83" t="s">
        <v>7430</v>
      </c>
      <c r="D60" s="83" t="s">
        <v>7422</v>
      </c>
      <c r="E60" s="83" t="s">
        <v>7431</v>
      </c>
      <c r="F60" s="83">
        <v>2</v>
      </c>
      <c r="G60" s="83">
        <v>3</v>
      </c>
      <c r="H60" s="83">
        <v>3</v>
      </c>
      <c r="I60" s="83">
        <v>8</v>
      </c>
      <c r="J60" s="83">
        <v>2</v>
      </c>
      <c r="K60" s="83">
        <v>3</v>
      </c>
      <c r="L60" s="83">
        <v>0</v>
      </c>
      <c r="M60" s="83">
        <v>5</v>
      </c>
      <c r="N60" s="83">
        <v>0</v>
      </c>
      <c r="O60" s="84"/>
      <c r="P60" s="84">
        <f t="shared" si="27"/>
        <v>0</v>
      </c>
      <c r="Q60" s="84">
        <f t="shared" si="5"/>
        <v>0</v>
      </c>
      <c r="R60" s="84">
        <f t="shared" si="30"/>
        <v>0</v>
      </c>
      <c r="S60" s="84">
        <f t="shared" si="30"/>
        <v>0</v>
      </c>
      <c r="T60" s="84">
        <f t="shared" si="30"/>
        <v>0</v>
      </c>
      <c r="U60" s="84">
        <f t="shared" si="30"/>
        <v>0</v>
      </c>
      <c r="V60" s="84">
        <f t="shared" si="30"/>
        <v>0</v>
      </c>
      <c r="W60" s="84">
        <f t="shared" si="30"/>
        <v>0</v>
      </c>
      <c r="X60" s="84">
        <f t="shared" si="30"/>
        <v>0</v>
      </c>
      <c r="Y60" s="84">
        <f t="shared" si="30"/>
        <v>0</v>
      </c>
      <c r="Z60" s="84">
        <f t="shared" si="30"/>
        <v>0</v>
      </c>
      <c r="AA60" s="84">
        <f t="shared" si="30"/>
        <v>0</v>
      </c>
      <c r="AB60" s="84">
        <f t="shared" si="30"/>
        <v>0</v>
      </c>
      <c r="AC60" s="84">
        <f t="shared" si="30"/>
        <v>0</v>
      </c>
      <c r="AD60" s="84">
        <f t="shared" si="30"/>
        <v>0</v>
      </c>
      <c r="AE60" s="84">
        <f t="shared" si="30"/>
        <v>0</v>
      </c>
      <c r="AF60" s="84">
        <f t="shared" si="30"/>
        <v>0</v>
      </c>
      <c r="AG60" s="84">
        <f t="shared" si="29"/>
        <v>0</v>
      </c>
      <c r="AH60" s="84">
        <f t="shared" si="25"/>
        <v>0</v>
      </c>
      <c r="AI60" s="84">
        <f t="shared" si="25"/>
        <v>0</v>
      </c>
      <c r="AJ60" s="84">
        <f t="shared" si="25"/>
        <v>0</v>
      </c>
      <c r="AK60" s="84">
        <f t="shared" si="25"/>
        <v>0</v>
      </c>
      <c r="AL60" s="84">
        <f t="shared" si="25"/>
        <v>0</v>
      </c>
      <c r="AM60" s="84">
        <f t="shared" si="25"/>
        <v>0</v>
      </c>
      <c r="AN60" s="84">
        <f t="shared" si="25"/>
        <v>0</v>
      </c>
      <c r="AO60" s="84">
        <f t="shared" si="25"/>
        <v>0</v>
      </c>
      <c r="AP60" s="84">
        <f t="shared" si="25"/>
        <v>0</v>
      </c>
      <c r="AQ60" s="84">
        <f t="shared" si="25"/>
        <v>0</v>
      </c>
      <c r="AR60" s="84">
        <f t="shared" si="25"/>
        <v>0</v>
      </c>
      <c r="AS60" s="84">
        <f t="shared" si="25"/>
        <v>0</v>
      </c>
      <c r="AT60" s="84">
        <f t="shared" si="25"/>
        <v>0</v>
      </c>
      <c r="AW60" s="84">
        <f t="shared" si="28"/>
        <v>0</v>
      </c>
      <c r="AX60" s="84">
        <f t="shared" si="28"/>
        <v>0</v>
      </c>
      <c r="AY60" s="84">
        <f t="shared" si="28"/>
        <v>0</v>
      </c>
      <c r="AZ60" s="84">
        <f t="shared" si="28"/>
        <v>0</v>
      </c>
      <c r="BA60" s="84">
        <f t="shared" si="28"/>
        <v>0</v>
      </c>
      <c r="BB60" s="84">
        <f t="shared" si="28"/>
        <v>0</v>
      </c>
      <c r="BC60" s="84">
        <f t="shared" si="28"/>
        <v>0</v>
      </c>
      <c r="BD60" s="84">
        <f t="shared" si="28"/>
        <v>0</v>
      </c>
      <c r="BE60" s="84">
        <f t="shared" si="28"/>
        <v>0</v>
      </c>
      <c r="BF60" s="84">
        <f t="shared" si="28"/>
        <v>0</v>
      </c>
      <c r="BG60" s="84">
        <f t="shared" si="28"/>
        <v>0</v>
      </c>
      <c r="BH60" s="84">
        <f t="shared" si="28"/>
        <v>0</v>
      </c>
      <c r="BI60" s="84">
        <f t="shared" si="28"/>
        <v>0</v>
      </c>
      <c r="BJ60" s="84">
        <f t="shared" si="28"/>
        <v>0</v>
      </c>
      <c r="BK60" s="84">
        <f t="shared" si="28"/>
        <v>0</v>
      </c>
      <c r="BL60" s="84">
        <f t="shared" si="26"/>
        <v>0</v>
      </c>
      <c r="BM60" s="84">
        <f t="shared" si="24"/>
        <v>0</v>
      </c>
      <c r="BN60" s="84">
        <f t="shared" si="24"/>
        <v>0</v>
      </c>
      <c r="BO60" s="84">
        <f t="shared" si="24"/>
        <v>0</v>
      </c>
      <c r="BP60" s="84">
        <f t="shared" si="24"/>
        <v>0</v>
      </c>
      <c r="BQ60" s="84">
        <f t="shared" si="24"/>
        <v>0</v>
      </c>
      <c r="BR60" s="84">
        <f t="shared" si="24"/>
        <v>0</v>
      </c>
      <c r="BS60" s="84">
        <f t="shared" si="24"/>
        <v>0</v>
      </c>
      <c r="BT60" s="84">
        <f t="shared" si="24"/>
        <v>0</v>
      </c>
      <c r="BU60" s="84">
        <f t="shared" si="24"/>
        <v>0</v>
      </c>
      <c r="BV60" s="84">
        <f t="shared" si="24"/>
        <v>0</v>
      </c>
      <c r="BW60" s="84">
        <f t="shared" si="24"/>
        <v>0</v>
      </c>
      <c r="BX60" s="84">
        <f t="shared" si="24"/>
        <v>0</v>
      </c>
      <c r="BY60" s="84">
        <f t="shared" si="24"/>
        <v>0</v>
      </c>
      <c r="BZ60" s="84">
        <f t="shared" si="24"/>
        <v>0</v>
      </c>
    </row>
    <row r="61" spans="1:78" s="3" customFormat="1" ht="15.75">
      <c r="A61" s="74">
        <v>5</v>
      </c>
      <c r="B61" s="3">
        <v>1</v>
      </c>
      <c r="C61" s="83" t="s">
        <v>7432</v>
      </c>
      <c r="D61" s="83" t="s">
        <v>7422</v>
      </c>
      <c r="E61" s="83" t="s">
        <v>7433</v>
      </c>
      <c r="F61" s="83">
        <v>1</v>
      </c>
      <c r="G61" s="83">
        <v>0</v>
      </c>
      <c r="H61" s="83">
        <v>0</v>
      </c>
      <c r="I61" s="83">
        <v>1</v>
      </c>
      <c r="J61" s="83">
        <v>1</v>
      </c>
      <c r="K61" s="83">
        <v>1</v>
      </c>
      <c r="L61" s="83">
        <v>0</v>
      </c>
      <c r="M61" s="83">
        <v>2</v>
      </c>
      <c r="N61" s="83">
        <v>0</v>
      </c>
      <c r="O61" s="84"/>
      <c r="P61" s="84">
        <f t="shared" si="27"/>
        <v>0</v>
      </c>
      <c r="Q61" s="84">
        <f t="shared" si="5"/>
        <v>0</v>
      </c>
      <c r="R61" s="84">
        <f t="shared" si="30"/>
        <v>0</v>
      </c>
      <c r="S61" s="84">
        <f t="shared" si="30"/>
        <v>0</v>
      </c>
      <c r="T61" s="84">
        <f t="shared" si="30"/>
        <v>0</v>
      </c>
      <c r="U61" s="84">
        <f t="shared" si="30"/>
        <v>0</v>
      </c>
      <c r="V61" s="84">
        <f t="shared" si="30"/>
        <v>0</v>
      </c>
      <c r="W61" s="84">
        <f t="shared" si="30"/>
        <v>0</v>
      </c>
      <c r="X61" s="84">
        <f t="shared" si="30"/>
        <v>0</v>
      </c>
      <c r="Y61" s="84">
        <f t="shared" si="30"/>
        <v>0</v>
      </c>
      <c r="Z61" s="84">
        <f t="shared" si="30"/>
        <v>0</v>
      </c>
      <c r="AA61" s="84">
        <f t="shared" si="30"/>
        <v>0</v>
      </c>
      <c r="AB61" s="84">
        <f t="shared" si="30"/>
        <v>0</v>
      </c>
      <c r="AC61" s="84">
        <f t="shared" si="30"/>
        <v>0</v>
      </c>
      <c r="AD61" s="84">
        <f t="shared" si="30"/>
        <v>0</v>
      </c>
      <c r="AE61" s="84">
        <f t="shared" si="30"/>
        <v>0</v>
      </c>
      <c r="AF61" s="84">
        <f t="shared" si="30"/>
        <v>0</v>
      </c>
      <c r="AG61" s="84">
        <f t="shared" si="29"/>
        <v>0</v>
      </c>
      <c r="AH61" s="84">
        <f t="shared" si="25"/>
        <v>0</v>
      </c>
      <c r="AI61" s="84">
        <f t="shared" si="25"/>
        <v>0</v>
      </c>
      <c r="AJ61" s="84">
        <f t="shared" si="25"/>
        <v>0</v>
      </c>
      <c r="AK61" s="84">
        <f t="shared" si="25"/>
        <v>0</v>
      </c>
      <c r="AL61" s="84">
        <f t="shared" si="25"/>
        <v>0</v>
      </c>
      <c r="AM61" s="84">
        <f t="shared" si="25"/>
        <v>0</v>
      </c>
      <c r="AN61" s="84">
        <f t="shared" si="25"/>
        <v>0</v>
      </c>
      <c r="AO61" s="84">
        <f t="shared" si="25"/>
        <v>0</v>
      </c>
      <c r="AP61" s="84">
        <f t="shared" si="25"/>
        <v>0</v>
      </c>
      <c r="AQ61" s="84">
        <f t="shared" si="25"/>
        <v>0</v>
      </c>
      <c r="AR61" s="84">
        <f t="shared" si="25"/>
        <v>0</v>
      </c>
      <c r="AS61" s="84">
        <f t="shared" si="25"/>
        <v>0</v>
      </c>
      <c r="AT61" s="84">
        <f t="shared" si="25"/>
        <v>0</v>
      </c>
      <c r="AW61" s="84">
        <f t="shared" si="28"/>
        <v>0</v>
      </c>
      <c r="AX61" s="84">
        <f t="shared" si="28"/>
        <v>0</v>
      </c>
      <c r="AY61" s="84">
        <f t="shared" si="28"/>
        <v>0</v>
      </c>
      <c r="AZ61" s="84">
        <f t="shared" si="28"/>
        <v>0</v>
      </c>
      <c r="BA61" s="84">
        <f t="shared" si="28"/>
        <v>0</v>
      </c>
      <c r="BB61" s="84">
        <f t="shared" si="28"/>
        <v>0</v>
      </c>
      <c r="BC61" s="84">
        <f t="shared" si="28"/>
        <v>0</v>
      </c>
      <c r="BD61" s="84">
        <f t="shared" si="28"/>
        <v>0</v>
      </c>
      <c r="BE61" s="84">
        <f t="shared" si="28"/>
        <v>0</v>
      </c>
      <c r="BF61" s="84">
        <f t="shared" si="28"/>
        <v>0</v>
      </c>
      <c r="BG61" s="84">
        <f t="shared" si="28"/>
        <v>0</v>
      </c>
      <c r="BH61" s="84">
        <f t="shared" si="28"/>
        <v>0</v>
      </c>
      <c r="BI61" s="84">
        <f t="shared" si="28"/>
        <v>0</v>
      </c>
      <c r="BJ61" s="84">
        <f t="shared" si="28"/>
        <v>0</v>
      </c>
      <c r="BK61" s="84">
        <f t="shared" si="28"/>
        <v>0</v>
      </c>
      <c r="BL61" s="84">
        <f t="shared" si="26"/>
        <v>0</v>
      </c>
      <c r="BM61" s="84">
        <f t="shared" si="24"/>
        <v>0</v>
      </c>
      <c r="BN61" s="84">
        <f t="shared" si="24"/>
        <v>0</v>
      </c>
      <c r="BO61" s="84">
        <f t="shared" si="24"/>
        <v>0</v>
      </c>
      <c r="BP61" s="84">
        <f t="shared" si="24"/>
        <v>0</v>
      </c>
      <c r="BQ61" s="84">
        <f t="shared" si="24"/>
        <v>0</v>
      </c>
      <c r="BR61" s="84">
        <f t="shared" si="24"/>
        <v>0</v>
      </c>
      <c r="BS61" s="84">
        <f t="shared" si="24"/>
        <v>0</v>
      </c>
      <c r="BT61" s="84">
        <f t="shared" si="24"/>
        <v>0</v>
      </c>
      <c r="BU61" s="84">
        <f t="shared" si="24"/>
        <v>0</v>
      </c>
      <c r="BV61" s="84">
        <f t="shared" si="24"/>
        <v>0</v>
      </c>
      <c r="BW61" s="84">
        <f t="shared" si="24"/>
        <v>0</v>
      </c>
      <c r="BX61" s="84">
        <f t="shared" si="24"/>
        <v>0</v>
      </c>
      <c r="BY61" s="84">
        <f t="shared" si="24"/>
        <v>0</v>
      </c>
      <c r="BZ61" s="84">
        <f t="shared" si="24"/>
        <v>0</v>
      </c>
    </row>
    <row r="62" spans="1:78" s="3" customFormat="1" ht="15.75">
      <c r="A62" s="74">
        <v>5</v>
      </c>
      <c r="B62" s="3">
        <v>1</v>
      </c>
      <c r="C62" s="83" t="s">
        <v>7434</v>
      </c>
      <c r="D62" s="83" t="s">
        <v>7422</v>
      </c>
      <c r="E62" s="83" t="s">
        <v>7435</v>
      </c>
      <c r="F62" s="83">
        <v>1</v>
      </c>
      <c r="G62" s="83">
        <v>1</v>
      </c>
      <c r="H62" s="83">
        <v>0</v>
      </c>
      <c r="I62" s="83">
        <v>2</v>
      </c>
      <c r="J62" s="83">
        <v>1</v>
      </c>
      <c r="K62" s="83">
        <v>3</v>
      </c>
      <c r="L62" s="83">
        <v>0</v>
      </c>
      <c r="M62" s="83">
        <v>4</v>
      </c>
      <c r="N62" s="83">
        <v>0</v>
      </c>
      <c r="O62" s="84"/>
      <c r="P62" s="84">
        <f t="shared" si="27"/>
        <v>0</v>
      </c>
      <c r="Q62" s="84">
        <f t="shared" si="5"/>
        <v>0</v>
      </c>
      <c r="R62" s="84">
        <f t="shared" si="30"/>
        <v>0</v>
      </c>
      <c r="S62" s="84">
        <f t="shared" si="30"/>
        <v>0</v>
      </c>
      <c r="T62" s="84">
        <f t="shared" si="30"/>
        <v>0</v>
      </c>
      <c r="U62" s="84">
        <f t="shared" si="30"/>
        <v>0</v>
      </c>
      <c r="V62" s="84">
        <f t="shared" si="30"/>
        <v>0</v>
      </c>
      <c r="W62" s="84">
        <f t="shared" si="30"/>
        <v>0</v>
      </c>
      <c r="X62" s="84">
        <f t="shared" si="30"/>
        <v>0</v>
      </c>
      <c r="Y62" s="84">
        <f t="shared" si="30"/>
        <v>0</v>
      </c>
      <c r="Z62" s="84">
        <f t="shared" si="30"/>
        <v>0</v>
      </c>
      <c r="AA62" s="84">
        <f t="shared" si="30"/>
        <v>0</v>
      </c>
      <c r="AB62" s="84">
        <f t="shared" si="30"/>
        <v>0</v>
      </c>
      <c r="AC62" s="84">
        <f t="shared" si="30"/>
        <v>0</v>
      </c>
      <c r="AD62" s="84">
        <f t="shared" si="30"/>
        <v>0</v>
      </c>
      <c r="AE62" s="84">
        <f t="shared" si="30"/>
        <v>0</v>
      </c>
      <c r="AF62" s="84">
        <f t="shared" si="30"/>
        <v>0</v>
      </c>
      <c r="AG62" s="84">
        <f t="shared" si="29"/>
        <v>0</v>
      </c>
      <c r="AH62" s="84">
        <f t="shared" si="25"/>
        <v>0</v>
      </c>
      <c r="AI62" s="84">
        <f t="shared" si="25"/>
        <v>0</v>
      </c>
      <c r="AJ62" s="84">
        <f t="shared" si="25"/>
        <v>0</v>
      </c>
      <c r="AK62" s="84">
        <f t="shared" si="25"/>
        <v>0</v>
      </c>
      <c r="AL62" s="84">
        <f t="shared" si="25"/>
        <v>0</v>
      </c>
      <c r="AM62" s="84">
        <f t="shared" si="25"/>
        <v>0</v>
      </c>
      <c r="AN62" s="84">
        <f t="shared" si="25"/>
        <v>0</v>
      </c>
      <c r="AO62" s="84">
        <f t="shared" si="25"/>
        <v>0</v>
      </c>
      <c r="AP62" s="84">
        <f t="shared" si="25"/>
        <v>0</v>
      </c>
      <c r="AQ62" s="84">
        <f t="shared" si="25"/>
        <v>0</v>
      </c>
      <c r="AR62" s="84">
        <f t="shared" si="25"/>
        <v>0</v>
      </c>
      <c r="AS62" s="84">
        <f t="shared" si="25"/>
        <v>0</v>
      </c>
      <c r="AT62" s="84">
        <f t="shared" si="25"/>
        <v>0</v>
      </c>
      <c r="AW62" s="84">
        <f t="shared" si="28"/>
        <v>0</v>
      </c>
      <c r="AX62" s="84">
        <f t="shared" si="28"/>
        <v>0</v>
      </c>
      <c r="AY62" s="84">
        <f t="shared" si="28"/>
        <v>0</v>
      </c>
      <c r="AZ62" s="84">
        <f t="shared" si="28"/>
        <v>0</v>
      </c>
      <c r="BA62" s="84">
        <f t="shared" si="28"/>
        <v>0</v>
      </c>
      <c r="BB62" s="84">
        <f t="shared" si="28"/>
        <v>0</v>
      </c>
      <c r="BC62" s="84">
        <f t="shared" si="28"/>
        <v>0</v>
      </c>
      <c r="BD62" s="84">
        <f t="shared" si="28"/>
        <v>0</v>
      </c>
      <c r="BE62" s="84">
        <f t="shared" si="28"/>
        <v>0</v>
      </c>
      <c r="BF62" s="84">
        <f t="shared" si="28"/>
        <v>0</v>
      </c>
      <c r="BG62" s="84">
        <f t="shared" si="28"/>
        <v>0</v>
      </c>
      <c r="BH62" s="84">
        <f t="shared" si="28"/>
        <v>0</v>
      </c>
      <c r="BI62" s="84">
        <f t="shared" si="28"/>
        <v>0</v>
      </c>
      <c r="BJ62" s="84">
        <f t="shared" si="28"/>
        <v>0</v>
      </c>
      <c r="BK62" s="84">
        <f t="shared" si="28"/>
        <v>0</v>
      </c>
      <c r="BL62" s="84">
        <f t="shared" si="26"/>
        <v>0</v>
      </c>
      <c r="BM62" s="84">
        <f t="shared" si="24"/>
        <v>0</v>
      </c>
      <c r="BN62" s="84">
        <f t="shared" si="24"/>
        <v>0</v>
      </c>
      <c r="BO62" s="84">
        <f t="shared" si="24"/>
        <v>0</v>
      </c>
      <c r="BP62" s="84">
        <f t="shared" si="24"/>
        <v>0</v>
      </c>
      <c r="BQ62" s="84">
        <f t="shared" si="24"/>
        <v>0</v>
      </c>
      <c r="BR62" s="84">
        <f t="shared" si="24"/>
        <v>0</v>
      </c>
      <c r="BS62" s="84">
        <f t="shared" si="24"/>
        <v>0</v>
      </c>
      <c r="BT62" s="84">
        <f t="shared" si="24"/>
        <v>0</v>
      </c>
      <c r="BU62" s="84">
        <f t="shared" si="24"/>
        <v>0</v>
      </c>
      <c r="BV62" s="84">
        <f t="shared" si="24"/>
        <v>0</v>
      </c>
      <c r="BW62" s="84">
        <f t="shared" si="24"/>
        <v>0</v>
      </c>
      <c r="BX62" s="84">
        <f t="shared" si="24"/>
        <v>0</v>
      </c>
      <c r="BY62" s="84">
        <f t="shared" si="24"/>
        <v>0</v>
      </c>
      <c r="BZ62" s="84">
        <f t="shared" si="24"/>
        <v>0</v>
      </c>
    </row>
    <row r="63" spans="1:78" s="3" customFormat="1" ht="15.75">
      <c r="A63" s="74">
        <v>5</v>
      </c>
      <c r="B63" s="3">
        <v>1</v>
      </c>
      <c r="C63" s="83" t="s">
        <v>7436</v>
      </c>
      <c r="D63" s="83" t="s">
        <v>7422</v>
      </c>
      <c r="E63" s="83" t="s">
        <v>7437</v>
      </c>
      <c r="F63" s="83">
        <v>3</v>
      </c>
      <c r="G63" s="83">
        <v>1</v>
      </c>
      <c r="H63" s="83">
        <v>0</v>
      </c>
      <c r="I63" s="83">
        <v>4</v>
      </c>
      <c r="J63" s="83">
        <v>2</v>
      </c>
      <c r="K63" s="83">
        <v>4</v>
      </c>
      <c r="L63" s="83">
        <v>0</v>
      </c>
      <c r="M63" s="83">
        <v>5</v>
      </c>
      <c r="N63" s="83">
        <v>0</v>
      </c>
      <c r="O63" s="84"/>
      <c r="P63" s="84">
        <f t="shared" si="27"/>
        <v>0</v>
      </c>
      <c r="Q63" s="84">
        <f t="shared" si="5"/>
        <v>0</v>
      </c>
      <c r="R63" s="84">
        <f t="shared" si="30"/>
        <v>0</v>
      </c>
      <c r="S63" s="84">
        <f t="shared" si="30"/>
        <v>0</v>
      </c>
      <c r="T63" s="84">
        <f t="shared" si="30"/>
        <v>0</v>
      </c>
      <c r="U63" s="84">
        <f t="shared" si="30"/>
        <v>0</v>
      </c>
      <c r="V63" s="84">
        <f t="shared" si="30"/>
        <v>0</v>
      </c>
      <c r="W63" s="84">
        <f t="shared" si="30"/>
        <v>0</v>
      </c>
      <c r="X63" s="84">
        <f t="shared" si="30"/>
        <v>0</v>
      </c>
      <c r="Y63" s="84">
        <f t="shared" si="30"/>
        <v>0</v>
      </c>
      <c r="Z63" s="84">
        <f t="shared" si="30"/>
        <v>0</v>
      </c>
      <c r="AA63" s="84">
        <f t="shared" si="30"/>
        <v>0</v>
      </c>
      <c r="AB63" s="84">
        <f t="shared" si="30"/>
        <v>0</v>
      </c>
      <c r="AC63" s="84">
        <f t="shared" si="30"/>
        <v>0</v>
      </c>
      <c r="AD63" s="84">
        <f t="shared" si="30"/>
        <v>0</v>
      </c>
      <c r="AE63" s="84">
        <f t="shared" si="30"/>
        <v>0</v>
      </c>
      <c r="AF63" s="84">
        <f t="shared" si="30"/>
        <v>0</v>
      </c>
      <c r="AG63" s="84">
        <f t="shared" si="29"/>
        <v>0</v>
      </c>
      <c r="AH63" s="84">
        <f t="shared" si="25"/>
        <v>0</v>
      </c>
      <c r="AI63" s="84">
        <f t="shared" si="25"/>
        <v>0</v>
      </c>
      <c r="AJ63" s="84">
        <f t="shared" si="25"/>
        <v>0</v>
      </c>
      <c r="AK63" s="84">
        <f t="shared" si="25"/>
        <v>0</v>
      </c>
      <c r="AL63" s="84">
        <f t="shared" si="25"/>
        <v>0</v>
      </c>
      <c r="AM63" s="84">
        <f t="shared" si="25"/>
        <v>0</v>
      </c>
      <c r="AN63" s="84">
        <f t="shared" si="25"/>
        <v>0</v>
      </c>
      <c r="AO63" s="84">
        <f t="shared" si="25"/>
        <v>0</v>
      </c>
      <c r="AP63" s="84">
        <f t="shared" si="25"/>
        <v>0</v>
      </c>
      <c r="AQ63" s="84">
        <f t="shared" si="25"/>
        <v>0</v>
      </c>
      <c r="AR63" s="84">
        <f t="shared" si="25"/>
        <v>0</v>
      </c>
      <c r="AS63" s="84">
        <f t="shared" si="25"/>
        <v>0</v>
      </c>
      <c r="AT63" s="84">
        <f t="shared" si="25"/>
        <v>0</v>
      </c>
      <c r="AW63" s="84">
        <f t="shared" si="28"/>
        <v>0</v>
      </c>
      <c r="AX63" s="84">
        <f t="shared" si="28"/>
        <v>0</v>
      </c>
      <c r="AY63" s="84">
        <f t="shared" si="28"/>
        <v>0</v>
      </c>
      <c r="AZ63" s="84">
        <f t="shared" si="28"/>
        <v>0</v>
      </c>
      <c r="BA63" s="84">
        <f t="shared" si="28"/>
        <v>0</v>
      </c>
      <c r="BB63" s="84">
        <f t="shared" si="28"/>
        <v>0</v>
      </c>
      <c r="BC63" s="84">
        <f t="shared" si="28"/>
        <v>0</v>
      </c>
      <c r="BD63" s="84">
        <f t="shared" si="28"/>
        <v>0</v>
      </c>
      <c r="BE63" s="84">
        <f t="shared" si="28"/>
        <v>0</v>
      </c>
      <c r="BF63" s="84">
        <f t="shared" si="28"/>
        <v>0</v>
      </c>
      <c r="BG63" s="84">
        <f t="shared" si="28"/>
        <v>0</v>
      </c>
      <c r="BH63" s="84">
        <f t="shared" si="28"/>
        <v>0</v>
      </c>
      <c r="BI63" s="84">
        <f t="shared" si="28"/>
        <v>0</v>
      </c>
      <c r="BJ63" s="84">
        <f t="shared" si="28"/>
        <v>0</v>
      </c>
      <c r="BK63" s="84">
        <f t="shared" si="28"/>
        <v>0</v>
      </c>
      <c r="BL63" s="84">
        <f t="shared" si="26"/>
        <v>0</v>
      </c>
      <c r="BM63" s="84">
        <f t="shared" si="24"/>
        <v>0</v>
      </c>
      <c r="BN63" s="84">
        <f t="shared" si="24"/>
        <v>0</v>
      </c>
      <c r="BO63" s="84">
        <f t="shared" si="24"/>
        <v>0</v>
      </c>
      <c r="BP63" s="84">
        <f t="shared" si="24"/>
        <v>0</v>
      </c>
      <c r="BQ63" s="84">
        <f t="shared" si="24"/>
        <v>0</v>
      </c>
      <c r="BR63" s="84">
        <f t="shared" si="24"/>
        <v>0</v>
      </c>
      <c r="BS63" s="84">
        <f t="shared" si="24"/>
        <v>0</v>
      </c>
      <c r="BT63" s="84">
        <f t="shared" si="24"/>
        <v>0</v>
      </c>
      <c r="BU63" s="84">
        <f t="shared" si="24"/>
        <v>0</v>
      </c>
      <c r="BV63" s="84">
        <f t="shared" si="24"/>
        <v>0</v>
      </c>
      <c r="BW63" s="84">
        <f t="shared" si="24"/>
        <v>0</v>
      </c>
      <c r="BX63" s="84">
        <f t="shared" si="24"/>
        <v>0</v>
      </c>
      <c r="BY63" s="84">
        <f t="shared" si="24"/>
        <v>0</v>
      </c>
      <c r="BZ63" s="84">
        <f t="shared" si="24"/>
        <v>0</v>
      </c>
    </row>
    <row r="64" spans="1:78" s="3" customFormat="1" ht="15.75">
      <c r="A64" s="74">
        <v>5</v>
      </c>
      <c r="B64" s="3">
        <v>1</v>
      </c>
      <c r="C64" s="83" t="s">
        <v>7438</v>
      </c>
      <c r="D64" s="83" t="s">
        <v>7422</v>
      </c>
      <c r="E64" s="83" t="s">
        <v>7439</v>
      </c>
      <c r="F64" s="83">
        <v>1</v>
      </c>
      <c r="G64" s="83">
        <v>1</v>
      </c>
      <c r="H64" s="83">
        <v>0</v>
      </c>
      <c r="I64" s="83">
        <v>2</v>
      </c>
      <c r="J64" s="83">
        <v>1</v>
      </c>
      <c r="K64" s="83">
        <v>2</v>
      </c>
      <c r="L64" s="83">
        <v>0</v>
      </c>
      <c r="M64" s="83">
        <v>3</v>
      </c>
      <c r="N64" s="83">
        <v>0</v>
      </c>
      <c r="O64" s="84"/>
      <c r="P64" s="84">
        <f t="shared" si="27"/>
        <v>0</v>
      </c>
      <c r="Q64" s="84">
        <f t="shared" si="5"/>
        <v>0</v>
      </c>
      <c r="R64" s="84">
        <f t="shared" si="30"/>
        <v>0</v>
      </c>
      <c r="S64" s="84">
        <f t="shared" si="30"/>
        <v>0</v>
      </c>
      <c r="T64" s="84">
        <f t="shared" si="30"/>
        <v>0</v>
      </c>
      <c r="U64" s="84">
        <f t="shared" si="30"/>
        <v>0</v>
      </c>
      <c r="V64" s="84">
        <f t="shared" si="30"/>
        <v>0</v>
      </c>
      <c r="W64" s="84">
        <f t="shared" si="30"/>
        <v>0</v>
      </c>
      <c r="X64" s="84">
        <f t="shared" si="30"/>
        <v>0</v>
      </c>
      <c r="Y64" s="84">
        <f t="shared" si="30"/>
        <v>0</v>
      </c>
      <c r="Z64" s="84">
        <f t="shared" si="30"/>
        <v>0</v>
      </c>
      <c r="AA64" s="84">
        <f t="shared" si="30"/>
        <v>0</v>
      </c>
      <c r="AB64" s="84">
        <f t="shared" si="30"/>
        <v>0</v>
      </c>
      <c r="AC64" s="84">
        <f t="shared" si="30"/>
        <v>0</v>
      </c>
      <c r="AD64" s="84">
        <f t="shared" si="30"/>
        <v>0</v>
      </c>
      <c r="AE64" s="84">
        <f t="shared" si="30"/>
        <v>0</v>
      </c>
      <c r="AF64" s="84">
        <f t="shared" si="30"/>
        <v>0</v>
      </c>
      <c r="AG64" s="84">
        <f t="shared" si="29"/>
        <v>0</v>
      </c>
      <c r="AH64" s="84">
        <f t="shared" si="25"/>
        <v>0</v>
      </c>
      <c r="AI64" s="84">
        <f t="shared" si="25"/>
        <v>0</v>
      </c>
      <c r="AJ64" s="84">
        <f t="shared" si="25"/>
        <v>0</v>
      </c>
      <c r="AK64" s="84">
        <f t="shared" si="25"/>
        <v>0</v>
      </c>
      <c r="AL64" s="84">
        <f t="shared" si="25"/>
        <v>0</v>
      </c>
      <c r="AM64" s="84">
        <f t="shared" si="25"/>
        <v>0</v>
      </c>
      <c r="AN64" s="84">
        <f t="shared" si="25"/>
        <v>0</v>
      </c>
      <c r="AO64" s="84">
        <f t="shared" si="25"/>
        <v>0</v>
      </c>
      <c r="AP64" s="84">
        <f t="shared" si="25"/>
        <v>0</v>
      </c>
      <c r="AQ64" s="84">
        <f t="shared" si="25"/>
        <v>0</v>
      </c>
      <c r="AR64" s="84">
        <f t="shared" si="25"/>
        <v>0</v>
      </c>
      <c r="AS64" s="84">
        <f t="shared" si="25"/>
        <v>0</v>
      </c>
      <c r="AT64" s="84">
        <f t="shared" si="25"/>
        <v>0</v>
      </c>
      <c r="AW64" s="84">
        <f t="shared" si="28"/>
        <v>0</v>
      </c>
      <c r="AX64" s="84">
        <f t="shared" si="28"/>
        <v>0</v>
      </c>
      <c r="AY64" s="84">
        <f t="shared" si="28"/>
        <v>0</v>
      </c>
      <c r="AZ64" s="84">
        <f t="shared" si="28"/>
        <v>0</v>
      </c>
      <c r="BA64" s="84">
        <f t="shared" si="28"/>
        <v>0</v>
      </c>
      <c r="BB64" s="84">
        <f t="shared" si="28"/>
        <v>0</v>
      </c>
      <c r="BC64" s="84">
        <f t="shared" si="28"/>
        <v>0</v>
      </c>
      <c r="BD64" s="84">
        <f t="shared" si="28"/>
        <v>0</v>
      </c>
      <c r="BE64" s="84">
        <f t="shared" si="28"/>
        <v>0</v>
      </c>
      <c r="BF64" s="84">
        <f t="shared" si="28"/>
        <v>0</v>
      </c>
      <c r="BG64" s="84">
        <f t="shared" si="28"/>
        <v>0</v>
      </c>
      <c r="BH64" s="84">
        <f t="shared" si="28"/>
        <v>0</v>
      </c>
      <c r="BI64" s="84">
        <f t="shared" si="28"/>
        <v>0</v>
      </c>
      <c r="BJ64" s="84">
        <f t="shared" si="28"/>
        <v>0</v>
      </c>
      <c r="BK64" s="84">
        <f t="shared" si="28"/>
        <v>0</v>
      </c>
      <c r="BL64" s="84">
        <f t="shared" si="26"/>
        <v>0</v>
      </c>
      <c r="BM64" s="84">
        <f t="shared" si="24"/>
        <v>0</v>
      </c>
      <c r="BN64" s="84">
        <f t="shared" si="24"/>
        <v>0</v>
      </c>
      <c r="BO64" s="84">
        <f t="shared" si="24"/>
        <v>0</v>
      </c>
      <c r="BP64" s="84">
        <f t="shared" si="24"/>
        <v>0</v>
      </c>
      <c r="BQ64" s="84">
        <f t="shared" si="24"/>
        <v>0</v>
      </c>
      <c r="BR64" s="84">
        <f t="shared" si="24"/>
        <v>0</v>
      </c>
      <c r="BS64" s="84">
        <f t="shared" si="24"/>
        <v>0</v>
      </c>
      <c r="BT64" s="84">
        <f t="shared" si="24"/>
        <v>0</v>
      </c>
      <c r="BU64" s="84">
        <f t="shared" si="24"/>
        <v>0</v>
      </c>
      <c r="BV64" s="84">
        <f t="shared" si="24"/>
        <v>0</v>
      </c>
      <c r="BW64" s="84">
        <f t="shared" si="24"/>
        <v>0</v>
      </c>
      <c r="BX64" s="84">
        <f t="shared" si="24"/>
        <v>0</v>
      </c>
      <c r="BY64" s="84">
        <f t="shared" si="24"/>
        <v>0</v>
      </c>
      <c r="BZ64" s="84">
        <f t="shared" si="24"/>
        <v>0</v>
      </c>
    </row>
    <row r="65" spans="1:78" s="3" customFormat="1" ht="15.75">
      <c r="A65" s="74">
        <v>5</v>
      </c>
      <c r="B65" s="3">
        <v>1</v>
      </c>
      <c r="C65" s="83" t="s">
        <v>7440</v>
      </c>
      <c r="D65" s="83" t="s">
        <v>7422</v>
      </c>
      <c r="E65" s="83" t="s">
        <v>7441</v>
      </c>
      <c r="F65" s="83">
        <v>2</v>
      </c>
      <c r="G65" s="83">
        <v>1</v>
      </c>
      <c r="H65" s="83">
        <v>0</v>
      </c>
      <c r="I65" s="83">
        <v>3</v>
      </c>
      <c r="J65" s="83">
        <v>2</v>
      </c>
      <c r="K65" s="83">
        <v>2</v>
      </c>
      <c r="L65" s="83">
        <v>0</v>
      </c>
      <c r="M65" s="83">
        <v>4</v>
      </c>
      <c r="N65" s="83">
        <v>0</v>
      </c>
      <c r="O65" s="84"/>
      <c r="P65" s="84">
        <f t="shared" si="27"/>
        <v>0</v>
      </c>
      <c r="Q65" s="84">
        <f t="shared" si="5"/>
        <v>0</v>
      </c>
      <c r="R65" s="84">
        <f t="shared" si="30"/>
        <v>0</v>
      </c>
      <c r="S65" s="84">
        <f t="shared" si="30"/>
        <v>0</v>
      </c>
      <c r="T65" s="84">
        <f t="shared" si="30"/>
        <v>0</v>
      </c>
      <c r="U65" s="84">
        <f t="shared" si="30"/>
        <v>0</v>
      </c>
      <c r="V65" s="84">
        <f t="shared" si="30"/>
        <v>0</v>
      </c>
      <c r="W65" s="84">
        <f t="shared" si="30"/>
        <v>0</v>
      </c>
      <c r="X65" s="84">
        <f t="shared" si="30"/>
        <v>0</v>
      </c>
      <c r="Y65" s="84">
        <f t="shared" si="30"/>
        <v>0</v>
      </c>
      <c r="Z65" s="84">
        <f t="shared" si="30"/>
        <v>0</v>
      </c>
      <c r="AA65" s="84">
        <f t="shared" si="30"/>
        <v>0</v>
      </c>
      <c r="AB65" s="84">
        <f t="shared" si="30"/>
        <v>0</v>
      </c>
      <c r="AC65" s="84">
        <f t="shared" si="30"/>
        <v>0</v>
      </c>
      <c r="AD65" s="84">
        <f t="shared" si="30"/>
        <v>0</v>
      </c>
      <c r="AE65" s="84">
        <f t="shared" si="30"/>
        <v>0</v>
      </c>
      <c r="AF65" s="84">
        <f t="shared" si="30"/>
        <v>0</v>
      </c>
      <c r="AG65" s="84">
        <f t="shared" si="29"/>
        <v>0</v>
      </c>
      <c r="AH65" s="84">
        <f t="shared" si="25"/>
        <v>0</v>
      </c>
      <c r="AI65" s="84">
        <f t="shared" si="25"/>
        <v>0</v>
      </c>
      <c r="AJ65" s="84">
        <f t="shared" si="25"/>
        <v>0</v>
      </c>
      <c r="AK65" s="84">
        <f t="shared" si="25"/>
        <v>0</v>
      </c>
      <c r="AL65" s="84">
        <f t="shared" si="25"/>
        <v>0</v>
      </c>
      <c r="AM65" s="84">
        <f t="shared" si="25"/>
        <v>0</v>
      </c>
      <c r="AN65" s="84">
        <f t="shared" si="25"/>
        <v>0</v>
      </c>
      <c r="AO65" s="84">
        <f t="shared" si="25"/>
        <v>0</v>
      </c>
      <c r="AP65" s="84">
        <f t="shared" si="25"/>
        <v>0</v>
      </c>
      <c r="AQ65" s="84">
        <f t="shared" si="25"/>
        <v>0</v>
      </c>
      <c r="AR65" s="84">
        <f t="shared" si="25"/>
        <v>0</v>
      </c>
      <c r="AS65" s="84">
        <f t="shared" si="25"/>
        <v>0</v>
      </c>
      <c r="AT65" s="84">
        <f t="shared" si="25"/>
        <v>0</v>
      </c>
      <c r="AW65" s="84">
        <f t="shared" si="28"/>
        <v>0</v>
      </c>
      <c r="AX65" s="84">
        <f t="shared" si="28"/>
        <v>0</v>
      </c>
      <c r="AY65" s="84">
        <f t="shared" si="28"/>
        <v>0</v>
      </c>
      <c r="AZ65" s="84">
        <f t="shared" si="28"/>
        <v>0</v>
      </c>
      <c r="BA65" s="84">
        <f t="shared" si="28"/>
        <v>0</v>
      </c>
      <c r="BB65" s="84">
        <f t="shared" si="28"/>
        <v>0</v>
      </c>
      <c r="BC65" s="84">
        <f t="shared" si="28"/>
        <v>0</v>
      </c>
      <c r="BD65" s="84">
        <f t="shared" si="28"/>
        <v>0</v>
      </c>
      <c r="BE65" s="84">
        <f t="shared" si="28"/>
        <v>0</v>
      </c>
      <c r="BF65" s="84">
        <f t="shared" si="28"/>
        <v>0</v>
      </c>
      <c r="BG65" s="84">
        <f t="shared" si="28"/>
        <v>0</v>
      </c>
      <c r="BH65" s="84">
        <f t="shared" si="28"/>
        <v>0</v>
      </c>
      <c r="BI65" s="84">
        <f t="shared" si="28"/>
        <v>0</v>
      </c>
      <c r="BJ65" s="84">
        <f t="shared" si="28"/>
        <v>0</v>
      </c>
      <c r="BK65" s="84">
        <f t="shared" si="28"/>
        <v>0</v>
      </c>
      <c r="BL65" s="84">
        <f t="shared" si="26"/>
        <v>0</v>
      </c>
      <c r="BM65" s="84">
        <f t="shared" si="24"/>
        <v>0</v>
      </c>
      <c r="BN65" s="84">
        <f t="shared" si="24"/>
        <v>0</v>
      </c>
      <c r="BO65" s="84">
        <f t="shared" si="24"/>
        <v>0</v>
      </c>
      <c r="BP65" s="84">
        <f t="shared" si="24"/>
        <v>0</v>
      </c>
      <c r="BQ65" s="84">
        <f t="shared" si="24"/>
        <v>0</v>
      </c>
      <c r="BR65" s="84">
        <f t="shared" si="24"/>
        <v>0</v>
      </c>
      <c r="BS65" s="84">
        <f t="shared" si="24"/>
        <v>0</v>
      </c>
      <c r="BT65" s="84">
        <f t="shared" si="24"/>
        <v>0</v>
      </c>
      <c r="BU65" s="84">
        <f t="shared" si="24"/>
        <v>0</v>
      </c>
      <c r="BV65" s="84">
        <f t="shared" si="24"/>
        <v>0</v>
      </c>
      <c r="BW65" s="84">
        <f t="shared" si="24"/>
        <v>0</v>
      </c>
      <c r="BX65" s="84">
        <f t="shared" si="24"/>
        <v>0</v>
      </c>
      <c r="BY65" s="84">
        <f t="shared" si="24"/>
        <v>0</v>
      </c>
      <c r="BZ65" s="84">
        <f t="shared" si="24"/>
        <v>0</v>
      </c>
    </row>
    <row r="66" spans="1:78" s="3" customFormat="1" ht="15.75">
      <c r="A66" s="74">
        <v>5</v>
      </c>
      <c r="B66" s="3">
        <v>1</v>
      </c>
      <c r="C66" s="83" t="s">
        <v>7442</v>
      </c>
      <c r="D66" s="83" t="s">
        <v>7422</v>
      </c>
      <c r="E66" s="83" t="s">
        <v>7443</v>
      </c>
      <c r="F66" s="83">
        <v>7</v>
      </c>
      <c r="G66" s="83">
        <v>1</v>
      </c>
      <c r="H66" s="83">
        <v>0</v>
      </c>
      <c r="I66" s="83">
        <v>8</v>
      </c>
      <c r="J66" s="83">
        <v>2</v>
      </c>
      <c r="K66" s="83">
        <v>2</v>
      </c>
      <c r="L66" s="83">
        <v>0</v>
      </c>
      <c r="M66" s="83">
        <v>4</v>
      </c>
      <c r="N66" s="83">
        <v>0</v>
      </c>
      <c r="O66" s="84"/>
      <c r="P66" s="84">
        <f t="shared" si="27"/>
        <v>0</v>
      </c>
      <c r="Q66" s="84">
        <f t="shared" si="5"/>
        <v>0</v>
      </c>
      <c r="R66" s="84">
        <f t="shared" si="30"/>
        <v>0</v>
      </c>
      <c r="S66" s="84">
        <f t="shared" si="30"/>
        <v>0</v>
      </c>
      <c r="T66" s="84">
        <f t="shared" si="30"/>
        <v>0</v>
      </c>
      <c r="U66" s="84">
        <f t="shared" si="30"/>
        <v>0</v>
      </c>
      <c r="V66" s="84">
        <f t="shared" si="30"/>
        <v>0</v>
      </c>
      <c r="W66" s="84">
        <f t="shared" si="30"/>
        <v>0</v>
      </c>
      <c r="X66" s="84">
        <f t="shared" si="30"/>
        <v>0</v>
      </c>
      <c r="Y66" s="84">
        <f t="shared" si="30"/>
        <v>0</v>
      </c>
      <c r="Z66" s="84">
        <f t="shared" si="30"/>
        <v>0</v>
      </c>
      <c r="AA66" s="84">
        <f t="shared" si="30"/>
        <v>0</v>
      </c>
      <c r="AB66" s="84">
        <f t="shared" si="30"/>
        <v>0</v>
      </c>
      <c r="AC66" s="84">
        <f t="shared" si="30"/>
        <v>0</v>
      </c>
      <c r="AD66" s="84">
        <f t="shared" si="30"/>
        <v>0</v>
      </c>
      <c r="AE66" s="84">
        <f t="shared" si="30"/>
        <v>0</v>
      </c>
      <c r="AF66" s="84">
        <f t="shared" si="30"/>
        <v>0</v>
      </c>
      <c r="AG66" s="84">
        <f t="shared" si="29"/>
        <v>0</v>
      </c>
      <c r="AH66" s="84">
        <f t="shared" si="25"/>
        <v>0</v>
      </c>
      <c r="AI66" s="84">
        <f t="shared" si="25"/>
        <v>0</v>
      </c>
      <c r="AJ66" s="84">
        <f t="shared" si="25"/>
        <v>0</v>
      </c>
      <c r="AK66" s="84">
        <f t="shared" si="25"/>
        <v>0</v>
      </c>
      <c r="AL66" s="84">
        <f t="shared" si="25"/>
        <v>0</v>
      </c>
      <c r="AM66" s="84">
        <f t="shared" si="25"/>
        <v>0</v>
      </c>
      <c r="AN66" s="84">
        <f t="shared" si="25"/>
        <v>0</v>
      </c>
      <c r="AO66" s="84">
        <f t="shared" si="25"/>
        <v>0</v>
      </c>
      <c r="AP66" s="84">
        <f t="shared" si="25"/>
        <v>0</v>
      </c>
      <c r="AQ66" s="84">
        <f t="shared" si="25"/>
        <v>0</v>
      </c>
      <c r="AR66" s="84">
        <f t="shared" si="25"/>
        <v>0</v>
      </c>
      <c r="AS66" s="84">
        <f t="shared" si="25"/>
        <v>0</v>
      </c>
      <c r="AT66" s="84">
        <f t="shared" si="25"/>
        <v>0</v>
      </c>
      <c r="AW66" s="84">
        <f t="shared" si="28"/>
        <v>0</v>
      </c>
      <c r="AX66" s="84">
        <f t="shared" si="28"/>
        <v>0</v>
      </c>
      <c r="AY66" s="84">
        <f t="shared" si="28"/>
        <v>0</v>
      </c>
      <c r="AZ66" s="84">
        <f t="shared" si="28"/>
        <v>0</v>
      </c>
      <c r="BA66" s="84">
        <f t="shared" si="28"/>
        <v>0</v>
      </c>
      <c r="BB66" s="84">
        <f t="shared" si="28"/>
        <v>0</v>
      </c>
      <c r="BC66" s="84">
        <f t="shared" si="28"/>
        <v>0</v>
      </c>
      <c r="BD66" s="84">
        <f t="shared" si="28"/>
        <v>0</v>
      </c>
      <c r="BE66" s="84">
        <f t="shared" si="28"/>
        <v>0</v>
      </c>
      <c r="BF66" s="84">
        <f t="shared" si="28"/>
        <v>0</v>
      </c>
      <c r="BG66" s="84">
        <f t="shared" si="28"/>
        <v>0</v>
      </c>
      <c r="BH66" s="84">
        <f t="shared" si="28"/>
        <v>0</v>
      </c>
      <c r="BI66" s="84">
        <f t="shared" si="28"/>
        <v>0</v>
      </c>
      <c r="BJ66" s="84">
        <f t="shared" si="28"/>
        <v>0</v>
      </c>
      <c r="BK66" s="84">
        <f t="shared" si="28"/>
        <v>0</v>
      </c>
      <c r="BL66" s="84">
        <f t="shared" si="26"/>
        <v>0</v>
      </c>
      <c r="BM66" s="84">
        <f t="shared" si="24"/>
        <v>0</v>
      </c>
      <c r="BN66" s="84">
        <f t="shared" si="24"/>
        <v>0</v>
      </c>
      <c r="BO66" s="84">
        <f t="shared" si="24"/>
        <v>0</v>
      </c>
      <c r="BP66" s="84">
        <f t="shared" si="24"/>
        <v>0</v>
      </c>
      <c r="BQ66" s="84">
        <f t="shared" si="24"/>
        <v>0</v>
      </c>
      <c r="BR66" s="84">
        <f t="shared" si="24"/>
        <v>0</v>
      </c>
      <c r="BS66" s="84">
        <f t="shared" si="24"/>
        <v>0</v>
      </c>
      <c r="BT66" s="84">
        <f t="shared" si="24"/>
        <v>0</v>
      </c>
      <c r="BU66" s="84">
        <f t="shared" si="24"/>
        <v>0</v>
      </c>
      <c r="BV66" s="84">
        <f t="shared" si="24"/>
        <v>0</v>
      </c>
      <c r="BW66" s="84">
        <f t="shared" si="24"/>
        <v>0</v>
      </c>
      <c r="BX66" s="84">
        <f t="shared" si="24"/>
        <v>0</v>
      </c>
      <c r="BY66" s="84">
        <f t="shared" si="24"/>
        <v>0</v>
      </c>
      <c r="BZ66" s="84">
        <f t="shared" si="24"/>
        <v>0</v>
      </c>
    </row>
    <row r="67" spans="1:78" s="3" customFormat="1" ht="15.75">
      <c r="A67" s="74">
        <v>5</v>
      </c>
      <c r="C67" s="91" t="s">
        <v>7444</v>
      </c>
      <c r="D67" s="91" t="s">
        <v>7422</v>
      </c>
      <c r="E67" s="91" t="s">
        <v>7445</v>
      </c>
      <c r="F67" s="91">
        <v>0</v>
      </c>
      <c r="G67" s="91">
        <v>1</v>
      </c>
      <c r="H67" s="91">
        <v>0</v>
      </c>
      <c r="I67" s="91">
        <v>1</v>
      </c>
      <c r="J67" s="91">
        <v>1</v>
      </c>
      <c r="K67" s="91">
        <v>3</v>
      </c>
      <c r="L67" s="91">
        <v>0</v>
      </c>
      <c r="M67" s="91">
        <v>4</v>
      </c>
      <c r="N67" s="91">
        <v>0</v>
      </c>
      <c r="O67" s="92"/>
      <c r="P67" s="92">
        <f t="shared" si="27"/>
        <v>0</v>
      </c>
      <c r="Q67" s="92">
        <f t="shared" si="5"/>
        <v>0</v>
      </c>
      <c r="R67" s="92">
        <f t="shared" si="30"/>
        <v>0</v>
      </c>
      <c r="S67" s="92">
        <f t="shared" si="30"/>
        <v>0</v>
      </c>
      <c r="T67" s="92">
        <f t="shared" si="30"/>
        <v>0</v>
      </c>
      <c r="U67" s="92">
        <f t="shared" si="30"/>
        <v>0</v>
      </c>
      <c r="V67" s="92">
        <f t="shared" si="30"/>
        <v>0</v>
      </c>
      <c r="W67" s="92">
        <f t="shared" si="30"/>
        <v>0</v>
      </c>
      <c r="X67" s="92">
        <f t="shared" si="30"/>
        <v>0</v>
      </c>
      <c r="Y67" s="92">
        <f t="shared" si="30"/>
        <v>0</v>
      </c>
      <c r="Z67" s="92">
        <f t="shared" si="30"/>
        <v>0</v>
      </c>
      <c r="AA67" s="92">
        <f t="shared" si="30"/>
        <v>0</v>
      </c>
      <c r="AB67" s="92">
        <f t="shared" si="30"/>
        <v>0</v>
      </c>
      <c r="AC67" s="92">
        <f t="shared" si="30"/>
        <v>0</v>
      </c>
      <c r="AD67" s="92">
        <f t="shared" si="30"/>
        <v>0</v>
      </c>
      <c r="AE67" s="92">
        <f t="shared" si="30"/>
        <v>0</v>
      </c>
      <c r="AF67" s="92">
        <f t="shared" si="30"/>
        <v>0</v>
      </c>
      <c r="AG67" s="92">
        <f t="shared" si="29"/>
        <v>0</v>
      </c>
      <c r="AH67" s="92">
        <f t="shared" si="25"/>
        <v>0</v>
      </c>
      <c r="AI67" s="92">
        <f t="shared" si="25"/>
        <v>0</v>
      </c>
      <c r="AJ67" s="92">
        <f t="shared" si="25"/>
        <v>0</v>
      </c>
      <c r="AK67" s="92">
        <f t="shared" si="25"/>
        <v>0</v>
      </c>
      <c r="AL67" s="92">
        <f t="shared" si="25"/>
        <v>0</v>
      </c>
      <c r="AM67" s="92">
        <f t="shared" si="25"/>
        <v>0</v>
      </c>
      <c r="AN67" s="92">
        <f t="shared" si="25"/>
        <v>0</v>
      </c>
      <c r="AO67" s="92">
        <f t="shared" si="25"/>
        <v>0</v>
      </c>
      <c r="AP67" s="92">
        <f t="shared" si="25"/>
        <v>0</v>
      </c>
      <c r="AQ67" s="92">
        <f t="shared" si="25"/>
        <v>0</v>
      </c>
      <c r="AR67" s="92">
        <f t="shared" si="25"/>
        <v>0</v>
      </c>
      <c r="AS67" s="92">
        <f t="shared" si="25"/>
        <v>0</v>
      </c>
      <c r="AT67" s="92">
        <f t="shared" si="25"/>
        <v>0</v>
      </c>
      <c r="AW67" s="92">
        <f t="shared" si="28"/>
        <v>0</v>
      </c>
      <c r="AX67" s="92">
        <f t="shared" si="28"/>
        <v>0</v>
      </c>
      <c r="AY67" s="92">
        <f t="shared" si="28"/>
        <v>0</v>
      </c>
      <c r="AZ67" s="92">
        <f t="shared" si="28"/>
        <v>0</v>
      </c>
      <c r="BA67" s="92">
        <f t="shared" si="28"/>
        <v>0</v>
      </c>
      <c r="BB67" s="92">
        <f t="shared" si="28"/>
        <v>0</v>
      </c>
      <c r="BC67" s="92">
        <f t="shared" si="28"/>
        <v>0</v>
      </c>
      <c r="BD67" s="92">
        <f t="shared" si="28"/>
        <v>0</v>
      </c>
      <c r="BE67" s="92">
        <f t="shared" si="28"/>
        <v>0</v>
      </c>
      <c r="BF67" s="92">
        <f t="shared" si="28"/>
        <v>0</v>
      </c>
      <c r="BG67" s="92">
        <f t="shared" si="28"/>
        <v>0</v>
      </c>
      <c r="BH67" s="92">
        <f t="shared" si="28"/>
        <v>0</v>
      </c>
      <c r="BI67" s="92">
        <f t="shared" si="28"/>
        <v>0</v>
      </c>
      <c r="BJ67" s="92">
        <f t="shared" si="28"/>
        <v>0</v>
      </c>
      <c r="BK67" s="92">
        <f t="shared" si="28"/>
        <v>0</v>
      </c>
      <c r="BL67" s="92">
        <f t="shared" si="26"/>
        <v>0</v>
      </c>
      <c r="BM67" s="92">
        <f t="shared" si="26"/>
        <v>0</v>
      </c>
      <c r="BN67" s="92">
        <f t="shared" si="26"/>
        <v>0</v>
      </c>
      <c r="BO67" s="92">
        <f t="shared" si="26"/>
        <v>0</v>
      </c>
      <c r="BP67" s="92">
        <f t="shared" si="26"/>
        <v>0</v>
      </c>
      <c r="BQ67" s="92">
        <f t="shared" si="26"/>
        <v>0</v>
      </c>
      <c r="BR67" s="92">
        <f t="shared" si="26"/>
        <v>0</v>
      </c>
      <c r="BS67" s="92">
        <f t="shared" si="26"/>
        <v>0</v>
      </c>
      <c r="BT67" s="92">
        <f t="shared" si="26"/>
        <v>0</v>
      </c>
      <c r="BU67" s="92">
        <f t="shared" si="26"/>
        <v>0</v>
      </c>
      <c r="BV67" s="92">
        <f t="shared" si="26"/>
        <v>0</v>
      </c>
      <c r="BW67" s="92">
        <f t="shared" si="26"/>
        <v>0</v>
      </c>
      <c r="BX67" s="92">
        <f t="shared" si="26"/>
        <v>0</v>
      </c>
      <c r="BY67" s="92">
        <f t="shared" si="26"/>
        <v>0</v>
      </c>
      <c r="BZ67" s="92">
        <f t="shared" si="26"/>
        <v>0</v>
      </c>
    </row>
    <row r="68" spans="1:78" s="3" customFormat="1" ht="15.75">
      <c r="A68" s="74">
        <v>5</v>
      </c>
      <c r="C68" s="91" t="s">
        <v>7446</v>
      </c>
      <c r="D68" s="91" t="s">
        <v>7422</v>
      </c>
      <c r="E68" s="91" t="s">
        <v>7447</v>
      </c>
      <c r="F68" s="91">
        <v>0</v>
      </c>
      <c r="G68" s="91">
        <v>4</v>
      </c>
      <c r="H68" s="91">
        <v>0</v>
      </c>
      <c r="I68" s="91">
        <v>4</v>
      </c>
      <c r="J68" s="91">
        <v>1</v>
      </c>
      <c r="K68" s="91">
        <v>4</v>
      </c>
      <c r="L68" s="91">
        <v>0</v>
      </c>
      <c r="M68" s="91">
        <v>5</v>
      </c>
      <c r="N68" s="91">
        <v>40</v>
      </c>
      <c r="O68" s="92"/>
      <c r="P68" s="92">
        <f t="shared" si="27"/>
        <v>0</v>
      </c>
      <c r="Q68" s="92">
        <f t="shared" si="5"/>
        <v>0</v>
      </c>
      <c r="R68" s="92">
        <f t="shared" si="30"/>
        <v>0</v>
      </c>
      <c r="S68" s="92">
        <f t="shared" si="30"/>
        <v>0</v>
      </c>
      <c r="T68" s="92">
        <f t="shared" si="30"/>
        <v>0</v>
      </c>
      <c r="U68" s="92">
        <f t="shared" si="30"/>
        <v>0</v>
      </c>
      <c r="V68" s="92">
        <f t="shared" si="30"/>
        <v>0</v>
      </c>
      <c r="W68" s="92">
        <f t="shared" si="30"/>
        <v>0</v>
      </c>
      <c r="X68" s="92">
        <f t="shared" si="30"/>
        <v>0</v>
      </c>
      <c r="Y68" s="92">
        <f t="shared" si="30"/>
        <v>0</v>
      </c>
      <c r="Z68" s="92">
        <f t="shared" si="30"/>
        <v>0</v>
      </c>
      <c r="AA68" s="92">
        <f t="shared" si="30"/>
        <v>0</v>
      </c>
      <c r="AB68" s="92">
        <f t="shared" si="30"/>
        <v>0</v>
      </c>
      <c r="AC68" s="92">
        <f t="shared" si="30"/>
        <v>0</v>
      </c>
      <c r="AD68" s="92">
        <f t="shared" si="30"/>
        <v>0</v>
      </c>
      <c r="AE68" s="92">
        <f t="shared" si="30"/>
        <v>0</v>
      </c>
      <c r="AF68" s="92">
        <f t="shared" si="30"/>
        <v>0</v>
      </c>
      <c r="AG68" s="92">
        <f t="shared" si="29"/>
        <v>0</v>
      </c>
      <c r="AH68" s="92">
        <f t="shared" si="29"/>
        <v>0</v>
      </c>
      <c r="AI68" s="92">
        <f t="shared" si="29"/>
        <v>0</v>
      </c>
      <c r="AJ68" s="92">
        <f t="shared" si="29"/>
        <v>0</v>
      </c>
      <c r="AK68" s="92">
        <f t="shared" si="29"/>
        <v>0</v>
      </c>
      <c r="AL68" s="92">
        <f t="shared" si="29"/>
        <v>0</v>
      </c>
      <c r="AM68" s="92">
        <f t="shared" si="29"/>
        <v>0</v>
      </c>
      <c r="AN68" s="92">
        <f t="shared" si="29"/>
        <v>0</v>
      </c>
      <c r="AO68" s="92">
        <f t="shared" si="29"/>
        <v>0</v>
      </c>
      <c r="AP68" s="92">
        <f t="shared" si="29"/>
        <v>0</v>
      </c>
      <c r="AQ68" s="92">
        <f t="shared" si="29"/>
        <v>0</v>
      </c>
      <c r="AR68" s="92">
        <f t="shared" si="29"/>
        <v>0</v>
      </c>
      <c r="AS68" s="92">
        <f t="shared" si="29"/>
        <v>0</v>
      </c>
      <c r="AT68" s="92">
        <f t="shared" si="29"/>
        <v>0</v>
      </c>
      <c r="AW68" s="92">
        <f t="shared" si="28"/>
        <v>0</v>
      </c>
      <c r="AX68" s="92">
        <f t="shared" si="28"/>
        <v>0</v>
      </c>
      <c r="AY68" s="92">
        <f t="shared" si="28"/>
        <v>0</v>
      </c>
      <c r="AZ68" s="92">
        <f t="shared" si="28"/>
        <v>0</v>
      </c>
      <c r="BA68" s="92">
        <f t="shared" si="28"/>
        <v>0</v>
      </c>
      <c r="BB68" s="92">
        <f t="shared" si="28"/>
        <v>0</v>
      </c>
      <c r="BC68" s="92">
        <f t="shared" si="28"/>
        <v>0</v>
      </c>
      <c r="BD68" s="92">
        <f t="shared" si="28"/>
        <v>0</v>
      </c>
      <c r="BE68" s="92">
        <f t="shared" si="28"/>
        <v>0</v>
      </c>
      <c r="BF68" s="92">
        <f t="shared" si="28"/>
        <v>0</v>
      </c>
      <c r="BG68" s="92">
        <f t="shared" si="28"/>
        <v>0</v>
      </c>
      <c r="BH68" s="92">
        <f t="shared" si="28"/>
        <v>0</v>
      </c>
      <c r="BI68" s="92">
        <f t="shared" si="28"/>
        <v>0</v>
      </c>
      <c r="BJ68" s="92">
        <f t="shared" si="28"/>
        <v>0</v>
      </c>
      <c r="BK68" s="92">
        <f t="shared" si="28"/>
        <v>0</v>
      </c>
      <c r="BL68" s="92">
        <f t="shared" si="28"/>
        <v>0</v>
      </c>
      <c r="BM68" s="92">
        <f t="shared" ref="BM68:BZ83" si="31">SUMIF($Q$5:$AT$5,BM$5-$N68,$Q68:$AT68)</f>
        <v>0</v>
      </c>
      <c r="BN68" s="92">
        <f t="shared" si="31"/>
        <v>0</v>
      </c>
      <c r="BO68" s="92">
        <f t="shared" si="31"/>
        <v>0</v>
      </c>
      <c r="BP68" s="92">
        <f t="shared" si="31"/>
        <v>0</v>
      </c>
      <c r="BQ68" s="92">
        <f t="shared" si="31"/>
        <v>0</v>
      </c>
      <c r="BR68" s="92">
        <f t="shared" si="31"/>
        <v>0</v>
      </c>
      <c r="BS68" s="92">
        <f t="shared" si="31"/>
        <v>0</v>
      </c>
      <c r="BT68" s="92">
        <f t="shared" si="31"/>
        <v>0</v>
      </c>
      <c r="BU68" s="92">
        <f t="shared" si="31"/>
        <v>0</v>
      </c>
      <c r="BV68" s="92">
        <f t="shared" si="31"/>
        <v>0</v>
      </c>
      <c r="BW68" s="92">
        <f t="shared" si="31"/>
        <v>0</v>
      </c>
      <c r="BX68" s="92">
        <f t="shared" si="31"/>
        <v>0</v>
      </c>
      <c r="BY68" s="92">
        <f t="shared" si="31"/>
        <v>0</v>
      </c>
      <c r="BZ68" s="92">
        <f t="shared" si="31"/>
        <v>0</v>
      </c>
    </row>
    <row r="69" spans="1:78" s="3" customFormat="1" ht="16.5">
      <c r="A69" s="74">
        <v>5</v>
      </c>
      <c r="C69" s="75" t="s">
        <v>7450</v>
      </c>
      <c r="D69" s="75" t="s">
        <v>7422</v>
      </c>
      <c r="E69" s="75" t="s">
        <v>7451</v>
      </c>
      <c r="F69" s="75">
        <v>2</v>
      </c>
      <c r="G69" s="75">
        <v>0</v>
      </c>
      <c r="H69" s="75">
        <v>0</v>
      </c>
      <c r="I69" s="75">
        <v>2</v>
      </c>
      <c r="J69" s="75">
        <v>2</v>
      </c>
      <c r="K69" s="75">
        <v>2</v>
      </c>
      <c r="L69" s="75">
        <v>0</v>
      </c>
      <c r="M69" s="75">
        <v>4</v>
      </c>
      <c r="N69" s="75">
        <v>45</v>
      </c>
      <c r="O69" s="166">
        <f>IF([6]Resumo!$E$15=[6]Resumo!$D$100,VLOOKUP(C69,'Plantel em Dolar'!$B:$D,2,0),VLOOKUP(C69,'Plantel em Dolar'!$B:$E,4,0))</f>
        <v>16873.563913411537</v>
      </c>
      <c r="P69" s="76">
        <f t="shared" ref="P69:P84" si="32">O69*P$2</f>
        <v>53995.404522916921</v>
      </c>
      <c r="Q69" s="76">
        <f t="shared" si="5"/>
        <v>107990.80904583384</v>
      </c>
      <c r="R69" s="76">
        <f t="shared" si="30"/>
        <v>0</v>
      </c>
      <c r="S69" s="76">
        <f t="shared" si="30"/>
        <v>0</v>
      </c>
      <c r="T69" s="76">
        <f t="shared" si="30"/>
        <v>0</v>
      </c>
      <c r="U69" s="76">
        <f t="shared" si="30"/>
        <v>0</v>
      </c>
      <c r="V69" s="76">
        <f t="shared" si="30"/>
        <v>0</v>
      </c>
      <c r="W69" s="76">
        <f t="shared" si="30"/>
        <v>0</v>
      </c>
      <c r="X69" s="76">
        <f t="shared" si="30"/>
        <v>0</v>
      </c>
      <c r="Y69" s="76">
        <f t="shared" si="30"/>
        <v>0</v>
      </c>
      <c r="Z69" s="76">
        <f t="shared" si="30"/>
        <v>0</v>
      </c>
      <c r="AA69" s="76">
        <f t="shared" si="30"/>
        <v>0</v>
      </c>
      <c r="AB69" s="76">
        <f t="shared" si="30"/>
        <v>0</v>
      </c>
      <c r="AC69" s="76">
        <f t="shared" si="30"/>
        <v>0</v>
      </c>
      <c r="AD69" s="76">
        <f t="shared" si="30"/>
        <v>0</v>
      </c>
      <c r="AE69" s="76">
        <f t="shared" si="30"/>
        <v>0</v>
      </c>
      <c r="AF69" s="76">
        <f t="shared" si="30"/>
        <v>0</v>
      </c>
      <c r="AG69" s="76">
        <f t="shared" si="29"/>
        <v>0</v>
      </c>
      <c r="AH69" s="76">
        <f t="shared" si="29"/>
        <v>0</v>
      </c>
      <c r="AI69" s="76">
        <f t="shared" si="29"/>
        <v>0</v>
      </c>
      <c r="AJ69" s="76">
        <f t="shared" si="29"/>
        <v>0</v>
      </c>
      <c r="AK69" s="76">
        <f t="shared" si="29"/>
        <v>0</v>
      </c>
      <c r="AL69" s="76">
        <f t="shared" si="29"/>
        <v>107990.80904583384</v>
      </c>
      <c r="AM69" s="76">
        <f t="shared" si="29"/>
        <v>0</v>
      </c>
      <c r="AN69" s="76">
        <f t="shared" si="29"/>
        <v>0</v>
      </c>
      <c r="AO69" s="76">
        <f t="shared" si="29"/>
        <v>0</v>
      </c>
      <c r="AP69" s="76">
        <f t="shared" si="29"/>
        <v>0</v>
      </c>
      <c r="AQ69" s="76">
        <f t="shared" si="29"/>
        <v>0</v>
      </c>
      <c r="AR69" s="76">
        <f t="shared" si="29"/>
        <v>0</v>
      </c>
      <c r="AS69" s="76">
        <f t="shared" si="29"/>
        <v>0</v>
      </c>
      <c r="AT69" s="76">
        <f t="shared" si="29"/>
        <v>0</v>
      </c>
      <c r="AW69" s="76">
        <f t="shared" ref="AW69:BL84" si="33">SUMIF($Q$5:$AT$5,AW$5-$N69,$Q69:$AT69)</f>
        <v>0</v>
      </c>
      <c r="AX69" s="76">
        <f t="shared" si="33"/>
        <v>0</v>
      </c>
      <c r="AY69" s="76">
        <f t="shared" si="33"/>
        <v>0</v>
      </c>
      <c r="AZ69" s="76">
        <f t="shared" si="33"/>
        <v>0</v>
      </c>
      <c r="BA69" s="76">
        <f t="shared" si="33"/>
        <v>0</v>
      </c>
      <c r="BB69" s="76">
        <f t="shared" si="33"/>
        <v>0</v>
      </c>
      <c r="BC69" s="76">
        <f t="shared" si="33"/>
        <v>0</v>
      </c>
      <c r="BD69" s="76">
        <f t="shared" si="33"/>
        <v>0</v>
      </c>
      <c r="BE69" s="76">
        <f t="shared" si="33"/>
        <v>0</v>
      </c>
      <c r="BF69" s="76">
        <f t="shared" si="33"/>
        <v>0</v>
      </c>
      <c r="BG69" s="76">
        <f t="shared" si="33"/>
        <v>0</v>
      </c>
      <c r="BH69" s="76">
        <f t="shared" si="33"/>
        <v>0</v>
      </c>
      <c r="BI69" s="76">
        <f t="shared" si="33"/>
        <v>0</v>
      </c>
      <c r="BJ69" s="76">
        <f t="shared" si="33"/>
        <v>0</v>
      </c>
      <c r="BK69" s="76">
        <f t="shared" si="33"/>
        <v>0</v>
      </c>
      <c r="BL69" s="76">
        <f t="shared" si="33"/>
        <v>0</v>
      </c>
      <c r="BM69" s="76">
        <f t="shared" si="31"/>
        <v>0</v>
      </c>
      <c r="BN69" s="76">
        <f t="shared" si="31"/>
        <v>0</v>
      </c>
      <c r="BO69" s="76">
        <f t="shared" si="31"/>
        <v>0</v>
      </c>
      <c r="BP69" s="76">
        <f t="shared" si="31"/>
        <v>0</v>
      </c>
      <c r="BQ69" s="76">
        <f t="shared" si="31"/>
        <v>0</v>
      </c>
      <c r="BR69" s="76">
        <f t="shared" si="31"/>
        <v>0</v>
      </c>
      <c r="BS69" s="76">
        <f t="shared" si="31"/>
        <v>0</v>
      </c>
      <c r="BT69" s="76">
        <f t="shared" si="31"/>
        <v>0</v>
      </c>
      <c r="BU69" s="76">
        <f t="shared" si="31"/>
        <v>0</v>
      </c>
      <c r="BV69" s="76">
        <f t="shared" si="31"/>
        <v>0</v>
      </c>
      <c r="BW69" s="76">
        <f t="shared" si="31"/>
        <v>0</v>
      </c>
      <c r="BX69" s="76">
        <f t="shared" si="31"/>
        <v>0</v>
      </c>
      <c r="BY69" s="76">
        <f t="shared" si="31"/>
        <v>0</v>
      </c>
      <c r="BZ69" s="76">
        <f t="shared" si="31"/>
        <v>0</v>
      </c>
    </row>
    <row r="70" spans="1:78" s="3" customFormat="1" ht="15.75">
      <c r="A70" s="74">
        <v>5</v>
      </c>
      <c r="C70" s="91" t="s">
        <v>7452</v>
      </c>
      <c r="D70" s="91" t="s">
        <v>7422</v>
      </c>
      <c r="E70" s="91" t="s">
        <v>7453</v>
      </c>
      <c r="F70" s="91">
        <v>3</v>
      </c>
      <c r="G70" s="91">
        <v>2</v>
      </c>
      <c r="H70" s="91">
        <v>0</v>
      </c>
      <c r="I70" s="91">
        <v>5</v>
      </c>
      <c r="J70" s="91">
        <v>3</v>
      </c>
      <c r="K70" s="91">
        <v>2</v>
      </c>
      <c r="L70" s="91">
        <v>0</v>
      </c>
      <c r="M70" s="91">
        <v>5</v>
      </c>
      <c r="N70" s="91">
        <v>0</v>
      </c>
      <c r="O70" s="92"/>
      <c r="P70" s="92">
        <f t="shared" si="32"/>
        <v>0</v>
      </c>
      <c r="Q70" s="92">
        <f t="shared" si="5"/>
        <v>0</v>
      </c>
      <c r="R70" s="92">
        <f t="shared" si="30"/>
        <v>0</v>
      </c>
      <c r="S70" s="92">
        <f t="shared" si="30"/>
        <v>0</v>
      </c>
      <c r="T70" s="92">
        <f t="shared" si="30"/>
        <v>0</v>
      </c>
      <c r="U70" s="92">
        <f t="shared" si="30"/>
        <v>0</v>
      </c>
      <c r="V70" s="92">
        <f t="shared" si="30"/>
        <v>0</v>
      </c>
      <c r="W70" s="92">
        <f t="shared" si="30"/>
        <v>0</v>
      </c>
      <c r="X70" s="92">
        <f t="shared" si="30"/>
        <v>0</v>
      </c>
      <c r="Y70" s="92">
        <f t="shared" si="30"/>
        <v>0</v>
      </c>
      <c r="Z70" s="92">
        <f t="shared" si="30"/>
        <v>0</v>
      </c>
      <c r="AA70" s="92">
        <f t="shared" si="30"/>
        <v>0</v>
      </c>
      <c r="AB70" s="92">
        <f t="shared" si="30"/>
        <v>0</v>
      </c>
      <c r="AC70" s="92">
        <f t="shared" si="30"/>
        <v>0</v>
      </c>
      <c r="AD70" s="92">
        <f t="shared" si="30"/>
        <v>0</v>
      </c>
      <c r="AE70" s="92">
        <f t="shared" si="30"/>
        <v>0</v>
      </c>
      <c r="AF70" s="92">
        <f t="shared" si="30"/>
        <v>0</v>
      </c>
      <c r="AG70" s="92">
        <f t="shared" si="29"/>
        <v>0</v>
      </c>
      <c r="AH70" s="92">
        <f t="shared" si="29"/>
        <v>0</v>
      </c>
      <c r="AI70" s="92">
        <f t="shared" si="29"/>
        <v>0</v>
      </c>
      <c r="AJ70" s="92">
        <f t="shared" si="29"/>
        <v>0</v>
      </c>
      <c r="AK70" s="92">
        <f t="shared" si="29"/>
        <v>0</v>
      </c>
      <c r="AL70" s="92">
        <f t="shared" si="29"/>
        <v>0</v>
      </c>
      <c r="AM70" s="92">
        <f t="shared" si="29"/>
        <v>0</v>
      </c>
      <c r="AN70" s="92">
        <f t="shared" si="29"/>
        <v>0</v>
      </c>
      <c r="AO70" s="92">
        <f t="shared" si="29"/>
        <v>0</v>
      </c>
      <c r="AP70" s="92">
        <f t="shared" si="29"/>
        <v>0</v>
      </c>
      <c r="AQ70" s="92">
        <f t="shared" si="29"/>
        <v>0</v>
      </c>
      <c r="AR70" s="92">
        <f t="shared" si="29"/>
        <v>0</v>
      </c>
      <c r="AS70" s="92">
        <f t="shared" si="29"/>
        <v>0</v>
      </c>
      <c r="AT70" s="92">
        <f t="shared" si="29"/>
        <v>0</v>
      </c>
      <c r="AW70" s="92">
        <f t="shared" si="33"/>
        <v>0</v>
      </c>
      <c r="AX70" s="92">
        <f t="shared" si="33"/>
        <v>0</v>
      </c>
      <c r="AY70" s="92">
        <f t="shared" si="33"/>
        <v>0</v>
      </c>
      <c r="AZ70" s="92">
        <f t="shared" si="33"/>
        <v>0</v>
      </c>
      <c r="BA70" s="92">
        <f t="shared" si="33"/>
        <v>0</v>
      </c>
      <c r="BB70" s="92">
        <f t="shared" si="33"/>
        <v>0</v>
      </c>
      <c r="BC70" s="92">
        <f t="shared" si="33"/>
        <v>0</v>
      </c>
      <c r="BD70" s="92">
        <f t="shared" si="33"/>
        <v>0</v>
      </c>
      <c r="BE70" s="92">
        <f t="shared" si="33"/>
        <v>0</v>
      </c>
      <c r="BF70" s="92">
        <f t="shared" si="33"/>
        <v>0</v>
      </c>
      <c r="BG70" s="92">
        <f t="shared" si="33"/>
        <v>0</v>
      </c>
      <c r="BH70" s="92">
        <f t="shared" si="33"/>
        <v>0</v>
      </c>
      <c r="BI70" s="92">
        <f t="shared" si="33"/>
        <v>0</v>
      </c>
      <c r="BJ70" s="92">
        <f t="shared" si="33"/>
        <v>0</v>
      </c>
      <c r="BK70" s="92">
        <f t="shared" si="33"/>
        <v>0</v>
      </c>
      <c r="BL70" s="92">
        <f t="shared" si="33"/>
        <v>0</v>
      </c>
      <c r="BM70" s="92">
        <f t="shared" si="31"/>
        <v>0</v>
      </c>
      <c r="BN70" s="92">
        <f t="shared" si="31"/>
        <v>0</v>
      </c>
      <c r="BO70" s="92">
        <f t="shared" si="31"/>
        <v>0</v>
      </c>
      <c r="BP70" s="92">
        <f t="shared" si="31"/>
        <v>0</v>
      </c>
      <c r="BQ70" s="92">
        <f t="shared" si="31"/>
        <v>0</v>
      </c>
      <c r="BR70" s="92">
        <f t="shared" si="31"/>
        <v>0</v>
      </c>
      <c r="BS70" s="92">
        <f t="shared" si="31"/>
        <v>0</v>
      </c>
      <c r="BT70" s="92">
        <f t="shared" si="31"/>
        <v>0</v>
      </c>
      <c r="BU70" s="92">
        <f t="shared" si="31"/>
        <v>0</v>
      </c>
      <c r="BV70" s="92">
        <f t="shared" si="31"/>
        <v>0</v>
      </c>
      <c r="BW70" s="92">
        <f t="shared" si="31"/>
        <v>0</v>
      </c>
      <c r="BX70" s="92">
        <f t="shared" si="31"/>
        <v>0</v>
      </c>
      <c r="BY70" s="92">
        <f t="shared" si="31"/>
        <v>0</v>
      </c>
      <c r="BZ70" s="92">
        <f t="shared" si="31"/>
        <v>0</v>
      </c>
    </row>
    <row r="71" spans="1:78" s="3" customFormat="1" ht="15.75">
      <c r="A71" s="74">
        <v>5</v>
      </c>
      <c r="B71" s="3">
        <v>1</v>
      </c>
      <c r="C71" s="83" t="s">
        <v>7456</v>
      </c>
      <c r="D71" s="83" t="s">
        <v>7422</v>
      </c>
      <c r="E71" s="83" t="s">
        <v>7457</v>
      </c>
      <c r="F71" s="83">
        <v>6</v>
      </c>
      <c r="G71" s="83">
        <v>5</v>
      </c>
      <c r="H71" s="83">
        <v>6</v>
      </c>
      <c r="I71" s="83">
        <v>17</v>
      </c>
      <c r="J71" s="83">
        <v>5</v>
      </c>
      <c r="K71" s="83">
        <v>5</v>
      </c>
      <c r="L71" s="83">
        <v>0</v>
      </c>
      <c r="M71" s="83">
        <v>10</v>
      </c>
      <c r="N71" s="83">
        <v>0</v>
      </c>
      <c r="O71" s="84"/>
      <c r="P71" s="84">
        <f t="shared" si="32"/>
        <v>0</v>
      </c>
      <c r="Q71" s="84">
        <f t="shared" si="5"/>
        <v>0</v>
      </c>
      <c r="R71" s="84">
        <f t="shared" si="30"/>
        <v>0</v>
      </c>
      <c r="S71" s="84">
        <f t="shared" si="30"/>
        <v>0</v>
      </c>
      <c r="T71" s="84">
        <f t="shared" si="30"/>
        <v>0</v>
      </c>
      <c r="U71" s="84">
        <f t="shared" si="30"/>
        <v>0</v>
      </c>
      <c r="V71" s="84">
        <f t="shared" si="30"/>
        <v>0</v>
      </c>
      <c r="W71" s="84">
        <f t="shared" si="30"/>
        <v>0</v>
      </c>
      <c r="X71" s="84">
        <f t="shared" si="30"/>
        <v>0</v>
      </c>
      <c r="Y71" s="84">
        <f t="shared" si="30"/>
        <v>0</v>
      </c>
      <c r="Z71" s="84">
        <f t="shared" si="30"/>
        <v>0</v>
      </c>
      <c r="AA71" s="84">
        <f t="shared" si="30"/>
        <v>0</v>
      </c>
      <c r="AB71" s="84">
        <f t="shared" si="30"/>
        <v>0</v>
      </c>
      <c r="AC71" s="84">
        <f t="shared" si="30"/>
        <v>0</v>
      </c>
      <c r="AD71" s="84">
        <f t="shared" si="30"/>
        <v>0</v>
      </c>
      <c r="AE71" s="84">
        <f t="shared" si="30"/>
        <v>0</v>
      </c>
      <c r="AF71" s="84">
        <f t="shared" si="30"/>
        <v>0</v>
      </c>
      <c r="AG71" s="84">
        <f t="shared" si="30"/>
        <v>0</v>
      </c>
      <c r="AH71" s="84">
        <f t="shared" ref="AH71:AT86" si="34">IF(ROUNDDOWN($N71/2,0)=AH$5,$M71*$P71-$Q71,0)</f>
        <v>0</v>
      </c>
      <c r="AI71" s="84">
        <f t="shared" si="34"/>
        <v>0</v>
      </c>
      <c r="AJ71" s="84">
        <f t="shared" si="34"/>
        <v>0</v>
      </c>
      <c r="AK71" s="84">
        <f t="shared" si="34"/>
        <v>0</v>
      </c>
      <c r="AL71" s="84">
        <f t="shared" si="34"/>
        <v>0</v>
      </c>
      <c r="AM71" s="84">
        <f t="shared" si="34"/>
        <v>0</v>
      </c>
      <c r="AN71" s="84">
        <f t="shared" si="34"/>
        <v>0</v>
      </c>
      <c r="AO71" s="84">
        <f t="shared" si="34"/>
        <v>0</v>
      </c>
      <c r="AP71" s="84">
        <f t="shared" si="34"/>
        <v>0</v>
      </c>
      <c r="AQ71" s="84">
        <f t="shared" si="34"/>
        <v>0</v>
      </c>
      <c r="AR71" s="84">
        <f t="shared" si="34"/>
        <v>0</v>
      </c>
      <c r="AS71" s="84">
        <f t="shared" si="34"/>
        <v>0</v>
      </c>
      <c r="AT71" s="84">
        <f t="shared" si="34"/>
        <v>0</v>
      </c>
      <c r="AW71" s="84">
        <f t="shared" si="33"/>
        <v>0</v>
      </c>
      <c r="AX71" s="84">
        <f t="shared" si="33"/>
        <v>0</v>
      </c>
      <c r="AY71" s="84">
        <f t="shared" si="33"/>
        <v>0</v>
      </c>
      <c r="AZ71" s="84">
        <f t="shared" si="33"/>
        <v>0</v>
      </c>
      <c r="BA71" s="84">
        <f t="shared" si="33"/>
        <v>0</v>
      </c>
      <c r="BB71" s="84">
        <f t="shared" si="33"/>
        <v>0</v>
      </c>
      <c r="BC71" s="84">
        <f t="shared" si="33"/>
        <v>0</v>
      </c>
      <c r="BD71" s="84">
        <f t="shared" si="33"/>
        <v>0</v>
      </c>
      <c r="BE71" s="84">
        <f t="shared" si="33"/>
        <v>0</v>
      </c>
      <c r="BF71" s="84">
        <f t="shared" si="33"/>
        <v>0</v>
      </c>
      <c r="BG71" s="84">
        <f t="shared" si="33"/>
        <v>0</v>
      </c>
      <c r="BH71" s="84">
        <f t="shared" si="33"/>
        <v>0</v>
      </c>
      <c r="BI71" s="84">
        <f t="shared" si="33"/>
        <v>0</v>
      </c>
      <c r="BJ71" s="84">
        <f t="shared" si="33"/>
        <v>0</v>
      </c>
      <c r="BK71" s="84">
        <f t="shared" si="33"/>
        <v>0</v>
      </c>
      <c r="BL71" s="84">
        <f t="shared" si="33"/>
        <v>0</v>
      </c>
      <c r="BM71" s="84">
        <f t="shared" si="31"/>
        <v>0</v>
      </c>
      <c r="BN71" s="84">
        <f t="shared" si="31"/>
        <v>0</v>
      </c>
      <c r="BO71" s="84">
        <f t="shared" si="31"/>
        <v>0</v>
      </c>
      <c r="BP71" s="84">
        <f t="shared" si="31"/>
        <v>0</v>
      </c>
      <c r="BQ71" s="84">
        <f t="shared" si="31"/>
        <v>0</v>
      </c>
      <c r="BR71" s="84">
        <f t="shared" si="31"/>
        <v>0</v>
      </c>
      <c r="BS71" s="84">
        <f t="shared" si="31"/>
        <v>0</v>
      </c>
      <c r="BT71" s="84">
        <f t="shared" si="31"/>
        <v>0</v>
      </c>
      <c r="BU71" s="84">
        <f t="shared" si="31"/>
        <v>0</v>
      </c>
      <c r="BV71" s="84">
        <f t="shared" si="31"/>
        <v>0</v>
      </c>
      <c r="BW71" s="84">
        <f t="shared" si="31"/>
        <v>0</v>
      </c>
      <c r="BX71" s="84">
        <f t="shared" si="31"/>
        <v>0</v>
      </c>
      <c r="BY71" s="84">
        <f t="shared" si="31"/>
        <v>0</v>
      </c>
      <c r="BZ71" s="84">
        <f t="shared" si="31"/>
        <v>0</v>
      </c>
    </row>
    <row r="72" spans="1:78" s="3" customFormat="1" ht="16.5">
      <c r="A72" s="74">
        <v>5</v>
      </c>
      <c r="C72" s="75" t="s">
        <v>7458</v>
      </c>
      <c r="D72" s="75" t="s">
        <v>7459</v>
      </c>
      <c r="E72" s="75" t="s">
        <v>7460</v>
      </c>
      <c r="F72" s="75">
        <v>0</v>
      </c>
      <c r="G72" s="75">
        <v>0</v>
      </c>
      <c r="H72" s="75">
        <v>0</v>
      </c>
      <c r="I72" s="75">
        <v>0</v>
      </c>
      <c r="J72" s="75">
        <v>2</v>
      </c>
      <c r="K72" s="75">
        <v>3</v>
      </c>
      <c r="L72" s="75">
        <v>0</v>
      </c>
      <c r="M72" s="75">
        <v>5</v>
      </c>
      <c r="N72" s="75">
        <v>20</v>
      </c>
      <c r="O72" s="166">
        <f>IF([6]Resumo!$E$15=[6]Resumo!$D$100,VLOOKUP(C72,'Plantel em Dolar'!$B:$D,2,0),VLOOKUP(C72,'Plantel em Dolar'!$B:$E,4,0))</f>
        <v>1687.3563913411538</v>
      </c>
      <c r="P72" s="76">
        <f t="shared" si="32"/>
        <v>5399.5404522916924</v>
      </c>
      <c r="Q72" s="76">
        <f t="shared" si="5"/>
        <v>26997.702261458464</v>
      </c>
      <c r="R72" s="76">
        <f t="shared" ref="R72:AG87" si="35">IF(ROUNDDOWN($N72/2,0)=R$5,$M72*$P72-$Q72,0)</f>
        <v>0</v>
      </c>
      <c r="S72" s="76">
        <f t="shared" si="35"/>
        <v>0</v>
      </c>
      <c r="T72" s="76">
        <f t="shared" si="35"/>
        <v>0</v>
      </c>
      <c r="U72" s="76">
        <f t="shared" si="35"/>
        <v>0</v>
      </c>
      <c r="V72" s="76">
        <f t="shared" si="35"/>
        <v>0</v>
      </c>
      <c r="W72" s="76">
        <f t="shared" si="35"/>
        <v>0</v>
      </c>
      <c r="X72" s="76">
        <f t="shared" si="35"/>
        <v>0</v>
      </c>
      <c r="Y72" s="76">
        <f t="shared" si="35"/>
        <v>0</v>
      </c>
      <c r="Z72" s="76">
        <f t="shared" si="35"/>
        <v>0</v>
      </c>
      <c r="AA72" s="76">
        <f t="shared" si="35"/>
        <v>0</v>
      </c>
      <c r="AB72" s="76">
        <f t="shared" si="35"/>
        <v>0</v>
      </c>
      <c r="AC72" s="76">
        <f t="shared" si="35"/>
        <v>0</v>
      </c>
      <c r="AD72" s="76">
        <f t="shared" si="35"/>
        <v>0</v>
      </c>
      <c r="AE72" s="76">
        <f t="shared" si="35"/>
        <v>0</v>
      </c>
      <c r="AF72" s="76">
        <f t="shared" si="35"/>
        <v>0</v>
      </c>
      <c r="AG72" s="76">
        <f t="shared" si="35"/>
        <v>0</v>
      </c>
      <c r="AH72" s="76">
        <f t="shared" si="34"/>
        <v>0</v>
      </c>
      <c r="AI72" s="76">
        <f t="shared" si="34"/>
        <v>0</v>
      </c>
      <c r="AJ72" s="76">
        <f t="shared" si="34"/>
        <v>0</v>
      </c>
      <c r="AK72" s="76">
        <f t="shared" si="34"/>
        <v>0</v>
      </c>
      <c r="AL72" s="76">
        <f t="shared" si="34"/>
        <v>0</v>
      </c>
      <c r="AM72" s="76">
        <f t="shared" si="34"/>
        <v>0</v>
      </c>
      <c r="AN72" s="76">
        <f t="shared" si="34"/>
        <v>0</v>
      </c>
      <c r="AO72" s="76">
        <f t="shared" si="34"/>
        <v>0</v>
      </c>
      <c r="AP72" s="76">
        <f t="shared" si="34"/>
        <v>0</v>
      </c>
      <c r="AQ72" s="76">
        <f t="shared" si="34"/>
        <v>0</v>
      </c>
      <c r="AR72" s="76">
        <f t="shared" si="34"/>
        <v>0</v>
      </c>
      <c r="AS72" s="76">
        <f t="shared" si="34"/>
        <v>0</v>
      </c>
      <c r="AT72" s="76">
        <f t="shared" si="34"/>
        <v>0</v>
      </c>
      <c r="AW72" s="76">
        <f t="shared" si="33"/>
        <v>0</v>
      </c>
      <c r="AX72" s="76">
        <f t="shared" si="33"/>
        <v>0</v>
      </c>
      <c r="AY72" s="76">
        <f t="shared" si="33"/>
        <v>0</v>
      </c>
      <c r="AZ72" s="76">
        <f t="shared" si="33"/>
        <v>0</v>
      </c>
      <c r="BA72" s="76">
        <f t="shared" si="33"/>
        <v>0</v>
      </c>
      <c r="BB72" s="76">
        <f t="shared" si="33"/>
        <v>0</v>
      </c>
      <c r="BC72" s="76">
        <f t="shared" si="33"/>
        <v>0</v>
      </c>
      <c r="BD72" s="76">
        <f t="shared" si="33"/>
        <v>0</v>
      </c>
      <c r="BE72" s="76">
        <f t="shared" si="33"/>
        <v>0</v>
      </c>
      <c r="BF72" s="76">
        <f t="shared" si="33"/>
        <v>0</v>
      </c>
      <c r="BG72" s="76">
        <f t="shared" si="33"/>
        <v>0</v>
      </c>
      <c r="BH72" s="76">
        <f t="shared" si="33"/>
        <v>0</v>
      </c>
      <c r="BI72" s="76">
        <f t="shared" si="33"/>
        <v>0</v>
      </c>
      <c r="BJ72" s="76">
        <f t="shared" si="33"/>
        <v>0</v>
      </c>
      <c r="BK72" s="76">
        <f t="shared" si="33"/>
        <v>0</v>
      </c>
      <c r="BL72" s="76">
        <f t="shared" si="33"/>
        <v>0</v>
      </c>
      <c r="BM72" s="76">
        <f t="shared" si="31"/>
        <v>0</v>
      </c>
      <c r="BN72" s="76">
        <f t="shared" si="31"/>
        <v>0</v>
      </c>
      <c r="BO72" s="76">
        <f t="shared" si="31"/>
        <v>0</v>
      </c>
      <c r="BP72" s="76">
        <f t="shared" si="31"/>
        <v>0</v>
      </c>
      <c r="BQ72" s="76">
        <f t="shared" si="31"/>
        <v>26997.702261458464</v>
      </c>
      <c r="BR72" s="76">
        <f t="shared" si="31"/>
        <v>0</v>
      </c>
      <c r="BS72" s="76">
        <f t="shared" si="31"/>
        <v>0</v>
      </c>
      <c r="BT72" s="76">
        <f t="shared" si="31"/>
        <v>0</v>
      </c>
      <c r="BU72" s="76">
        <f t="shared" si="31"/>
        <v>0</v>
      </c>
      <c r="BV72" s="76">
        <f t="shared" si="31"/>
        <v>0</v>
      </c>
      <c r="BW72" s="76">
        <f t="shared" si="31"/>
        <v>0</v>
      </c>
      <c r="BX72" s="76">
        <f t="shared" si="31"/>
        <v>0</v>
      </c>
      <c r="BY72" s="76">
        <f t="shared" si="31"/>
        <v>0</v>
      </c>
      <c r="BZ72" s="76">
        <f t="shared" si="31"/>
        <v>0</v>
      </c>
    </row>
    <row r="73" spans="1:78" s="3" customFormat="1" ht="15.75">
      <c r="A73" s="74">
        <v>5</v>
      </c>
      <c r="C73" s="91" t="s">
        <v>7462</v>
      </c>
      <c r="D73" s="91" t="s">
        <v>7422</v>
      </c>
      <c r="E73" s="91" t="s">
        <v>7463</v>
      </c>
      <c r="F73" s="91">
        <v>0</v>
      </c>
      <c r="G73" s="91">
        <v>0</v>
      </c>
      <c r="H73" s="91">
        <v>0</v>
      </c>
      <c r="I73" s="91">
        <v>0</v>
      </c>
      <c r="J73" s="91">
        <v>2</v>
      </c>
      <c r="K73" s="91">
        <v>3</v>
      </c>
      <c r="L73" s="91">
        <v>0</v>
      </c>
      <c r="M73" s="91">
        <v>5</v>
      </c>
      <c r="N73" s="91">
        <v>0</v>
      </c>
      <c r="O73" s="92"/>
      <c r="P73" s="92">
        <f t="shared" si="32"/>
        <v>0</v>
      </c>
      <c r="Q73" s="92">
        <f t="shared" si="5"/>
        <v>0</v>
      </c>
      <c r="R73" s="92">
        <f t="shared" si="35"/>
        <v>0</v>
      </c>
      <c r="S73" s="92">
        <f t="shared" si="35"/>
        <v>0</v>
      </c>
      <c r="T73" s="92">
        <f t="shared" si="35"/>
        <v>0</v>
      </c>
      <c r="U73" s="92">
        <f t="shared" si="35"/>
        <v>0</v>
      </c>
      <c r="V73" s="92">
        <f t="shared" si="35"/>
        <v>0</v>
      </c>
      <c r="W73" s="92">
        <f t="shared" si="35"/>
        <v>0</v>
      </c>
      <c r="X73" s="92">
        <f t="shared" si="35"/>
        <v>0</v>
      </c>
      <c r="Y73" s="92">
        <f t="shared" si="35"/>
        <v>0</v>
      </c>
      <c r="Z73" s="92">
        <f t="shared" si="35"/>
        <v>0</v>
      </c>
      <c r="AA73" s="92">
        <f t="shared" si="35"/>
        <v>0</v>
      </c>
      <c r="AB73" s="92">
        <f t="shared" si="35"/>
        <v>0</v>
      </c>
      <c r="AC73" s="92">
        <f t="shared" si="35"/>
        <v>0</v>
      </c>
      <c r="AD73" s="92">
        <f t="shared" si="35"/>
        <v>0</v>
      </c>
      <c r="AE73" s="92">
        <f t="shared" si="35"/>
        <v>0</v>
      </c>
      <c r="AF73" s="92">
        <f t="shared" si="35"/>
        <v>0</v>
      </c>
      <c r="AG73" s="92">
        <f t="shared" si="35"/>
        <v>0</v>
      </c>
      <c r="AH73" s="92">
        <f t="shared" si="34"/>
        <v>0</v>
      </c>
      <c r="AI73" s="92">
        <f t="shared" si="34"/>
        <v>0</v>
      </c>
      <c r="AJ73" s="92">
        <f t="shared" si="34"/>
        <v>0</v>
      </c>
      <c r="AK73" s="92">
        <f t="shared" si="34"/>
        <v>0</v>
      </c>
      <c r="AL73" s="92">
        <f t="shared" si="34"/>
        <v>0</v>
      </c>
      <c r="AM73" s="92">
        <f t="shared" si="34"/>
        <v>0</v>
      </c>
      <c r="AN73" s="92">
        <f t="shared" si="34"/>
        <v>0</v>
      </c>
      <c r="AO73" s="92">
        <f t="shared" si="34"/>
        <v>0</v>
      </c>
      <c r="AP73" s="92">
        <f t="shared" si="34"/>
        <v>0</v>
      </c>
      <c r="AQ73" s="92">
        <f t="shared" si="34"/>
        <v>0</v>
      </c>
      <c r="AR73" s="92">
        <f t="shared" si="34"/>
        <v>0</v>
      </c>
      <c r="AS73" s="92">
        <f t="shared" si="34"/>
        <v>0</v>
      </c>
      <c r="AT73" s="92">
        <f t="shared" si="34"/>
        <v>0</v>
      </c>
      <c r="AW73" s="92">
        <f t="shared" si="33"/>
        <v>0</v>
      </c>
      <c r="AX73" s="92">
        <f t="shared" si="33"/>
        <v>0</v>
      </c>
      <c r="AY73" s="92">
        <f t="shared" si="33"/>
        <v>0</v>
      </c>
      <c r="AZ73" s="92">
        <f t="shared" si="33"/>
        <v>0</v>
      </c>
      <c r="BA73" s="92">
        <f t="shared" si="33"/>
        <v>0</v>
      </c>
      <c r="BB73" s="92">
        <f t="shared" si="33"/>
        <v>0</v>
      </c>
      <c r="BC73" s="92">
        <f t="shared" si="33"/>
        <v>0</v>
      </c>
      <c r="BD73" s="92">
        <f t="shared" si="33"/>
        <v>0</v>
      </c>
      <c r="BE73" s="92">
        <f t="shared" si="33"/>
        <v>0</v>
      </c>
      <c r="BF73" s="92">
        <f t="shared" si="33"/>
        <v>0</v>
      </c>
      <c r="BG73" s="92">
        <f t="shared" si="33"/>
        <v>0</v>
      </c>
      <c r="BH73" s="92">
        <f t="shared" si="33"/>
        <v>0</v>
      </c>
      <c r="BI73" s="92">
        <f t="shared" si="33"/>
        <v>0</v>
      </c>
      <c r="BJ73" s="92">
        <f t="shared" si="33"/>
        <v>0</v>
      </c>
      <c r="BK73" s="92">
        <f t="shared" si="33"/>
        <v>0</v>
      </c>
      <c r="BL73" s="92">
        <f t="shared" si="33"/>
        <v>0</v>
      </c>
      <c r="BM73" s="92">
        <f t="shared" si="31"/>
        <v>0</v>
      </c>
      <c r="BN73" s="92">
        <f t="shared" si="31"/>
        <v>0</v>
      </c>
      <c r="BO73" s="92">
        <f t="shared" si="31"/>
        <v>0</v>
      </c>
      <c r="BP73" s="92">
        <f t="shared" si="31"/>
        <v>0</v>
      </c>
      <c r="BQ73" s="92">
        <f t="shared" si="31"/>
        <v>0</v>
      </c>
      <c r="BR73" s="92">
        <f t="shared" si="31"/>
        <v>0</v>
      </c>
      <c r="BS73" s="92">
        <f t="shared" si="31"/>
        <v>0</v>
      </c>
      <c r="BT73" s="92">
        <f t="shared" si="31"/>
        <v>0</v>
      </c>
      <c r="BU73" s="92">
        <f t="shared" si="31"/>
        <v>0</v>
      </c>
      <c r="BV73" s="92">
        <f t="shared" si="31"/>
        <v>0</v>
      </c>
      <c r="BW73" s="92">
        <f t="shared" si="31"/>
        <v>0</v>
      </c>
      <c r="BX73" s="92">
        <f t="shared" si="31"/>
        <v>0</v>
      </c>
      <c r="BY73" s="92">
        <f t="shared" si="31"/>
        <v>0</v>
      </c>
      <c r="BZ73" s="92">
        <f t="shared" si="31"/>
        <v>0</v>
      </c>
    </row>
    <row r="74" spans="1:78" s="3" customFormat="1" ht="15.75">
      <c r="A74" s="74">
        <v>5</v>
      </c>
      <c r="B74" s="3">
        <v>1</v>
      </c>
      <c r="C74" s="83" t="s">
        <v>7465</v>
      </c>
      <c r="D74" s="83" t="s">
        <v>7422</v>
      </c>
      <c r="E74" s="83" t="s">
        <v>7466</v>
      </c>
      <c r="F74" s="83">
        <v>0</v>
      </c>
      <c r="G74" s="83">
        <v>0</v>
      </c>
      <c r="H74" s="83">
        <v>0</v>
      </c>
      <c r="I74" s="83">
        <v>0</v>
      </c>
      <c r="J74" s="83">
        <v>2</v>
      </c>
      <c r="K74" s="83">
        <v>2</v>
      </c>
      <c r="L74" s="83">
        <v>0</v>
      </c>
      <c r="M74" s="83">
        <v>4</v>
      </c>
      <c r="N74" s="83">
        <v>0</v>
      </c>
      <c r="O74" s="84"/>
      <c r="P74" s="84">
        <f t="shared" si="32"/>
        <v>0</v>
      </c>
      <c r="Q74" s="84">
        <f t="shared" si="5"/>
        <v>0</v>
      </c>
      <c r="R74" s="84">
        <f t="shared" si="35"/>
        <v>0</v>
      </c>
      <c r="S74" s="84">
        <f t="shared" si="35"/>
        <v>0</v>
      </c>
      <c r="T74" s="84">
        <f t="shared" si="35"/>
        <v>0</v>
      </c>
      <c r="U74" s="84">
        <f t="shared" si="35"/>
        <v>0</v>
      </c>
      <c r="V74" s="84">
        <f t="shared" si="35"/>
        <v>0</v>
      </c>
      <c r="W74" s="84">
        <f t="shared" si="35"/>
        <v>0</v>
      </c>
      <c r="X74" s="84">
        <f t="shared" si="35"/>
        <v>0</v>
      </c>
      <c r="Y74" s="84">
        <f t="shared" si="35"/>
        <v>0</v>
      </c>
      <c r="Z74" s="84">
        <f t="shared" si="35"/>
        <v>0</v>
      </c>
      <c r="AA74" s="84">
        <f t="shared" si="35"/>
        <v>0</v>
      </c>
      <c r="AB74" s="84">
        <f t="shared" si="35"/>
        <v>0</v>
      </c>
      <c r="AC74" s="84">
        <f t="shared" si="35"/>
        <v>0</v>
      </c>
      <c r="AD74" s="84">
        <f t="shared" si="35"/>
        <v>0</v>
      </c>
      <c r="AE74" s="84">
        <f t="shared" si="35"/>
        <v>0</v>
      </c>
      <c r="AF74" s="84">
        <f t="shared" si="35"/>
        <v>0</v>
      </c>
      <c r="AG74" s="84">
        <f t="shared" si="35"/>
        <v>0</v>
      </c>
      <c r="AH74" s="84">
        <f t="shared" si="34"/>
        <v>0</v>
      </c>
      <c r="AI74" s="84">
        <f t="shared" si="34"/>
        <v>0</v>
      </c>
      <c r="AJ74" s="84">
        <f t="shared" si="34"/>
        <v>0</v>
      </c>
      <c r="AK74" s="84">
        <f t="shared" si="34"/>
        <v>0</v>
      </c>
      <c r="AL74" s="84">
        <f t="shared" si="34"/>
        <v>0</v>
      </c>
      <c r="AM74" s="84">
        <f t="shared" si="34"/>
        <v>0</v>
      </c>
      <c r="AN74" s="84">
        <f t="shared" si="34"/>
        <v>0</v>
      </c>
      <c r="AO74" s="84">
        <f t="shared" si="34"/>
        <v>0</v>
      </c>
      <c r="AP74" s="84">
        <f t="shared" si="34"/>
        <v>0</v>
      </c>
      <c r="AQ74" s="84">
        <f t="shared" si="34"/>
        <v>0</v>
      </c>
      <c r="AR74" s="84">
        <f t="shared" si="34"/>
        <v>0</v>
      </c>
      <c r="AS74" s="84">
        <f t="shared" si="34"/>
        <v>0</v>
      </c>
      <c r="AT74" s="84">
        <f t="shared" si="34"/>
        <v>0</v>
      </c>
      <c r="AW74" s="84">
        <f t="shared" si="33"/>
        <v>0</v>
      </c>
      <c r="AX74" s="84">
        <f t="shared" si="33"/>
        <v>0</v>
      </c>
      <c r="AY74" s="84">
        <f t="shared" si="33"/>
        <v>0</v>
      </c>
      <c r="AZ74" s="84">
        <f t="shared" si="33"/>
        <v>0</v>
      </c>
      <c r="BA74" s="84">
        <f t="shared" si="33"/>
        <v>0</v>
      </c>
      <c r="BB74" s="84">
        <f t="shared" si="33"/>
        <v>0</v>
      </c>
      <c r="BC74" s="84">
        <f t="shared" si="33"/>
        <v>0</v>
      </c>
      <c r="BD74" s="84">
        <f t="shared" si="33"/>
        <v>0</v>
      </c>
      <c r="BE74" s="84">
        <f t="shared" si="33"/>
        <v>0</v>
      </c>
      <c r="BF74" s="84">
        <f t="shared" si="33"/>
        <v>0</v>
      </c>
      <c r="BG74" s="84">
        <f t="shared" si="33"/>
        <v>0</v>
      </c>
      <c r="BH74" s="84">
        <f t="shared" si="33"/>
        <v>0</v>
      </c>
      <c r="BI74" s="84">
        <f t="shared" si="33"/>
        <v>0</v>
      </c>
      <c r="BJ74" s="84">
        <f t="shared" si="33"/>
        <v>0</v>
      </c>
      <c r="BK74" s="84">
        <f t="shared" si="33"/>
        <v>0</v>
      </c>
      <c r="BL74" s="84">
        <f t="shared" si="33"/>
        <v>0</v>
      </c>
      <c r="BM74" s="84">
        <f t="shared" si="31"/>
        <v>0</v>
      </c>
      <c r="BN74" s="84">
        <f t="shared" si="31"/>
        <v>0</v>
      </c>
      <c r="BO74" s="84">
        <f t="shared" si="31"/>
        <v>0</v>
      </c>
      <c r="BP74" s="84">
        <f t="shared" si="31"/>
        <v>0</v>
      </c>
      <c r="BQ74" s="84">
        <f t="shared" si="31"/>
        <v>0</v>
      </c>
      <c r="BR74" s="84">
        <f t="shared" si="31"/>
        <v>0</v>
      </c>
      <c r="BS74" s="84">
        <f t="shared" si="31"/>
        <v>0</v>
      </c>
      <c r="BT74" s="84">
        <f t="shared" si="31"/>
        <v>0</v>
      </c>
      <c r="BU74" s="84">
        <f t="shared" si="31"/>
        <v>0</v>
      </c>
      <c r="BV74" s="84">
        <f t="shared" si="31"/>
        <v>0</v>
      </c>
      <c r="BW74" s="84">
        <f t="shared" si="31"/>
        <v>0</v>
      </c>
      <c r="BX74" s="84">
        <f t="shared" si="31"/>
        <v>0</v>
      </c>
      <c r="BY74" s="84">
        <f t="shared" si="31"/>
        <v>0</v>
      </c>
      <c r="BZ74" s="84">
        <f t="shared" si="31"/>
        <v>0</v>
      </c>
    </row>
    <row r="75" spans="1:78" s="3" customFormat="1" ht="15.75">
      <c r="A75" s="74">
        <v>2</v>
      </c>
      <c r="B75" s="3">
        <v>1</v>
      </c>
      <c r="C75" s="83" t="s">
        <v>7467</v>
      </c>
      <c r="D75" s="83" t="s">
        <v>7468</v>
      </c>
      <c r="E75" s="83" t="s">
        <v>7469</v>
      </c>
      <c r="F75" s="83">
        <v>4</v>
      </c>
      <c r="G75" s="83">
        <v>6</v>
      </c>
      <c r="H75" s="83">
        <v>3</v>
      </c>
      <c r="I75" s="83">
        <v>13</v>
      </c>
      <c r="J75" s="83">
        <v>4</v>
      </c>
      <c r="K75" s="83">
        <v>6</v>
      </c>
      <c r="L75" s="83">
        <v>3</v>
      </c>
      <c r="M75" s="83">
        <v>13</v>
      </c>
      <c r="N75" s="83">
        <v>0</v>
      </c>
      <c r="O75" s="84"/>
      <c r="P75" s="84">
        <f t="shared" si="32"/>
        <v>0</v>
      </c>
      <c r="Q75" s="84">
        <f t="shared" si="5"/>
        <v>0</v>
      </c>
      <c r="R75" s="84">
        <f t="shared" si="35"/>
        <v>0</v>
      </c>
      <c r="S75" s="84">
        <f t="shared" si="35"/>
        <v>0</v>
      </c>
      <c r="T75" s="84">
        <f t="shared" si="35"/>
        <v>0</v>
      </c>
      <c r="U75" s="84">
        <f t="shared" si="35"/>
        <v>0</v>
      </c>
      <c r="V75" s="84">
        <f t="shared" si="35"/>
        <v>0</v>
      </c>
      <c r="W75" s="84">
        <f t="shared" si="35"/>
        <v>0</v>
      </c>
      <c r="X75" s="84">
        <f t="shared" si="35"/>
        <v>0</v>
      </c>
      <c r="Y75" s="84">
        <f t="shared" si="35"/>
        <v>0</v>
      </c>
      <c r="Z75" s="84">
        <f t="shared" si="35"/>
        <v>0</v>
      </c>
      <c r="AA75" s="84">
        <f t="shared" si="35"/>
        <v>0</v>
      </c>
      <c r="AB75" s="84">
        <f t="shared" si="35"/>
        <v>0</v>
      </c>
      <c r="AC75" s="84">
        <f t="shared" si="35"/>
        <v>0</v>
      </c>
      <c r="AD75" s="84">
        <f t="shared" si="35"/>
        <v>0</v>
      </c>
      <c r="AE75" s="84">
        <f t="shared" si="35"/>
        <v>0</v>
      </c>
      <c r="AF75" s="84">
        <f t="shared" si="35"/>
        <v>0</v>
      </c>
      <c r="AG75" s="84">
        <f t="shared" si="35"/>
        <v>0</v>
      </c>
      <c r="AH75" s="84">
        <f t="shared" si="34"/>
        <v>0</v>
      </c>
      <c r="AI75" s="84">
        <f t="shared" si="34"/>
        <v>0</v>
      </c>
      <c r="AJ75" s="84">
        <f t="shared" si="34"/>
        <v>0</v>
      </c>
      <c r="AK75" s="84">
        <f t="shared" si="34"/>
        <v>0</v>
      </c>
      <c r="AL75" s="84">
        <f t="shared" si="34"/>
        <v>0</v>
      </c>
      <c r="AM75" s="84">
        <f t="shared" si="34"/>
        <v>0</v>
      </c>
      <c r="AN75" s="84">
        <f t="shared" si="34"/>
        <v>0</v>
      </c>
      <c r="AO75" s="84">
        <f t="shared" si="34"/>
        <v>0</v>
      </c>
      <c r="AP75" s="84">
        <f t="shared" si="34"/>
        <v>0</v>
      </c>
      <c r="AQ75" s="84">
        <f t="shared" si="34"/>
        <v>0</v>
      </c>
      <c r="AR75" s="84">
        <f t="shared" si="34"/>
        <v>0</v>
      </c>
      <c r="AS75" s="84">
        <f t="shared" si="34"/>
        <v>0</v>
      </c>
      <c r="AT75" s="84">
        <f t="shared" si="34"/>
        <v>0</v>
      </c>
      <c r="AW75" s="84">
        <f t="shared" si="33"/>
        <v>0</v>
      </c>
      <c r="AX75" s="84">
        <f t="shared" si="33"/>
        <v>0</v>
      </c>
      <c r="AY75" s="84">
        <f t="shared" si="33"/>
        <v>0</v>
      </c>
      <c r="AZ75" s="84">
        <f t="shared" si="33"/>
        <v>0</v>
      </c>
      <c r="BA75" s="84">
        <f t="shared" si="33"/>
        <v>0</v>
      </c>
      <c r="BB75" s="84">
        <f t="shared" si="33"/>
        <v>0</v>
      </c>
      <c r="BC75" s="84">
        <f t="shared" si="33"/>
        <v>0</v>
      </c>
      <c r="BD75" s="84">
        <f t="shared" si="33"/>
        <v>0</v>
      </c>
      <c r="BE75" s="84">
        <f t="shared" si="33"/>
        <v>0</v>
      </c>
      <c r="BF75" s="84">
        <f t="shared" si="33"/>
        <v>0</v>
      </c>
      <c r="BG75" s="84">
        <f t="shared" si="33"/>
        <v>0</v>
      </c>
      <c r="BH75" s="84">
        <f t="shared" si="33"/>
        <v>0</v>
      </c>
      <c r="BI75" s="84">
        <f t="shared" si="33"/>
        <v>0</v>
      </c>
      <c r="BJ75" s="84">
        <f t="shared" si="33"/>
        <v>0</v>
      </c>
      <c r="BK75" s="84">
        <f t="shared" si="33"/>
        <v>0</v>
      </c>
      <c r="BL75" s="84">
        <f t="shared" si="33"/>
        <v>0</v>
      </c>
      <c r="BM75" s="84">
        <f t="shared" si="31"/>
        <v>0</v>
      </c>
      <c r="BN75" s="84">
        <f t="shared" si="31"/>
        <v>0</v>
      </c>
      <c r="BO75" s="84">
        <f t="shared" si="31"/>
        <v>0</v>
      </c>
      <c r="BP75" s="84">
        <f t="shared" si="31"/>
        <v>0</v>
      </c>
      <c r="BQ75" s="84">
        <f t="shared" si="31"/>
        <v>0</v>
      </c>
      <c r="BR75" s="84">
        <f t="shared" si="31"/>
        <v>0</v>
      </c>
      <c r="BS75" s="84">
        <f t="shared" si="31"/>
        <v>0</v>
      </c>
      <c r="BT75" s="84">
        <f t="shared" si="31"/>
        <v>0</v>
      </c>
      <c r="BU75" s="84">
        <f t="shared" si="31"/>
        <v>0</v>
      </c>
      <c r="BV75" s="84">
        <f t="shared" si="31"/>
        <v>0</v>
      </c>
      <c r="BW75" s="84">
        <f t="shared" si="31"/>
        <v>0</v>
      </c>
      <c r="BX75" s="84">
        <f t="shared" si="31"/>
        <v>0</v>
      </c>
      <c r="BY75" s="84">
        <f t="shared" si="31"/>
        <v>0</v>
      </c>
      <c r="BZ75" s="84">
        <f t="shared" si="31"/>
        <v>0</v>
      </c>
    </row>
    <row r="76" spans="1:78" s="3" customFormat="1" ht="15.75">
      <c r="A76" s="74">
        <v>2</v>
      </c>
      <c r="C76" s="91" t="s">
        <v>7476</v>
      </c>
      <c r="D76" s="91" t="s">
        <v>7477</v>
      </c>
      <c r="E76" s="91" t="s">
        <v>7478</v>
      </c>
      <c r="F76" s="91">
        <v>0</v>
      </c>
      <c r="G76" s="91">
        <v>2</v>
      </c>
      <c r="H76" s="91">
        <v>0</v>
      </c>
      <c r="I76" s="91">
        <v>2</v>
      </c>
      <c r="J76" s="91">
        <v>2</v>
      </c>
      <c r="K76" s="91">
        <v>2</v>
      </c>
      <c r="L76" s="91">
        <v>0</v>
      </c>
      <c r="M76" s="91">
        <v>4</v>
      </c>
      <c r="N76" s="91">
        <v>0</v>
      </c>
      <c r="O76" s="92"/>
      <c r="P76" s="92">
        <f t="shared" si="32"/>
        <v>0</v>
      </c>
      <c r="Q76" s="92">
        <f t="shared" si="5"/>
        <v>0</v>
      </c>
      <c r="R76" s="92">
        <f t="shared" si="35"/>
        <v>0</v>
      </c>
      <c r="S76" s="92">
        <f t="shared" si="35"/>
        <v>0</v>
      </c>
      <c r="T76" s="92">
        <f t="shared" si="35"/>
        <v>0</v>
      </c>
      <c r="U76" s="92">
        <f t="shared" si="35"/>
        <v>0</v>
      </c>
      <c r="V76" s="92">
        <f t="shared" si="35"/>
        <v>0</v>
      </c>
      <c r="W76" s="92">
        <f t="shared" si="35"/>
        <v>0</v>
      </c>
      <c r="X76" s="92">
        <f t="shared" si="35"/>
        <v>0</v>
      </c>
      <c r="Y76" s="92">
        <f t="shared" si="35"/>
        <v>0</v>
      </c>
      <c r="Z76" s="92">
        <f t="shared" si="35"/>
        <v>0</v>
      </c>
      <c r="AA76" s="92">
        <f t="shared" si="35"/>
        <v>0</v>
      </c>
      <c r="AB76" s="92">
        <f t="shared" si="35"/>
        <v>0</v>
      </c>
      <c r="AC76" s="92">
        <f t="shared" si="35"/>
        <v>0</v>
      </c>
      <c r="AD76" s="92">
        <f t="shared" si="35"/>
        <v>0</v>
      </c>
      <c r="AE76" s="92">
        <f t="shared" si="35"/>
        <v>0</v>
      </c>
      <c r="AF76" s="92">
        <f t="shared" si="35"/>
        <v>0</v>
      </c>
      <c r="AG76" s="92">
        <f t="shared" si="35"/>
        <v>0</v>
      </c>
      <c r="AH76" s="92">
        <f t="shared" si="34"/>
        <v>0</v>
      </c>
      <c r="AI76" s="92">
        <f t="shared" si="34"/>
        <v>0</v>
      </c>
      <c r="AJ76" s="92">
        <f t="shared" si="34"/>
        <v>0</v>
      </c>
      <c r="AK76" s="92">
        <f t="shared" si="34"/>
        <v>0</v>
      </c>
      <c r="AL76" s="92">
        <f t="shared" si="34"/>
        <v>0</v>
      </c>
      <c r="AM76" s="92">
        <f t="shared" si="34"/>
        <v>0</v>
      </c>
      <c r="AN76" s="92">
        <f t="shared" si="34"/>
        <v>0</v>
      </c>
      <c r="AO76" s="92">
        <f t="shared" si="34"/>
        <v>0</v>
      </c>
      <c r="AP76" s="92">
        <f t="shared" si="34"/>
        <v>0</v>
      </c>
      <c r="AQ76" s="92">
        <f t="shared" si="34"/>
        <v>0</v>
      </c>
      <c r="AR76" s="92">
        <f t="shared" si="34"/>
        <v>0</v>
      </c>
      <c r="AS76" s="92">
        <f t="shared" si="34"/>
        <v>0</v>
      </c>
      <c r="AT76" s="92">
        <f t="shared" si="34"/>
        <v>0</v>
      </c>
      <c r="AW76" s="92">
        <f t="shared" si="33"/>
        <v>0</v>
      </c>
      <c r="AX76" s="92">
        <f t="shared" si="33"/>
        <v>0</v>
      </c>
      <c r="AY76" s="92">
        <f t="shared" si="33"/>
        <v>0</v>
      </c>
      <c r="AZ76" s="92">
        <f t="shared" si="33"/>
        <v>0</v>
      </c>
      <c r="BA76" s="92">
        <f t="shared" si="33"/>
        <v>0</v>
      </c>
      <c r="BB76" s="92">
        <f t="shared" si="33"/>
        <v>0</v>
      </c>
      <c r="BC76" s="92">
        <f t="shared" si="33"/>
        <v>0</v>
      </c>
      <c r="BD76" s="92">
        <f t="shared" si="33"/>
        <v>0</v>
      </c>
      <c r="BE76" s="92">
        <f t="shared" si="33"/>
        <v>0</v>
      </c>
      <c r="BF76" s="92">
        <f t="shared" si="33"/>
        <v>0</v>
      </c>
      <c r="BG76" s="92">
        <f t="shared" si="33"/>
        <v>0</v>
      </c>
      <c r="BH76" s="92">
        <f t="shared" si="33"/>
        <v>0</v>
      </c>
      <c r="BI76" s="92">
        <f t="shared" si="33"/>
        <v>0</v>
      </c>
      <c r="BJ76" s="92">
        <f t="shared" si="33"/>
        <v>0</v>
      </c>
      <c r="BK76" s="92">
        <f t="shared" si="33"/>
        <v>0</v>
      </c>
      <c r="BL76" s="92">
        <f t="shared" si="33"/>
        <v>0</v>
      </c>
      <c r="BM76" s="92">
        <f t="shared" si="31"/>
        <v>0</v>
      </c>
      <c r="BN76" s="92">
        <f t="shared" si="31"/>
        <v>0</v>
      </c>
      <c r="BO76" s="92">
        <f t="shared" si="31"/>
        <v>0</v>
      </c>
      <c r="BP76" s="92">
        <f t="shared" si="31"/>
        <v>0</v>
      </c>
      <c r="BQ76" s="92">
        <f t="shared" si="31"/>
        <v>0</v>
      </c>
      <c r="BR76" s="92">
        <f t="shared" si="31"/>
        <v>0</v>
      </c>
      <c r="BS76" s="92">
        <f t="shared" si="31"/>
        <v>0</v>
      </c>
      <c r="BT76" s="92">
        <f t="shared" si="31"/>
        <v>0</v>
      </c>
      <c r="BU76" s="92">
        <f t="shared" si="31"/>
        <v>0</v>
      </c>
      <c r="BV76" s="92">
        <f t="shared" si="31"/>
        <v>0</v>
      </c>
      <c r="BW76" s="92">
        <f t="shared" si="31"/>
        <v>0</v>
      </c>
      <c r="BX76" s="92">
        <f t="shared" si="31"/>
        <v>0</v>
      </c>
      <c r="BY76" s="92">
        <f t="shared" si="31"/>
        <v>0</v>
      </c>
      <c r="BZ76" s="92">
        <f t="shared" si="31"/>
        <v>0</v>
      </c>
    </row>
    <row r="77" spans="1:78" s="3" customFormat="1" ht="15.75">
      <c r="A77" s="74">
        <v>2</v>
      </c>
      <c r="C77" s="91" t="s">
        <v>7480</v>
      </c>
      <c r="D77" s="91" t="s">
        <v>7477</v>
      </c>
      <c r="E77" s="91" t="s">
        <v>7481</v>
      </c>
      <c r="F77" s="91">
        <v>4</v>
      </c>
      <c r="G77" s="91">
        <v>2</v>
      </c>
      <c r="H77" s="91">
        <v>0</v>
      </c>
      <c r="I77" s="91">
        <v>6</v>
      </c>
      <c r="J77" s="91">
        <v>4</v>
      </c>
      <c r="K77" s="91">
        <v>2</v>
      </c>
      <c r="L77" s="91">
        <v>0</v>
      </c>
      <c r="M77" s="91">
        <v>6</v>
      </c>
      <c r="N77" s="91">
        <v>0</v>
      </c>
      <c r="O77" s="92"/>
      <c r="P77" s="92">
        <f t="shared" si="32"/>
        <v>0</v>
      </c>
      <c r="Q77" s="92">
        <f t="shared" si="5"/>
        <v>0</v>
      </c>
      <c r="R77" s="92">
        <f t="shared" si="35"/>
        <v>0</v>
      </c>
      <c r="S77" s="92">
        <f t="shared" si="35"/>
        <v>0</v>
      </c>
      <c r="T77" s="92">
        <f t="shared" si="35"/>
        <v>0</v>
      </c>
      <c r="U77" s="92">
        <f t="shared" si="35"/>
        <v>0</v>
      </c>
      <c r="V77" s="92">
        <f t="shared" si="35"/>
        <v>0</v>
      </c>
      <c r="W77" s="92">
        <f t="shared" si="35"/>
        <v>0</v>
      </c>
      <c r="X77" s="92">
        <f t="shared" si="35"/>
        <v>0</v>
      </c>
      <c r="Y77" s="92">
        <f t="shared" si="35"/>
        <v>0</v>
      </c>
      <c r="Z77" s="92">
        <f t="shared" si="35"/>
        <v>0</v>
      </c>
      <c r="AA77" s="92">
        <f t="shared" si="35"/>
        <v>0</v>
      </c>
      <c r="AB77" s="92">
        <f t="shared" si="35"/>
        <v>0</v>
      </c>
      <c r="AC77" s="92">
        <f t="shared" si="35"/>
        <v>0</v>
      </c>
      <c r="AD77" s="92">
        <f t="shared" si="35"/>
        <v>0</v>
      </c>
      <c r="AE77" s="92">
        <f t="shared" si="35"/>
        <v>0</v>
      </c>
      <c r="AF77" s="92">
        <f t="shared" si="35"/>
        <v>0</v>
      </c>
      <c r="AG77" s="92">
        <f t="shared" si="35"/>
        <v>0</v>
      </c>
      <c r="AH77" s="92">
        <f t="shared" si="34"/>
        <v>0</v>
      </c>
      <c r="AI77" s="92">
        <f t="shared" si="34"/>
        <v>0</v>
      </c>
      <c r="AJ77" s="92">
        <f t="shared" si="34"/>
        <v>0</v>
      </c>
      <c r="AK77" s="92">
        <f t="shared" si="34"/>
        <v>0</v>
      </c>
      <c r="AL77" s="92">
        <f t="shared" si="34"/>
        <v>0</v>
      </c>
      <c r="AM77" s="92">
        <f t="shared" si="34"/>
        <v>0</v>
      </c>
      <c r="AN77" s="92">
        <f t="shared" si="34"/>
        <v>0</v>
      </c>
      <c r="AO77" s="92">
        <f t="shared" si="34"/>
        <v>0</v>
      </c>
      <c r="AP77" s="92">
        <f t="shared" si="34"/>
        <v>0</v>
      </c>
      <c r="AQ77" s="92">
        <f t="shared" si="34"/>
        <v>0</v>
      </c>
      <c r="AR77" s="92">
        <f t="shared" si="34"/>
        <v>0</v>
      </c>
      <c r="AS77" s="92">
        <f t="shared" si="34"/>
        <v>0</v>
      </c>
      <c r="AT77" s="92">
        <f t="shared" si="34"/>
        <v>0</v>
      </c>
      <c r="AW77" s="92">
        <f t="shared" si="33"/>
        <v>0</v>
      </c>
      <c r="AX77" s="92">
        <f t="shared" si="33"/>
        <v>0</v>
      </c>
      <c r="AY77" s="92">
        <f t="shared" si="33"/>
        <v>0</v>
      </c>
      <c r="AZ77" s="92">
        <f t="shared" si="33"/>
        <v>0</v>
      </c>
      <c r="BA77" s="92">
        <f t="shared" si="33"/>
        <v>0</v>
      </c>
      <c r="BB77" s="92">
        <f t="shared" si="33"/>
        <v>0</v>
      </c>
      <c r="BC77" s="92">
        <f t="shared" si="33"/>
        <v>0</v>
      </c>
      <c r="BD77" s="92">
        <f t="shared" si="33"/>
        <v>0</v>
      </c>
      <c r="BE77" s="92">
        <f t="shared" si="33"/>
        <v>0</v>
      </c>
      <c r="BF77" s="92">
        <f t="shared" si="33"/>
        <v>0</v>
      </c>
      <c r="BG77" s="92">
        <f t="shared" si="33"/>
        <v>0</v>
      </c>
      <c r="BH77" s="92">
        <f t="shared" si="33"/>
        <v>0</v>
      </c>
      <c r="BI77" s="92">
        <f t="shared" si="33"/>
        <v>0</v>
      </c>
      <c r="BJ77" s="92">
        <f t="shared" si="33"/>
        <v>0</v>
      </c>
      <c r="BK77" s="92">
        <f t="shared" si="33"/>
        <v>0</v>
      </c>
      <c r="BL77" s="92">
        <f t="shared" si="33"/>
        <v>0</v>
      </c>
      <c r="BM77" s="92">
        <f t="shared" si="31"/>
        <v>0</v>
      </c>
      <c r="BN77" s="92">
        <f t="shared" si="31"/>
        <v>0</v>
      </c>
      <c r="BO77" s="92">
        <f t="shared" si="31"/>
        <v>0</v>
      </c>
      <c r="BP77" s="92">
        <f t="shared" si="31"/>
        <v>0</v>
      </c>
      <c r="BQ77" s="92">
        <f t="shared" si="31"/>
        <v>0</v>
      </c>
      <c r="BR77" s="92">
        <f t="shared" si="31"/>
        <v>0</v>
      </c>
      <c r="BS77" s="92">
        <f t="shared" si="31"/>
        <v>0</v>
      </c>
      <c r="BT77" s="92">
        <f t="shared" si="31"/>
        <v>0</v>
      </c>
      <c r="BU77" s="92">
        <f t="shared" si="31"/>
        <v>0</v>
      </c>
      <c r="BV77" s="92">
        <f t="shared" si="31"/>
        <v>0</v>
      </c>
      <c r="BW77" s="92">
        <f t="shared" si="31"/>
        <v>0</v>
      </c>
      <c r="BX77" s="92">
        <f t="shared" si="31"/>
        <v>0</v>
      </c>
      <c r="BY77" s="92">
        <f t="shared" si="31"/>
        <v>0</v>
      </c>
      <c r="BZ77" s="92">
        <f t="shared" si="31"/>
        <v>0</v>
      </c>
    </row>
    <row r="78" spans="1:78" s="3" customFormat="1" ht="16.5">
      <c r="A78" s="74">
        <v>2</v>
      </c>
      <c r="C78" s="75" t="s">
        <v>7482</v>
      </c>
      <c r="D78" s="75" t="s">
        <v>7483</v>
      </c>
      <c r="E78" s="75" t="s">
        <v>7484</v>
      </c>
      <c r="F78" s="75">
        <v>1</v>
      </c>
      <c r="G78" s="75">
        <v>2</v>
      </c>
      <c r="H78" s="75">
        <v>0</v>
      </c>
      <c r="I78" s="75">
        <v>3</v>
      </c>
      <c r="J78" s="75">
        <v>2</v>
      </c>
      <c r="K78" s="75">
        <v>4</v>
      </c>
      <c r="L78" s="75">
        <v>0</v>
      </c>
      <c r="M78" s="75">
        <v>6</v>
      </c>
      <c r="N78" s="75">
        <v>15</v>
      </c>
      <c r="O78" s="166">
        <f>IF([6]Resumo!$E$15=[6]Resumo!$D$100,VLOOKUP(C78,'Plantel em Dolar'!$B:$D,2,0),VLOOKUP(C78,'Plantel em Dolar'!$B:$E,4,0))</f>
        <v>1602.9885717740963</v>
      </c>
      <c r="P78" s="76">
        <f t="shared" si="32"/>
        <v>5129.5634296771086</v>
      </c>
      <c r="Q78" s="76">
        <f t="shared" si="5"/>
        <v>15388.690289031325</v>
      </c>
      <c r="R78" s="76">
        <f t="shared" si="35"/>
        <v>0</v>
      </c>
      <c r="S78" s="76">
        <f t="shared" si="35"/>
        <v>0</v>
      </c>
      <c r="T78" s="76">
        <f t="shared" si="35"/>
        <v>0</v>
      </c>
      <c r="U78" s="76">
        <f t="shared" si="35"/>
        <v>0</v>
      </c>
      <c r="V78" s="76">
        <f t="shared" si="35"/>
        <v>0</v>
      </c>
      <c r="W78" s="76">
        <f t="shared" si="35"/>
        <v>15388.690289031325</v>
      </c>
      <c r="X78" s="76">
        <f t="shared" si="35"/>
        <v>0</v>
      </c>
      <c r="Y78" s="76">
        <f t="shared" si="35"/>
        <v>0</v>
      </c>
      <c r="Z78" s="76">
        <f t="shared" si="35"/>
        <v>0</v>
      </c>
      <c r="AA78" s="76">
        <f t="shared" si="35"/>
        <v>0</v>
      </c>
      <c r="AB78" s="76">
        <f t="shared" si="35"/>
        <v>0</v>
      </c>
      <c r="AC78" s="76">
        <f t="shared" si="35"/>
        <v>0</v>
      </c>
      <c r="AD78" s="76">
        <f t="shared" si="35"/>
        <v>0</v>
      </c>
      <c r="AE78" s="76">
        <f t="shared" si="35"/>
        <v>0</v>
      </c>
      <c r="AF78" s="76">
        <f t="shared" si="35"/>
        <v>0</v>
      </c>
      <c r="AG78" s="76">
        <f t="shared" si="35"/>
        <v>0</v>
      </c>
      <c r="AH78" s="76">
        <f t="shared" si="34"/>
        <v>0</v>
      </c>
      <c r="AI78" s="76">
        <f t="shared" si="34"/>
        <v>0</v>
      </c>
      <c r="AJ78" s="76">
        <f t="shared" si="34"/>
        <v>0</v>
      </c>
      <c r="AK78" s="76">
        <f t="shared" si="34"/>
        <v>0</v>
      </c>
      <c r="AL78" s="76">
        <f t="shared" si="34"/>
        <v>0</v>
      </c>
      <c r="AM78" s="76">
        <f t="shared" si="34"/>
        <v>0</v>
      </c>
      <c r="AN78" s="76">
        <f t="shared" si="34"/>
        <v>0</v>
      </c>
      <c r="AO78" s="76">
        <f t="shared" si="34"/>
        <v>0</v>
      </c>
      <c r="AP78" s="76">
        <f t="shared" si="34"/>
        <v>0</v>
      </c>
      <c r="AQ78" s="76">
        <f t="shared" si="34"/>
        <v>0</v>
      </c>
      <c r="AR78" s="76">
        <f t="shared" si="34"/>
        <v>0</v>
      </c>
      <c r="AS78" s="76">
        <f t="shared" si="34"/>
        <v>0</v>
      </c>
      <c r="AT78" s="76">
        <f t="shared" si="34"/>
        <v>0</v>
      </c>
      <c r="AW78" s="76">
        <f t="shared" si="33"/>
        <v>0</v>
      </c>
      <c r="AX78" s="76">
        <f t="shared" si="33"/>
        <v>0</v>
      </c>
      <c r="AY78" s="76">
        <f t="shared" si="33"/>
        <v>0</v>
      </c>
      <c r="AZ78" s="76">
        <f t="shared" si="33"/>
        <v>0</v>
      </c>
      <c r="BA78" s="76">
        <f t="shared" si="33"/>
        <v>0</v>
      </c>
      <c r="BB78" s="76">
        <f t="shared" si="33"/>
        <v>0</v>
      </c>
      <c r="BC78" s="76">
        <f t="shared" si="33"/>
        <v>0</v>
      </c>
      <c r="BD78" s="76">
        <f t="shared" si="33"/>
        <v>0</v>
      </c>
      <c r="BE78" s="76">
        <f t="shared" si="33"/>
        <v>0</v>
      </c>
      <c r="BF78" s="76">
        <f t="shared" si="33"/>
        <v>0</v>
      </c>
      <c r="BG78" s="76">
        <f t="shared" si="33"/>
        <v>0</v>
      </c>
      <c r="BH78" s="76">
        <f t="shared" si="33"/>
        <v>0</v>
      </c>
      <c r="BI78" s="76">
        <f t="shared" si="33"/>
        <v>0</v>
      </c>
      <c r="BJ78" s="76">
        <f t="shared" si="33"/>
        <v>0</v>
      </c>
      <c r="BK78" s="76">
        <f t="shared" si="33"/>
        <v>0</v>
      </c>
      <c r="BL78" s="76">
        <f t="shared" si="33"/>
        <v>15388.690289031325</v>
      </c>
      <c r="BM78" s="76">
        <f t="shared" si="31"/>
        <v>0</v>
      </c>
      <c r="BN78" s="76">
        <f t="shared" si="31"/>
        <v>0</v>
      </c>
      <c r="BO78" s="76">
        <f t="shared" si="31"/>
        <v>0</v>
      </c>
      <c r="BP78" s="76">
        <f t="shared" si="31"/>
        <v>0</v>
      </c>
      <c r="BQ78" s="76">
        <f t="shared" si="31"/>
        <v>0</v>
      </c>
      <c r="BR78" s="76">
        <f t="shared" si="31"/>
        <v>15388.690289031325</v>
      </c>
      <c r="BS78" s="76">
        <f t="shared" si="31"/>
        <v>0</v>
      </c>
      <c r="BT78" s="76">
        <f t="shared" si="31"/>
        <v>0</v>
      </c>
      <c r="BU78" s="76">
        <f t="shared" si="31"/>
        <v>0</v>
      </c>
      <c r="BV78" s="76">
        <f t="shared" si="31"/>
        <v>0</v>
      </c>
      <c r="BW78" s="76">
        <f t="shared" si="31"/>
        <v>0</v>
      </c>
      <c r="BX78" s="76">
        <f t="shared" si="31"/>
        <v>0</v>
      </c>
      <c r="BY78" s="76">
        <f t="shared" si="31"/>
        <v>0</v>
      </c>
      <c r="BZ78" s="76">
        <f t="shared" si="31"/>
        <v>0</v>
      </c>
    </row>
    <row r="79" spans="1:78" s="3" customFormat="1" ht="15.75">
      <c r="A79" s="74">
        <v>2</v>
      </c>
      <c r="B79" s="3">
        <v>1</v>
      </c>
      <c r="C79" s="83" t="s">
        <v>7485</v>
      </c>
      <c r="D79" s="83" t="s">
        <v>7486</v>
      </c>
      <c r="E79" s="83" t="s">
        <v>7487</v>
      </c>
      <c r="F79" s="83">
        <v>0</v>
      </c>
      <c r="G79" s="83">
        <v>0</v>
      </c>
      <c r="H79" s="83">
        <v>0</v>
      </c>
      <c r="I79" s="83">
        <v>0</v>
      </c>
      <c r="J79" s="83">
        <v>0</v>
      </c>
      <c r="K79" s="83">
        <v>0</v>
      </c>
      <c r="L79" s="83">
        <v>4</v>
      </c>
      <c r="M79" s="83">
        <v>4</v>
      </c>
      <c r="N79" s="83">
        <v>0</v>
      </c>
      <c r="O79" s="84"/>
      <c r="P79" s="84">
        <f t="shared" si="32"/>
        <v>0</v>
      </c>
      <c r="Q79" s="84">
        <f t="shared" si="5"/>
        <v>0</v>
      </c>
      <c r="R79" s="84">
        <f t="shared" si="35"/>
        <v>0</v>
      </c>
      <c r="S79" s="84">
        <f t="shared" si="35"/>
        <v>0</v>
      </c>
      <c r="T79" s="84">
        <f t="shared" si="35"/>
        <v>0</v>
      </c>
      <c r="U79" s="84">
        <f t="shared" si="35"/>
        <v>0</v>
      </c>
      <c r="V79" s="84">
        <f t="shared" si="35"/>
        <v>0</v>
      </c>
      <c r="W79" s="84">
        <f t="shared" si="35"/>
        <v>0</v>
      </c>
      <c r="X79" s="84">
        <f t="shared" si="35"/>
        <v>0</v>
      </c>
      <c r="Y79" s="84">
        <f t="shared" si="35"/>
        <v>0</v>
      </c>
      <c r="Z79" s="84">
        <f t="shared" si="35"/>
        <v>0</v>
      </c>
      <c r="AA79" s="84">
        <f t="shared" si="35"/>
        <v>0</v>
      </c>
      <c r="AB79" s="84">
        <f t="shared" si="35"/>
        <v>0</v>
      </c>
      <c r="AC79" s="84">
        <f t="shared" si="35"/>
        <v>0</v>
      </c>
      <c r="AD79" s="84">
        <f t="shared" si="35"/>
        <v>0</v>
      </c>
      <c r="AE79" s="84">
        <f t="shared" si="35"/>
        <v>0</v>
      </c>
      <c r="AF79" s="84">
        <f t="shared" si="35"/>
        <v>0</v>
      </c>
      <c r="AG79" s="84">
        <f t="shared" si="35"/>
        <v>0</v>
      </c>
      <c r="AH79" s="84">
        <f t="shared" si="34"/>
        <v>0</v>
      </c>
      <c r="AI79" s="84">
        <f t="shared" si="34"/>
        <v>0</v>
      </c>
      <c r="AJ79" s="84">
        <f t="shared" si="34"/>
        <v>0</v>
      </c>
      <c r="AK79" s="84">
        <f t="shared" si="34"/>
        <v>0</v>
      </c>
      <c r="AL79" s="84">
        <f t="shared" si="34"/>
        <v>0</v>
      </c>
      <c r="AM79" s="84">
        <f t="shared" si="34"/>
        <v>0</v>
      </c>
      <c r="AN79" s="84">
        <f t="shared" si="34"/>
        <v>0</v>
      </c>
      <c r="AO79" s="84">
        <f t="shared" si="34"/>
        <v>0</v>
      </c>
      <c r="AP79" s="84">
        <f t="shared" si="34"/>
        <v>0</v>
      </c>
      <c r="AQ79" s="84">
        <f t="shared" si="34"/>
        <v>0</v>
      </c>
      <c r="AR79" s="84">
        <f t="shared" si="34"/>
        <v>0</v>
      </c>
      <c r="AS79" s="84">
        <f t="shared" si="34"/>
        <v>0</v>
      </c>
      <c r="AT79" s="84">
        <f t="shared" si="34"/>
        <v>0</v>
      </c>
      <c r="AW79" s="84">
        <f t="shared" si="33"/>
        <v>0</v>
      </c>
      <c r="AX79" s="84">
        <f t="shared" si="33"/>
        <v>0</v>
      </c>
      <c r="AY79" s="84">
        <f t="shared" si="33"/>
        <v>0</v>
      </c>
      <c r="AZ79" s="84">
        <f t="shared" si="33"/>
        <v>0</v>
      </c>
      <c r="BA79" s="84">
        <f t="shared" si="33"/>
        <v>0</v>
      </c>
      <c r="BB79" s="84">
        <f t="shared" si="33"/>
        <v>0</v>
      </c>
      <c r="BC79" s="84">
        <f t="shared" si="33"/>
        <v>0</v>
      </c>
      <c r="BD79" s="84">
        <f t="shared" si="33"/>
        <v>0</v>
      </c>
      <c r="BE79" s="84">
        <f t="shared" si="33"/>
        <v>0</v>
      </c>
      <c r="BF79" s="84">
        <f t="shared" si="33"/>
        <v>0</v>
      </c>
      <c r="BG79" s="84">
        <f t="shared" si="33"/>
        <v>0</v>
      </c>
      <c r="BH79" s="84">
        <f t="shared" si="33"/>
        <v>0</v>
      </c>
      <c r="BI79" s="84">
        <f t="shared" si="33"/>
        <v>0</v>
      </c>
      <c r="BJ79" s="84">
        <f t="shared" si="33"/>
        <v>0</v>
      </c>
      <c r="BK79" s="84">
        <f t="shared" si="33"/>
        <v>0</v>
      </c>
      <c r="BL79" s="84">
        <f t="shared" si="33"/>
        <v>0</v>
      </c>
      <c r="BM79" s="84">
        <f t="shared" si="31"/>
        <v>0</v>
      </c>
      <c r="BN79" s="84">
        <f t="shared" si="31"/>
        <v>0</v>
      </c>
      <c r="BO79" s="84">
        <f t="shared" si="31"/>
        <v>0</v>
      </c>
      <c r="BP79" s="84">
        <f t="shared" si="31"/>
        <v>0</v>
      </c>
      <c r="BQ79" s="84">
        <f t="shared" si="31"/>
        <v>0</v>
      </c>
      <c r="BR79" s="84">
        <f t="shared" si="31"/>
        <v>0</v>
      </c>
      <c r="BS79" s="84">
        <f t="shared" si="31"/>
        <v>0</v>
      </c>
      <c r="BT79" s="84">
        <f t="shared" si="31"/>
        <v>0</v>
      </c>
      <c r="BU79" s="84">
        <f t="shared" si="31"/>
        <v>0</v>
      </c>
      <c r="BV79" s="84">
        <f t="shared" si="31"/>
        <v>0</v>
      </c>
      <c r="BW79" s="84">
        <f t="shared" si="31"/>
        <v>0</v>
      </c>
      <c r="BX79" s="84">
        <f t="shared" si="31"/>
        <v>0</v>
      </c>
      <c r="BY79" s="84">
        <f t="shared" si="31"/>
        <v>0</v>
      </c>
      <c r="BZ79" s="84">
        <f t="shared" si="31"/>
        <v>0</v>
      </c>
    </row>
    <row r="80" spans="1:78" s="3" customFormat="1" ht="15.75">
      <c r="A80" s="74">
        <v>2</v>
      </c>
      <c r="B80" s="3">
        <v>1</v>
      </c>
      <c r="C80" s="83" t="s">
        <v>7490</v>
      </c>
      <c r="D80" s="83" t="s">
        <v>7486</v>
      </c>
      <c r="E80" s="83" t="s">
        <v>7491</v>
      </c>
      <c r="F80" s="83">
        <v>0</v>
      </c>
      <c r="G80" s="83">
        <v>0</v>
      </c>
      <c r="H80" s="83">
        <v>0</v>
      </c>
      <c r="I80" s="83">
        <v>0</v>
      </c>
      <c r="J80" s="83">
        <v>0</v>
      </c>
      <c r="K80" s="83">
        <v>0</v>
      </c>
      <c r="L80" s="83">
        <v>3</v>
      </c>
      <c r="M80" s="83">
        <v>3</v>
      </c>
      <c r="N80" s="83">
        <v>0</v>
      </c>
      <c r="O80" s="84"/>
      <c r="P80" s="84">
        <f t="shared" si="32"/>
        <v>0</v>
      </c>
      <c r="Q80" s="84">
        <f t="shared" si="5"/>
        <v>0</v>
      </c>
      <c r="R80" s="84">
        <f t="shared" si="35"/>
        <v>0</v>
      </c>
      <c r="S80" s="84">
        <f t="shared" si="35"/>
        <v>0</v>
      </c>
      <c r="T80" s="84">
        <f t="shared" si="35"/>
        <v>0</v>
      </c>
      <c r="U80" s="84">
        <f t="shared" si="35"/>
        <v>0</v>
      </c>
      <c r="V80" s="84">
        <f t="shared" si="35"/>
        <v>0</v>
      </c>
      <c r="W80" s="84">
        <f t="shared" si="35"/>
        <v>0</v>
      </c>
      <c r="X80" s="84">
        <f t="shared" si="35"/>
        <v>0</v>
      </c>
      <c r="Y80" s="84">
        <f t="shared" si="35"/>
        <v>0</v>
      </c>
      <c r="Z80" s="84">
        <f t="shared" si="35"/>
        <v>0</v>
      </c>
      <c r="AA80" s="84">
        <f t="shared" si="35"/>
        <v>0</v>
      </c>
      <c r="AB80" s="84">
        <f t="shared" si="35"/>
        <v>0</v>
      </c>
      <c r="AC80" s="84">
        <f t="shared" si="35"/>
        <v>0</v>
      </c>
      <c r="AD80" s="84">
        <f t="shared" si="35"/>
        <v>0</v>
      </c>
      <c r="AE80" s="84">
        <f t="shared" si="35"/>
        <v>0</v>
      </c>
      <c r="AF80" s="84">
        <f t="shared" si="35"/>
        <v>0</v>
      </c>
      <c r="AG80" s="84">
        <f t="shared" si="35"/>
        <v>0</v>
      </c>
      <c r="AH80" s="84">
        <f t="shared" si="34"/>
        <v>0</v>
      </c>
      <c r="AI80" s="84">
        <f t="shared" si="34"/>
        <v>0</v>
      </c>
      <c r="AJ80" s="84">
        <f t="shared" si="34"/>
        <v>0</v>
      </c>
      <c r="AK80" s="84">
        <f t="shared" si="34"/>
        <v>0</v>
      </c>
      <c r="AL80" s="84">
        <f t="shared" si="34"/>
        <v>0</v>
      </c>
      <c r="AM80" s="84">
        <f t="shared" si="34"/>
        <v>0</v>
      </c>
      <c r="AN80" s="84">
        <f t="shared" si="34"/>
        <v>0</v>
      </c>
      <c r="AO80" s="84">
        <f t="shared" si="34"/>
        <v>0</v>
      </c>
      <c r="AP80" s="84">
        <f t="shared" si="34"/>
        <v>0</v>
      </c>
      <c r="AQ80" s="84">
        <f t="shared" si="34"/>
        <v>0</v>
      </c>
      <c r="AR80" s="84">
        <f t="shared" si="34"/>
        <v>0</v>
      </c>
      <c r="AS80" s="84">
        <f t="shared" si="34"/>
        <v>0</v>
      </c>
      <c r="AT80" s="84">
        <f t="shared" si="34"/>
        <v>0</v>
      </c>
      <c r="AW80" s="84">
        <f t="shared" si="33"/>
        <v>0</v>
      </c>
      <c r="AX80" s="84">
        <f t="shared" si="33"/>
        <v>0</v>
      </c>
      <c r="AY80" s="84">
        <f t="shared" si="33"/>
        <v>0</v>
      </c>
      <c r="AZ80" s="84">
        <f t="shared" si="33"/>
        <v>0</v>
      </c>
      <c r="BA80" s="84">
        <f t="shared" si="33"/>
        <v>0</v>
      </c>
      <c r="BB80" s="84">
        <f t="shared" si="33"/>
        <v>0</v>
      </c>
      <c r="BC80" s="84">
        <f t="shared" si="33"/>
        <v>0</v>
      </c>
      <c r="BD80" s="84">
        <f t="shared" si="33"/>
        <v>0</v>
      </c>
      <c r="BE80" s="84">
        <f t="shared" si="33"/>
        <v>0</v>
      </c>
      <c r="BF80" s="84">
        <f t="shared" si="33"/>
        <v>0</v>
      </c>
      <c r="BG80" s="84">
        <f t="shared" si="33"/>
        <v>0</v>
      </c>
      <c r="BH80" s="84">
        <f t="shared" si="33"/>
        <v>0</v>
      </c>
      <c r="BI80" s="84">
        <f t="shared" si="33"/>
        <v>0</v>
      </c>
      <c r="BJ80" s="84">
        <f t="shared" si="33"/>
        <v>0</v>
      </c>
      <c r="BK80" s="84">
        <f t="shared" si="33"/>
        <v>0</v>
      </c>
      <c r="BL80" s="84">
        <f t="shared" si="33"/>
        <v>0</v>
      </c>
      <c r="BM80" s="84">
        <f t="shared" si="31"/>
        <v>0</v>
      </c>
      <c r="BN80" s="84">
        <f t="shared" si="31"/>
        <v>0</v>
      </c>
      <c r="BO80" s="84">
        <f t="shared" si="31"/>
        <v>0</v>
      </c>
      <c r="BP80" s="84">
        <f t="shared" si="31"/>
        <v>0</v>
      </c>
      <c r="BQ80" s="84">
        <f t="shared" si="31"/>
        <v>0</v>
      </c>
      <c r="BR80" s="84">
        <f t="shared" si="31"/>
        <v>0</v>
      </c>
      <c r="BS80" s="84">
        <f t="shared" si="31"/>
        <v>0</v>
      </c>
      <c r="BT80" s="84">
        <f t="shared" si="31"/>
        <v>0</v>
      </c>
      <c r="BU80" s="84">
        <f t="shared" si="31"/>
        <v>0</v>
      </c>
      <c r="BV80" s="84">
        <f t="shared" si="31"/>
        <v>0</v>
      </c>
      <c r="BW80" s="84">
        <f t="shared" si="31"/>
        <v>0</v>
      </c>
      <c r="BX80" s="84">
        <f t="shared" si="31"/>
        <v>0</v>
      </c>
      <c r="BY80" s="84">
        <f t="shared" si="31"/>
        <v>0</v>
      </c>
      <c r="BZ80" s="84">
        <f t="shared" si="31"/>
        <v>0</v>
      </c>
    </row>
    <row r="81" spans="1:78" s="3" customFormat="1" ht="15.75">
      <c r="A81" s="74">
        <v>2</v>
      </c>
      <c r="B81" s="3">
        <v>1</v>
      </c>
      <c r="C81" s="83" t="s">
        <v>7492</v>
      </c>
      <c r="D81" s="83" t="s">
        <v>7486</v>
      </c>
      <c r="E81" s="83" t="s">
        <v>7493</v>
      </c>
      <c r="F81" s="83">
        <v>0</v>
      </c>
      <c r="G81" s="83">
        <v>0</v>
      </c>
      <c r="H81" s="83">
        <v>0</v>
      </c>
      <c r="I81" s="83">
        <v>0</v>
      </c>
      <c r="J81" s="83">
        <v>0</v>
      </c>
      <c r="K81" s="83">
        <v>0</v>
      </c>
      <c r="L81" s="83">
        <v>3</v>
      </c>
      <c r="M81" s="83">
        <v>3</v>
      </c>
      <c r="N81" s="83">
        <v>0</v>
      </c>
      <c r="O81" s="84"/>
      <c r="P81" s="84">
        <f t="shared" si="32"/>
        <v>0</v>
      </c>
      <c r="Q81" s="84">
        <f t="shared" si="5"/>
        <v>0</v>
      </c>
      <c r="R81" s="84">
        <f t="shared" si="35"/>
        <v>0</v>
      </c>
      <c r="S81" s="84">
        <f t="shared" si="35"/>
        <v>0</v>
      </c>
      <c r="T81" s="84">
        <f t="shared" si="35"/>
        <v>0</v>
      </c>
      <c r="U81" s="84">
        <f t="shared" si="35"/>
        <v>0</v>
      </c>
      <c r="V81" s="84">
        <f t="shared" si="35"/>
        <v>0</v>
      </c>
      <c r="W81" s="84">
        <f t="shared" si="35"/>
        <v>0</v>
      </c>
      <c r="X81" s="84">
        <f t="shared" si="35"/>
        <v>0</v>
      </c>
      <c r="Y81" s="84">
        <f t="shared" si="35"/>
        <v>0</v>
      </c>
      <c r="Z81" s="84">
        <f t="shared" si="35"/>
        <v>0</v>
      </c>
      <c r="AA81" s="84">
        <f t="shared" si="35"/>
        <v>0</v>
      </c>
      <c r="AB81" s="84">
        <f t="shared" si="35"/>
        <v>0</v>
      </c>
      <c r="AC81" s="84">
        <f t="shared" si="35"/>
        <v>0</v>
      </c>
      <c r="AD81" s="84">
        <f t="shared" si="35"/>
        <v>0</v>
      </c>
      <c r="AE81" s="84">
        <f t="shared" si="35"/>
        <v>0</v>
      </c>
      <c r="AF81" s="84">
        <f t="shared" si="35"/>
        <v>0</v>
      </c>
      <c r="AG81" s="84">
        <f t="shared" si="35"/>
        <v>0</v>
      </c>
      <c r="AH81" s="84">
        <f t="shared" si="34"/>
        <v>0</v>
      </c>
      <c r="AI81" s="84">
        <f t="shared" si="34"/>
        <v>0</v>
      </c>
      <c r="AJ81" s="84">
        <f t="shared" si="34"/>
        <v>0</v>
      </c>
      <c r="AK81" s="84">
        <f t="shared" si="34"/>
        <v>0</v>
      </c>
      <c r="AL81" s="84">
        <f t="shared" si="34"/>
        <v>0</v>
      </c>
      <c r="AM81" s="84">
        <f t="shared" si="34"/>
        <v>0</v>
      </c>
      <c r="AN81" s="84">
        <f t="shared" si="34"/>
        <v>0</v>
      </c>
      <c r="AO81" s="84">
        <f t="shared" si="34"/>
        <v>0</v>
      </c>
      <c r="AP81" s="84">
        <f t="shared" si="34"/>
        <v>0</v>
      </c>
      <c r="AQ81" s="84">
        <f t="shared" si="34"/>
        <v>0</v>
      </c>
      <c r="AR81" s="84">
        <f t="shared" si="34"/>
        <v>0</v>
      </c>
      <c r="AS81" s="84">
        <f t="shared" si="34"/>
        <v>0</v>
      </c>
      <c r="AT81" s="84">
        <f t="shared" si="34"/>
        <v>0</v>
      </c>
      <c r="AW81" s="84">
        <f t="shared" si="33"/>
        <v>0</v>
      </c>
      <c r="AX81" s="84">
        <f t="shared" si="33"/>
        <v>0</v>
      </c>
      <c r="AY81" s="84">
        <f t="shared" si="33"/>
        <v>0</v>
      </c>
      <c r="AZ81" s="84">
        <f t="shared" si="33"/>
        <v>0</v>
      </c>
      <c r="BA81" s="84">
        <f t="shared" si="33"/>
        <v>0</v>
      </c>
      <c r="BB81" s="84">
        <f t="shared" si="33"/>
        <v>0</v>
      </c>
      <c r="BC81" s="84">
        <f t="shared" si="33"/>
        <v>0</v>
      </c>
      <c r="BD81" s="84">
        <f t="shared" si="33"/>
        <v>0</v>
      </c>
      <c r="BE81" s="84">
        <f t="shared" si="33"/>
        <v>0</v>
      </c>
      <c r="BF81" s="84">
        <f t="shared" si="33"/>
        <v>0</v>
      </c>
      <c r="BG81" s="84">
        <f t="shared" si="33"/>
        <v>0</v>
      </c>
      <c r="BH81" s="84">
        <f t="shared" si="33"/>
        <v>0</v>
      </c>
      <c r="BI81" s="84">
        <f t="shared" si="33"/>
        <v>0</v>
      </c>
      <c r="BJ81" s="84">
        <f t="shared" si="33"/>
        <v>0</v>
      </c>
      <c r="BK81" s="84">
        <f t="shared" si="33"/>
        <v>0</v>
      </c>
      <c r="BL81" s="84">
        <f t="shared" si="33"/>
        <v>0</v>
      </c>
      <c r="BM81" s="84">
        <f t="shared" si="31"/>
        <v>0</v>
      </c>
      <c r="BN81" s="84">
        <f t="shared" si="31"/>
        <v>0</v>
      </c>
      <c r="BO81" s="84">
        <f t="shared" si="31"/>
        <v>0</v>
      </c>
      <c r="BP81" s="84">
        <f t="shared" si="31"/>
        <v>0</v>
      </c>
      <c r="BQ81" s="84">
        <f t="shared" si="31"/>
        <v>0</v>
      </c>
      <c r="BR81" s="84">
        <f t="shared" si="31"/>
        <v>0</v>
      </c>
      <c r="BS81" s="84">
        <f t="shared" si="31"/>
        <v>0</v>
      </c>
      <c r="BT81" s="84">
        <f t="shared" si="31"/>
        <v>0</v>
      </c>
      <c r="BU81" s="84">
        <f t="shared" si="31"/>
        <v>0</v>
      </c>
      <c r="BV81" s="84">
        <f t="shared" si="31"/>
        <v>0</v>
      </c>
      <c r="BW81" s="84">
        <f t="shared" si="31"/>
        <v>0</v>
      </c>
      <c r="BX81" s="84">
        <f t="shared" si="31"/>
        <v>0</v>
      </c>
      <c r="BY81" s="84">
        <f t="shared" si="31"/>
        <v>0</v>
      </c>
      <c r="BZ81" s="84">
        <f t="shared" si="31"/>
        <v>0</v>
      </c>
    </row>
    <row r="82" spans="1:78" s="3" customFormat="1" ht="15.75">
      <c r="A82" s="74">
        <v>2</v>
      </c>
      <c r="B82" s="3">
        <v>1</v>
      </c>
      <c r="C82" s="83" t="s">
        <v>7494</v>
      </c>
      <c r="D82" s="83" t="s">
        <v>7486</v>
      </c>
      <c r="E82" s="83" t="s">
        <v>7495</v>
      </c>
      <c r="F82" s="83">
        <v>0</v>
      </c>
      <c r="G82" s="83">
        <v>0</v>
      </c>
      <c r="H82" s="83">
        <v>0</v>
      </c>
      <c r="I82" s="83">
        <v>0</v>
      </c>
      <c r="J82" s="83">
        <v>0</v>
      </c>
      <c r="K82" s="83">
        <v>0</v>
      </c>
      <c r="L82" s="83">
        <v>4</v>
      </c>
      <c r="M82" s="83">
        <v>4</v>
      </c>
      <c r="N82" s="83">
        <v>0</v>
      </c>
      <c r="O82" s="84"/>
      <c r="P82" s="84">
        <f t="shared" si="32"/>
        <v>0</v>
      </c>
      <c r="Q82" s="84">
        <f t="shared" si="5"/>
        <v>0</v>
      </c>
      <c r="R82" s="84">
        <f t="shared" si="35"/>
        <v>0</v>
      </c>
      <c r="S82" s="84">
        <f t="shared" si="35"/>
        <v>0</v>
      </c>
      <c r="T82" s="84">
        <f t="shared" si="35"/>
        <v>0</v>
      </c>
      <c r="U82" s="84">
        <f t="shared" si="35"/>
        <v>0</v>
      </c>
      <c r="V82" s="84">
        <f t="shared" si="35"/>
        <v>0</v>
      </c>
      <c r="W82" s="84">
        <f t="shared" si="35"/>
        <v>0</v>
      </c>
      <c r="X82" s="84">
        <f t="shared" si="35"/>
        <v>0</v>
      </c>
      <c r="Y82" s="84">
        <f t="shared" si="35"/>
        <v>0</v>
      </c>
      <c r="Z82" s="84">
        <f t="shared" si="35"/>
        <v>0</v>
      </c>
      <c r="AA82" s="84">
        <f t="shared" si="35"/>
        <v>0</v>
      </c>
      <c r="AB82" s="84">
        <f t="shared" si="35"/>
        <v>0</v>
      </c>
      <c r="AC82" s="84">
        <f t="shared" si="35"/>
        <v>0</v>
      </c>
      <c r="AD82" s="84">
        <f t="shared" si="35"/>
        <v>0</v>
      </c>
      <c r="AE82" s="84">
        <f t="shared" si="35"/>
        <v>0</v>
      </c>
      <c r="AF82" s="84">
        <f t="shared" si="35"/>
        <v>0</v>
      </c>
      <c r="AG82" s="84">
        <f t="shared" si="35"/>
        <v>0</v>
      </c>
      <c r="AH82" s="84">
        <f t="shared" si="34"/>
        <v>0</v>
      </c>
      <c r="AI82" s="84">
        <f t="shared" si="34"/>
        <v>0</v>
      </c>
      <c r="AJ82" s="84">
        <f t="shared" si="34"/>
        <v>0</v>
      </c>
      <c r="AK82" s="84">
        <f t="shared" si="34"/>
        <v>0</v>
      </c>
      <c r="AL82" s="84">
        <f t="shared" si="34"/>
        <v>0</v>
      </c>
      <c r="AM82" s="84">
        <f t="shared" si="34"/>
        <v>0</v>
      </c>
      <c r="AN82" s="84">
        <f t="shared" si="34"/>
        <v>0</v>
      </c>
      <c r="AO82" s="84">
        <f t="shared" si="34"/>
        <v>0</v>
      </c>
      <c r="AP82" s="84">
        <f t="shared" si="34"/>
        <v>0</v>
      </c>
      <c r="AQ82" s="84">
        <f t="shared" si="34"/>
        <v>0</v>
      </c>
      <c r="AR82" s="84">
        <f t="shared" si="34"/>
        <v>0</v>
      </c>
      <c r="AS82" s="84">
        <f t="shared" si="34"/>
        <v>0</v>
      </c>
      <c r="AT82" s="84">
        <f t="shared" si="34"/>
        <v>0</v>
      </c>
      <c r="AW82" s="84">
        <f t="shared" si="33"/>
        <v>0</v>
      </c>
      <c r="AX82" s="84">
        <f t="shared" si="33"/>
        <v>0</v>
      </c>
      <c r="AY82" s="84">
        <f t="shared" si="33"/>
        <v>0</v>
      </c>
      <c r="AZ82" s="84">
        <f t="shared" si="33"/>
        <v>0</v>
      </c>
      <c r="BA82" s="84">
        <f t="shared" si="33"/>
        <v>0</v>
      </c>
      <c r="BB82" s="84">
        <f t="shared" si="33"/>
        <v>0</v>
      </c>
      <c r="BC82" s="84">
        <f t="shared" si="33"/>
        <v>0</v>
      </c>
      <c r="BD82" s="84">
        <f t="shared" si="33"/>
        <v>0</v>
      </c>
      <c r="BE82" s="84">
        <f t="shared" si="33"/>
        <v>0</v>
      </c>
      <c r="BF82" s="84">
        <f t="shared" si="33"/>
        <v>0</v>
      </c>
      <c r="BG82" s="84">
        <f t="shared" si="33"/>
        <v>0</v>
      </c>
      <c r="BH82" s="84">
        <f t="shared" si="33"/>
        <v>0</v>
      </c>
      <c r="BI82" s="84">
        <f t="shared" si="33"/>
        <v>0</v>
      </c>
      <c r="BJ82" s="84">
        <f t="shared" si="33"/>
        <v>0</v>
      </c>
      <c r="BK82" s="84">
        <f t="shared" si="33"/>
        <v>0</v>
      </c>
      <c r="BL82" s="84">
        <f t="shared" si="33"/>
        <v>0</v>
      </c>
      <c r="BM82" s="84">
        <f t="shared" si="31"/>
        <v>0</v>
      </c>
      <c r="BN82" s="84">
        <f t="shared" si="31"/>
        <v>0</v>
      </c>
      <c r="BO82" s="84">
        <f t="shared" si="31"/>
        <v>0</v>
      </c>
      <c r="BP82" s="84">
        <f t="shared" si="31"/>
        <v>0</v>
      </c>
      <c r="BQ82" s="84">
        <f t="shared" si="31"/>
        <v>0</v>
      </c>
      <c r="BR82" s="84">
        <f t="shared" si="31"/>
        <v>0</v>
      </c>
      <c r="BS82" s="84">
        <f t="shared" si="31"/>
        <v>0</v>
      </c>
      <c r="BT82" s="84">
        <f t="shared" si="31"/>
        <v>0</v>
      </c>
      <c r="BU82" s="84">
        <f t="shared" si="31"/>
        <v>0</v>
      </c>
      <c r="BV82" s="84">
        <f t="shared" si="31"/>
        <v>0</v>
      </c>
      <c r="BW82" s="84">
        <f t="shared" si="31"/>
        <v>0</v>
      </c>
      <c r="BX82" s="84">
        <f t="shared" si="31"/>
        <v>0</v>
      </c>
      <c r="BY82" s="84">
        <f t="shared" si="31"/>
        <v>0</v>
      </c>
      <c r="BZ82" s="84">
        <f t="shared" si="31"/>
        <v>0</v>
      </c>
    </row>
    <row r="83" spans="1:78" s="3" customFormat="1" ht="15.75">
      <c r="A83" s="74">
        <v>2</v>
      </c>
      <c r="B83" s="3">
        <v>1</v>
      </c>
      <c r="C83" s="83" t="s">
        <v>7496</v>
      </c>
      <c r="D83" s="83" t="s">
        <v>7486</v>
      </c>
      <c r="E83" s="83" t="s">
        <v>7497</v>
      </c>
      <c r="F83" s="83"/>
      <c r="G83" s="83"/>
      <c r="H83" s="83"/>
      <c r="I83" s="83"/>
      <c r="J83" s="83">
        <v>1</v>
      </c>
      <c r="K83" s="83">
        <v>1</v>
      </c>
      <c r="L83" s="83">
        <v>0</v>
      </c>
      <c r="M83" s="83">
        <v>2</v>
      </c>
      <c r="N83" s="83">
        <v>0</v>
      </c>
      <c r="O83" s="84"/>
      <c r="P83" s="84">
        <f t="shared" si="32"/>
        <v>0</v>
      </c>
      <c r="Q83" s="84">
        <f t="shared" si="5"/>
        <v>0</v>
      </c>
      <c r="R83" s="84">
        <f t="shared" si="35"/>
        <v>0</v>
      </c>
      <c r="S83" s="84">
        <f t="shared" si="35"/>
        <v>0</v>
      </c>
      <c r="T83" s="84">
        <f t="shared" si="35"/>
        <v>0</v>
      </c>
      <c r="U83" s="84">
        <f t="shared" si="35"/>
        <v>0</v>
      </c>
      <c r="V83" s="84">
        <f t="shared" si="35"/>
        <v>0</v>
      </c>
      <c r="W83" s="84">
        <f t="shared" si="35"/>
        <v>0</v>
      </c>
      <c r="X83" s="84">
        <f t="shared" si="35"/>
        <v>0</v>
      </c>
      <c r="Y83" s="84">
        <f t="shared" si="35"/>
        <v>0</v>
      </c>
      <c r="Z83" s="84">
        <f t="shared" si="35"/>
        <v>0</v>
      </c>
      <c r="AA83" s="84">
        <f t="shared" si="35"/>
        <v>0</v>
      </c>
      <c r="AB83" s="84">
        <f t="shared" si="35"/>
        <v>0</v>
      </c>
      <c r="AC83" s="84">
        <f t="shared" si="35"/>
        <v>0</v>
      </c>
      <c r="AD83" s="84">
        <f t="shared" si="35"/>
        <v>0</v>
      </c>
      <c r="AE83" s="84">
        <f t="shared" si="35"/>
        <v>0</v>
      </c>
      <c r="AF83" s="84">
        <f t="shared" si="35"/>
        <v>0</v>
      </c>
      <c r="AG83" s="84">
        <f t="shared" si="35"/>
        <v>0</v>
      </c>
      <c r="AH83" s="84">
        <f t="shared" si="34"/>
        <v>0</v>
      </c>
      <c r="AI83" s="84">
        <f t="shared" si="34"/>
        <v>0</v>
      </c>
      <c r="AJ83" s="84">
        <f t="shared" si="34"/>
        <v>0</v>
      </c>
      <c r="AK83" s="84">
        <f t="shared" si="34"/>
        <v>0</v>
      </c>
      <c r="AL83" s="84">
        <f t="shared" si="34"/>
        <v>0</v>
      </c>
      <c r="AM83" s="84">
        <f t="shared" si="34"/>
        <v>0</v>
      </c>
      <c r="AN83" s="84">
        <f t="shared" si="34"/>
        <v>0</v>
      </c>
      <c r="AO83" s="84">
        <f t="shared" si="34"/>
        <v>0</v>
      </c>
      <c r="AP83" s="84">
        <f t="shared" si="34"/>
        <v>0</v>
      </c>
      <c r="AQ83" s="84">
        <f t="shared" si="34"/>
        <v>0</v>
      </c>
      <c r="AR83" s="84">
        <f t="shared" si="34"/>
        <v>0</v>
      </c>
      <c r="AS83" s="84">
        <f t="shared" si="34"/>
        <v>0</v>
      </c>
      <c r="AT83" s="84">
        <f t="shared" si="34"/>
        <v>0</v>
      </c>
      <c r="AW83" s="84">
        <f t="shared" si="33"/>
        <v>0</v>
      </c>
      <c r="AX83" s="84">
        <f t="shared" si="33"/>
        <v>0</v>
      </c>
      <c r="AY83" s="84">
        <f t="shared" si="33"/>
        <v>0</v>
      </c>
      <c r="AZ83" s="84">
        <f t="shared" si="33"/>
        <v>0</v>
      </c>
      <c r="BA83" s="84">
        <f t="shared" si="33"/>
        <v>0</v>
      </c>
      <c r="BB83" s="84">
        <f t="shared" si="33"/>
        <v>0</v>
      </c>
      <c r="BC83" s="84">
        <f t="shared" si="33"/>
        <v>0</v>
      </c>
      <c r="BD83" s="84">
        <f t="shared" si="33"/>
        <v>0</v>
      </c>
      <c r="BE83" s="84">
        <f t="shared" si="33"/>
        <v>0</v>
      </c>
      <c r="BF83" s="84">
        <f t="shared" si="33"/>
        <v>0</v>
      </c>
      <c r="BG83" s="84">
        <f t="shared" si="33"/>
        <v>0</v>
      </c>
      <c r="BH83" s="84">
        <f t="shared" si="33"/>
        <v>0</v>
      </c>
      <c r="BI83" s="84">
        <f t="shared" si="33"/>
        <v>0</v>
      </c>
      <c r="BJ83" s="84">
        <f t="shared" si="33"/>
        <v>0</v>
      </c>
      <c r="BK83" s="84">
        <f t="shared" si="33"/>
        <v>0</v>
      </c>
      <c r="BL83" s="84">
        <f t="shared" si="33"/>
        <v>0</v>
      </c>
      <c r="BM83" s="84">
        <f t="shared" si="31"/>
        <v>0</v>
      </c>
      <c r="BN83" s="84">
        <f t="shared" si="31"/>
        <v>0</v>
      </c>
      <c r="BO83" s="84">
        <f t="shared" si="31"/>
        <v>0</v>
      </c>
      <c r="BP83" s="84">
        <f t="shared" si="31"/>
        <v>0</v>
      </c>
      <c r="BQ83" s="84">
        <f t="shared" si="31"/>
        <v>0</v>
      </c>
      <c r="BR83" s="84">
        <f t="shared" si="31"/>
        <v>0</v>
      </c>
      <c r="BS83" s="84">
        <f t="shared" si="31"/>
        <v>0</v>
      </c>
      <c r="BT83" s="84">
        <f t="shared" si="31"/>
        <v>0</v>
      </c>
      <c r="BU83" s="84">
        <f t="shared" si="31"/>
        <v>0</v>
      </c>
      <c r="BV83" s="84">
        <f t="shared" si="31"/>
        <v>0</v>
      </c>
      <c r="BW83" s="84">
        <f t="shared" si="31"/>
        <v>0</v>
      </c>
      <c r="BX83" s="84">
        <f t="shared" si="31"/>
        <v>0</v>
      </c>
      <c r="BY83" s="84">
        <f t="shared" si="31"/>
        <v>0</v>
      </c>
      <c r="BZ83" s="84">
        <f t="shared" si="31"/>
        <v>0</v>
      </c>
    </row>
    <row r="84" spans="1:78" s="3" customFormat="1" ht="15.75">
      <c r="A84" s="74">
        <v>2</v>
      </c>
      <c r="B84" s="3">
        <v>1</v>
      </c>
      <c r="C84" s="83" t="s">
        <v>7499</v>
      </c>
      <c r="D84" s="83" t="s">
        <v>7486</v>
      </c>
      <c r="E84" s="83" t="s">
        <v>7500</v>
      </c>
      <c r="F84" s="83">
        <v>1</v>
      </c>
      <c r="G84" s="83">
        <v>1</v>
      </c>
      <c r="H84" s="83">
        <v>0</v>
      </c>
      <c r="I84" s="83">
        <v>2</v>
      </c>
      <c r="J84" s="83">
        <v>1</v>
      </c>
      <c r="K84" s="83">
        <v>1</v>
      </c>
      <c r="L84" s="83">
        <v>0</v>
      </c>
      <c r="M84" s="83">
        <v>2</v>
      </c>
      <c r="N84" s="83">
        <v>0</v>
      </c>
      <c r="O84" s="84"/>
      <c r="P84" s="84">
        <f t="shared" si="32"/>
        <v>0</v>
      </c>
      <c r="Q84" s="84">
        <f t="shared" si="5"/>
        <v>0</v>
      </c>
      <c r="R84" s="84">
        <f t="shared" si="35"/>
        <v>0</v>
      </c>
      <c r="S84" s="84">
        <f t="shared" si="35"/>
        <v>0</v>
      </c>
      <c r="T84" s="84">
        <f t="shared" si="35"/>
        <v>0</v>
      </c>
      <c r="U84" s="84">
        <f t="shared" si="35"/>
        <v>0</v>
      </c>
      <c r="V84" s="84">
        <f t="shared" si="35"/>
        <v>0</v>
      </c>
      <c r="W84" s="84">
        <f t="shared" si="35"/>
        <v>0</v>
      </c>
      <c r="X84" s="84">
        <f t="shared" si="35"/>
        <v>0</v>
      </c>
      <c r="Y84" s="84">
        <f t="shared" si="35"/>
        <v>0</v>
      </c>
      <c r="Z84" s="84">
        <f t="shared" si="35"/>
        <v>0</v>
      </c>
      <c r="AA84" s="84">
        <f t="shared" si="35"/>
        <v>0</v>
      </c>
      <c r="AB84" s="84">
        <f t="shared" si="35"/>
        <v>0</v>
      </c>
      <c r="AC84" s="84">
        <f t="shared" si="35"/>
        <v>0</v>
      </c>
      <c r="AD84" s="84">
        <f t="shared" si="35"/>
        <v>0</v>
      </c>
      <c r="AE84" s="84">
        <f t="shared" si="35"/>
        <v>0</v>
      </c>
      <c r="AF84" s="84">
        <f t="shared" si="35"/>
        <v>0</v>
      </c>
      <c r="AG84" s="84">
        <f t="shared" si="35"/>
        <v>0</v>
      </c>
      <c r="AH84" s="84">
        <f t="shared" si="34"/>
        <v>0</v>
      </c>
      <c r="AI84" s="84">
        <f t="shared" si="34"/>
        <v>0</v>
      </c>
      <c r="AJ84" s="84">
        <f t="shared" si="34"/>
        <v>0</v>
      </c>
      <c r="AK84" s="84">
        <f t="shared" si="34"/>
        <v>0</v>
      </c>
      <c r="AL84" s="84">
        <f t="shared" si="34"/>
        <v>0</v>
      </c>
      <c r="AM84" s="84">
        <f t="shared" si="34"/>
        <v>0</v>
      </c>
      <c r="AN84" s="84">
        <f t="shared" si="34"/>
        <v>0</v>
      </c>
      <c r="AO84" s="84">
        <f t="shared" si="34"/>
        <v>0</v>
      </c>
      <c r="AP84" s="84">
        <f t="shared" si="34"/>
        <v>0</v>
      </c>
      <c r="AQ84" s="84">
        <f t="shared" si="34"/>
        <v>0</v>
      </c>
      <c r="AR84" s="84">
        <f t="shared" si="34"/>
        <v>0</v>
      </c>
      <c r="AS84" s="84">
        <f t="shared" si="34"/>
        <v>0</v>
      </c>
      <c r="AT84" s="84">
        <f t="shared" si="34"/>
        <v>0</v>
      </c>
      <c r="AW84" s="84">
        <f t="shared" si="33"/>
        <v>0</v>
      </c>
      <c r="AX84" s="84">
        <f t="shared" si="33"/>
        <v>0</v>
      </c>
      <c r="AY84" s="84">
        <f t="shared" si="33"/>
        <v>0</v>
      </c>
      <c r="AZ84" s="84">
        <f t="shared" si="33"/>
        <v>0</v>
      </c>
      <c r="BA84" s="84">
        <f t="shared" si="33"/>
        <v>0</v>
      </c>
      <c r="BB84" s="84">
        <f t="shared" si="33"/>
        <v>0</v>
      </c>
      <c r="BC84" s="84">
        <f t="shared" si="33"/>
        <v>0</v>
      </c>
      <c r="BD84" s="84">
        <f t="shared" si="33"/>
        <v>0</v>
      </c>
      <c r="BE84" s="84">
        <f t="shared" si="33"/>
        <v>0</v>
      </c>
      <c r="BF84" s="84">
        <f t="shared" si="33"/>
        <v>0</v>
      </c>
      <c r="BG84" s="84">
        <f t="shared" si="33"/>
        <v>0</v>
      </c>
      <c r="BH84" s="84">
        <f t="shared" si="33"/>
        <v>0</v>
      </c>
      <c r="BI84" s="84">
        <f t="shared" si="33"/>
        <v>0</v>
      </c>
      <c r="BJ84" s="84">
        <f t="shared" si="33"/>
        <v>0</v>
      </c>
      <c r="BK84" s="84">
        <f t="shared" si="33"/>
        <v>0</v>
      </c>
      <c r="BL84" s="84">
        <f t="shared" ref="BL84:BZ99" si="36">SUMIF($Q$5:$AT$5,BL$5-$N84,$Q84:$AT84)</f>
        <v>0</v>
      </c>
      <c r="BM84" s="84">
        <f t="shared" si="36"/>
        <v>0</v>
      </c>
      <c r="BN84" s="84">
        <f t="shared" si="36"/>
        <v>0</v>
      </c>
      <c r="BO84" s="84">
        <f t="shared" si="36"/>
        <v>0</v>
      </c>
      <c r="BP84" s="84">
        <f t="shared" si="36"/>
        <v>0</v>
      </c>
      <c r="BQ84" s="84">
        <f t="shared" si="36"/>
        <v>0</v>
      </c>
      <c r="BR84" s="84">
        <f t="shared" si="36"/>
        <v>0</v>
      </c>
      <c r="BS84" s="84">
        <f t="shared" si="36"/>
        <v>0</v>
      </c>
      <c r="BT84" s="84">
        <f t="shared" si="36"/>
        <v>0</v>
      </c>
      <c r="BU84" s="84">
        <f t="shared" si="36"/>
        <v>0</v>
      </c>
      <c r="BV84" s="84">
        <f t="shared" si="36"/>
        <v>0</v>
      </c>
      <c r="BW84" s="84">
        <f t="shared" si="36"/>
        <v>0</v>
      </c>
      <c r="BX84" s="84">
        <f t="shared" si="36"/>
        <v>0</v>
      </c>
      <c r="BY84" s="84">
        <f t="shared" si="36"/>
        <v>0</v>
      </c>
      <c r="BZ84" s="84">
        <f t="shared" si="36"/>
        <v>0</v>
      </c>
    </row>
    <row r="85" spans="1:78" s="3" customFormat="1" ht="15.75">
      <c r="A85" s="74">
        <v>2</v>
      </c>
      <c r="B85" s="3">
        <v>1</v>
      </c>
      <c r="C85" s="83" t="s">
        <v>7501</v>
      </c>
      <c r="D85" s="83" t="s">
        <v>7502</v>
      </c>
      <c r="E85" s="83" t="s">
        <v>7503</v>
      </c>
      <c r="F85" s="83">
        <v>1</v>
      </c>
      <c r="G85" s="83">
        <v>1</v>
      </c>
      <c r="H85" s="83">
        <v>0</v>
      </c>
      <c r="I85" s="83">
        <v>2</v>
      </c>
      <c r="J85" s="83">
        <v>2</v>
      </c>
      <c r="K85" s="83">
        <v>2</v>
      </c>
      <c r="L85" s="83">
        <v>0</v>
      </c>
      <c r="M85" s="83">
        <v>4</v>
      </c>
      <c r="N85" s="83">
        <v>0</v>
      </c>
      <c r="O85" s="84"/>
      <c r="P85" s="84">
        <f t="shared" ref="P85:P100" si="37">O85*P$2</f>
        <v>0</v>
      </c>
      <c r="Q85" s="84">
        <f t="shared" ref="Q85:Q148" si="38">(M85-I85)*P85</f>
        <v>0</v>
      </c>
      <c r="R85" s="84">
        <f t="shared" si="35"/>
        <v>0</v>
      </c>
      <c r="S85" s="84">
        <f t="shared" si="35"/>
        <v>0</v>
      </c>
      <c r="T85" s="84">
        <f t="shared" si="35"/>
        <v>0</v>
      </c>
      <c r="U85" s="84">
        <f t="shared" si="35"/>
        <v>0</v>
      </c>
      <c r="V85" s="84">
        <f t="shared" si="35"/>
        <v>0</v>
      </c>
      <c r="W85" s="84">
        <f t="shared" si="35"/>
        <v>0</v>
      </c>
      <c r="X85" s="84">
        <f t="shared" si="35"/>
        <v>0</v>
      </c>
      <c r="Y85" s="84">
        <f t="shared" si="35"/>
        <v>0</v>
      </c>
      <c r="Z85" s="84">
        <f t="shared" si="35"/>
        <v>0</v>
      </c>
      <c r="AA85" s="84">
        <f t="shared" si="35"/>
        <v>0</v>
      </c>
      <c r="AB85" s="84">
        <f t="shared" si="35"/>
        <v>0</v>
      </c>
      <c r="AC85" s="84">
        <f t="shared" si="35"/>
        <v>0</v>
      </c>
      <c r="AD85" s="84">
        <f t="shared" si="35"/>
        <v>0</v>
      </c>
      <c r="AE85" s="84">
        <f t="shared" si="35"/>
        <v>0</v>
      </c>
      <c r="AF85" s="84">
        <f t="shared" si="35"/>
        <v>0</v>
      </c>
      <c r="AG85" s="84">
        <f t="shared" si="35"/>
        <v>0</v>
      </c>
      <c r="AH85" s="84">
        <f t="shared" si="34"/>
        <v>0</v>
      </c>
      <c r="AI85" s="84">
        <f t="shared" si="34"/>
        <v>0</v>
      </c>
      <c r="AJ85" s="84">
        <f t="shared" si="34"/>
        <v>0</v>
      </c>
      <c r="AK85" s="84">
        <f t="shared" si="34"/>
        <v>0</v>
      </c>
      <c r="AL85" s="84">
        <f t="shared" si="34"/>
        <v>0</v>
      </c>
      <c r="AM85" s="84">
        <f t="shared" si="34"/>
        <v>0</v>
      </c>
      <c r="AN85" s="84">
        <f t="shared" si="34"/>
        <v>0</v>
      </c>
      <c r="AO85" s="84">
        <f t="shared" si="34"/>
        <v>0</v>
      </c>
      <c r="AP85" s="84">
        <f t="shared" si="34"/>
        <v>0</v>
      </c>
      <c r="AQ85" s="84">
        <f t="shared" si="34"/>
        <v>0</v>
      </c>
      <c r="AR85" s="84">
        <f t="shared" si="34"/>
        <v>0</v>
      </c>
      <c r="AS85" s="84">
        <f t="shared" si="34"/>
        <v>0</v>
      </c>
      <c r="AT85" s="84">
        <f t="shared" si="34"/>
        <v>0</v>
      </c>
      <c r="AW85" s="84">
        <f t="shared" ref="AW85:BL100" si="39">SUMIF($Q$5:$AT$5,AW$5-$N85,$Q85:$AT85)</f>
        <v>0</v>
      </c>
      <c r="AX85" s="84">
        <f t="shared" si="39"/>
        <v>0</v>
      </c>
      <c r="AY85" s="84">
        <f t="shared" si="39"/>
        <v>0</v>
      </c>
      <c r="AZ85" s="84">
        <f t="shared" si="39"/>
        <v>0</v>
      </c>
      <c r="BA85" s="84">
        <f t="shared" si="39"/>
        <v>0</v>
      </c>
      <c r="BB85" s="84">
        <f t="shared" si="39"/>
        <v>0</v>
      </c>
      <c r="BC85" s="84">
        <f t="shared" si="39"/>
        <v>0</v>
      </c>
      <c r="BD85" s="84">
        <f t="shared" si="39"/>
        <v>0</v>
      </c>
      <c r="BE85" s="84">
        <f t="shared" si="39"/>
        <v>0</v>
      </c>
      <c r="BF85" s="84">
        <f t="shared" si="39"/>
        <v>0</v>
      </c>
      <c r="BG85" s="84">
        <f t="shared" si="39"/>
        <v>0</v>
      </c>
      <c r="BH85" s="84">
        <f t="shared" si="39"/>
        <v>0</v>
      </c>
      <c r="BI85" s="84">
        <f t="shared" si="39"/>
        <v>0</v>
      </c>
      <c r="BJ85" s="84">
        <f t="shared" si="39"/>
        <v>0</v>
      </c>
      <c r="BK85" s="84">
        <f t="shared" si="39"/>
        <v>0</v>
      </c>
      <c r="BL85" s="84">
        <f t="shared" si="36"/>
        <v>0</v>
      </c>
      <c r="BM85" s="84">
        <f t="shared" si="36"/>
        <v>0</v>
      </c>
      <c r="BN85" s="84">
        <f t="shared" si="36"/>
        <v>0</v>
      </c>
      <c r="BO85" s="84">
        <f t="shared" si="36"/>
        <v>0</v>
      </c>
      <c r="BP85" s="84">
        <f t="shared" si="36"/>
        <v>0</v>
      </c>
      <c r="BQ85" s="84">
        <f t="shared" si="36"/>
        <v>0</v>
      </c>
      <c r="BR85" s="84">
        <f t="shared" si="36"/>
        <v>0</v>
      </c>
      <c r="BS85" s="84">
        <f t="shared" si="36"/>
        <v>0</v>
      </c>
      <c r="BT85" s="84">
        <f t="shared" si="36"/>
        <v>0</v>
      </c>
      <c r="BU85" s="84">
        <f t="shared" si="36"/>
        <v>0</v>
      </c>
      <c r="BV85" s="84">
        <f t="shared" si="36"/>
        <v>0</v>
      </c>
      <c r="BW85" s="84">
        <f t="shared" si="36"/>
        <v>0</v>
      </c>
      <c r="BX85" s="84">
        <f t="shared" si="36"/>
        <v>0</v>
      </c>
      <c r="BY85" s="84">
        <f t="shared" si="36"/>
        <v>0</v>
      </c>
      <c r="BZ85" s="84">
        <f t="shared" si="36"/>
        <v>0</v>
      </c>
    </row>
    <row r="86" spans="1:78" s="3" customFormat="1" ht="15.75">
      <c r="A86" s="74">
        <v>2</v>
      </c>
      <c r="B86" s="3">
        <v>1</v>
      </c>
      <c r="C86" s="83" t="s">
        <v>7504</v>
      </c>
      <c r="D86" s="83" t="s">
        <v>7502</v>
      </c>
      <c r="E86" s="83" t="s">
        <v>7505</v>
      </c>
      <c r="F86" s="83">
        <v>1</v>
      </c>
      <c r="G86" s="83">
        <v>0</v>
      </c>
      <c r="H86" s="83">
        <v>0</v>
      </c>
      <c r="I86" s="83">
        <v>1</v>
      </c>
      <c r="J86" s="83">
        <v>1</v>
      </c>
      <c r="K86" s="83">
        <v>1</v>
      </c>
      <c r="L86" s="83">
        <v>0</v>
      </c>
      <c r="M86" s="83">
        <v>2</v>
      </c>
      <c r="N86" s="83">
        <v>0</v>
      </c>
      <c r="O86" s="84"/>
      <c r="P86" s="84">
        <f t="shared" si="37"/>
        <v>0</v>
      </c>
      <c r="Q86" s="84">
        <f t="shared" si="38"/>
        <v>0</v>
      </c>
      <c r="R86" s="84">
        <f t="shared" si="35"/>
        <v>0</v>
      </c>
      <c r="S86" s="84">
        <f t="shared" si="35"/>
        <v>0</v>
      </c>
      <c r="T86" s="84">
        <f t="shared" si="35"/>
        <v>0</v>
      </c>
      <c r="U86" s="84">
        <f t="shared" si="35"/>
        <v>0</v>
      </c>
      <c r="V86" s="84">
        <f t="shared" si="35"/>
        <v>0</v>
      </c>
      <c r="W86" s="84">
        <f t="shared" si="35"/>
        <v>0</v>
      </c>
      <c r="X86" s="84">
        <f t="shared" si="35"/>
        <v>0</v>
      </c>
      <c r="Y86" s="84">
        <f t="shared" si="35"/>
        <v>0</v>
      </c>
      <c r="Z86" s="84">
        <f t="shared" si="35"/>
        <v>0</v>
      </c>
      <c r="AA86" s="84">
        <f t="shared" si="35"/>
        <v>0</v>
      </c>
      <c r="AB86" s="84">
        <f t="shared" si="35"/>
        <v>0</v>
      </c>
      <c r="AC86" s="84">
        <f t="shared" si="35"/>
        <v>0</v>
      </c>
      <c r="AD86" s="84">
        <f t="shared" si="35"/>
        <v>0</v>
      </c>
      <c r="AE86" s="84">
        <f t="shared" si="35"/>
        <v>0</v>
      </c>
      <c r="AF86" s="84">
        <f t="shared" si="35"/>
        <v>0</v>
      </c>
      <c r="AG86" s="84">
        <f t="shared" si="35"/>
        <v>0</v>
      </c>
      <c r="AH86" s="84">
        <f t="shared" si="34"/>
        <v>0</v>
      </c>
      <c r="AI86" s="84">
        <f t="shared" si="34"/>
        <v>0</v>
      </c>
      <c r="AJ86" s="84">
        <f t="shared" si="34"/>
        <v>0</v>
      </c>
      <c r="AK86" s="84">
        <f t="shared" si="34"/>
        <v>0</v>
      </c>
      <c r="AL86" s="84">
        <f t="shared" si="34"/>
        <v>0</v>
      </c>
      <c r="AM86" s="84">
        <f t="shared" si="34"/>
        <v>0</v>
      </c>
      <c r="AN86" s="84">
        <f t="shared" si="34"/>
        <v>0</v>
      </c>
      <c r="AO86" s="84">
        <f t="shared" si="34"/>
        <v>0</v>
      </c>
      <c r="AP86" s="84">
        <f t="shared" si="34"/>
        <v>0</v>
      </c>
      <c r="AQ86" s="84">
        <f t="shared" si="34"/>
        <v>0</v>
      </c>
      <c r="AR86" s="84">
        <f t="shared" si="34"/>
        <v>0</v>
      </c>
      <c r="AS86" s="84">
        <f t="shared" si="34"/>
        <v>0</v>
      </c>
      <c r="AT86" s="84">
        <f t="shared" si="34"/>
        <v>0</v>
      </c>
      <c r="AW86" s="84">
        <f t="shared" si="39"/>
        <v>0</v>
      </c>
      <c r="AX86" s="84">
        <f t="shared" si="39"/>
        <v>0</v>
      </c>
      <c r="AY86" s="84">
        <f t="shared" si="39"/>
        <v>0</v>
      </c>
      <c r="AZ86" s="84">
        <f t="shared" si="39"/>
        <v>0</v>
      </c>
      <c r="BA86" s="84">
        <f t="shared" si="39"/>
        <v>0</v>
      </c>
      <c r="BB86" s="84">
        <f t="shared" si="39"/>
        <v>0</v>
      </c>
      <c r="BC86" s="84">
        <f t="shared" si="39"/>
        <v>0</v>
      </c>
      <c r="BD86" s="84">
        <f t="shared" si="39"/>
        <v>0</v>
      </c>
      <c r="BE86" s="84">
        <f t="shared" si="39"/>
        <v>0</v>
      </c>
      <c r="BF86" s="84">
        <f t="shared" si="39"/>
        <v>0</v>
      </c>
      <c r="BG86" s="84">
        <f t="shared" si="39"/>
        <v>0</v>
      </c>
      <c r="BH86" s="84">
        <f t="shared" si="39"/>
        <v>0</v>
      </c>
      <c r="BI86" s="84">
        <f t="shared" si="39"/>
        <v>0</v>
      </c>
      <c r="BJ86" s="84">
        <f t="shared" si="39"/>
        <v>0</v>
      </c>
      <c r="BK86" s="84">
        <f t="shared" si="39"/>
        <v>0</v>
      </c>
      <c r="BL86" s="84">
        <f t="shared" si="36"/>
        <v>0</v>
      </c>
      <c r="BM86" s="84">
        <f t="shared" si="36"/>
        <v>0</v>
      </c>
      <c r="BN86" s="84">
        <f t="shared" si="36"/>
        <v>0</v>
      </c>
      <c r="BO86" s="84">
        <f t="shared" si="36"/>
        <v>0</v>
      </c>
      <c r="BP86" s="84">
        <f t="shared" si="36"/>
        <v>0</v>
      </c>
      <c r="BQ86" s="84">
        <f t="shared" si="36"/>
        <v>0</v>
      </c>
      <c r="BR86" s="84">
        <f t="shared" si="36"/>
        <v>0</v>
      </c>
      <c r="BS86" s="84">
        <f t="shared" si="36"/>
        <v>0</v>
      </c>
      <c r="BT86" s="84">
        <f t="shared" si="36"/>
        <v>0</v>
      </c>
      <c r="BU86" s="84">
        <f t="shared" si="36"/>
        <v>0</v>
      </c>
      <c r="BV86" s="84">
        <f t="shared" si="36"/>
        <v>0</v>
      </c>
      <c r="BW86" s="84">
        <f t="shared" si="36"/>
        <v>0</v>
      </c>
      <c r="BX86" s="84">
        <f t="shared" si="36"/>
        <v>0</v>
      </c>
      <c r="BY86" s="84">
        <f t="shared" si="36"/>
        <v>0</v>
      </c>
      <c r="BZ86" s="84">
        <f t="shared" si="36"/>
        <v>0</v>
      </c>
    </row>
    <row r="87" spans="1:78" s="3" customFormat="1" ht="15.75">
      <c r="A87" s="74">
        <v>2</v>
      </c>
      <c r="C87" s="91" t="s">
        <v>7506</v>
      </c>
      <c r="D87" s="91" t="s">
        <v>7502</v>
      </c>
      <c r="E87" s="91" t="s">
        <v>7507</v>
      </c>
      <c r="F87" s="91">
        <v>1</v>
      </c>
      <c r="G87" s="91">
        <v>0</v>
      </c>
      <c r="H87" s="91">
        <v>0</v>
      </c>
      <c r="I87" s="91">
        <v>1</v>
      </c>
      <c r="J87" s="91">
        <v>1</v>
      </c>
      <c r="K87" s="91">
        <v>1</v>
      </c>
      <c r="L87" s="91">
        <v>0</v>
      </c>
      <c r="M87" s="91">
        <v>2</v>
      </c>
      <c r="N87" s="91">
        <v>0</v>
      </c>
      <c r="O87" s="92"/>
      <c r="P87" s="92">
        <f t="shared" si="37"/>
        <v>0</v>
      </c>
      <c r="Q87" s="92">
        <f t="shared" si="38"/>
        <v>0</v>
      </c>
      <c r="R87" s="92">
        <f t="shared" si="35"/>
        <v>0</v>
      </c>
      <c r="S87" s="92">
        <f t="shared" si="35"/>
        <v>0</v>
      </c>
      <c r="T87" s="92">
        <f t="shared" si="35"/>
        <v>0</v>
      </c>
      <c r="U87" s="92">
        <f t="shared" si="35"/>
        <v>0</v>
      </c>
      <c r="V87" s="92">
        <f t="shared" si="35"/>
        <v>0</v>
      </c>
      <c r="W87" s="92">
        <f t="shared" si="35"/>
        <v>0</v>
      </c>
      <c r="X87" s="92">
        <f t="shared" si="35"/>
        <v>0</v>
      </c>
      <c r="Y87" s="92">
        <f t="shared" si="35"/>
        <v>0</v>
      </c>
      <c r="Z87" s="92">
        <f t="shared" si="35"/>
        <v>0</v>
      </c>
      <c r="AA87" s="92">
        <f t="shared" si="35"/>
        <v>0</v>
      </c>
      <c r="AB87" s="92">
        <f t="shared" si="35"/>
        <v>0</v>
      </c>
      <c r="AC87" s="92">
        <f t="shared" si="35"/>
        <v>0</v>
      </c>
      <c r="AD87" s="92">
        <f t="shared" si="35"/>
        <v>0</v>
      </c>
      <c r="AE87" s="92">
        <f t="shared" si="35"/>
        <v>0</v>
      </c>
      <c r="AF87" s="92">
        <f t="shared" si="35"/>
        <v>0</v>
      </c>
      <c r="AG87" s="92">
        <f t="shared" ref="AG87:AT102" si="40">IF(ROUNDDOWN($N87/2,0)=AG$5,$M87*$P87-$Q87,0)</f>
        <v>0</v>
      </c>
      <c r="AH87" s="92">
        <f t="shared" si="40"/>
        <v>0</v>
      </c>
      <c r="AI87" s="92">
        <f t="shared" si="40"/>
        <v>0</v>
      </c>
      <c r="AJ87" s="92">
        <f t="shared" si="40"/>
        <v>0</v>
      </c>
      <c r="AK87" s="92">
        <f t="shared" si="40"/>
        <v>0</v>
      </c>
      <c r="AL87" s="92">
        <f t="shared" si="40"/>
        <v>0</v>
      </c>
      <c r="AM87" s="92">
        <f t="shared" si="40"/>
        <v>0</v>
      </c>
      <c r="AN87" s="92">
        <f t="shared" si="40"/>
        <v>0</v>
      </c>
      <c r="AO87" s="92">
        <f t="shared" si="40"/>
        <v>0</v>
      </c>
      <c r="AP87" s="92">
        <f t="shared" si="40"/>
        <v>0</v>
      </c>
      <c r="AQ87" s="92">
        <f t="shared" si="40"/>
        <v>0</v>
      </c>
      <c r="AR87" s="92">
        <f t="shared" si="40"/>
        <v>0</v>
      </c>
      <c r="AS87" s="92">
        <f t="shared" si="40"/>
        <v>0</v>
      </c>
      <c r="AT87" s="92">
        <f t="shared" si="40"/>
        <v>0</v>
      </c>
      <c r="AW87" s="92">
        <f t="shared" si="39"/>
        <v>0</v>
      </c>
      <c r="AX87" s="92">
        <f t="shared" si="39"/>
        <v>0</v>
      </c>
      <c r="AY87" s="92">
        <f t="shared" si="39"/>
        <v>0</v>
      </c>
      <c r="AZ87" s="92">
        <f t="shared" si="39"/>
        <v>0</v>
      </c>
      <c r="BA87" s="92">
        <f t="shared" si="39"/>
        <v>0</v>
      </c>
      <c r="BB87" s="92">
        <f t="shared" si="39"/>
        <v>0</v>
      </c>
      <c r="BC87" s="92">
        <f t="shared" si="39"/>
        <v>0</v>
      </c>
      <c r="BD87" s="92">
        <f t="shared" si="39"/>
        <v>0</v>
      </c>
      <c r="BE87" s="92">
        <f t="shared" si="39"/>
        <v>0</v>
      </c>
      <c r="BF87" s="92">
        <f t="shared" si="39"/>
        <v>0</v>
      </c>
      <c r="BG87" s="92">
        <f t="shared" si="39"/>
        <v>0</v>
      </c>
      <c r="BH87" s="92">
        <f t="shared" si="39"/>
        <v>0</v>
      </c>
      <c r="BI87" s="92">
        <f t="shared" si="39"/>
        <v>0</v>
      </c>
      <c r="BJ87" s="92">
        <f t="shared" si="39"/>
        <v>0</v>
      </c>
      <c r="BK87" s="92">
        <f t="shared" si="39"/>
        <v>0</v>
      </c>
      <c r="BL87" s="92">
        <f t="shared" si="36"/>
        <v>0</v>
      </c>
      <c r="BM87" s="92">
        <f t="shared" si="36"/>
        <v>0</v>
      </c>
      <c r="BN87" s="92">
        <f t="shared" si="36"/>
        <v>0</v>
      </c>
      <c r="BO87" s="92">
        <f t="shared" si="36"/>
        <v>0</v>
      </c>
      <c r="BP87" s="92">
        <f t="shared" si="36"/>
        <v>0</v>
      </c>
      <c r="BQ87" s="92">
        <f t="shared" si="36"/>
        <v>0</v>
      </c>
      <c r="BR87" s="92">
        <f t="shared" si="36"/>
        <v>0</v>
      </c>
      <c r="BS87" s="92">
        <f t="shared" si="36"/>
        <v>0</v>
      </c>
      <c r="BT87" s="92">
        <f t="shared" si="36"/>
        <v>0</v>
      </c>
      <c r="BU87" s="92">
        <f t="shared" si="36"/>
        <v>0</v>
      </c>
      <c r="BV87" s="92">
        <f t="shared" si="36"/>
        <v>0</v>
      </c>
      <c r="BW87" s="92">
        <f t="shared" si="36"/>
        <v>0</v>
      </c>
      <c r="BX87" s="92">
        <f t="shared" si="36"/>
        <v>0</v>
      </c>
      <c r="BY87" s="92">
        <f t="shared" si="36"/>
        <v>0</v>
      </c>
      <c r="BZ87" s="92">
        <f t="shared" si="36"/>
        <v>0</v>
      </c>
    </row>
    <row r="88" spans="1:78" s="3" customFormat="1" ht="15.75">
      <c r="A88" s="74">
        <v>2</v>
      </c>
      <c r="B88" s="3">
        <v>1</v>
      </c>
      <c r="C88" s="83" t="s">
        <v>7508</v>
      </c>
      <c r="D88" s="83" t="s">
        <v>7509</v>
      </c>
      <c r="E88" s="83" t="s">
        <v>7510</v>
      </c>
      <c r="F88" s="83">
        <v>1</v>
      </c>
      <c r="G88" s="83">
        <v>2</v>
      </c>
      <c r="H88" s="83">
        <v>0</v>
      </c>
      <c r="I88" s="83">
        <v>3</v>
      </c>
      <c r="J88" s="83">
        <v>1</v>
      </c>
      <c r="K88" s="83">
        <v>2</v>
      </c>
      <c r="L88" s="83">
        <v>0</v>
      </c>
      <c r="M88" s="83">
        <v>3</v>
      </c>
      <c r="N88" s="83">
        <v>0</v>
      </c>
      <c r="O88" s="84"/>
      <c r="P88" s="84">
        <f t="shared" si="37"/>
        <v>0</v>
      </c>
      <c r="Q88" s="84">
        <f t="shared" si="38"/>
        <v>0</v>
      </c>
      <c r="R88" s="84">
        <f t="shared" ref="R88:AG103" si="41">IF(ROUNDDOWN($N88/2,0)=R$5,$M88*$P88-$Q88,0)</f>
        <v>0</v>
      </c>
      <c r="S88" s="84">
        <f t="shared" si="41"/>
        <v>0</v>
      </c>
      <c r="T88" s="84">
        <f t="shared" si="41"/>
        <v>0</v>
      </c>
      <c r="U88" s="84">
        <f t="shared" si="41"/>
        <v>0</v>
      </c>
      <c r="V88" s="84">
        <f t="shared" si="41"/>
        <v>0</v>
      </c>
      <c r="W88" s="84">
        <f t="shared" si="41"/>
        <v>0</v>
      </c>
      <c r="X88" s="84">
        <f t="shared" si="41"/>
        <v>0</v>
      </c>
      <c r="Y88" s="84">
        <f t="shared" si="41"/>
        <v>0</v>
      </c>
      <c r="Z88" s="84">
        <f t="shared" si="41"/>
        <v>0</v>
      </c>
      <c r="AA88" s="84">
        <f t="shared" si="41"/>
        <v>0</v>
      </c>
      <c r="AB88" s="84">
        <f t="shared" si="41"/>
        <v>0</v>
      </c>
      <c r="AC88" s="84">
        <f t="shared" si="41"/>
        <v>0</v>
      </c>
      <c r="AD88" s="84">
        <f t="shared" si="41"/>
        <v>0</v>
      </c>
      <c r="AE88" s="84">
        <f t="shared" si="41"/>
        <v>0</v>
      </c>
      <c r="AF88" s="84">
        <f t="shared" si="41"/>
        <v>0</v>
      </c>
      <c r="AG88" s="84">
        <f t="shared" si="40"/>
        <v>0</v>
      </c>
      <c r="AH88" s="84">
        <f t="shared" si="40"/>
        <v>0</v>
      </c>
      <c r="AI88" s="84">
        <f t="shared" si="40"/>
        <v>0</v>
      </c>
      <c r="AJ88" s="84">
        <f t="shared" si="40"/>
        <v>0</v>
      </c>
      <c r="AK88" s="84">
        <f t="shared" si="40"/>
        <v>0</v>
      </c>
      <c r="AL88" s="84">
        <f t="shared" si="40"/>
        <v>0</v>
      </c>
      <c r="AM88" s="84">
        <f t="shared" si="40"/>
        <v>0</v>
      </c>
      <c r="AN88" s="84">
        <f t="shared" si="40"/>
        <v>0</v>
      </c>
      <c r="AO88" s="84">
        <f t="shared" si="40"/>
        <v>0</v>
      </c>
      <c r="AP88" s="84">
        <f t="shared" si="40"/>
        <v>0</v>
      </c>
      <c r="AQ88" s="84">
        <f t="shared" si="40"/>
        <v>0</v>
      </c>
      <c r="AR88" s="84">
        <f t="shared" si="40"/>
        <v>0</v>
      </c>
      <c r="AS88" s="84">
        <f t="shared" si="40"/>
        <v>0</v>
      </c>
      <c r="AT88" s="84">
        <f t="shared" si="40"/>
        <v>0</v>
      </c>
      <c r="AW88" s="84">
        <f t="shared" si="39"/>
        <v>0</v>
      </c>
      <c r="AX88" s="84">
        <f t="shared" si="39"/>
        <v>0</v>
      </c>
      <c r="AY88" s="84">
        <f t="shared" si="39"/>
        <v>0</v>
      </c>
      <c r="AZ88" s="84">
        <f t="shared" si="39"/>
        <v>0</v>
      </c>
      <c r="BA88" s="84">
        <f t="shared" si="39"/>
        <v>0</v>
      </c>
      <c r="BB88" s="84">
        <f t="shared" si="39"/>
        <v>0</v>
      </c>
      <c r="BC88" s="84">
        <f t="shared" si="39"/>
        <v>0</v>
      </c>
      <c r="BD88" s="84">
        <f t="shared" si="39"/>
        <v>0</v>
      </c>
      <c r="BE88" s="84">
        <f t="shared" si="39"/>
        <v>0</v>
      </c>
      <c r="BF88" s="84">
        <f t="shared" si="39"/>
        <v>0</v>
      </c>
      <c r="BG88" s="84">
        <f t="shared" si="39"/>
        <v>0</v>
      </c>
      <c r="BH88" s="84">
        <f t="shared" si="39"/>
        <v>0</v>
      </c>
      <c r="BI88" s="84">
        <f t="shared" si="39"/>
        <v>0</v>
      </c>
      <c r="BJ88" s="84">
        <f t="shared" si="39"/>
        <v>0</v>
      </c>
      <c r="BK88" s="84">
        <f t="shared" si="39"/>
        <v>0</v>
      </c>
      <c r="BL88" s="84">
        <f t="shared" si="36"/>
        <v>0</v>
      </c>
      <c r="BM88" s="84">
        <f t="shared" si="36"/>
        <v>0</v>
      </c>
      <c r="BN88" s="84">
        <f t="shared" si="36"/>
        <v>0</v>
      </c>
      <c r="BO88" s="84">
        <f t="shared" si="36"/>
        <v>0</v>
      </c>
      <c r="BP88" s="84">
        <f t="shared" si="36"/>
        <v>0</v>
      </c>
      <c r="BQ88" s="84">
        <f t="shared" si="36"/>
        <v>0</v>
      </c>
      <c r="BR88" s="84">
        <f t="shared" si="36"/>
        <v>0</v>
      </c>
      <c r="BS88" s="84">
        <f t="shared" si="36"/>
        <v>0</v>
      </c>
      <c r="BT88" s="84">
        <f t="shared" si="36"/>
        <v>0</v>
      </c>
      <c r="BU88" s="84">
        <f t="shared" si="36"/>
        <v>0</v>
      </c>
      <c r="BV88" s="84">
        <f t="shared" si="36"/>
        <v>0</v>
      </c>
      <c r="BW88" s="84">
        <f t="shared" si="36"/>
        <v>0</v>
      </c>
      <c r="BX88" s="84">
        <f t="shared" si="36"/>
        <v>0</v>
      </c>
      <c r="BY88" s="84">
        <f t="shared" si="36"/>
        <v>0</v>
      </c>
      <c r="BZ88" s="84">
        <f t="shared" si="36"/>
        <v>0</v>
      </c>
    </row>
    <row r="89" spans="1:78" s="3" customFormat="1" ht="15.75">
      <c r="A89" s="74">
        <v>2</v>
      </c>
      <c r="B89" s="3">
        <v>1</v>
      </c>
      <c r="C89" s="83" t="s">
        <v>7512</v>
      </c>
      <c r="D89" s="83" t="s">
        <v>7509</v>
      </c>
      <c r="E89" s="83" t="s">
        <v>7513</v>
      </c>
      <c r="F89" s="83">
        <v>0</v>
      </c>
      <c r="G89" s="83">
        <v>0</v>
      </c>
      <c r="H89" s="83">
        <v>0</v>
      </c>
      <c r="I89" s="83">
        <v>0</v>
      </c>
      <c r="J89" s="83">
        <v>0</v>
      </c>
      <c r="K89" s="83">
        <v>0</v>
      </c>
      <c r="L89" s="83">
        <v>5</v>
      </c>
      <c r="M89" s="83">
        <v>5</v>
      </c>
      <c r="N89" s="83">
        <v>0</v>
      </c>
      <c r="O89" s="84"/>
      <c r="P89" s="84">
        <f t="shared" si="37"/>
        <v>0</v>
      </c>
      <c r="Q89" s="84">
        <f t="shared" si="38"/>
        <v>0</v>
      </c>
      <c r="R89" s="84">
        <f t="shared" si="41"/>
        <v>0</v>
      </c>
      <c r="S89" s="84">
        <f t="shared" si="41"/>
        <v>0</v>
      </c>
      <c r="T89" s="84">
        <f t="shared" si="41"/>
        <v>0</v>
      </c>
      <c r="U89" s="84">
        <f t="shared" si="41"/>
        <v>0</v>
      </c>
      <c r="V89" s="84">
        <f t="shared" si="41"/>
        <v>0</v>
      </c>
      <c r="W89" s="84">
        <f t="shared" si="41"/>
        <v>0</v>
      </c>
      <c r="X89" s="84">
        <f t="shared" si="41"/>
        <v>0</v>
      </c>
      <c r="Y89" s="84">
        <f t="shared" si="41"/>
        <v>0</v>
      </c>
      <c r="Z89" s="84">
        <f t="shared" si="41"/>
        <v>0</v>
      </c>
      <c r="AA89" s="84">
        <f t="shared" si="41"/>
        <v>0</v>
      </c>
      <c r="AB89" s="84">
        <f t="shared" si="41"/>
        <v>0</v>
      </c>
      <c r="AC89" s="84">
        <f t="shared" si="41"/>
        <v>0</v>
      </c>
      <c r="AD89" s="84">
        <f t="shared" si="41"/>
        <v>0</v>
      </c>
      <c r="AE89" s="84">
        <f t="shared" si="41"/>
        <v>0</v>
      </c>
      <c r="AF89" s="84">
        <f t="shared" si="41"/>
        <v>0</v>
      </c>
      <c r="AG89" s="84">
        <f t="shared" si="40"/>
        <v>0</v>
      </c>
      <c r="AH89" s="84">
        <f t="shared" si="40"/>
        <v>0</v>
      </c>
      <c r="AI89" s="84">
        <f t="shared" si="40"/>
        <v>0</v>
      </c>
      <c r="AJ89" s="84">
        <f t="shared" si="40"/>
        <v>0</v>
      </c>
      <c r="AK89" s="84">
        <f t="shared" si="40"/>
        <v>0</v>
      </c>
      <c r="AL89" s="84">
        <f t="shared" si="40"/>
        <v>0</v>
      </c>
      <c r="AM89" s="84">
        <f t="shared" si="40"/>
        <v>0</v>
      </c>
      <c r="AN89" s="84">
        <f t="shared" si="40"/>
        <v>0</v>
      </c>
      <c r="AO89" s="84">
        <f t="shared" si="40"/>
        <v>0</v>
      </c>
      <c r="AP89" s="84">
        <f t="shared" si="40"/>
        <v>0</v>
      </c>
      <c r="AQ89" s="84">
        <f t="shared" si="40"/>
        <v>0</v>
      </c>
      <c r="AR89" s="84">
        <f t="shared" si="40"/>
        <v>0</v>
      </c>
      <c r="AS89" s="84">
        <f t="shared" si="40"/>
        <v>0</v>
      </c>
      <c r="AT89" s="84">
        <f t="shared" si="40"/>
        <v>0</v>
      </c>
      <c r="AW89" s="84">
        <f t="shared" si="39"/>
        <v>0</v>
      </c>
      <c r="AX89" s="84">
        <f t="shared" si="39"/>
        <v>0</v>
      </c>
      <c r="AY89" s="84">
        <f t="shared" si="39"/>
        <v>0</v>
      </c>
      <c r="AZ89" s="84">
        <f t="shared" si="39"/>
        <v>0</v>
      </c>
      <c r="BA89" s="84">
        <f t="shared" si="39"/>
        <v>0</v>
      </c>
      <c r="BB89" s="84">
        <f t="shared" si="39"/>
        <v>0</v>
      </c>
      <c r="BC89" s="84">
        <f t="shared" si="39"/>
        <v>0</v>
      </c>
      <c r="BD89" s="84">
        <f t="shared" si="39"/>
        <v>0</v>
      </c>
      <c r="BE89" s="84">
        <f t="shared" si="39"/>
        <v>0</v>
      </c>
      <c r="BF89" s="84">
        <f t="shared" si="39"/>
        <v>0</v>
      </c>
      <c r="BG89" s="84">
        <f t="shared" si="39"/>
        <v>0</v>
      </c>
      <c r="BH89" s="84">
        <f t="shared" si="39"/>
        <v>0</v>
      </c>
      <c r="BI89" s="84">
        <f t="shared" si="39"/>
        <v>0</v>
      </c>
      <c r="BJ89" s="84">
        <f t="shared" si="39"/>
        <v>0</v>
      </c>
      <c r="BK89" s="84">
        <f t="shared" si="39"/>
        <v>0</v>
      </c>
      <c r="BL89" s="84">
        <f t="shared" si="36"/>
        <v>0</v>
      </c>
      <c r="BM89" s="84">
        <f t="shared" si="36"/>
        <v>0</v>
      </c>
      <c r="BN89" s="84">
        <f t="shared" si="36"/>
        <v>0</v>
      </c>
      <c r="BO89" s="84">
        <f t="shared" si="36"/>
        <v>0</v>
      </c>
      <c r="BP89" s="84">
        <f t="shared" si="36"/>
        <v>0</v>
      </c>
      <c r="BQ89" s="84">
        <f t="shared" si="36"/>
        <v>0</v>
      </c>
      <c r="BR89" s="84">
        <f t="shared" si="36"/>
        <v>0</v>
      </c>
      <c r="BS89" s="84">
        <f t="shared" si="36"/>
        <v>0</v>
      </c>
      <c r="BT89" s="84">
        <f t="shared" si="36"/>
        <v>0</v>
      </c>
      <c r="BU89" s="84">
        <f t="shared" si="36"/>
        <v>0</v>
      </c>
      <c r="BV89" s="84">
        <f t="shared" si="36"/>
        <v>0</v>
      </c>
      <c r="BW89" s="84">
        <f t="shared" si="36"/>
        <v>0</v>
      </c>
      <c r="BX89" s="84">
        <f t="shared" si="36"/>
        <v>0</v>
      </c>
      <c r="BY89" s="84">
        <f t="shared" si="36"/>
        <v>0</v>
      </c>
      <c r="BZ89" s="84">
        <f t="shared" si="36"/>
        <v>0</v>
      </c>
    </row>
    <row r="90" spans="1:78" s="3" customFormat="1" ht="15.75">
      <c r="A90" s="74">
        <v>2</v>
      </c>
      <c r="B90" s="3">
        <v>1</v>
      </c>
      <c r="C90" s="83" t="s">
        <v>7514</v>
      </c>
      <c r="D90" s="83" t="s">
        <v>7509</v>
      </c>
      <c r="E90" s="83" t="s">
        <v>7515</v>
      </c>
      <c r="F90" s="83">
        <v>0</v>
      </c>
      <c r="G90" s="83">
        <v>0</v>
      </c>
      <c r="H90" s="83">
        <v>2</v>
      </c>
      <c r="I90" s="83">
        <v>2</v>
      </c>
      <c r="J90" s="83">
        <v>0</v>
      </c>
      <c r="K90" s="83">
        <v>0</v>
      </c>
      <c r="L90" s="83">
        <v>4</v>
      </c>
      <c r="M90" s="83">
        <v>4</v>
      </c>
      <c r="N90" s="83">
        <v>0</v>
      </c>
      <c r="O90" s="84"/>
      <c r="P90" s="84">
        <f t="shared" si="37"/>
        <v>0</v>
      </c>
      <c r="Q90" s="84">
        <f t="shared" si="38"/>
        <v>0</v>
      </c>
      <c r="R90" s="84">
        <f t="shared" si="41"/>
        <v>0</v>
      </c>
      <c r="S90" s="84">
        <f t="shared" si="41"/>
        <v>0</v>
      </c>
      <c r="T90" s="84">
        <f t="shared" si="41"/>
        <v>0</v>
      </c>
      <c r="U90" s="84">
        <f t="shared" si="41"/>
        <v>0</v>
      </c>
      <c r="V90" s="84">
        <f t="shared" si="41"/>
        <v>0</v>
      </c>
      <c r="W90" s="84">
        <f t="shared" si="41"/>
        <v>0</v>
      </c>
      <c r="X90" s="84">
        <f t="shared" si="41"/>
        <v>0</v>
      </c>
      <c r="Y90" s="84">
        <f t="shared" si="41"/>
        <v>0</v>
      </c>
      <c r="Z90" s="84">
        <f t="shared" si="41"/>
        <v>0</v>
      </c>
      <c r="AA90" s="84">
        <f t="shared" si="41"/>
        <v>0</v>
      </c>
      <c r="AB90" s="84">
        <f t="shared" si="41"/>
        <v>0</v>
      </c>
      <c r="AC90" s="84">
        <f t="shared" si="41"/>
        <v>0</v>
      </c>
      <c r="AD90" s="84">
        <f t="shared" si="41"/>
        <v>0</v>
      </c>
      <c r="AE90" s="84">
        <f t="shared" si="41"/>
        <v>0</v>
      </c>
      <c r="AF90" s="84">
        <f t="shared" si="41"/>
        <v>0</v>
      </c>
      <c r="AG90" s="84">
        <f t="shared" si="40"/>
        <v>0</v>
      </c>
      <c r="AH90" s="84">
        <f t="shared" si="40"/>
        <v>0</v>
      </c>
      <c r="AI90" s="84">
        <f t="shared" si="40"/>
        <v>0</v>
      </c>
      <c r="AJ90" s="84">
        <f t="shared" si="40"/>
        <v>0</v>
      </c>
      <c r="AK90" s="84">
        <f t="shared" si="40"/>
        <v>0</v>
      </c>
      <c r="AL90" s="84">
        <f t="shared" si="40"/>
        <v>0</v>
      </c>
      <c r="AM90" s="84">
        <f t="shared" si="40"/>
        <v>0</v>
      </c>
      <c r="AN90" s="84">
        <f t="shared" si="40"/>
        <v>0</v>
      </c>
      <c r="AO90" s="84">
        <f t="shared" si="40"/>
        <v>0</v>
      </c>
      <c r="AP90" s="84">
        <f t="shared" si="40"/>
        <v>0</v>
      </c>
      <c r="AQ90" s="84">
        <f t="shared" si="40"/>
        <v>0</v>
      </c>
      <c r="AR90" s="84">
        <f t="shared" si="40"/>
        <v>0</v>
      </c>
      <c r="AS90" s="84">
        <f t="shared" si="40"/>
        <v>0</v>
      </c>
      <c r="AT90" s="84">
        <f t="shared" si="40"/>
        <v>0</v>
      </c>
      <c r="AW90" s="84">
        <f t="shared" si="39"/>
        <v>0</v>
      </c>
      <c r="AX90" s="84">
        <f t="shared" si="39"/>
        <v>0</v>
      </c>
      <c r="AY90" s="84">
        <f t="shared" si="39"/>
        <v>0</v>
      </c>
      <c r="AZ90" s="84">
        <f t="shared" si="39"/>
        <v>0</v>
      </c>
      <c r="BA90" s="84">
        <f t="shared" si="39"/>
        <v>0</v>
      </c>
      <c r="BB90" s="84">
        <f t="shared" si="39"/>
        <v>0</v>
      </c>
      <c r="BC90" s="84">
        <f t="shared" si="39"/>
        <v>0</v>
      </c>
      <c r="BD90" s="84">
        <f t="shared" si="39"/>
        <v>0</v>
      </c>
      <c r="BE90" s="84">
        <f t="shared" si="39"/>
        <v>0</v>
      </c>
      <c r="BF90" s="84">
        <f t="shared" si="39"/>
        <v>0</v>
      </c>
      <c r="BG90" s="84">
        <f t="shared" si="39"/>
        <v>0</v>
      </c>
      <c r="BH90" s="84">
        <f t="shared" si="39"/>
        <v>0</v>
      </c>
      <c r="BI90" s="84">
        <f t="shared" si="39"/>
        <v>0</v>
      </c>
      <c r="BJ90" s="84">
        <f t="shared" si="39"/>
        <v>0</v>
      </c>
      <c r="BK90" s="84">
        <f t="shared" si="39"/>
        <v>0</v>
      </c>
      <c r="BL90" s="84">
        <f t="shared" si="36"/>
        <v>0</v>
      </c>
      <c r="BM90" s="84">
        <f t="shared" si="36"/>
        <v>0</v>
      </c>
      <c r="BN90" s="84">
        <f t="shared" si="36"/>
        <v>0</v>
      </c>
      <c r="BO90" s="84">
        <f t="shared" si="36"/>
        <v>0</v>
      </c>
      <c r="BP90" s="84">
        <f t="shared" si="36"/>
        <v>0</v>
      </c>
      <c r="BQ90" s="84">
        <f t="shared" si="36"/>
        <v>0</v>
      </c>
      <c r="BR90" s="84">
        <f t="shared" si="36"/>
        <v>0</v>
      </c>
      <c r="BS90" s="84">
        <f t="shared" si="36"/>
        <v>0</v>
      </c>
      <c r="BT90" s="84">
        <f t="shared" si="36"/>
        <v>0</v>
      </c>
      <c r="BU90" s="84">
        <f t="shared" si="36"/>
        <v>0</v>
      </c>
      <c r="BV90" s="84">
        <f t="shared" si="36"/>
        <v>0</v>
      </c>
      <c r="BW90" s="84">
        <f t="shared" si="36"/>
        <v>0</v>
      </c>
      <c r="BX90" s="84">
        <f t="shared" si="36"/>
        <v>0</v>
      </c>
      <c r="BY90" s="84">
        <f t="shared" si="36"/>
        <v>0</v>
      </c>
      <c r="BZ90" s="84">
        <f t="shared" si="36"/>
        <v>0</v>
      </c>
    </row>
    <row r="91" spans="1:78" s="3" customFormat="1" ht="15.75">
      <c r="A91" s="74">
        <v>2</v>
      </c>
      <c r="B91" s="3">
        <v>1</v>
      </c>
      <c r="C91" s="83" t="s">
        <v>7516</v>
      </c>
      <c r="D91" s="83" t="s">
        <v>7509</v>
      </c>
      <c r="E91" s="83" t="s">
        <v>7517</v>
      </c>
      <c r="F91" s="83">
        <v>0</v>
      </c>
      <c r="G91" s="83">
        <v>0</v>
      </c>
      <c r="H91" s="83">
        <v>2</v>
      </c>
      <c r="I91" s="83">
        <v>2</v>
      </c>
      <c r="J91" s="83">
        <v>0</v>
      </c>
      <c r="K91" s="83">
        <v>0</v>
      </c>
      <c r="L91" s="83">
        <v>4</v>
      </c>
      <c r="M91" s="83">
        <v>4</v>
      </c>
      <c r="N91" s="83">
        <v>0</v>
      </c>
      <c r="O91" s="84"/>
      <c r="P91" s="84">
        <f t="shared" si="37"/>
        <v>0</v>
      </c>
      <c r="Q91" s="84">
        <f t="shared" si="38"/>
        <v>0</v>
      </c>
      <c r="R91" s="84">
        <f t="shared" si="41"/>
        <v>0</v>
      </c>
      <c r="S91" s="84">
        <f t="shared" si="41"/>
        <v>0</v>
      </c>
      <c r="T91" s="84">
        <f t="shared" si="41"/>
        <v>0</v>
      </c>
      <c r="U91" s="84">
        <f t="shared" si="41"/>
        <v>0</v>
      </c>
      <c r="V91" s="84">
        <f t="shared" si="41"/>
        <v>0</v>
      </c>
      <c r="W91" s="84">
        <f t="shared" si="41"/>
        <v>0</v>
      </c>
      <c r="X91" s="84">
        <f t="shared" si="41"/>
        <v>0</v>
      </c>
      <c r="Y91" s="84">
        <f t="shared" si="41"/>
        <v>0</v>
      </c>
      <c r="Z91" s="84">
        <f t="shared" si="41"/>
        <v>0</v>
      </c>
      <c r="AA91" s="84">
        <f t="shared" si="41"/>
        <v>0</v>
      </c>
      <c r="AB91" s="84">
        <f t="shared" si="41"/>
        <v>0</v>
      </c>
      <c r="AC91" s="84">
        <f t="shared" si="41"/>
        <v>0</v>
      </c>
      <c r="AD91" s="84">
        <f t="shared" si="41"/>
        <v>0</v>
      </c>
      <c r="AE91" s="84">
        <f t="shared" si="41"/>
        <v>0</v>
      </c>
      <c r="AF91" s="84">
        <f t="shared" si="41"/>
        <v>0</v>
      </c>
      <c r="AG91" s="84">
        <f t="shared" si="40"/>
        <v>0</v>
      </c>
      <c r="AH91" s="84">
        <f t="shared" si="40"/>
        <v>0</v>
      </c>
      <c r="AI91" s="84">
        <f t="shared" si="40"/>
        <v>0</v>
      </c>
      <c r="AJ91" s="84">
        <f t="shared" si="40"/>
        <v>0</v>
      </c>
      <c r="AK91" s="84">
        <f t="shared" si="40"/>
        <v>0</v>
      </c>
      <c r="AL91" s="84">
        <f t="shared" si="40"/>
        <v>0</v>
      </c>
      <c r="AM91" s="84">
        <f t="shared" si="40"/>
        <v>0</v>
      </c>
      <c r="AN91" s="84">
        <f t="shared" si="40"/>
        <v>0</v>
      </c>
      <c r="AO91" s="84">
        <f t="shared" si="40"/>
        <v>0</v>
      </c>
      <c r="AP91" s="84">
        <f t="shared" si="40"/>
        <v>0</v>
      </c>
      <c r="AQ91" s="84">
        <f t="shared" si="40"/>
        <v>0</v>
      </c>
      <c r="AR91" s="84">
        <f t="shared" si="40"/>
        <v>0</v>
      </c>
      <c r="AS91" s="84">
        <f t="shared" si="40"/>
        <v>0</v>
      </c>
      <c r="AT91" s="84">
        <f t="shared" si="40"/>
        <v>0</v>
      </c>
      <c r="AW91" s="84">
        <f t="shared" si="39"/>
        <v>0</v>
      </c>
      <c r="AX91" s="84">
        <f t="shared" si="39"/>
        <v>0</v>
      </c>
      <c r="AY91" s="84">
        <f t="shared" si="39"/>
        <v>0</v>
      </c>
      <c r="AZ91" s="84">
        <f t="shared" si="39"/>
        <v>0</v>
      </c>
      <c r="BA91" s="84">
        <f t="shared" si="39"/>
        <v>0</v>
      </c>
      <c r="BB91" s="84">
        <f t="shared" si="39"/>
        <v>0</v>
      </c>
      <c r="BC91" s="84">
        <f t="shared" si="39"/>
        <v>0</v>
      </c>
      <c r="BD91" s="84">
        <f t="shared" si="39"/>
        <v>0</v>
      </c>
      <c r="BE91" s="84">
        <f t="shared" si="39"/>
        <v>0</v>
      </c>
      <c r="BF91" s="84">
        <f t="shared" si="39"/>
        <v>0</v>
      </c>
      <c r="BG91" s="84">
        <f t="shared" si="39"/>
        <v>0</v>
      </c>
      <c r="BH91" s="84">
        <f t="shared" si="39"/>
        <v>0</v>
      </c>
      <c r="BI91" s="84">
        <f t="shared" si="39"/>
        <v>0</v>
      </c>
      <c r="BJ91" s="84">
        <f t="shared" si="39"/>
        <v>0</v>
      </c>
      <c r="BK91" s="84">
        <f t="shared" si="39"/>
        <v>0</v>
      </c>
      <c r="BL91" s="84">
        <f t="shared" si="36"/>
        <v>0</v>
      </c>
      <c r="BM91" s="84">
        <f t="shared" si="36"/>
        <v>0</v>
      </c>
      <c r="BN91" s="84">
        <f t="shared" si="36"/>
        <v>0</v>
      </c>
      <c r="BO91" s="84">
        <f t="shared" si="36"/>
        <v>0</v>
      </c>
      <c r="BP91" s="84">
        <f t="shared" si="36"/>
        <v>0</v>
      </c>
      <c r="BQ91" s="84">
        <f t="shared" si="36"/>
        <v>0</v>
      </c>
      <c r="BR91" s="84">
        <f t="shared" si="36"/>
        <v>0</v>
      </c>
      <c r="BS91" s="84">
        <f t="shared" si="36"/>
        <v>0</v>
      </c>
      <c r="BT91" s="84">
        <f t="shared" si="36"/>
        <v>0</v>
      </c>
      <c r="BU91" s="84">
        <f t="shared" si="36"/>
        <v>0</v>
      </c>
      <c r="BV91" s="84">
        <f t="shared" si="36"/>
        <v>0</v>
      </c>
      <c r="BW91" s="84">
        <f t="shared" si="36"/>
        <v>0</v>
      </c>
      <c r="BX91" s="84">
        <f t="shared" si="36"/>
        <v>0</v>
      </c>
      <c r="BY91" s="84">
        <f t="shared" si="36"/>
        <v>0</v>
      </c>
      <c r="BZ91" s="84">
        <f t="shared" si="36"/>
        <v>0</v>
      </c>
    </row>
    <row r="92" spans="1:78" s="3" customFormat="1" ht="15.75">
      <c r="A92" s="74">
        <v>2</v>
      </c>
      <c r="C92" s="91" t="s">
        <v>7518</v>
      </c>
      <c r="D92" s="91" t="s">
        <v>7519</v>
      </c>
      <c r="E92" s="91" t="s">
        <v>7520</v>
      </c>
      <c r="F92" s="91">
        <v>2</v>
      </c>
      <c r="G92" s="91">
        <v>2</v>
      </c>
      <c r="H92" s="91">
        <v>0</v>
      </c>
      <c r="I92" s="91">
        <v>4</v>
      </c>
      <c r="J92" s="91">
        <v>2</v>
      </c>
      <c r="K92" s="91">
        <v>2</v>
      </c>
      <c r="L92" s="91">
        <v>0</v>
      </c>
      <c r="M92" s="91">
        <v>4</v>
      </c>
      <c r="N92" s="91">
        <v>0</v>
      </c>
      <c r="O92" s="92"/>
      <c r="P92" s="92">
        <f t="shared" si="37"/>
        <v>0</v>
      </c>
      <c r="Q92" s="92">
        <f t="shared" si="38"/>
        <v>0</v>
      </c>
      <c r="R92" s="92">
        <f t="shared" si="41"/>
        <v>0</v>
      </c>
      <c r="S92" s="92">
        <f t="shared" si="41"/>
        <v>0</v>
      </c>
      <c r="T92" s="92">
        <f t="shared" si="41"/>
        <v>0</v>
      </c>
      <c r="U92" s="92">
        <f t="shared" si="41"/>
        <v>0</v>
      </c>
      <c r="V92" s="92">
        <f t="shared" si="41"/>
        <v>0</v>
      </c>
      <c r="W92" s="92">
        <f t="shared" si="41"/>
        <v>0</v>
      </c>
      <c r="X92" s="92">
        <f t="shared" si="41"/>
        <v>0</v>
      </c>
      <c r="Y92" s="92">
        <f t="shared" si="41"/>
        <v>0</v>
      </c>
      <c r="Z92" s="92">
        <f t="shared" si="41"/>
        <v>0</v>
      </c>
      <c r="AA92" s="92">
        <f t="shared" si="41"/>
        <v>0</v>
      </c>
      <c r="AB92" s="92">
        <f t="shared" si="41"/>
        <v>0</v>
      </c>
      <c r="AC92" s="92">
        <f t="shared" si="41"/>
        <v>0</v>
      </c>
      <c r="AD92" s="92">
        <f t="shared" si="41"/>
        <v>0</v>
      </c>
      <c r="AE92" s="92">
        <f t="shared" si="41"/>
        <v>0</v>
      </c>
      <c r="AF92" s="92">
        <f t="shared" si="41"/>
        <v>0</v>
      </c>
      <c r="AG92" s="92">
        <f t="shared" si="40"/>
        <v>0</v>
      </c>
      <c r="AH92" s="92">
        <f t="shared" si="40"/>
        <v>0</v>
      </c>
      <c r="AI92" s="92">
        <f t="shared" si="40"/>
        <v>0</v>
      </c>
      <c r="AJ92" s="92">
        <f t="shared" si="40"/>
        <v>0</v>
      </c>
      <c r="AK92" s="92">
        <f t="shared" si="40"/>
        <v>0</v>
      </c>
      <c r="AL92" s="92">
        <f t="shared" si="40"/>
        <v>0</v>
      </c>
      <c r="AM92" s="92">
        <f t="shared" si="40"/>
        <v>0</v>
      </c>
      <c r="AN92" s="92">
        <f t="shared" si="40"/>
        <v>0</v>
      </c>
      <c r="AO92" s="92">
        <f t="shared" si="40"/>
        <v>0</v>
      </c>
      <c r="AP92" s="92">
        <f t="shared" si="40"/>
        <v>0</v>
      </c>
      <c r="AQ92" s="92">
        <f t="shared" si="40"/>
        <v>0</v>
      </c>
      <c r="AR92" s="92">
        <f t="shared" si="40"/>
        <v>0</v>
      </c>
      <c r="AS92" s="92">
        <f t="shared" si="40"/>
        <v>0</v>
      </c>
      <c r="AT92" s="92">
        <f t="shared" si="40"/>
        <v>0</v>
      </c>
      <c r="AW92" s="92">
        <f t="shared" si="39"/>
        <v>0</v>
      </c>
      <c r="AX92" s="92">
        <f t="shared" si="39"/>
        <v>0</v>
      </c>
      <c r="AY92" s="92">
        <f t="shared" si="39"/>
        <v>0</v>
      </c>
      <c r="AZ92" s="92">
        <f t="shared" si="39"/>
        <v>0</v>
      </c>
      <c r="BA92" s="92">
        <f t="shared" si="39"/>
        <v>0</v>
      </c>
      <c r="BB92" s="92">
        <f t="shared" si="39"/>
        <v>0</v>
      </c>
      <c r="BC92" s="92">
        <f t="shared" si="39"/>
        <v>0</v>
      </c>
      <c r="BD92" s="92">
        <f t="shared" si="39"/>
        <v>0</v>
      </c>
      <c r="BE92" s="92">
        <f t="shared" si="39"/>
        <v>0</v>
      </c>
      <c r="BF92" s="92">
        <f t="shared" si="39"/>
        <v>0</v>
      </c>
      <c r="BG92" s="92">
        <f t="shared" si="39"/>
        <v>0</v>
      </c>
      <c r="BH92" s="92">
        <f t="shared" si="39"/>
        <v>0</v>
      </c>
      <c r="BI92" s="92">
        <f t="shared" si="39"/>
        <v>0</v>
      </c>
      <c r="BJ92" s="92">
        <f t="shared" si="39"/>
        <v>0</v>
      </c>
      <c r="BK92" s="92">
        <f t="shared" si="39"/>
        <v>0</v>
      </c>
      <c r="BL92" s="92">
        <f t="shared" si="36"/>
        <v>0</v>
      </c>
      <c r="BM92" s="92">
        <f t="shared" si="36"/>
        <v>0</v>
      </c>
      <c r="BN92" s="92">
        <f t="shared" si="36"/>
        <v>0</v>
      </c>
      <c r="BO92" s="92">
        <f t="shared" si="36"/>
        <v>0</v>
      </c>
      <c r="BP92" s="92">
        <f t="shared" si="36"/>
        <v>0</v>
      </c>
      <c r="BQ92" s="92">
        <f t="shared" si="36"/>
        <v>0</v>
      </c>
      <c r="BR92" s="92">
        <f t="shared" si="36"/>
        <v>0</v>
      </c>
      <c r="BS92" s="92">
        <f t="shared" si="36"/>
        <v>0</v>
      </c>
      <c r="BT92" s="92">
        <f t="shared" si="36"/>
        <v>0</v>
      </c>
      <c r="BU92" s="92">
        <f t="shared" si="36"/>
        <v>0</v>
      </c>
      <c r="BV92" s="92">
        <f t="shared" si="36"/>
        <v>0</v>
      </c>
      <c r="BW92" s="92">
        <f t="shared" si="36"/>
        <v>0</v>
      </c>
      <c r="BX92" s="92">
        <f t="shared" si="36"/>
        <v>0</v>
      </c>
      <c r="BY92" s="92">
        <f t="shared" si="36"/>
        <v>0</v>
      </c>
      <c r="BZ92" s="92">
        <f t="shared" si="36"/>
        <v>0</v>
      </c>
    </row>
    <row r="93" spans="1:78" s="3" customFormat="1" ht="15.75">
      <c r="A93" s="74">
        <v>2</v>
      </c>
      <c r="B93" s="3">
        <v>1</v>
      </c>
      <c r="C93" s="83" t="s">
        <v>7522</v>
      </c>
      <c r="D93" s="83" t="s">
        <v>7519</v>
      </c>
      <c r="E93" s="83" t="s">
        <v>7523</v>
      </c>
      <c r="F93" s="83">
        <v>0</v>
      </c>
      <c r="G93" s="83">
        <v>0</v>
      </c>
      <c r="H93" s="83">
        <v>0</v>
      </c>
      <c r="I93" s="83">
        <v>0</v>
      </c>
      <c r="J93" s="83">
        <v>0</v>
      </c>
      <c r="K93" s="83">
        <v>0</v>
      </c>
      <c r="L93" s="83">
        <v>0</v>
      </c>
      <c r="M93" s="83">
        <v>6</v>
      </c>
      <c r="N93" s="83">
        <v>0</v>
      </c>
      <c r="O93" s="84"/>
      <c r="P93" s="84">
        <f t="shared" si="37"/>
        <v>0</v>
      </c>
      <c r="Q93" s="84">
        <f t="shared" si="38"/>
        <v>0</v>
      </c>
      <c r="R93" s="84">
        <f t="shared" si="41"/>
        <v>0</v>
      </c>
      <c r="S93" s="84">
        <f t="shared" si="41"/>
        <v>0</v>
      </c>
      <c r="T93" s="84">
        <f t="shared" si="41"/>
        <v>0</v>
      </c>
      <c r="U93" s="84">
        <f t="shared" si="41"/>
        <v>0</v>
      </c>
      <c r="V93" s="84">
        <f t="shared" si="41"/>
        <v>0</v>
      </c>
      <c r="W93" s="84">
        <f t="shared" si="41"/>
        <v>0</v>
      </c>
      <c r="X93" s="84">
        <f t="shared" si="41"/>
        <v>0</v>
      </c>
      <c r="Y93" s="84">
        <f t="shared" si="41"/>
        <v>0</v>
      </c>
      <c r="Z93" s="84">
        <f t="shared" si="41"/>
        <v>0</v>
      </c>
      <c r="AA93" s="84">
        <f t="shared" si="41"/>
        <v>0</v>
      </c>
      <c r="AB93" s="84">
        <f t="shared" si="41"/>
        <v>0</v>
      </c>
      <c r="AC93" s="84">
        <f t="shared" si="41"/>
        <v>0</v>
      </c>
      <c r="AD93" s="84">
        <f t="shared" si="41"/>
        <v>0</v>
      </c>
      <c r="AE93" s="84">
        <f t="shared" si="41"/>
        <v>0</v>
      </c>
      <c r="AF93" s="84">
        <f t="shared" si="41"/>
        <v>0</v>
      </c>
      <c r="AG93" s="84">
        <f t="shared" si="40"/>
        <v>0</v>
      </c>
      <c r="AH93" s="84">
        <f t="shared" si="40"/>
        <v>0</v>
      </c>
      <c r="AI93" s="84">
        <f t="shared" si="40"/>
        <v>0</v>
      </c>
      <c r="AJ93" s="84">
        <f t="shared" si="40"/>
        <v>0</v>
      </c>
      <c r="AK93" s="84">
        <f t="shared" si="40"/>
        <v>0</v>
      </c>
      <c r="AL93" s="84">
        <f t="shared" si="40"/>
        <v>0</v>
      </c>
      <c r="AM93" s="84">
        <f t="shared" si="40"/>
        <v>0</v>
      </c>
      <c r="AN93" s="84">
        <f t="shared" si="40"/>
        <v>0</v>
      </c>
      <c r="AO93" s="84">
        <f t="shared" si="40"/>
        <v>0</v>
      </c>
      <c r="AP93" s="84">
        <f t="shared" si="40"/>
        <v>0</v>
      </c>
      <c r="AQ93" s="84">
        <f t="shared" si="40"/>
        <v>0</v>
      </c>
      <c r="AR93" s="84">
        <f t="shared" si="40"/>
        <v>0</v>
      </c>
      <c r="AS93" s="84">
        <f t="shared" si="40"/>
        <v>0</v>
      </c>
      <c r="AT93" s="84">
        <f t="shared" si="40"/>
        <v>0</v>
      </c>
      <c r="AW93" s="84">
        <f t="shared" si="39"/>
        <v>0</v>
      </c>
      <c r="AX93" s="84">
        <f t="shared" si="39"/>
        <v>0</v>
      </c>
      <c r="AY93" s="84">
        <f t="shared" si="39"/>
        <v>0</v>
      </c>
      <c r="AZ93" s="84">
        <f t="shared" si="39"/>
        <v>0</v>
      </c>
      <c r="BA93" s="84">
        <f t="shared" si="39"/>
        <v>0</v>
      </c>
      <c r="BB93" s="84">
        <f t="shared" si="39"/>
        <v>0</v>
      </c>
      <c r="BC93" s="84">
        <f t="shared" si="39"/>
        <v>0</v>
      </c>
      <c r="BD93" s="84">
        <f t="shared" si="39"/>
        <v>0</v>
      </c>
      <c r="BE93" s="84">
        <f t="shared" si="39"/>
        <v>0</v>
      </c>
      <c r="BF93" s="84">
        <f t="shared" si="39"/>
        <v>0</v>
      </c>
      <c r="BG93" s="84">
        <f t="shared" si="39"/>
        <v>0</v>
      </c>
      <c r="BH93" s="84">
        <f t="shared" si="39"/>
        <v>0</v>
      </c>
      <c r="BI93" s="84">
        <f t="shared" si="39"/>
        <v>0</v>
      </c>
      <c r="BJ93" s="84">
        <f t="shared" si="39"/>
        <v>0</v>
      </c>
      <c r="BK93" s="84">
        <f t="shared" si="39"/>
        <v>0</v>
      </c>
      <c r="BL93" s="84">
        <f t="shared" si="36"/>
        <v>0</v>
      </c>
      <c r="BM93" s="84">
        <f t="shared" si="36"/>
        <v>0</v>
      </c>
      <c r="BN93" s="84">
        <f t="shared" si="36"/>
        <v>0</v>
      </c>
      <c r="BO93" s="84">
        <f t="shared" si="36"/>
        <v>0</v>
      </c>
      <c r="BP93" s="84">
        <f t="shared" si="36"/>
        <v>0</v>
      </c>
      <c r="BQ93" s="84">
        <f t="shared" si="36"/>
        <v>0</v>
      </c>
      <c r="BR93" s="84">
        <f t="shared" si="36"/>
        <v>0</v>
      </c>
      <c r="BS93" s="84">
        <f t="shared" si="36"/>
        <v>0</v>
      </c>
      <c r="BT93" s="84">
        <f t="shared" si="36"/>
        <v>0</v>
      </c>
      <c r="BU93" s="84">
        <f t="shared" si="36"/>
        <v>0</v>
      </c>
      <c r="BV93" s="84">
        <f t="shared" si="36"/>
        <v>0</v>
      </c>
      <c r="BW93" s="84">
        <f t="shared" si="36"/>
        <v>0</v>
      </c>
      <c r="BX93" s="84">
        <f t="shared" si="36"/>
        <v>0</v>
      </c>
      <c r="BY93" s="84">
        <f t="shared" si="36"/>
        <v>0</v>
      </c>
      <c r="BZ93" s="84">
        <f t="shared" si="36"/>
        <v>0</v>
      </c>
    </row>
    <row r="94" spans="1:78" s="3" customFormat="1" ht="15.75">
      <c r="A94" s="74">
        <v>2</v>
      </c>
      <c r="B94" s="3">
        <v>1</v>
      </c>
      <c r="C94" s="83" t="s">
        <v>7524</v>
      </c>
      <c r="D94" s="83" t="s">
        <v>7519</v>
      </c>
      <c r="E94" s="83" t="s">
        <v>7525</v>
      </c>
      <c r="F94" s="83">
        <v>0</v>
      </c>
      <c r="G94" s="83">
        <v>0</v>
      </c>
      <c r="H94" s="83">
        <v>0</v>
      </c>
      <c r="I94" s="83">
        <v>0</v>
      </c>
      <c r="J94" s="83">
        <v>0</v>
      </c>
      <c r="K94" s="83">
        <v>0</v>
      </c>
      <c r="L94" s="83">
        <v>0</v>
      </c>
      <c r="M94" s="83">
        <v>6</v>
      </c>
      <c r="N94" s="83">
        <v>0</v>
      </c>
      <c r="O94" s="84"/>
      <c r="P94" s="84">
        <f t="shared" si="37"/>
        <v>0</v>
      </c>
      <c r="Q94" s="84">
        <f t="shared" si="38"/>
        <v>0</v>
      </c>
      <c r="R94" s="84">
        <f t="shared" si="41"/>
        <v>0</v>
      </c>
      <c r="S94" s="84">
        <f t="shared" si="41"/>
        <v>0</v>
      </c>
      <c r="T94" s="84">
        <f t="shared" si="41"/>
        <v>0</v>
      </c>
      <c r="U94" s="84">
        <f t="shared" si="41"/>
        <v>0</v>
      </c>
      <c r="V94" s="84">
        <f t="shared" si="41"/>
        <v>0</v>
      </c>
      <c r="W94" s="84">
        <f t="shared" si="41"/>
        <v>0</v>
      </c>
      <c r="X94" s="84">
        <f t="shared" si="41"/>
        <v>0</v>
      </c>
      <c r="Y94" s="84">
        <f t="shared" si="41"/>
        <v>0</v>
      </c>
      <c r="Z94" s="84">
        <f t="shared" si="41"/>
        <v>0</v>
      </c>
      <c r="AA94" s="84">
        <f t="shared" si="41"/>
        <v>0</v>
      </c>
      <c r="AB94" s="84">
        <f t="shared" si="41"/>
        <v>0</v>
      </c>
      <c r="AC94" s="84">
        <f t="shared" si="41"/>
        <v>0</v>
      </c>
      <c r="AD94" s="84">
        <f t="shared" si="41"/>
        <v>0</v>
      </c>
      <c r="AE94" s="84">
        <f t="shared" si="41"/>
        <v>0</v>
      </c>
      <c r="AF94" s="84">
        <f t="shared" si="41"/>
        <v>0</v>
      </c>
      <c r="AG94" s="84">
        <f t="shared" si="40"/>
        <v>0</v>
      </c>
      <c r="AH94" s="84">
        <f t="shared" si="40"/>
        <v>0</v>
      </c>
      <c r="AI94" s="84">
        <f t="shared" si="40"/>
        <v>0</v>
      </c>
      <c r="AJ94" s="84">
        <f t="shared" si="40"/>
        <v>0</v>
      </c>
      <c r="AK94" s="84">
        <f t="shared" si="40"/>
        <v>0</v>
      </c>
      <c r="AL94" s="84">
        <f t="shared" si="40"/>
        <v>0</v>
      </c>
      <c r="AM94" s="84">
        <f t="shared" si="40"/>
        <v>0</v>
      </c>
      <c r="AN94" s="84">
        <f t="shared" si="40"/>
        <v>0</v>
      </c>
      <c r="AO94" s="84">
        <f t="shared" si="40"/>
        <v>0</v>
      </c>
      <c r="AP94" s="84">
        <f t="shared" si="40"/>
        <v>0</v>
      </c>
      <c r="AQ94" s="84">
        <f t="shared" si="40"/>
        <v>0</v>
      </c>
      <c r="AR94" s="84">
        <f t="shared" si="40"/>
        <v>0</v>
      </c>
      <c r="AS94" s="84">
        <f t="shared" si="40"/>
        <v>0</v>
      </c>
      <c r="AT94" s="84">
        <f t="shared" si="40"/>
        <v>0</v>
      </c>
      <c r="AW94" s="84">
        <f t="shared" si="39"/>
        <v>0</v>
      </c>
      <c r="AX94" s="84">
        <f t="shared" si="39"/>
        <v>0</v>
      </c>
      <c r="AY94" s="84">
        <f t="shared" si="39"/>
        <v>0</v>
      </c>
      <c r="AZ94" s="84">
        <f t="shared" si="39"/>
        <v>0</v>
      </c>
      <c r="BA94" s="84">
        <f t="shared" si="39"/>
        <v>0</v>
      </c>
      <c r="BB94" s="84">
        <f t="shared" si="39"/>
        <v>0</v>
      </c>
      <c r="BC94" s="84">
        <f t="shared" si="39"/>
        <v>0</v>
      </c>
      <c r="BD94" s="84">
        <f t="shared" si="39"/>
        <v>0</v>
      </c>
      <c r="BE94" s="84">
        <f t="shared" si="39"/>
        <v>0</v>
      </c>
      <c r="BF94" s="84">
        <f t="shared" si="39"/>
        <v>0</v>
      </c>
      <c r="BG94" s="84">
        <f t="shared" si="39"/>
        <v>0</v>
      </c>
      <c r="BH94" s="84">
        <f t="shared" si="39"/>
        <v>0</v>
      </c>
      <c r="BI94" s="84">
        <f t="shared" si="39"/>
        <v>0</v>
      </c>
      <c r="BJ94" s="84">
        <f t="shared" si="39"/>
        <v>0</v>
      </c>
      <c r="BK94" s="84">
        <f t="shared" si="39"/>
        <v>0</v>
      </c>
      <c r="BL94" s="84">
        <f t="shared" si="36"/>
        <v>0</v>
      </c>
      <c r="BM94" s="84">
        <f t="shared" si="36"/>
        <v>0</v>
      </c>
      <c r="BN94" s="84">
        <f t="shared" si="36"/>
        <v>0</v>
      </c>
      <c r="BO94" s="84">
        <f t="shared" si="36"/>
        <v>0</v>
      </c>
      <c r="BP94" s="84">
        <f t="shared" si="36"/>
        <v>0</v>
      </c>
      <c r="BQ94" s="84">
        <f t="shared" si="36"/>
        <v>0</v>
      </c>
      <c r="BR94" s="84">
        <f t="shared" si="36"/>
        <v>0</v>
      </c>
      <c r="BS94" s="84">
        <f t="shared" si="36"/>
        <v>0</v>
      </c>
      <c r="BT94" s="84">
        <f t="shared" si="36"/>
        <v>0</v>
      </c>
      <c r="BU94" s="84">
        <f t="shared" si="36"/>
        <v>0</v>
      </c>
      <c r="BV94" s="84">
        <f t="shared" si="36"/>
        <v>0</v>
      </c>
      <c r="BW94" s="84">
        <f t="shared" si="36"/>
        <v>0</v>
      </c>
      <c r="BX94" s="84">
        <f t="shared" si="36"/>
        <v>0</v>
      </c>
      <c r="BY94" s="84">
        <f t="shared" si="36"/>
        <v>0</v>
      </c>
      <c r="BZ94" s="84">
        <f t="shared" si="36"/>
        <v>0</v>
      </c>
    </row>
    <row r="95" spans="1:78" s="3" customFormat="1" ht="15.75">
      <c r="A95" s="74">
        <v>2</v>
      </c>
      <c r="B95" s="3">
        <v>1</v>
      </c>
      <c r="C95" s="83" t="s">
        <v>7526</v>
      </c>
      <c r="D95" s="83" t="s">
        <v>7519</v>
      </c>
      <c r="E95" s="83" t="s">
        <v>7527</v>
      </c>
      <c r="F95" s="83">
        <v>0</v>
      </c>
      <c r="G95" s="83">
        <v>0</v>
      </c>
      <c r="H95" s="83">
        <v>1</v>
      </c>
      <c r="I95" s="83">
        <v>1</v>
      </c>
      <c r="J95" s="83">
        <v>2</v>
      </c>
      <c r="K95" s="83">
        <v>2</v>
      </c>
      <c r="L95" s="83">
        <v>0</v>
      </c>
      <c r="M95" s="83">
        <v>4</v>
      </c>
      <c r="N95" s="83">
        <v>0</v>
      </c>
      <c r="O95" s="84"/>
      <c r="P95" s="84">
        <f t="shared" si="37"/>
        <v>0</v>
      </c>
      <c r="Q95" s="84">
        <f t="shared" si="38"/>
        <v>0</v>
      </c>
      <c r="R95" s="84">
        <f t="shared" si="41"/>
        <v>0</v>
      </c>
      <c r="S95" s="84">
        <f t="shared" si="41"/>
        <v>0</v>
      </c>
      <c r="T95" s="84">
        <f t="shared" si="41"/>
        <v>0</v>
      </c>
      <c r="U95" s="84">
        <f t="shared" si="41"/>
        <v>0</v>
      </c>
      <c r="V95" s="84">
        <f t="shared" si="41"/>
        <v>0</v>
      </c>
      <c r="W95" s="84">
        <f t="shared" si="41"/>
        <v>0</v>
      </c>
      <c r="X95" s="84">
        <f t="shared" si="41"/>
        <v>0</v>
      </c>
      <c r="Y95" s="84">
        <f t="shared" si="41"/>
        <v>0</v>
      </c>
      <c r="Z95" s="84">
        <f t="shared" si="41"/>
        <v>0</v>
      </c>
      <c r="AA95" s="84">
        <f t="shared" si="41"/>
        <v>0</v>
      </c>
      <c r="AB95" s="84">
        <f t="shared" si="41"/>
        <v>0</v>
      </c>
      <c r="AC95" s="84">
        <f t="shared" si="41"/>
        <v>0</v>
      </c>
      <c r="AD95" s="84">
        <f t="shared" si="41"/>
        <v>0</v>
      </c>
      <c r="AE95" s="84">
        <f t="shared" si="41"/>
        <v>0</v>
      </c>
      <c r="AF95" s="84">
        <f t="shared" si="41"/>
        <v>0</v>
      </c>
      <c r="AG95" s="84">
        <f t="shared" si="40"/>
        <v>0</v>
      </c>
      <c r="AH95" s="84">
        <f t="shared" si="40"/>
        <v>0</v>
      </c>
      <c r="AI95" s="84">
        <f t="shared" si="40"/>
        <v>0</v>
      </c>
      <c r="AJ95" s="84">
        <f t="shared" si="40"/>
        <v>0</v>
      </c>
      <c r="AK95" s="84">
        <f t="shared" si="40"/>
        <v>0</v>
      </c>
      <c r="AL95" s="84">
        <f t="shared" si="40"/>
        <v>0</v>
      </c>
      <c r="AM95" s="84">
        <f t="shared" si="40"/>
        <v>0</v>
      </c>
      <c r="AN95" s="84">
        <f t="shared" si="40"/>
        <v>0</v>
      </c>
      <c r="AO95" s="84">
        <f t="shared" si="40"/>
        <v>0</v>
      </c>
      <c r="AP95" s="84">
        <f t="shared" si="40"/>
        <v>0</v>
      </c>
      <c r="AQ95" s="84">
        <f t="shared" si="40"/>
        <v>0</v>
      </c>
      <c r="AR95" s="84">
        <f t="shared" si="40"/>
        <v>0</v>
      </c>
      <c r="AS95" s="84">
        <f t="shared" si="40"/>
        <v>0</v>
      </c>
      <c r="AT95" s="84">
        <f t="shared" si="40"/>
        <v>0</v>
      </c>
      <c r="AW95" s="84">
        <f t="shared" si="39"/>
        <v>0</v>
      </c>
      <c r="AX95" s="84">
        <f t="shared" si="39"/>
        <v>0</v>
      </c>
      <c r="AY95" s="84">
        <f t="shared" si="39"/>
        <v>0</v>
      </c>
      <c r="AZ95" s="84">
        <f t="shared" si="39"/>
        <v>0</v>
      </c>
      <c r="BA95" s="84">
        <f t="shared" si="39"/>
        <v>0</v>
      </c>
      <c r="BB95" s="84">
        <f t="shared" si="39"/>
        <v>0</v>
      </c>
      <c r="BC95" s="84">
        <f t="shared" si="39"/>
        <v>0</v>
      </c>
      <c r="BD95" s="84">
        <f t="shared" si="39"/>
        <v>0</v>
      </c>
      <c r="BE95" s="84">
        <f t="shared" si="39"/>
        <v>0</v>
      </c>
      <c r="BF95" s="84">
        <f t="shared" si="39"/>
        <v>0</v>
      </c>
      <c r="BG95" s="84">
        <f t="shared" si="39"/>
        <v>0</v>
      </c>
      <c r="BH95" s="84">
        <f t="shared" si="39"/>
        <v>0</v>
      </c>
      <c r="BI95" s="84">
        <f t="shared" si="39"/>
        <v>0</v>
      </c>
      <c r="BJ95" s="84">
        <f t="shared" si="39"/>
        <v>0</v>
      </c>
      <c r="BK95" s="84">
        <f t="shared" si="39"/>
        <v>0</v>
      </c>
      <c r="BL95" s="84">
        <f t="shared" si="36"/>
        <v>0</v>
      </c>
      <c r="BM95" s="84">
        <f t="shared" si="36"/>
        <v>0</v>
      </c>
      <c r="BN95" s="84">
        <f t="shared" si="36"/>
        <v>0</v>
      </c>
      <c r="BO95" s="84">
        <f t="shared" si="36"/>
        <v>0</v>
      </c>
      <c r="BP95" s="84">
        <f t="shared" si="36"/>
        <v>0</v>
      </c>
      <c r="BQ95" s="84">
        <f t="shared" si="36"/>
        <v>0</v>
      </c>
      <c r="BR95" s="84">
        <f t="shared" si="36"/>
        <v>0</v>
      </c>
      <c r="BS95" s="84">
        <f t="shared" si="36"/>
        <v>0</v>
      </c>
      <c r="BT95" s="84">
        <f t="shared" si="36"/>
        <v>0</v>
      </c>
      <c r="BU95" s="84">
        <f t="shared" si="36"/>
        <v>0</v>
      </c>
      <c r="BV95" s="84">
        <f t="shared" si="36"/>
        <v>0</v>
      </c>
      <c r="BW95" s="84">
        <f t="shared" si="36"/>
        <v>0</v>
      </c>
      <c r="BX95" s="84">
        <f t="shared" si="36"/>
        <v>0</v>
      </c>
      <c r="BY95" s="84">
        <f t="shared" si="36"/>
        <v>0</v>
      </c>
      <c r="BZ95" s="84">
        <f t="shared" si="36"/>
        <v>0</v>
      </c>
    </row>
    <row r="96" spans="1:78" s="3" customFormat="1" ht="15.75">
      <c r="A96" s="74">
        <v>2</v>
      </c>
      <c r="B96" s="3">
        <v>1</v>
      </c>
      <c r="C96" s="83" t="s">
        <v>7528</v>
      </c>
      <c r="D96" s="83" t="s">
        <v>7519</v>
      </c>
      <c r="E96" s="83" t="s">
        <v>7529</v>
      </c>
      <c r="F96" s="83">
        <v>0</v>
      </c>
      <c r="G96" s="83">
        <v>0</v>
      </c>
      <c r="H96" s="83">
        <v>1</v>
      </c>
      <c r="I96" s="83">
        <v>1</v>
      </c>
      <c r="J96" s="83">
        <v>1</v>
      </c>
      <c r="K96" s="83">
        <v>1</v>
      </c>
      <c r="L96" s="83">
        <v>0</v>
      </c>
      <c r="M96" s="83">
        <v>2</v>
      </c>
      <c r="N96" s="83">
        <v>0</v>
      </c>
      <c r="O96" s="84"/>
      <c r="P96" s="84">
        <f t="shared" si="37"/>
        <v>0</v>
      </c>
      <c r="Q96" s="84">
        <f t="shared" si="38"/>
        <v>0</v>
      </c>
      <c r="R96" s="84">
        <f t="shared" si="41"/>
        <v>0</v>
      </c>
      <c r="S96" s="84">
        <f t="shared" si="41"/>
        <v>0</v>
      </c>
      <c r="T96" s="84">
        <f t="shared" si="41"/>
        <v>0</v>
      </c>
      <c r="U96" s="84">
        <f t="shared" si="41"/>
        <v>0</v>
      </c>
      <c r="V96" s="84">
        <f t="shared" si="41"/>
        <v>0</v>
      </c>
      <c r="W96" s="84">
        <f t="shared" si="41"/>
        <v>0</v>
      </c>
      <c r="X96" s="84">
        <f t="shared" si="41"/>
        <v>0</v>
      </c>
      <c r="Y96" s="84">
        <f t="shared" si="41"/>
        <v>0</v>
      </c>
      <c r="Z96" s="84">
        <f t="shared" si="41"/>
        <v>0</v>
      </c>
      <c r="AA96" s="84">
        <f t="shared" si="41"/>
        <v>0</v>
      </c>
      <c r="AB96" s="84">
        <f t="shared" si="41"/>
        <v>0</v>
      </c>
      <c r="AC96" s="84">
        <f t="shared" si="41"/>
        <v>0</v>
      </c>
      <c r="AD96" s="84">
        <f t="shared" si="41"/>
        <v>0</v>
      </c>
      <c r="AE96" s="84">
        <f t="shared" si="41"/>
        <v>0</v>
      </c>
      <c r="AF96" s="84">
        <f t="shared" si="41"/>
        <v>0</v>
      </c>
      <c r="AG96" s="84">
        <f t="shared" si="40"/>
        <v>0</v>
      </c>
      <c r="AH96" s="84">
        <f t="shared" si="40"/>
        <v>0</v>
      </c>
      <c r="AI96" s="84">
        <f t="shared" si="40"/>
        <v>0</v>
      </c>
      <c r="AJ96" s="84">
        <f t="shared" si="40"/>
        <v>0</v>
      </c>
      <c r="AK96" s="84">
        <f t="shared" si="40"/>
        <v>0</v>
      </c>
      <c r="AL96" s="84">
        <f t="shared" si="40"/>
        <v>0</v>
      </c>
      <c r="AM96" s="84">
        <f t="shared" si="40"/>
        <v>0</v>
      </c>
      <c r="AN96" s="84">
        <f t="shared" si="40"/>
        <v>0</v>
      </c>
      <c r="AO96" s="84">
        <f t="shared" si="40"/>
        <v>0</v>
      </c>
      <c r="AP96" s="84">
        <f t="shared" si="40"/>
        <v>0</v>
      </c>
      <c r="AQ96" s="84">
        <f t="shared" si="40"/>
        <v>0</v>
      </c>
      <c r="AR96" s="84">
        <f t="shared" si="40"/>
        <v>0</v>
      </c>
      <c r="AS96" s="84">
        <f t="shared" si="40"/>
        <v>0</v>
      </c>
      <c r="AT96" s="84">
        <f t="shared" si="40"/>
        <v>0</v>
      </c>
      <c r="AW96" s="84">
        <f t="shared" si="39"/>
        <v>0</v>
      </c>
      <c r="AX96" s="84">
        <f t="shared" si="39"/>
        <v>0</v>
      </c>
      <c r="AY96" s="84">
        <f t="shared" si="39"/>
        <v>0</v>
      </c>
      <c r="AZ96" s="84">
        <f t="shared" si="39"/>
        <v>0</v>
      </c>
      <c r="BA96" s="84">
        <f t="shared" si="39"/>
        <v>0</v>
      </c>
      <c r="BB96" s="84">
        <f t="shared" si="39"/>
        <v>0</v>
      </c>
      <c r="BC96" s="84">
        <f t="shared" si="39"/>
        <v>0</v>
      </c>
      <c r="BD96" s="84">
        <f t="shared" si="39"/>
        <v>0</v>
      </c>
      <c r="BE96" s="84">
        <f t="shared" si="39"/>
        <v>0</v>
      </c>
      <c r="BF96" s="84">
        <f t="shared" si="39"/>
        <v>0</v>
      </c>
      <c r="BG96" s="84">
        <f t="shared" si="39"/>
        <v>0</v>
      </c>
      <c r="BH96" s="84">
        <f t="shared" si="39"/>
        <v>0</v>
      </c>
      <c r="BI96" s="84">
        <f t="shared" si="39"/>
        <v>0</v>
      </c>
      <c r="BJ96" s="84">
        <f t="shared" si="39"/>
        <v>0</v>
      </c>
      <c r="BK96" s="84">
        <f t="shared" si="39"/>
        <v>0</v>
      </c>
      <c r="BL96" s="84">
        <f t="shared" si="36"/>
        <v>0</v>
      </c>
      <c r="BM96" s="84">
        <f t="shared" si="36"/>
        <v>0</v>
      </c>
      <c r="BN96" s="84">
        <f t="shared" si="36"/>
        <v>0</v>
      </c>
      <c r="BO96" s="84">
        <f t="shared" si="36"/>
        <v>0</v>
      </c>
      <c r="BP96" s="84">
        <f t="shared" si="36"/>
        <v>0</v>
      </c>
      <c r="BQ96" s="84">
        <f t="shared" si="36"/>
        <v>0</v>
      </c>
      <c r="BR96" s="84">
        <f t="shared" si="36"/>
        <v>0</v>
      </c>
      <c r="BS96" s="84">
        <f t="shared" si="36"/>
        <v>0</v>
      </c>
      <c r="BT96" s="84">
        <f t="shared" si="36"/>
        <v>0</v>
      </c>
      <c r="BU96" s="84">
        <f t="shared" si="36"/>
        <v>0</v>
      </c>
      <c r="BV96" s="84">
        <f t="shared" si="36"/>
        <v>0</v>
      </c>
      <c r="BW96" s="84">
        <f t="shared" si="36"/>
        <v>0</v>
      </c>
      <c r="BX96" s="84">
        <f t="shared" si="36"/>
        <v>0</v>
      </c>
      <c r="BY96" s="84">
        <f t="shared" si="36"/>
        <v>0</v>
      </c>
      <c r="BZ96" s="84">
        <f t="shared" si="36"/>
        <v>0</v>
      </c>
    </row>
    <row r="97" spans="1:78" s="3" customFormat="1" ht="15.75">
      <c r="A97" s="74">
        <v>2</v>
      </c>
      <c r="B97" s="3">
        <v>1</v>
      </c>
      <c r="C97" s="83" t="s">
        <v>7530</v>
      </c>
      <c r="D97" s="83" t="s">
        <v>7519</v>
      </c>
      <c r="E97" s="83" t="s">
        <v>7531</v>
      </c>
      <c r="F97" s="83">
        <v>0</v>
      </c>
      <c r="G97" s="83">
        <v>1</v>
      </c>
      <c r="H97" s="83">
        <v>2</v>
      </c>
      <c r="I97" s="83">
        <v>3</v>
      </c>
      <c r="J97" s="83">
        <v>2</v>
      </c>
      <c r="K97" s="83">
        <v>3</v>
      </c>
      <c r="L97" s="83">
        <v>0</v>
      </c>
      <c r="M97" s="83">
        <v>5</v>
      </c>
      <c r="N97" s="83">
        <v>0</v>
      </c>
      <c r="O97" s="84"/>
      <c r="P97" s="84">
        <f t="shared" si="37"/>
        <v>0</v>
      </c>
      <c r="Q97" s="84">
        <f t="shared" si="38"/>
        <v>0</v>
      </c>
      <c r="R97" s="84">
        <f t="shared" si="41"/>
        <v>0</v>
      </c>
      <c r="S97" s="84">
        <f t="shared" si="41"/>
        <v>0</v>
      </c>
      <c r="T97" s="84">
        <f t="shared" si="41"/>
        <v>0</v>
      </c>
      <c r="U97" s="84">
        <f t="shared" si="41"/>
        <v>0</v>
      </c>
      <c r="V97" s="84">
        <f t="shared" si="41"/>
        <v>0</v>
      </c>
      <c r="W97" s="84">
        <f t="shared" si="41"/>
        <v>0</v>
      </c>
      <c r="X97" s="84">
        <f t="shared" si="41"/>
        <v>0</v>
      </c>
      <c r="Y97" s="84">
        <f t="shared" si="41"/>
        <v>0</v>
      </c>
      <c r="Z97" s="84">
        <f t="shared" si="41"/>
        <v>0</v>
      </c>
      <c r="AA97" s="84">
        <f t="shared" si="41"/>
        <v>0</v>
      </c>
      <c r="AB97" s="84">
        <f t="shared" si="41"/>
        <v>0</v>
      </c>
      <c r="AC97" s="84">
        <f t="shared" si="41"/>
        <v>0</v>
      </c>
      <c r="AD97" s="84">
        <f t="shared" si="41"/>
        <v>0</v>
      </c>
      <c r="AE97" s="84">
        <f t="shared" si="41"/>
        <v>0</v>
      </c>
      <c r="AF97" s="84">
        <f t="shared" si="41"/>
        <v>0</v>
      </c>
      <c r="AG97" s="84">
        <f t="shared" si="40"/>
        <v>0</v>
      </c>
      <c r="AH97" s="84">
        <f t="shared" si="40"/>
        <v>0</v>
      </c>
      <c r="AI97" s="84">
        <f t="shared" si="40"/>
        <v>0</v>
      </c>
      <c r="AJ97" s="84">
        <f t="shared" si="40"/>
        <v>0</v>
      </c>
      <c r="AK97" s="84">
        <f t="shared" si="40"/>
        <v>0</v>
      </c>
      <c r="AL97" s="84">
        <f t="shared" si="40"/>
        <v>0</v>
      </c>
      <c r="AM97" s="84">
        <f t="shared" si="40"/>
        <v>0</v>
      </c>
      <c r="AN97" s="84">
        <f t="shared" si="40"/>
        <v>0</v>
      </c>
      <c r="AO97" s="84">
        <f t="shared" si="40"/>
        <v>0</v>
      </c>
      <c r="AP97" s="84">
        <f t="shared" si="40"/>
        <v>0</v>
      </c>
      <c r="AQ97" s="84">
        <f t="shared" si="40"/>
        <v>0</v>
      </c>
      <c r="AR97" s="84">
        <f t="shared" si="40"/>
        <v>0</v>
      </c>
      <c r="AS97" s="84">
        <f t="shared" si="40"/>
        <v>0</v>
      </c>
      <c r="AT97" s="84">
        <f t="shared" si="40"/>
        <v>0</v>
      </c>
      <c r="AW97" s="84">
        <f t="shared" si="39"/>
        <v>0</v>
      </c>
      <c r="AX97" s="84">
        <f t="shared" si="39"/>
        <v>0</v>
      </c>
      <c r="AY97" s="84">
        <f t="shared" si="39"/>
        <v>0</v>
      </c>
      <c r="AZ97" s="84">
        <f t="shared" si="39"/>
        <v>0</v>
      </c>
      <c r="BA97" s="84">
        <f t="shared" si="39"/>
        <v>0</v>
      </c>
      <c r="BB97" s="84">
        <f t="shared" si="39"/>
        <v>0</v>
      </c>
      <c r="BC97" s="84">
        <f t="shared" si="39"/>
        <v>0</v>
      </c>
      <c r="BD97" s="84">
        <f t="shared" si="39"/>
        <v>0</v>
      </c>
      <c r="BE97" s="84">
        <f t="shared" si="39"/>
        <v>0</v>
      </c>
      <c r="BF97" s="84">
        <f t="shared" si="39"/>
        <v>0</v>
      </c>
      <c r="BG97" s="84">
        <f t="shared" si="39"/>
        <v>0</v>
      </c>
      <c r="BH97" s="84">
        <f t="shared" si="39"/>
        <v>0</v>
      </c>
      <c r="BI97" s="84">
        <f t="shared" si="39"/>
        <v>0</v>
      </c>
      <c r="BJ97" s="84">
        <f t="shared" si="39"/>
        <v>0</v>
      </c>
      <c r="BK97" s="84">
        <f t="shared" si="39"/>
        <v>0</v>
      </c>
      <c r="BL97" s="84">
        <f t="shared" si="36"/>
        <v>0</v>
      </c>
      <c r="BM97" s="84">
        <f t="shared" si="36"/>
        <v>0</v>
      </c>
      <c r="BN97" s="84">
        <f t="shared" si="36"/>
        <v>0</v>
      </c>
      <c r="BO97" s="84">
        <f t="shared" si="36"/>
        <v>0</v>
      </c>
      <c r="BP97" s="84">
        <f t="shared" si="36"/>
        <v>0</v>
      </c>
      <c r="BQ97" s="84">
        <f t="shared" si="36"/>
        <v>0</v>
      </c>
      <c r="BR97" s="84">
        <f t="shared" si="36"/>
        <v>0</v>
      </c>
      <c r="BS97" s="84">
        <f t="shared" si="36"/>
        <v>0</v>
      </c>
      <c r="BT97" s="84">
        <f t="shared" si="36"/>
        <v>0</v>
      </c>
      <c r="BU97" s="84">
        <f t="shared" si="36"/>
        <v>0</v>
      </c>
      <c r="BV97" s="84">
        <f t="shared" si="36"/>
        <v>0</v>
      </c>
      <c r="BW97" s="84">
        <f t="shared" si="36"/>
        <v>0</v>
      </c>
      <c r="BX97" s="84">
        <f t="shared" si="36"/>
        <v>0</v>
      </c>
      <c r="BY97" s="84">
        <f t="shared" si="36"/>
        <v>0</v>
      </c>
      <c r="BZ97" s="84">
        <f t="shared" si="36"/>
        <v>0</v>
      </c>
    </row>
    <row r="98" spans="1:78" s="3" customFormat="1" ht="15.75">
      <c r="A98" s="74">
        <v>2</v>
      </c>
      <c r="B98" s="3">
        <v>1</v>
      </c>
      <c r="C98" s="83" t="s">
        <v>7532</v>
      </c>
      <c r="D98" s="83" t="s">
        <v>7533</v>
      </c>
      <c r="E98" s="83" t="s">
        <v>7534</v>
      </c>
      <c r="F98" s="83">
        <v>0</v>
      </c>
      <c r="G98" s="83">
        <v>0</v>
      </c>
      <c r="H98" s="83">
        <v>0</v>
      </c>
      <c r="I98" s="83">
        <v>0</v>
      </c>
      <c r="J98" s="83">
        <v>2</v>
      </c>
      <c r="K98" s="83">
        <v>2</v>
      </c>
      <c r="L98" s="83">
        <v>0</v>
      </c>
      <c r="M98" s="83">
        <v>4</v>
      </c>
      <c r="N98" s="83">
        <v>0</v>
      </c>
      <c r="O98" s="84"/>
      <c r="P98" s="84">
        <f t="shared" si="37"/>
        <v>0</v>
      </c>
      <c r="Q98" s="84">
        <f t="shared" si="38"/>
        <v>0</v>
      </c>
      <c r="R98" s="84">
        <f t="shared" si="41"/>
        <v>0</v>
      </c>
      <c r="S98" s="84">
        <f t="shared" si="41"/>
        <v>0</v>
      </c>
      <c r="T98" s="84">
        <f t="shared" si="41"/>
        <v>0</v>
      </c>
      <c r="U98" s="84">
        <f t="shared" si="41"/>
        <v>0</v>
      </c>
      <c r="V98" s="84">
        <f t="shared" si="41"/>
        <v>0</v>
      </c>
      <c r="W98" s="84">
        <f t="shared" si="41"/>
        <v>0</v>
      </c>
      <c r="X98" s="84">
        <f t="shared" si="41"/>
        <v>0</v>
      </c>
      <c r="Y98" s="84">
        <f t="shared" si="41"/>
        <v>0</v>
      </c>
      <c r="Z98" s="84">
        <f t="shared" si="41"/>
        <v>0</v>
      </c>
      <c r="AA98" s="84">
        <f t="shared" si="41"/>
        <v>0</v>
      </c>
      <c r="AB98" s="84">
        <f t="shared" si="41"/>
        <v>0</v>
      </c>
      <c r="AC98" s="84">
        <f t="shared" si="41"/>
        <v>0</v>
      </c>
      <c r="AD98" s="84">
        <f t="shared" si="41"/>
        <v>0</v>
      </c>
      <c r="AE98" s="84">
        <f t="shared" si="41"/>
        <v>0</v>
      </c>
      <c r="AF98" s="84">
        <f t="shared" si="41"/>
        <v>0</v>
      </c>
      <c r="AG98" s="84">
        <f t="shared" si="40"/>
        <v>0</v>
      </c>
      <c r="AH98" s="84">
        <f t="shared" si="40"/>
        <v>0</v>
      </c>
      <c r="AI98" s="84">
        <f t="shared" si="40"/>
        <v>0</v>
      </c>
      <c r="AJ98" s="84">
        <f t="shared" si="40"/>
        <v>0</v>
      </c>
      <c r="AK98" s="84">
        <f t="shared" si="40"/>
        <v>0</v>
      </c>
      <c r="AL98" s="84">
        <f t="shared" si="40"/>
        <v>0</v>
      </c>
      <c r="AM98" s="84">
        <f t="shared" si="40"/>
        <v>0</v>
      </c>
      <c r="AN98" s="84">
        <f t="shared" si="40"/>
        <v>0</v>
      </c>
      <c r="AO98" s="84">
        <f t="shared" si="40"/>
        <v>0</v>
      </c>
      <c r="AP98" s="84">
        <f t="shared" si="40"/>
        <v>0</v>
      </c>
      <c r="AQ98" s="84">
        <f t="shared" si="40"/>
        <v>0</v>
      </c>
      <c r="AR98" s="84">
        <f t="shared" si="40"/>
        <v>0</v>
      </c>
      <c r="AS98" s="84">
        <f t="shared" si="40"/>
        <v>0</v>
      </c>
      <c r="AT98" s="84">
        <f t="shared" si="40"/>
        <v>0</v>
      </c>
      <c r="AW98" s="84">
        <f t="shared" si="39"/>
        <v>0</v>
      </c>
      <c r="AX98" s="84">
        <f t="shared" si="39"/>
        <v>0</v>
      </c>
      <c r="AY98" s="84">
        <f t="shared" si="39"/>
        <v>0</v>
      </c>
      <c r="AZ98" s="84">
        <f t="shared" si="39"/>
        <v>0</v>
      </c>
      <c r="BA98" s="84">
        <f t="shared" si="39"/>
        <v>0</v>
      </c>
      <c r="BB98" s="84">
        <f t="shared" si="39"/>
        <v>0</v>
      </c>
      <c r="BC98" s="84">
        <f t="shared" si="39"/>
        <v>0</v>
      </c>
      <c r="BD98" s="84">
        <f t="shared" si="39"/>
        <v>0</v>
      </c>
      <c r="BE98" s="84">
        <f t="shared" si="39"/>
        <v>0</v>
      </c>
      <c r="BF98" s="84">
        <f t="shared" si="39"/>
        <v>0</v>
      </c>
      <c r="BG98" s="84">
        <f t="shared" si="39"/>
        <v>0</v>
      </c>
      <c r="BH98" s="84">
        <f t="shared" si="39"/>
        <v>0</v>
      </c>
      <c r="BI98" s="84">
        <f t="shared" si="39"/>
        <v>0</v>
      </c>
      <c r="BJ98" s="84">
        <f t="shared" si="39"/>
        <v>0</v>
      </c>
      <c r="BK98" s="84">
        <f t="shared" si="39"/>
        <v>0</v>
      </c>
      <c r="BL98" s="84">
        <f t="shared" si="36"/>
        <v>0</v>
      </c>
      <c r="BM98" s="84">
        <f t="shared" si="36"/>
        <v>0</v>
      </c>
      <c r="BN98" s="84">
        <f t="shared" si="36"/>
        <v>0</v>
      </c>
      <c r="BO98" s="84">
        <f t="shared" si="36"/>
        <v>0</v>
      </c>
      <c r="BP98" s="84">
        <f t="shared" si="36"/>
        <v>0</v>
      </c>
      <c r="BQ98" s="84">
        <f t="shared" si="36"/>
        <v>0</v>
      </c>
      <c r="BR98" s="84">
        <f t="shared" si="36"/>
        <v>0</v>
      </c>
      <c r="BS98" s="84">
        <f t="shared" si="36"/>
        <v>0</v>
      </c>
      <c r="BT98" s="84">
        <f t="shared" si="36"/>
        <v>0</v>
      </c>
      <c r="BU98" s="84">
        <f t="shared" si="36"/>
        <v>0</v>
      </c>
      <c r="BV98" s="84">
        <f t="shared" si="36"/>
        <v>0</v>
      </c>
      <c r="BW98" s="84">
        <f t="shared" si="36"/>
        <v>0</v>
      </c>
      <c r="BX98" s="84">
        <f t="shared" si="36"/>
        <v>0</v>
      </c>
      <c r="BY98" s="84">
        <f t="shared" si="36"/>
        <v>0</v>
      </c>
      <c r="BZ98" s="84">
        <f t="shared" si="36"/>
        <v>0</v>
      </c>
    </row>
    <row r="99" spans="1:78" s="3" customFormat="1" ht="16.5">
      <c r="A99" s="74">
        <v>2</v>
      </c>
      <c r="C99" s="75" t="s">
        <v>7535</v>
      </c>
      <c r="D99" s="75" t="s">
        <v>7536</v>
      </c>
      <c r="E99" s="75" t="s">
        <v>7537</v>
      </c>
      <c r="F99" s="75">
        <v>10</v>
      </c>
      <c r="G99" s="75">
        <v>2</v>
      </c>
      <c r="H99" s="75">
        <v>0</v>
      </c>
      <c r="I99" s="75">
        <v>12</v>
      </c>
      <c r="J99" s="75">
        <v>20</v>
      </c>
      <c r="K99" s="75">
        <v>40</v>
      </c>
      <c r="L99" s="75">
        <v>0</v>
      </c>
      <c r="M99" s="75">
        <v>60</v>
      </c>
      <c r="N99" s="75">
        <v>15</v>
      </c>
      <c r="O99" s="166">
        <f>IF([6]Resumo!$E$15=[6]Resumo!$D$100,VLOOKUP(C99,'Plantel em Dolar'!$B:$D,2,0),VLOOKUP(C99,'Plantel em Dolar'!$B:$E,4,0))</f>
        <v>843.67819567057688</v>
      </c>
      <c r="P99" s="76">
        <f t="shared" si="37"/>
        <v>2699.7702261458462</v>
      </c>
      <c r="Q99" s="76">
        <f t="shared" si="38"/>
        <v>129588.97085500062</v>
      </c>
      <c r="R99" s="76">
        <f t="shared" si="41"/>
        <v>0</v>
      </c>
      <c r="S99" s="76">
        <f t="shared" si="41"/>
        <v>0</v>
      </c>
      <c r="T99" s="76">
        <f t="shared" si="41"/>
        <v>0</v>
      </c>
      <c r="U99" s="76">
        <f t="shared" si="41"/>
        <v>0</v>
      </c>
      <c r="V99" s="76">
        <f t="shared" si="41"/>
        <v>0</v>
      </c>
      <c r="W99" s="76">
        <f t="shared" si="41"/>
        <v>32397.242713750151</v>
      </c>
      <c r="X99" s="76">
        <f t="shared" si="41"/>
        <v>0</v>
      </c>
      <c r="Y99" s="76">
        <f t="shared" si="41"/>
        <v>0</v>
      </c>
      <c r="Z99" s="76">
        <f t="shared" si="41"/>
        <v>0</v>
      </c>
      <c r="AA99" s="76">
        <f t="shared" si="41"/>
        <v>0</v>
      </c>
      <c r="AB99" s="76">
        <f t="shared" si="41"/>
        <v>0</v>
      </c>
      <c r="AC99" s="76">
        <f t="shared" si="41"/>
        <v>0</v>
      </c>
      <c r="AD99" s="76">
        <f t="shared" si="41"/>
        <v>0</v>
      </c>
      <c r="AE99" s="76">
        <f t="shared" si="41"/>
        <v>0</v>
      </c>
      <c r="AF99" s="76">
        <f t="shared" si="41"/>
        <v>0</v>
      </c>
      <c r="AG99" s="76">
        <f t="shared" si="40"/>
        <v>0</v>
      </c>
      <c r="AH99" s="76">
        <f t="shared" si="40"/>
        <v>0</v>
      </c>
      <c r="AI99" s="76">
        <f t="shared" si="40"/>
        <v>0</v>
      </c>
      <c r="AJ99" s="76">
        <f t="shared" si="40"/>
        <v>0</v>
      </c>
      <c r="AK99" s="76">
        <f t="shared" si="40"/>
        <v>0</v>
      </c>
      <c r="AL99" s="76">
        <f t="shared" si="40"/>
        <v>0</v>
      </c>
      <c r="AM99" s="76">
        <f t="shared" si="40"/>
        <v>0</v>
      </c>
      <c r="AN99" s="76">
        <f t="shared" si="40"/>
        <v>0</v>
      </c>
      <c r="AO99" s="76">
        <f t="shared" si="40"/>
        <v>0</v>
      </c>
      <c r="AP99" s="76">
        <f t="shared" si="40"/>
        <v>0</v>
      </c>
      <c r="AQ99" s="76">
        <f t="shared" si="40"/>
        <v>0</v>
      </c>
      <c r="AR99" s="76">
        <f t="shared" si="40"/>
        <v>0</v>
      </c>
      <c r="AS99" s="76">
        <f t="shared" si="40"/>
        <v>0</v>
      </c>
      <c r="AT99" s="76">
        <f t="shared" si="40"/>
        <v>0</v>
      </c>
      <c r="AW99" s="76">
        <f t="shared" si="39"/>
        <v>0</v>
      </c>
      <c r="AX99" s="76">
        <f t="shared" si="39"/>
        <v>0</v>
      </c>
      <c r="AY99" s="76">
        <f t="shared" si="39"/>
        <v>0</v>
      </c>
      <c r="AZ99" s="76">
        <f t="shared" si="39"/>
        <v>0</v>
      </c>
      <c r="BA99" s="76">
        <f t="shared" si="39"/>
        <v>0</v>
      </c>
      <c r="BB99" s="76">
        <f t="shared" si="39"/>
        <v>0</v>
      </c>
      <c r="BC99" s="76">
        <f t="shared" si="39"/>
        <v>0</v>
      </c>
      <c r="BD99" s="76">
        <f t="shared" si="39"/>
        <v>0</v>
      </c>
      <c r="BE99" s="76">
        <f t="shared" si="39"/>
        <v>0</v>
      </c>
      <c r="BF99" s="76">
        <f t="shared" si="39"/>
        <v>0</v>
      </c>
      <c r="BG99" s="76">
        <f t="shared" si="39"/>
        <v>0</v>
      </c>
      <c r="BH99" s="76">
        <f t="shared" si="39"/>
        <v>0</v>
      </c>
      <c r="BI99" s="76">
        <f t="shared" si="39"/>
        <v>0</v>
      </c>
      <c r="BJ99" s="76">
        <f t="shared" si="39"/>
        <v>0</v>
      </c>
      <c r="BK99" s="76">
        <f t="shared" si="39"/>
        <v>0</v>
      </c>
      <c r="BL99" s="76">
        <f t="shared" si="36"/>
        <v>129588.97085500062</v>
      </c>
      <c r="BM99" s="76">
        <f t="shared" si="36"/>
        <v>0</v>
      </c>
      <c r="BN99" s="76">
        <f t="shared" si="36"/>
        <v>0</v>
      </c>
      <c r="BO99" s="76">
        <f t="shared" si="36"/>
        <v>0</v>
      </c>
      <c r="BP99" s="76">
        <f t="shared" si="36"/>
        <v>0</v>
      </c>
      <c r="BQ99" s="76">
        <f t="shared" si="36"/>
        <v>0</v>
      </c>
      <c r="BR99" s="76">
        <f t="shared" si="36"/>
        <v>32397.242713750151</v>
      </c>
      <c r="BS99" s="76">
        <f t="shared" si="36"/>
        <v>0</v>
      </c>
      <c r="BT99" s="76">
        <f t="shared" si="36"/>
        <v>0</v>
      </c>
      <c r="BU99" s="76">
        <f t="shared" si="36"/>
        <v>0</v>
      </c>
      <c r="BV99" s="76">
        <f t="shared" si="36"/>
        <v>0</v>
      </c>
      <c r="BW99" s="76">
        <f t="shared" si="36"/>
        <v>0</v>
      </c>
      <c r="BX99" s="76">
        <f t="shared" si="36"/>
        <v>0</v>
      </c>
      <c r="BY99" s="76">
        <f t="shared" si="36"/>
        <v>0</v>
      </c>
      <c r="BZ99" s="76">
        <f t="shared" si="36"/>
        <v>0</v>
      </c>
    </row>
    <row r="100" spans="1:78" s="3" customFormat="1" ht="16.5">
      <c r="A100" s="74">
        <v>2</v>
      </c>
      <c r="C100" s="75" t="s">
        <v>7540</v>
      </c>
      <c r="D100" s="75" t="s">
        <v>7536</v>
      </c>
      <c r="E100" s="75" t="s">
        <v>7541</v>
      </c>
      <c r="F100" s="75">
        <v>0</v>
      </c>
      <c r="G100" s="75">
        <v>1</v>
      </c>
      <c r="H100" s="75">
        <v>0</v>
      </c>
      <c r="I100" s="75">
        <v>3</v>
      </c>
      <c r="J100" s="75">
        <v>20</v>
      </c>
      <c r="K100" s="75">
        <v>40</v>
      </c>
      <c r="L100" s="75">
        <v>0</v>
      </c>
      <c r="M100" s="75">
        <v>60</v>
      </c>
      <c r="N100" s="75">
        <v>15</v>
      </c>
      <c r="O100" s="166">
        <f>IF([6]Resumo!$E$15=[6]Resumo!$D$100,VLOOKUP(C100,'Plantel em Dolar'!$B:$D,2,0),VLOOKUP(C100,'Plantel em Dolar'!$B:$E,4,0))</f>
        <v>843.67819567057688</v>
      </c>
      <c r="P100" s="76">
        <f t="shared" si="37"/>
        <v>2699.7702261458462</v>
      </c>
      <c r="Q100" s="76">
        <f t="shared" si="38"/>
        <v>153886.90289031324</v>
      </c>
      <c r="R100" s="76">
        <f t="shared" si="41"/>
        <v>0</v>
      </c>
      <c r="S100" s="76">
        <f t="shared" si="41"/>
        <v>0</v>
      </c>
      <c r="T100" s="76">
        <f t="shared" si="41"/>
        <v>0</v>
      </c>
      <c r="U100" s="76">
        <f t="shared" si="41"/>
        <v>0</v>
      </c>
      <c r="V100" s="76">
        <f t="shared" si="41"/>
        <v>0</v>
      </c>
      <c r="W100" s="76">
        <f t="shared" si="41"/>
        <v>8099.3106784375268</v>
      </c>
      <c r="X100" s="76">
        <f t="shared" si="41"/>
        <v>0</v>
      </c>
      <c r="Y100" s="76">
        <f t="shared" si="41"/>
        <v>0</v>
      </c>
      <c r="Z100" s="76">
        <f t="shared" si="41"/>
        <v>0</v>
      </c>
      <c r="AA100" s="76">
        <f t="shared" si="41"/>
        <v>0</v>
      </c>
      <c r="AB100" s="76">
        <f t="shared" si="41"/>
        <v>0</v>
      </c>
      <c r="AC100" s="76">
        <f t="shared" si="41"/>
        <v>0</v>
      </c>
      <c r="AD100" s="76">
        <f t="shared" si="41"/>
        <v>0</v>
      </c>
      <c r="AE100" s="76">
        <f t="shared" si="41"/>
        <v>0</v>
      </c>
      <c r="AF100" s="76">
        <f t="shared" si="41"/>
        <v>0</v>
      </c>
      <c r="AG100" s="76">
        <f t="shared" si="40"/>
        <v>0</v>
      </c>
      <c r="AH100" s="76">
        <f t="shared" si="40"/>
        <v>0</v>
      </c>
      <c r="AI100" s="76">
        <f t="shared" si="40"/>
        <v>0</v>
      </c>
      <c r="AJ100" s="76">
        <f t="shared" si="40"/>
        <v>0</v>
      </c>
      <c r="AK100" s="76">
        <f t="shared" si="40"/>
        <v>0</v>
      </c>
      <c r="AL100" s="76">
        <f t="shared" si="40"/>
        <v>0</v>
      </c>
      <c r="AM100" s="76">
        <f t="shared" si="40"/>
        <v>0</v>
      </c>
      <c r="AN100" s="76">
        <f t="shared" si="40"/>
        <v>0</v>
      </c>
      <c r="AO100" s="76">
        <f t="shared" si="40"/>
        <v>0</v>
      </c>
      <c r="AP100" s="76">
        <f t="shared" si="40"/>
        <v>0</v>
      </c>
      <c r="AQ100" s="76">
        <f t="shared" si="40"/>
        <v>0</v>
      </c>
      <c r="AR100" s="76">
        <f t="shared" si="40"/>
        <v>0</v>
      </c>
      <c r="AS100" s="76">
        <f t="shared" si="40"/>
        <v>0</v>
      </c>
      <c r="AT100" s="76">
        <f t="shared" si="40"/>
        <v>0</v>
      </c>
      <c r="AW100" s="76">
        <f t="shared" si="39"/>
        <v>0</v>
      </c>
      <c r="AX100" s="76">
        <f t="shared" si="39"/>
        <v>0</v>
      </c>
      <c r="AY100" s="76">
        <f t="shared" si="39"/>
        <v>0</v>
      </c>
      <c r="AZ100" s="76">
        <f t="shared" si="39"/>
        <v>0</v>
      </c>
      <c r="BA100" s="76">
        <f t="shared" si="39"/>
        <v>0</v>
      </c>
      <c r="BB100" s="76">
        <f t="shared" si="39"/>
        <v>0</v>
      </c>
      <c r="BC100" s="76">
        <f t="shared" si="39"/>
        <v>0</v>
      </c>
      <c r="BD100" s="76">
        <f t="shared" si="39"/>
        <v>0</v>
      </c>
      <c r="BE100" s="76">
        <f t="shared" si="39"/>
        <v>0</v>
      </c>
      <c r="BF100" s="76">
        <f t="shared" si="39"/>
        <v>0</v>
      </c>
      <c r="BG100" s="76">
        <f t="shared" si="39"/>
        <v>0</v>
      </c>
      <c r="BH100" s="76">
        <f t="shared" si="39"/>
        <v>0</v>
      </c>
      <c r="BI100" s="76">
        <f t="shared" si="39"/>
        <v>0</v>
      </c>
      <c r="BJ100" s="76">
        <f t="shared" si="39"/>
        <v>0</v>
      </c>
      <c r="BK100" s="76">
        <f t="shared" si="39"/>
        <v>0</v>
      </c>
      <c r="BL100" s="76">
        <f t="shared" si="39"/>
        <v>153886.90289031324</v>
      </c>
      <c r="BM100" s="76">
        <f t="shared" ref="BM100:BZ115" si="42">SUMIF($Q$5:$AT$5,BM$5-$N100,$Q100:$AT100)</f>
        <v>0</v>
      </c>
      <c r="BN100" s="76">
        <f t="shared" si="42"/>
        <v>0</v>
      </c>
      <c r="BO100" s="76">
        <f t="shared" si="42"/>
        <v>0</v>
      </c>
      <c r="BP100" s="76">
        <f t="shared" si="42"/>
        <v>0</v>
      </c>
      <c r="BQ100" s="76">
        <f t="shared" si="42"/>
        <v>0</v>
      </c>
      <c r="BR100" s="76">
        <f t="shared" si="42"/>
        <v>8099.3106784375268</v>
      </c>
      <c r="BS100" s="76">
        <f t="shared" si="42"/>
        <v>0</v>
      </c>
      <c r="BT100" s="76">
        <f t="shared" si="42"/>
        <v>0</v>
      </c>
      <c r="BU100" s="76">
        <f t="shared" si="42"/>
        <v>0</v>
      </c>
      <c r="BV100" s="76">
        <f t="shared" si="42"/>
        <v>0</v>
      </c>
      <c r="BW100" s="76">
        <f t="shared" si="42"/>
        <v>0</v>
      </c>
      <c r="BX100" s="76">
        <f t="shared" si="42"/>
        <v>0</v>
      </c>
      <c r="BY100" s="76">
        <f t="shared" si="42"/>
        <v>0</v>
      </c>
      <c r="BZ100" s="76">
        <f t="shared" si="42"/>
        <v>0</v>
      </c>
    </row>
    <row r="101" spans="1:78" s="3" customFormat="1" ht="16.5">
      <c r="A101" s="74">
        <v>2</v>
      </c>
      <c r="C101" s="75" t="s">
        <v>7542</v>
      </c>
      <c r="D101" s="75" t="s">
        <v>7536</v>
      </c>
      <c r="E101" s="75" t="s">
        <v>7543</v>
      </c>
      <c r="F101" s="75">
        <v>1</v>
      </c>
      <c r="G101" s="75">
        <v>0</v>
      </c>
      <c r="H101" s="75">
        <v>0</v>
      </c>
      <c r="I101" s="75">
        <v>1</v>
      </c>
      <c r="J101" s="75">
        <v>10</v>
      </c>
      <c r="K101" s="75">
        <v>10</v>
      </c>
      <c r="L101" s="75"/>
      <c r="M101" s="75">
        <v>20</v>
      </c>
      <c r="N101" s="75">
        <v>14</v>
      </c>
      <c r="O101" s="166">
        <f>IF([6]Resumo!$E$15=[6]Resumo!$D$100,VLOOKUP(C101,'Plantel em Dolar'!$B:$D,2,0),VLOOKUP(C101,'Plantel em Dolar'!$B:$E,4,0))</f>
        <v>843.67819567057688</v>
      </c>
      <c r="P101" s="76">
        <f t="shared" ref="P101:P116" si="43">O101*P$2</f>
        <v>2699.7702261458462</v>
      </c>
      <c r="Q101" s="76">
        <f t="shared" si="38"/>
        <v>51295.634296771081</v>
      </c>
      <c r="R101" s="76">
        <f t="shared" si="41"/>
        <v>0</v>
      </c>
      <c r="S101" s="76">
        <f t="shared" si="41"/>
        <v>0</v>
      </c>
      <c r="T101" s="76">
        <f t="shared" si="41"/>
        <v>0</v>
      </c>
      <c r="U101" s="76">
        <f t="shared" si="41"/>
        <v>0</v>
      </c>
      <c r="V101" s="76">
        <f t="shared" si="41"/>
        <v>0</v>
      </c>
      <c r="W101" s="76">
        <f t="shared" si="41"/>
        <v>2699.7702261458471</v>
      </c>
      <c r="X101" s="76">
        <f t="shared" si="41"/>
        <v>0</v>
      </c>
      <c r="Y101" s="76">
        <f t="shared" si="41"/>
        <v>0</v>
      </c>
      <c r="Z101" s="76">
        <f t="shared" si="41"/>
        <v>0</v>
      </c>
      <c r="AA101" s="76">
        <f t="shared" si="41"/>
        <v>0</v>
      </c>
      <c r="AB101" s="76">
        <f t="shared" si="41"/>
        <v>0</v>
      </c>
      <c r="AC101" s="76">
        <f t="shared" si="41"/>
        <v>0</v>
      </c>
      <c r="AD101" s="76">
        <f t="shared" si="41"/>
        <v>0</v>
      </c>
      <c r="AE101" s="76">
        <f t="shared" si="41"/>
        <v>0</v>
      </c>
      <c r="AF101" s="76">
        <f t="shared" si="41"/>
        <v>0</v>
      </c>
      <c r="AG101" s="76">
        <f t="shared" si="40"/>
        <v>0</v>
      </c>
      <c r="AH101" s="76">
        <f t="shared" si="40"/>
        <v>0</v>
      </c>
      <c r="AI101" s="76">
        <f t="shared" si="40"/>
        <v>0</v>
      </c>
      <c r="AJ101" s="76">
        <f t="shared" si="40"/>
        <v>0</v>
      </c>
      <c r="AK101" s="76">
        <f t="shared" si="40"/>
        <v>0</v>
      </c>
      <c r="AL101" s="76">
        <f t="shared" si="40"/>
        <v>0</v>
      </c>
      <c r="AM101" s="76">
        <f t="shared" si="40"/>
        <v>0</v>
      </c>
      <c r="AN101" s="76">
        <f t="shared" si="40"/>
        <v>0</v>
      </c>
      <c r="AO101" s="76">
        <f t="shared" si="40"/>
        <v>0</v>
      </c>
      <c r="AP101" s="76">
        <f t="shared" si="40"/>
        <v>0</v>
      </c>
      <c r="AQ101" s="76">
        <f t="shared" si="40"/>
        <v>0</v>
      </c>
      <c r="AR101" s="76">
        <f t="shared" si="40"/>
        <v>0</v>
      </c>
      <c r="AS101" s="76">
        <f t="shared" si="40"/>
        <v>0</v>
      </c>
      <c r="AT101" s="76">
        <f t="shared" si="40"/>
        <v>0</v>
      </c>
      <c r="AW101" s="76">
        <f t="shared" ref="AW101:BL116" si="44">SUMIF($Q$5:$AT$5,AW$5-$N101,$Q101:$AT101)</f>
        <v>0</v>
      </c>
      <c r="AX101" s="76">
        <f t="shared" si="44"/>
        <v>0</v>
      </c>
      <c r="AY101" s="76">
        <f t="shared" si="44"/>
        <v>0</v>
      </c>
      <c r="AZ101" s="76">
        <f t="shared" si="44"/>
        <v>0</v>
      </c>
      <c r="BA101" s="76">
        <f t="shared" si="44"/>
        <v>0</v>
      </c>
      <c r="BB101" s="76">
        <f t="shared" si="44"/>
        <v>0</v>
      </c>
      <c r="BC101" s="76">
        <f t="shared" si="44"/>
        <v>0</v>
      </c>
      <c r="BD101" s="76">
        <f t="shared" si="44"/>
        <v>0</v>
      </c>
      <c r="BE101" s="76">
        <f t="shared" si="44"/>
        <v>0</v>
      </c>
      <c r="BF101" s="76">
        <f t="shared" si="44"/>
        <v>0</v>
      </c>
      <c r="BG101" s="76">
        <f t="shared" si="44"/>
        <v>0</v>
      </c>
      <c r="BH101" s="76">
        <f t="shared" si="44"/>
        <v>0</v>
      </c>
      <c r="BI101" s="76">
        <f t="shared" si="44"/>
        <v>0</v>
      </c>
      <c r="BJ101" s="76">
        <f t="shared" si="44"/>
        <v>0</v>
      </c>
      <c r="BK101" s="76">
        <f t="shared" si="44"/>
        <v>51295.634296771081</v>
      </c>
      <c r="BL101" s="76">
        <f t="shared" si="44"/>
        <v>0</v>
      </c>
      <c r="BM101" s="76">
        <f t="shared" si="42"/>
        <v>0</v>
      </c>
      <c r="BN101" s="76">
        <f t="shared" si="42"/>
        <v>0</v>
      </c>
      <c r="BO101" s="76">
        <f t="shared" si="42"/>
        <v>0</v>
      </c>
      <c r="BP101" s="76">
        <f t="shared" si="42"/>
        <v>0</v>
      </c>
      <c r="BQ101" s="76">
        <f t="shared" si="42"/>
        <v>2699.7702261458471</v>
      </c>
      <c r="BR101" s="76">
        <f t="shared" si="42"/>
        <v>0</v>
      </c>
      <c r="BS101" s="76">
        <f t="shared" si="42"/>
        <v>0</v>
      </c>
      <c r="BT101" s="76">
        <f t="shared" si="42"/>
        <v>0</v>
      </c>
      <c r="BU101" s="76">
        <f t="shared" si="42"/>
        <v>0</v>
      </c>
      <c r="BV101" s="76">
        <f t="shared" si="42"/>
        <v>0</v>
      </c>
      <c r="BW101" s="76">
        <f t="shared" si="42"/>
        <v>0</v>
      </c>
      <c r="BX101" s="76">
        <f t="shared" si="42"/>
        <v>0</v>
      </c>
      <c r="BY101" s="76">
        <f t="shared" si="42"/>
        <v>0</v>
      </c>
      <c r="BZ101" s="76">
        <f t="shared" si="42"/>
        <v>0</v>
      </c>
    </row>
    <row r="102" spans="1:78" s="3" customFormat="1" ht="15.75">
      <c r="A102" s="74">
        <v>2</v>
      </c>
      <c r="B102" s="3">
        <v>1</v>
      </c>
      <c r="C102" s="83" t="s">
        <v>7545</v>
      </c>
      <c r="D102" s="83" t="s">
        <v>7536</v>
      </c>
      <c r="E102" s="83" t="s">
        <v>7546</v>
      </c>
      <c r="F102" s="83">
        <v>0</v>
      </c>
      <c r="G102" s="83">
        <v>0</v>
      </c>
      <c r="H102" s="83">
        <v>9</v>
      </c>
      <c r="I102" s="83">
        <v>9</v>
      </c>
      <c r="J102" s="83">
        <v>0</v>
      </c>
      <c r="K102" s="83">
        <v>0</v>
      </c>
      <c r="L102" s="83">
        <v>30</v>
      </c>
      <c r="M102" s="83">
        <v>30</v>
      </c>
      <c r="N102" s="83">
        <v>0</v>
      </c>
      <c r="O102" s="84"/>
      <c r="P102" s="84">
        <f t="shared" si="43"/>
        <v>0</v>
      </c>
      <c r="Q102" s="84">
        <f t="shared" si="38"/>
        <v>0</v>
      </c>
      <c r="R102" s="84">
        <f t="shared" si="41"/>
        <v>0</v>
      </c>
      <c r="S102" s="84">
        <f t="shared" si="41"/>
        <v>0</v>
      </c>
      <c r="T102" s="84">
        <f t="shared" si="41"/>
        <v>0</v>
      </c>
      <c r="U102" s="84">
        <f t="shared" si="41"/>
        <v>0</v>
      </c>
      <c r="V102" s="84">
        <f t="shared" si="41"/>
        <v>0</v>
      </c>
      <c r="W102" s="84">
        <f t="shared" si="41"/>
        <v>0</v>
      </c>
      <c r="X102" s="84">
        <f t="shared" si="41"/>
        <v>0</v>
      </c>
      <c r="Y102" s="84">
        <f t="shared" si="41"/>
        <v>0</v>
      </c>
      <c r="Z102" s="84">
        <f t="shared" si="41"/>
        <v>0</v>
      </c>
      <c r="AA102" s="84">
        <f t="shared" si="41"/>
        <v>0</v>
      </c>
      <c r="AB102" s="84">
        <f t="shared" si="41"/>
        <v>0</v>
      </c>
      <c r="AC102" s="84">
        <f t="shared" si="41"/>
        <v>0</v>
      </c>
      <c r="AD102" s="84">
        <f t="shared" si="41"/>
        <v>0</v>
      </c>
      <c r="AE102" s="84">
        <f t="shared" si="41"/>
        <v>0</v>
      </c>
      <c r="AF102" s="84">
        <f t="shared" si="41"/>
        <v>0</v>
      </c>
      <c r="AG102" s="84">
        <f t="shared" si="40"/>
        <v>0</v>
      </c>
      <c r="AH102" s="84">
        <f t="shared" si="40"/>
        <v>0</v>
      </c>
      <c r="AI102" s="84">
        <f t="shared" si="40"/>
        <v>0</v>
      </c>
      <c r="AJ102" s="84">
        <f t="shared" si="40"/>
        <v>0</v>
      </c>
      <c r="AK102" s="84">
        <f t="shared" si="40"/>
        <v>0</v>
      </c>
      <c r="AL102" s="84">
        <f t="shared" si="40"/>
        <v>0</v>
      </c>
      <c r="AM102" s="84">
        <f t="shared" si="40"/>
        <v>0</v>
      </c>
      <c r="AN102" s="84">
        <f t="shared" si="40"/>
        <v>0</v>
      </c>
      <c r="AO102" s="84">
        <f t="shared" si="40"/>
        <v>0</v>
      </c>
      <c r="AP102" s="84">
        <f t="shared" si="40"/>
        <v>0</v>
      </c>
      <c r="AQ102" s="84">
        <f t="shared" si="40"/>
        <v>0</v>
      </c>
      <c r="AR102" s="84">
        <f t="shared" si="40"/>
        <v>0</v>
      </c>
      <c r="AS102" s="84">
        <f t="shared" si="40"/>
        <v>0</v>
      </c>
      <c r="AT102" s="84">
        <f t="shared" si="40"/>
        <v>0</v>
      </c>
      <c r="AW102" s="84">
        <f t="shared" si="44"/>
        <v>0</v>
      </c>
      <c r="AX102" s="84">
        <f t="shared" si="44"/>
        <v>0</v>
      </c>
      <c r="AY102" s="84">
        <f t="shared" si="44"/>
        <v>0</v>
      </c>
      <c r="AZ102" s="84">
        <f t="shared" si="44"/>
        <v>0</v>
      </c>
      <c r="BA102" s="84">
        <f t="shared" si="44"/>
        <v>0</v>
      </c>
      <c r="BB102" s="84">
        <f t="shared" si="44"/>
        <v>0</v>
      </c>
      <c r="BC102" s="84">
        <f t="shared" si="44"/>
        <v>0</v>
      </c>
      <c r="BD102" s="84">
        <f t="shared" si="44"/>
        <v>0</v>
      </c>
      <c r="BE102" s="84">
        <f t="shared" si="44"/>
        <v>0</v>
      </c>
      <c r="BF102" s="84">
        <f t="shared" si="44"/>
        <v>0</v>
      </c>
      <c r="BG102" s="84">
        <f t="shared" si="44"/>
        <v>0</v>
      </c>
      <c r="BH102" s="84">
        <f t="shared" si="44"/>
        <v>0</v>
      </c>
      <c r="BI102" s="84">
        <f t="shared" si="44"/>
        <v>0</v>
      </c>
      <c r="BJ102" s="84">
        <f t="shared" si="44"/>
        <v>0</v>
      </c>
      <c r="BK102" s="84">
        <f t="shared" si="44"/>
        <v>0</v>
      </c>
      <c r="BL102" s="84">
        <f t="shared" si="44"/>
        <v>0</v>
      </c>
      <c r="BM102" s="84">
        <f t="shared" si="42"/>
        <v>0</v>
      </c>
      <c r="BN102" s="84">
        <f t="shared" si="42"/>
        <v>0</v>
      </c>
      <c r="BO102" s="84">
        <f t="shared" si="42"/>
        <v>0</v>
      </c>
      <c r="BP102" s="84">
        <f t="shared" si="42"/>
        <v>0</v>
      </c>
      <c r="BQ102" s="84">
        <f t="shared" si="42"/>
        <v>0</v>
      </c>
      <c r="BR102" s="84">
        <f t="shared" si="42"/>
        <v>0</v>
      </c>
      <c r="BS102" s="84">
        <f t="shared" si="42"/>
        <v>0</v>
      </c>
      <c r="BT102" s="84">
        <f t="shared" si="42"/>
        <v>0</v>
      </c>
      <c r="BU102" s="84">
        <f t="shared" si="42"/>
        <v>0</v>
      </c>
      <c r="BV102" s="84">
        <f t="shared" si="42"/>
        <v>0</v>
      </c>
      <c r="BW102" s="84">
        <f t="shared" si="42"/>
        <v>0</v>
      </c>
      <c r="BX102" s="84">
        <f t="shared" si="42"/>
        <v>0</v>
      </c>
      <c r="BY102" s="84">
        <f t="shared" si="42"/>
        <v>0</v>
      </c>
      <c r="BZ102" s="84">
        <f t="shared" si="42"/>
        <v>0</v>
      </c>
    </row>
    <row r="103" spans="1:78" s="3" customFormat="1" ht="15.75">
      <c r="A103" s="74">
        <v>2</v>
      </c>
      <c r="C103" s="91" t="s">
        <v>7547</v>
      </c>
      <c r="D103" s="91" t="s">
        <v>7536</v>
      </c>
      <c r="E103" s="91" t="s">
        <v>7548</v>
      </c>
      <c r="F103" s="91">
        <v>1</v>
      </c>
      <c r="G103" s="91">
        <v>1</v>
      </c>
      <c r="H103" s="91">
        <v>0</v>
      </c>
      <c r="I103" s="91">
        <v>2</v>
      </c>
      <c r="J103" s="91">
        <v>1</v>
      </c>
      <c r="K103" s="91">
        <v>1</v>
      </c>
      <c r="L103" s="91">
        <v>0</v>
      </c>
      <c r="M103" s="91">
        <v>2</v>
      </c>
      <c r="N103" s="91">
        <v>0</v>
      </c>
      <c r="O103" s="92"/>
      <c r="P103" s="92">
        <f t="shared" si="43"/>
        <v>0</v>
      </c>
      <c r="Q103" s="92">
        <f t="shared" si="38"/>
        <v>0</v>
      </c>
      <c r="R103" s="92">
        <f t="shared" si="41"/>
        <v>0</v>
      </c>
      <c r="S103" s="92">
        <f t="shared" si="41"/>
        <v>0</v>
      </c>
      <c r="T103" s="92">
        <f t="shared" si="41"/>
        <v>0</v>
      </c>
      <c r="U103" s="92">
        <f t="shared" si="41"/>
        <v>0</v>
      </c>
      <c r="V103" s="92">
        <f t="shared" si="41"/>
        <v>0</v>
      </c>
      <c r="W103" s="92">
        <f t="shared" si="41"/>
        <v>0</v>
      </c>
      <c r="X103" s="92">
        <f t="shared" si="41"/>
        <v>0</v>
      </c>
      <c r="Y103" s="92">
        <f t="shared" si="41"/>
        <v>0</v>
      </c>
      <c r="Z103" s="92">
        <f t="shared" si="41"/>
        <v>0</v>
      </c>
      <c r="AA103" s="92">
        <f t="shared" si="41"/>
        <v>0</v>
      </c>
      <c r="AB103" s="92">
        <f t="shared" si="41"/>
        <v>0</v>
      </c>
      <c r="AC103" s="92">
        <f t="shared" si="41"/>
        <v>0</v>
      </c>
      <c r="AD103" s="92">
        <f t="shared" si="41"/>
        <v>0</v>
      </c>
      <c r="AE103" s="92">
        <f t="shared" si="41"/>
        <v>0</v>
      </c>
      <c r="AF103" s="92">
        <f t="shared" si="41"/>
        <v>0</v>
      </c>
      <c r="AG103" s="92">
        <f t="shared" si="41"/>
        <v>0</v>
      </c>
      <c r="AH103" s="92">
        <f t="shared" ref="AH103:AT118" si="45">IF(ROUNDDOWN($N103/2,0)=AH$5,$M103*$P103-$Q103,0)</f>
        <v>0</v>
      </c>
      <c r="AI103" s="92">
        <f t="shared" si="45"/>
        <v>0</v>
      </c>
      <c r="AJ103" s="92">
        <f t="shared" si="45"/>
        <v>0</v>
      </c>
      <c r="AK103" s="92">
        <f t="shared" si="45"/>
        <v>0</v>
      </c>
      <c r="AL103" s="92">
        <f t="shared" si="45"/>
        <v>0</v>
      </c>
      <c r="AM103" s="92">
        <f t="shared" si="45"/>
        <v>0</v>
      </c>
      <c r="AN103" s="92">
        <f t="shared" si="45"/>
        <v>0</v>
      </c>
      <c r="AO103" s="92">
        <f t="shared" si="45"/>
        <v>0</v>
      </c>
      <c r="AP103" s="92">
        <f t="shared" si="45"/>
        <v>0</v>
      </c>
      <c r="AQ103" s="92">
        <f t="shared" si="45"/>
        <v>0</v>
      </c>
      <c r="AR103" s="92">
        <f t="shared" si="45"/>
        <v>0</v>
      </c>
      <c r="AS103" s="92">
        <f t="shared" si="45"/>
        <v>0</v>
      </c>
      <c r="AT103" s="92">
        <f t="shared" si="45"/>
        <v>0</v>
      </c>
      <c r="AW103" s="92">
        <f t="shared" si="44"/>
        <v>0</v>
      </c>
      <c r="AX103" s="92">
        <f t="shared" si="44"/>
        <v>0</v>
      </c>
      <c r="AY103" s="92">
        <f t="shared" si="44"/>
        <v>0</v>
      </c>
      <c r="AZ103" s="92">
        <f t="shared" si="44"/>
        <v>0</v>
      </c>
      <c r="BA103" s="92">
        <f t="shared" si="44"/>
        <v>0</v>
      </c>
      <c r="BB103" s="92">
        <f t="shared" si="44"/>
        <v>0</v>
      </c>
      <c r="BC103" s="92">
        <f t="shared" si="44"/>
        <v>0</v>
      </c>
      <c r="BD103" s="92">
        <f t="shared" si="44"/>
        <v>0</v>
      </c>
      <c r="BE103" s="92">
        <f t="shared" si="44"/>
        <v>0</v>
      </c>
      <c r="BF103" s="92">
        <f t="shared" si="44"/>
        <v>0</v>
      </c>
      <c r="BG103" s="92">
        <f t="shared" si="44"/>
        <v>0</v>
      </c>
      <c r="BH103" s="92">
        <f t="shared" si="44"/>
        <v>0</v>
      </c>
      <c r="BI103" s="92">
        <f t="shared" si="44"/>
        <v>0</v>
      </c>
      <c r="BJ103" s="92">
        <f t="shared" si="44"/>
        <v>0</v>
      </c>
      <c r="BK103" s="92">
        <f t="shared" si="44"/>
        <v>0</v>
      </c>
      <c r="BL103" s="92">
        <f t="shared" si="44"/>
        <v>0</v>
      </c>
      <c r="BM103" s="92">
        <f t="shared" si="42"/>
        <v>0</v>
      </c>
      <c r="BN103" s="92">
        <f t="shared" si="42"/>
        <v>0</v>
      </c>
      <c r="BO103" s="92">
        <f t="shared" si="42"/>
        <v>0</v>
      </c>
      <c r="BP103" s="92">
        <f t="shared" si="42"/>
        <v>0</v>
      </c>
      <c r="BQ103" s="92">
        <f t="shared" si="42"/>
        <v>0</v>
      </c>
      <c r="BR103" s="92">
        <f t="shared" si="42"/>
        <v>0</v>
      </c>
      <c r="BS103" s="92">
        <f t="shared" si="42"/>
        <v>0</v>
      </c>
      <c r="BT103" s="92">
        <f t="shared" si="42"/>
        <v>0</v>
      </c>
      <c r="BU103" s="92">
        <f t="shared" si="42"/>
        <v>0</v>
      </c>
      <c r="BV103" s="92">
        <f t="shared" si="42"/>
        <v>0</v>
      </c>
      <c r="BW103" s="92">
        <f t="shared" si="42"/>
        <v>0</v>
      </c>
      <c r="BX103" s="92">
        <f t="shared" si="42"/>
        <v>0</v>
      </c>
      <c r="BY103" s="92">
        <f t="shared" si="42"/>
        <v>0</v>
      </c>
      <c r="BZ103" s="92">
        <f t="shared" si="42"/>
        <v>0</v>
      </c>
    </row>
    <row r="104" spans="1:78" s="3" customFormat="1" ht="16.5">
      <c r="A104" s="74">
        <v>2</v>
      </c>
      <c r="C104" s="75" t="s">
        <v>7549</v>
      </c>
      <c r="D104" s="75" t="s">
        <v>7536</v>
      </c>
      <c r="E104" s="75" t="s">
        <v>7550</v>
      </c>
      <c r="F104" s="75">
        <v>0</v>
      </c>
      <c r="G104" s="75">
        <v>1</v>
      </c>
      <c r="H104" s="75">
        <v>0</v>
      </c>
      <c r="I104" s="75">
        <v>1</v>
      </c>
      <c r="J104" s="75">
        <v>5</v>
      </c>
      <c r="K104" s="75">
        <v>5</v>
      </c>
      <c r="L104" s="75">
        <v>0</v>
      </c>
      <c r="M104" s="75">
        <v>10</v>
      </c>
      <c r="N104" s="75">
        <v>30</v>
      </c>
      <c r="O104" s="166">
        <f>IF([6]Resumo!$E$15=[6]Resumo!$D$100,VLOOKUP(C104,'Plantel em Dolar'!$B:$D,2,0),VLOOKUP(C104,'Plantel em Dolar'!$B:$E,4,0))</f>
        <v>843.67819567057688</v>
      </c>
      <c r="P104" s="76">
        <f t="shared" si="43"/>
        <v>2699.7702261458462</v>
      </c>
      <c r="Q104" s="76">
        <f t="shared" si="38"/>
        <v>24297.932035312617</v>
      </c>
      <c r="R104" s="76">
        <f t="shared" ref="R104:AG119" si="46">IF(ROUNDDOWN($N104/2,0)=R$5,$M104*$P104-$Q104,0)</f>
        <v>0</v>
      </c>
      <c r="S104" s="76">
        <f t="shared" si="46"/>
        <v>0</v>
      </c>
      <c r="T104" s="76">
        <f t="shared" si="46"/>
        <v>0</v>
      </c>
      <c r="U104" s="76">
        <f t="shared" si="46"/>
        <v>0</v>
      </c>
      <c r="V104" s="76">
        <f t="shared" si="46"/>
        <v>0</v>
      </c>
      <c r="W104" s="76">
        <f t="shared" si="46"/>
        <v>0</v>
      </c>
      <c r="X104" s="76">
        <f t="shared" si="46"/>
        <v>0</v>
      </c>
      <c r="Y104" s="76">
        <f t="shared" si="46"/>
        <v>0</v>
      </c>
      <c r="Z104" s="76">
        <f t="shared" si="46"/>
        <v>0</v>
      </c>
      <c r="AA104" s="76">
        <f t="shared" si="46"/>
        <v>0</v>
      </c>
      <c r="AB104" s="76">
        <f t="shared" si="46"/>
        <v>0</v>
      </c>
      <c r="AC104" s="76">
        <f t="shared" si="46"/>
        <v>0</v>
      </c>
      <c r="AD104" s="76">
        <f t="shared" si="46"/>
        <v>0</v>
      </c>
      <c r="AE104" s="76">
        <f t="shared" si="46"/>
        <v>2699.7702261458471</v>
      </c>
      <c r="AF104" s="76">
        <f t="shared" si="46"/>
        <v>0</v>
      </c>
      <c r="AG104" s="76">
        <f t="shared" si="46"/>
        <v>0</v>
      </c>
      <c r="AH104" s="76">
        <f t="shared" si="45"/>
        <v>0</v>
      </c>
      <c r="AI104" s="76">
        <f t="shared" si="45"/>
        <v>0</v>
      </c>
      <c r="AJ104" s="76">
        <f t="shared" si="45"/>
        <v>0</v>
      </c>
      <c r="AK104" s="76">
        <f t="shared" si="45"/>
        <v>0</v>
      </c>
      <c r="AL104" s="76">
        <f t="shared" si="45"/>
        <v>0</v>
      </c>
      <c r="AM104" s="76">
        <f t="shared" si="45"/>
        <v>0</v>
      </c>
      <c r="AN104" s="76">
        <f t="shared" si="45"/>
        <v>0</v>
      </c>
      <c r="AO104" s="76">
        <f t="shared" si="45"/>
        <v>0</v>
      </c>
      <c r="AP104" s="76">
        <f t="shared" si="45"/>
        <v>0</v>
      </c>
      <c r="AQ104" s="76">
        <f t="shared" si="45"/>
        <v>0</v>
      </c>
      <c r="AR104" s="76">
        <f t="shared" si="45"/>
        <v>0</v>
      </c>
      <c r="AS104" s="76">
        <f t="shared" si="45"/>
        <v>0</v>
      </c>
      <c r="AT104" s="76">
        <f t="shared" si="45"/>
        <v>0</v>
      </c>
      <c r="AW104" s="76">
        <f t="shared" si="44"/>
        <v>0</v>
      </c>
      <c r="AX104" s="76">
        <f t="shared" si="44"/>
        <v>0</v>
      </c>
      <c r="AY104" s="76">
        <f t="shared" si="44"/>
        <v>0</v>
      </c>
      <c r="AZ104" s="76">
        <f t="shared" si="44"/>
        <v>0</v>
      </c>
      <c r="BA104" s="76">
        <f t="shared" si="44"/>
        <v>0</v>
      </c>
      <c r="BB104" s="76">
        <f t="shared" si="44"/>
        <v>0</v>
      </c>
      <c r="BC104" s="76">
        <f t="shared" si="44"/>
        <v>0</v>
      </c>
      <c r="BD104" s="76">
        <f t="shared" si="44"/>
        <v>0</v>
      </c>
      <c r="BE104" s="76">
        <f t="shared" si="44"/>
        <v>0</v>
      </c>
      <c r="BF104" s="76">
        <f t="shared" si="44"/>
        <v>0</v>
      </c>
      <c r="BG104" s="76">
        <f t="shared" si="44"/>
        <v>0</v>
      </c>
      <c r="BH104" s="76">
        <f t="shared" si="44"/>
        <v>0</v>
      </c>
      <c r="BI104" s="76">
        <f t="shared" si="44"/>
        <v>0</v>
      </c>
      <c r="BJ104" s="76">
        <f t="shared" si="44"/>
        <v>0</v>
      </c>
      <c r="BK104" s="76">
        <f t="shared" si="44"/>
        <v>0</v>
      </c>
      <c r="BL104" s="76">
        <f t="shared" si="44"/>
        <v>0</v>
      </c>
      <c r="BM104" s="76">
        <f t="shared" si="42"/>
        <v>0</v>
      </c>
      <c r="BN104" s="76">
        <f t="shared" si="42"/>
        <v>0</v>
      </c>
      <c r="BO104" s="76">
        <f t="shared" si="42"/>
        <v>0</v>
      </c>
      <c r="BP104" s="76">
        <f t="shared" si="42"/>
        <v>0</v>
      </c>
      <c r="BQ104" s="76">
        <f t="shared" si="42"/>
        <v>0</v>
      </c>
      <c r="BR104" s="76">
        <f t="shared" si="42"/>
        <v>0</v>
      </c>
      <c r="BS104" s="76">
        <f t="shared" si="42"/>
        <v>0</v>
      </c>
      <c r="BT104" s="76">
        <f t="shared" si="42"/>
        <v>0</v>
      </c>
      <c r="BU104" s="76">
        <f t="shared" si="42"/>
        <v>0</v>
      </c>
      <c r="BV104" s="76">
        <f t="shared" si="42"/>
        <v>0</v>
      </c>
      <c r="BW104" s="76">
        <f t="shared" si="42"/>
        <v>0</v>
      </c>
      <c r="BX104" s="76">
        <f t="shared" si="42"/>
        <v>0</v>
      </c>
      <c r="BY104" s="76">
        <f t="shared" si="42"/>
        <v>0</v>
      </c>
      <c r="BZ104" s="76">
        <f t="shared" si="42"/>
        <v>0</v>
      </c>
    </row>
    <row r="105" spans="1:78" s="3" customFormat="1" ht="15.75">
      <c r="A105" s="74">
        <v>2</v>
      </c>
      <c r="B105" s="3">
        <v>1</v>
      </c>
      <c r="C105" s="83" t="s">
        <v>7551</v>
      </c>
      <c r="D105" s="83" t="s">
        <v>7536</v>
      </c>
      <c r="E105" s="83" t="s">
        <v>7552</v>
      </c>
      <c r="F105" s="83">
        <v>15</v>
      </c>
      <c r="G105" s="83">
        <v>17</v>
      </c>
      <c r="H105" s="83">
        <v>11</v>
      </c>
      <c r="I105" s="83">
        <v>43</v>
      </c>
      <c r="J105" s="83">
        <v>15</v>
      </c>
      <c r="K105" s="83">
        <v>17</v>
      </c>
      <c r="L105" s="83">
        <v>11</v>
      </c>
      <c r="M105" s="83">
        <v>43</v>
      </c>
      <c r="N105" s="83">
        <v>0</v>
      </c>
      <c r="O105" s="84"/>
      <c r="P105" s="84">
        <f t="shared" si="43"/>
        <v>0</v>
      </c>
      <c r="Q105" s="84">
        <f t="shared" si="38"/>
        <v>0</v>
      </c>
      <c r="R105" s="84">
        <f t="shared" si="46"/>
        <v>0</v>
      </c>
      <c r="S105" s="84">
        <f t="shared" si="46"/>
        <v>0</v>
      </c>
      <c r="T105" s="84">
        <f t="shared" si="46"/>
        <v>0</v>
      </c>
      <c r="U105" s="84">
        <f t="shared" si="46"/>
        <v>0</v>
      </c>
      <c r="V105" s="84">
        <f t="shared" si="46"/>
        <v>0</v>
      </c>
      <c r="W105" s="84">
        <f t="shared" si="46"/>
        <v>0</v>
      </c>
      <c r="X105" s="84">
        <f t="shared" si="46"/>
        <v>0</v>
      </c>
      <c r="Y105" s="84">
        <f t="shared" si="46"/>
        <v>0</v>
      </c>
      <c r="Z105" s="84">
        <f t="shared" si="46"/>
        <v>0</v>
      </c>
      <c r="AA105" s="84">
        <f t="shared" si="46"/>
        <v>0</v>
      </c>
      <c r="AB105" s="84">
        <f t="shared" si="46"/>
        <v>0</v>
      </c>
      <c r="AC105" s="84">
        <f t="shared" si="46"/>
        <v>0</v>
      </c>
      <c r="AD105" s="84">
        <f t="shared" si="46"/>
        <v>0</v>
      </c>
      <c r="AE105" s="84">
        <f t="shared" si="46"/>
        <v>0</v>
      </c>
      <c r="AF105" s="84">
        <f t="shared" si="46"/>
        <v>0</v>
      </c>
      <c r="AG105" s="84">
        <f t="shared" si="46"/>
        <v>0</v>
      </c>
      <c r="AH105" s="84">
        <f t="shared" si="45"/>
        <v>0</v>
      </c>
      <c r="AI105" s="84">
        <f t="shared" si="45"/>
        <v>0</v>
      </c>
      <c r="AJ105" s="84">
        <f t="shared" si="45"/>
        <v>0</v>
      </c>
      <c r="AK105" s="84">
        <f t="shared" si="45"/>
        <v>0</v>
      </c>
      <c r="AL105" s="84">
        <f t="shared" si="45"/>
        <v>0</v>
      </c>
      <c r="AM105" s="84">
        <f t="shared" si="45"/>
        <v>0</v>
      </c>
      <c r="AN105" s="84">
        <f t="shared" si="45"/>
        <v>0</v>
      </c>
      <c r="AO105" s="84">
        <f t="shared" si="45"/>
        <v>0</v>
      </c>
      <c r="AP105" s="84">
        <f t="shared" si="45"/>
        <v>0</v>
      </c>
      <c r="AQ105" s="84">
        <f t="shared" si="45"/>
        <v>0</v>
      </c>
      <c r="AR105" s="84">
        <f t="shared" si="45"/>
        <v>0</v>
      </c>
      <c r="AS105" s="84">
        <f t="shared" si="45"/>
        <v>0</v>
      </c>
      <c r="AT105" s="84">
        <f t="shared" si="45"/>
        <v>0</v>
      </c>
      <c r="AW105" s="84">
        <f t="shared" si="44"/>
        <v>0</v>
      </c>
      <c r="AX105" s="84">
        <f t="shared" si="44"/>
        <v>0</v>
      </c>
      <c r="AY105" s="84">
        <f t="shared" si="44"/>
        <v>0</v>
      </c>
      <c r="AZ105" s="84">
        <f t="shared" si="44"/>
        <v>0</v>
      </c>
      <c r="BA105" s="84">
        <f t="shared" si="44"/>
        <v>0</v>
      </c>
      <c r="BB105" s="84">
        <f t="shared" si="44"/>
        <v>0</v>
      </c>
      <c r="BC105" s="84">
        <f t="shared" si="44"/>
        <v>0</v>
      </c>
      <c r="BD105" s="84">
        <f t="shared" si="44"/>
        <v>0</v>
      </c>
      <c r="BE105" s="84">
        <f t="shared" si="44"/>
        <v>0</v>
      </c>
      <c r="BF105" s="84">
        <f t="shared" si="44"/>
        <v>0</v>
      </c>
      <c r="BG105" s="84">
        <f t="shared" si="44"/>
        <v>0</v>
      </c>
      <c r="BH105" s="84">
        <f t="shared" si="44"/>
        <v>0</v>
      </c>
      <c r="BI105" s="84">
        <f t="shared" si="44"/>
        <v>0</v>
      </c>
      <c r="BJ105" s="84">
        <f t="shared" si="44"/>
        <v>0</v>
      </c>
      <c r="BK105" s="84">
        <f t="shared" si="44"/>
        <v>0</v>
      </c>
      <c r="BL105" s="84">
        <f t="shared" si="44"/>
        <v>0</v>
      </c>
      <c r="BM105" s="84">
        <f t="shared" si="42"/>
        <v>0</v>
      </c>
      <c r="BN105" s="84">
        <f t="shared" si="42"/>
        <v>0</v>
      </c>
      <c r="BO105" s="84">
        <f t="shared" si="42"/>
        <v>0</v>
      </c>
      <c r="BP105" s="84">
        <f t="shared" si="42"/>
        <v>0</v>
      </c>
      <c r="BQ105" s="84">
        <f t="shared" si="42"/>
        <v>0</v>
      </c>
      <c r="BR105" s="84">
        <f t="shared" si="42"/>
        <v>0</v>
      </c>
      <c r="BS105" s="84">
        <f t="shared" si="42"/>
        <v>0</v>
      </c>
      <c r="BT105" s="84">
        <f t="shared" si="42"/>
        <v>0</v>
      </c>
      <c r="BU105" s="84">
        <f t="shared" si="42"/>
        <v>0</v>
      </c>
      <c r="BV105" s="84">
        <f t="shared" si="42"/>
        <v>0</v>
      </c>
      <c r="BW105" s="84">
        <f t="shared" si="42"/>
        <v>0</v>
      </c>
      <c r="BX105" s="84">
        <f t="shared" si="42"/>
        <v>0</v>
      </c>
      <c r="BY105" s="84">
        <f t="shared" si="42"/>
        <v>0</v>
      </c>
      <c r="BZ105" s="84">
        <f t="shared" si="42"/>
        <v>0</v>
      </c>
    </row>
    <row r="106" spans="1:78" s="3" customFormat="1" ht="15.75">
      <c r="A106" s="74">
        <v>2</v>
      </c>
      <c r="C106" s="91" t="s">
        <v>7553</v>
      </c>
      <c r="D106" s="91" t="s">
        <v>7536</v>
      </c>
      <c r="E106" s="91" t="s">
        <v>7554</v>
      </c>
      <c r="F106" s="91">
        <v>6</v>
      </c>
      <c r="G106" s="91">
        <v>7</v>
      </c>
      <c r="H106" s="91">
        <v>26</v>
      </c>
      <c r="I106" s="91">
        <v>39</v>
      </c>
      <c r="J106" s="91">
        <v>6</v>
      </c>
      <c r="K106" s="91">
        <v>7</v>
      </c>
      <c r="L106" s="91">
        <v>26</v>
      </c>
      <c r="M106" s="91">
        <v>39</v>
      </c>
      <c r="N106" s="91">
        <v>0</v>
      </c>
      <c r="O106" s="92"/>
      <c r="P106" s="92">
        <f t="shared" si="43"/>
        <v>0</v>
      </c>
      <c r="Q106" s="92">
        <f t="shared" si="38"/>
        <v>0</v>
      </c>
      <c r="R106" s="92">
        <f t="shared" si="46"/>
        <v>0</v>
      </c>
      <c r="S106" s="92">
        <f t="shared" si="46"/>
        <v>0</v>
      </c>
      <c r="T106" s="92">
        <f t="shared" si="46"/>
        <v>0</v>
      </c>
      <c r="U106" s="92">
        <f t="shared" si="46"/>
        <v>0</v>
      </c>
      <c r="V106" s="92">
        <f t="shared" si="46"/>
        <v>0</v>
      </c>
      <c r="W106" s="92">
        <f t="shared" si="46"/>
        <v>0</v>
      </c>
      <c r="X106" s="92">
        <f t="shared" si="46"/>
        <v>0</v>
      </c>
      <c r="Y106" s="92">
        <f t="shared" si="46"/>
        <v>0</v>
      </c>
      <c r="Z106" s="92">
        <f t="shared" si="46"/>
        <v>0</v>
      </c>
      <c r="AA106" s="92">
        <f t="shared" si="46"/>
        <v>0</v>
      </c>
      <c r="AB106" s="92">
        <f t="shared" si="46"/>
        <v>0</v>
      </c>
      <c r="AC106" s="92">
        <f t="shared" si="46"/>
        <v>0</v>
      </c>
      <c r="AD106" s="92">
        <f t="shared" si="46"/>
        <v>0</v>
      </c>
      <c r="AE106" s="92">
        <f t="shared" si="46"/>
        <v>0</v>
      </c>
      <c r="AF106" s="92">
        <f t="shared" si="46"/>
        <v>0</v>
      </c>
      <c r="AG106" s="92">
        <f t="shared" si="46"/>
        <v>0</v>
      </c>
      <c r="AH106" s="92">
        <f t="shared" si="45"/>
        <v>0</v>
      </c>
      <c r="AI106" s="92">
        <f t="shared" si="45"/>
        <v>0</v>
      </c>
      <c r="AJ106" s="92">
        <f t="shared" si="45"/>
        <v>0</v>
      </c>
      <c r="AK106" s="92">
        <f t="shared" si="45"/>
        <v>0</v>
      </c>
      <c r="AL106" s="92">
        <f t="shared" si="45"/>
        <v>0</v>
      </c>
      <c r="AM106" s="92">
        <f t="shared" si="45"/>
        <v>0</v>
      </c>
      <c r="AN106" s="92">
        <f t="shared" si="45"/>
        <v>0</v>
      </c>
      <c r="AO106" s="92">
        <f t="shared" si="45"/>
        <v>0</v>
      </c>
      <c r="AP106" s="92">
        <f t="shared" si="45"/>
        <v>0</v>
      </c>
      <c r="AQ106" s="92">
        <f t="shared" si="45"/>
        <v>0</v>
      </c>
      <c r="AR106" s="92">
        <f t="shared" si="45"/>
        <v>0</v>
      </c>
      <c r="AS106" s="92">
        <f t="shared" si="45"/>
        <v>0</v>
      </c>
      <c r="AT106" s="92">
        <f t="shared" si="45"/>
        <v>0</v>
      </c>
      <c r="AW106" s="92">
        <f t="shared" si="44"/>
        <v>0</v>
      </c>
      <c r="AX106" s="92">
        <f t="shared" si="44"/>
        <v>0</v>
      </c>
      <c r="AY106" s="92">
        <f t="shared" si="44"/>
        <v>0</v>
      </c>
      <c r="AZ106" s="92">
        <f t="shared" si="44"/>
        <v>0</v>
      </c>
      <c r="BA106" s="92">
        <f t="shared" si="44"/>
        <v>0</v>
      </c>
      <c r="BB106" s="92">
        <f t="shared" si="44"/>
        <v>0</v>
      </c>
      <c r="BC106" s="92">
        <f t="shared" si="44"/>
        <v>0</v>
      </c>
      <c r="BD106" s="92">
        <f t="shared" si="44"/>
        <v>0</v>
      </c>
      <c r="BE106" s="92">
        <f t="shared" si="44"/>
        <v>0</v>
      </c>
      <c r="BF106" s="92">
        <f t="shared" si="44"/>
        <v>0</v>
      </c>
      <c r="BG106" s="92">
        <f t="shared" si="44"/>
        <v>0</v>
      </c>
      <c r="BH106" s="92">
        <f t="shared" si="44"/>
        <v>0</v>
      </c>
      <c r="BI106" s="92">
        <f t="shared" si="44"/>
        <v>0</v>
      </c>
      <c r="BJ106" s="92">
        <f t="shared" si="44"/>
        <v>0</v>
      </c>
      <c r="BK106" s="92">
        <f t="shared" si="44"/>
        <v>0</v>
      </c>
      <c r="BL106" s="92">
        <f t="shared" si="44"/>
        <v>0</v>
      </c>
      <c r="BM106" s="92">
        <f t="shared" si="42"/>
        <v>0</v>
      </c>
      <c r="BN106" s="92">
        <f t="shared" si="42"/>
        <v>0</v>
      </c>
      <c r="BO106" s="92">
        <f t="shared" si="42"/>
        <v>0</v>
      </c>
      <c r="BP106" s="92">
        <f t="shared" si="42"/>
        <v>0</v>
      </c>
      <c r="BQ106" s="92">
        <f t="shared" si="42"/>
        <v>0</v>
      </c>
      <c r="BR106" s="92">
        <f t="shared" si="42"/>
        <v>0</v>
      </c>
      <c r="BS106" s="92">
        <f t="shared" si="42"/>
        <v>0</v>
      </c>
      <c r="BT106" s="92">
        <f t="shared" si="42"/>
        <v>0</v>
      </c>
      <c r="BU106" s="92">
        <f t="shared" si="42"/>
        <v>0</v>
      </c>
      <c r="BV106" s="92">
        <f t="shared" si="42"/>
        <v>0</v>
      </c>
      <c r="BW106" s="92">
        <f t="shared" si="42"/>
        <v>0</v>
      </c>
      <c r="BX106" s="92">
        <f t="shared" si="42"/>
        <v>0</v>
      </c>
      <c r="BY106" s="92">
        <f t="shared" si="42"/>
        <v>0</v>
      </c>
      <c r="BZ106" s="92">
        <f t="shared" si="42"/>
        <v>0</v>
      </c>
    </row>
    <row r="107" spans="1:78" s="3" customFormat="1" ht="15.75">
      <c r="A107" s="74">
        <v>2</v>
      </c>
      <c r="B107" s="3">
        <v>1</v>
      </c>
      <c r="C107" s="83" t="s">
        <v>7555</v>
      </c>
      <c r="D107" s="83" t="s">
        <v>7536</v>
      </c>
      <c r="E107" s="83" t="s">
        <v>7556</v>
      </c>
      <c r="F107" s="83">
        <v>16</v>
      </c>
      <c r="G107" s="83">
        <v>20</v>
      </c>
      <c r="H107" s="83">
        <v>1</v>
      </c>
      <c r="I107" s="83">
        <v>37</v>
      </c>
      <c r="J107" s="83">
        <v>16</v>
      </c>
      <c r="K107" s="83">
        <v>20</v>
      </c>
      <c r="L107" s="83">
        <v>1</v>
      </c>
      <c r="M107" s="83">
        <v>37</v>
      </c>
      <c r="N107" s="83">
        <v>0</v>
      </c>
      <c r="O107" s="84"/>
      <c r="P107" s="84">
        <f t="shared" si="43"/>
        <v>0</v>
      </c>
      <c r="Q107" s="84">
        <f t="shared" si="38"/>
        <v>0</v>
      </c>
      <c r="R107" s="84">
        <f t="shared" si="46"/>
        <v>0</v>
      </c>
      <c r="S107" s="84">
        <f t="shared" si="46"/>
        <v>0</v>
      </c>
      <c r="T107" s="84">
        <f t="shared" si="46"/>
        <v>0</v>
      </c>
      <c r="U107" s="84">
        <f t="shared" si="46"/>
        <v>0</v>
      </c>
      <c r="V107" s="84">
        <f t="shared" si="46"/>
        <v>0</v>
      </c>
      <c r="W107" s="84">
        <f t="shared" si="46"/>
        <v>0</v>
      </c>
      <c r="X107" s="84">
        <f t="shared" si="46"/>
        <v>0</v>
      </c>
      <c r="Y107" s="84">
        <f t="shared" si="46"/>
        <v>0</v>
      </c>
      <c r="Z107" s="84">
        <f t="shared" si="46"/>
        <v>0</v>
      </c>
      <c r="AA107" s="84">
        <f t="shared" si="46"/>
        <v>0</v>
      </c>
      <c r="AB107" s="84">
        <f t="shared" si="46"/>
        <v>0</v>
      </c>
      <c r="AC107" s="84">
        <f t="shared" si="46"/>
        <v>0</v>
      </c>
      <c r="AD107" s="84">
        <f t="shared" si="46"/>
        <v>0</v>
      </c>
      <c r="AE107" s="84">
        <f t="shared" si="46"/>
        <v>0</v>
      </c>
      <c r="AF107" s="84">
        <f t="shared" si="46"/>
        <v>0</v>
      </c>
      <c r="AG107" s="84">
        <f t="shared" si="46"/>
        <v>0</v>
      </c>
      <c r="AH107" s="84">
        <f t="shared" si="45"/>
        <v>0</v>
      </c>
      <c r="AI107" s="84">
        <f t="shared" si="45"/>
        <v>0</v>
      </c>
      <c r="AJ107" s="84">
        <f t="shared" si="45"/>
        <v>0</v>
      </c>
      <c r="AK107" s="84">
        <f t="shared" si="45"/>
        <v>0</v>
      </c>
      <c r="AL107" s="84">
        <f t="shared" si="45"/>
        <v>0</v>
      </c>
      <c r="AM107" s="84">
        <f t="shared" si="45"/>
        <v>0</v>
      </c>
      <c r="AN107" s="84">
        <f t="shared" si="45"/>
        <v>0</v>
      </c>
      <c r="AO107" s="84">
        <f t="shared" si="45"/>
        <v>0</v>
      </c>
      <c r="AP107" s="84">
        <f t="shared" si="45"/>
        <v>0</v>
      </c>
      <c r="AQ107" s="84">
        <f t="shared" si="45"/>
        <v>0</v>
      </c>
      <c r="AR107" s="84">
        <f t="shared" si="45"/>
        <v>0</v>
      </c>
      <c r="AS107" s="84">
        <f t="shared" si="45"/>
        <v>0</v>
      </c>
      <c r="AT107" s="84">
        <f t="shared" si="45"/>
        <v>0</v>
      </c>
      <c r="AW107" s="84">
        <f t="shared" si="44"/>
        <v>0</v>
      </c>
      <c r="AX107" s="84">
        <f t="shared" si="44"/>
        <v>0</v>
      </c>
      <c r="AY107" s="84">
        <f t="shared" si="44"/>
        <v>0</v>
      </c>
      <c r="AZ107" s="84">
        <f t="shared" si="44"/>
        <v>0</v>
      </c>
      <c r="BA107" s="84">
        <f t="shared" si="44"/>
        <v>0</v>
      </c>
      <c r="BB107" s="84">
        <f t="shared" si="44"/>
        <v>0</v>
      </c>
      <c r="BC107" s="84">
        <f t="shared" si="44"/>
        <v>0</v>
      </c>
      <c r="BD107" s="84">
        <f t="shared" si="44"/>
        <v>0</v>
      </c>
      <c r="BE107" s="84">
        <f t="shared" si="44"/>
        <v>0</v>
      </c>
      <c r="BF107" s="84">
        <f t="shared" si="44"/>
        <v>0</v>
      </c>
      <c r="BG107" s="84">
        <f t="shared" si="44"/>
        <v>0</v>
      </c>
      <c r="BH107" s="84">
        <f t="shared" si="44"/>
        <v>0</v>
      </c>
      <c r="BI107" s="84">
        <f t="shared" si="44"/>
        <v>0</v>
      </c>
      <c r="BJ107" s="84">
        <f t="shared" si="44"/>
        <v>0</v>
      </c>
      <c r="BK107" s="84">
        <f t="shared" si="44"/>
        <v>0</v>
      </c>
      <c r="BL107" s="84">
        <f t="shared" si="44"/>
        <v>0</v>
      </c>
      <c r="BM107" s="84">
        <f t="shared" si="42"/>
        <v>0</v>
      </c>
      <c r="BN107" s="84">
        <f t="shared" si="42"/>
        <v>0</v>
      </c>
      <c r="BO107" s="84">
        <f t="shared" si="42"/>
        <v>0</v>
      </c>
      <c r="BP107" s="84">
        <f t="shared" si="42"/>
        <v>0</v>
      </c>
      <c r="BQ107" s="84">
        <f t="shared" si="42"/>
        <v>0</v>
      </c>
      <c r="BR107" s="84">
        <f t="shared" si="42"/>
        <v>0</v>
      </c>
      <c r="BS107" s="84">
        <f t="shared" si="42"/>
        <v>0</v>
      </c>
      <c r="BT107" s="84">
        <f t="shared" si="42"/>
        <v>0</v>
      </c>
      <c r="BU107" s="84">
        <f t="shared" si="42"/>
        <v>0</v>
      </c>
      <c r="BV107" s="84">
        <f t="shared" si="42"/>
        <v>0</v>
      </c>
      <c r="BW107" s="84">
        <f t="shared" si="42"/>
        <v>0</v>
      </c>
      <c r="BX107" s="84">
        <f t="shared" si="42"/>
        <v>0</v>
      </c>
      <c r="BY107" s="84">
        <f t="shared" si="42"/>
        <v>0</v>
      </c>
      <c r="BZ107" s="84">
        <f t="shared" si="42"/>
        <v>0</v>
      </c>
    </row>
    <row r="108" spans="1:78" s="3" customFormat="1" ht="16.5">
      <c r="A108" s="74">
        <v>2</v>
      </c>
      <c r="C108" s="90" t="s">
        <v>7557</v>
      </c>
      <c r="D108" s="75" t="s">
        <v>7536</v>
      </c>
      <c r="E108" s="75" t="s">
        <v>7558</v>
      </c>
      <c r="F108" s="75">
        <v>25</v>
      </c>
      <c r="G108" s="75">
        <v>29</v>
      </c>
      <c r="H108" s="75">
        <v>0</v>
      </c>
      <c r="I108" s="75">
        <v>54</v>
      </c>
      <c r="J108" s="75">
        <v>25</v>
      </c>
      <c r="K108" s="75">
        <v>29</v>
      </c>
      <c r="L108" s="75">
        <v>0</v>
      </c>
      <c r="M108" s="75">
        <v>54</v>
      </c>
      <c r="N108" s="90">
        <v>40</v>
      </c>
      <c r="O108" s="167">
        <f>IF([6]Resumo!$E$15=[6]Resumo!$D$100,VLOOKUP(C108,'Plantel em Dolar'!$B:$D,2,0),VLOOKUP(C108,'Plantel em Dolar'!$B:$E,4,0))</f>
        <v>2024.8276696093847</v>
      </c>
      <c r="P108" s="86">
        <f t="shared" si="43"/>
        <v>6479.4485427500313</v>
      </c>
      <c r="Q108" s="86">
        <f t="shared" si="38"/>
        <v>0</v>
      </c>
      <c r="R108" s="86">
        <f t="shared" si="46"/>
        <v>0</v>
      </c>
      <c r="S108" s="86">
        <f t="shared" si="46"/>
        <v>0</v>
      </c>
      <c r="T108" s="86">
        <f t="shared" si="46"/>
        <v>0</v>
      </c>
      <c r="U108" s="86">
        <f t="shared" si="46"/>
        <v>0</v>
      </c>
      <c r="V108" s="86">
        <f t="shared" si="46"/>
        <v>0</v>
      </c>
      <c r="W108" s="86">
        <f t="shared" si="46"/>
        <v>0</v>
      </c>
      <c r="X108" s="86">
        <f t="shared" si="46"/>
        <v>0</v>
      </c>
      <c r="Y108" s="86">
        <f t="shared" si="46"/>
        <v>0</v>
      </c>
      <c r="Z108" s="86">
        <f t="shared" si="46"/>
        <v>0</v>
      </c>
      <c r="AA108" s="86">
        <f t="shared" si="46"/>
        <v>0</v>
      </c>
      <c r="AB108" s="86">
        <f t="shared" si="46"/>
        <v>0</v>
      </c>
      <c r="AC108" s="86">
        <f t="shared" si="46"/>
        <v>0</v>
      </c>
      <c r="AD108" s="86">
        <f t="shared" si="46"/>
        <v>0</v>
      </c>
      <c r="AE108" s="86">
        <f t="shared" si="46"/>
        <v>0</v>
      </c>
      <c r="AF108" s="86">
        <f t="shared" si="46"/>
        <v>0</v>
      </c>
      <c r="AG108" s="86">
        <f t="shared" si="46"/>
        <v>0</v>
      </c>
      <c r="AH108" s="86">
        <f t="shared" si="45"/>
        <v>0</v>
      </c>
      <c r="AI108" s="86">
        <f t="shared" si="45"/>
        <v>0</v>
      </c>
      <c r="AJ108" s="86">
        <f t="shared" si="45"/>
        <v>349890.22130850167</v>
      </c>
      <c r="AK108" s="86">
        <f t="shared" si="45"/>
        <v>0</v>
      </c>
      <c r="AL108" s="86">
        <f t="shared" si="45"/>
        <v>0</v>
      </c>
      <c r="AM108" s="86">
        <f t="shared" si="45"/>
        <v>0</v>
      </c>
      <c r="AN108" s="86">
        <f t="shared" si="45"/>
        <v>0</v>
      </c>
      <c r="AO108" s="86">
        <f t="shared" si="45"/>
        <v>0</v>
      </c>
      <c r="AP108" s="86">
        <f t="shared" si="45"/>
        <v>0</v>
      </c>
      <c r="AQ108" s="86">
        <f t="shared" si="45"/>
        <v>0</v>
      </c>
      <c r="AR108" s="86">
        <f t="shared" si="45"/>
        <v>0</v>
      </c>
      <c r="AS108" s="86">
        <f t="shared" si="45"/>
        <v>0</v>
      </c>
      <c r="AT108" s="86">
        <f t="shared" si="45"/>
        <v>0</v>
      </c>
      <c r="AW108" s="86">
        <f t="shared" si="44"/>
        <v>0</v>
      </c>
      <c r="AX108" s="86">
        <f t="shared" si="44"/>
        <v>0</v>
      </c>
      <c r="AY108" s="86">
        <f t="shared" si="44"/>
        <v>0</v>
      </c>
      <c r="AZ108" s="86">
        <f t="shared" si="44"/>
        <v>0</v>
      </c>
      <c r="BA108" s="86">
        <f t="shared" si="44"/>
        <v>0</v>
      </c>
      <c r="BB108" s="86">
        <f t="shared" si="44"/>
        <v>0</v>
      </c>
      <c r="BC108" s="86">
        <f t="shared" si="44"/>
        <v>0</v>
      </c>
      <c r="BD108" s="86">
        <f t="shared" si="44"/>
        <v>0</v>
      </c>
      <c r="BE108" s="86">
        <f t="shared" si="44"/>
        <v>0</v>
      </c>
      <c r="BF108" s="86">
        <f t="shared" si="44"/>
        <v>0</v>
      </c>
      <c r="BG108" s="86">
        <f t="shared" si="44"/>
        <v>0</v>
      </c>
      <c r="BH108" s="86">
        <f t="shared" si="44"/>
        <v>0</v>
      </c>
      <c r="BI108" s="86">
        <f t="shared" si="44"/>
        <v>0</v>
      </c>
      <c r="BJ108" s="86">
        <f t="shared" si="44"/>
        <v>0</v>
      </c>
      <c r="BK108" s="86">
        <f t="shared" si="44"/>
        <v>0</v>
      </c>
      <c r="BL108" s="86">
        <f t="shared" si="44"/>
        <v>0</v>
      </c>
      <c r="BM108" s="86">
        <f t="shared" si="42"/>
        <v>0</v>
      </c>
      <c r="BN108" s="86">
        <f t="shared" si="42"/>
        <v>0</v>
      </c>
      <c r="BO108" s="86">
        <f t="shared" si="42"/>
        <v>0</v>
      </c>
      <c r="BP108" s="86">
        <f t="shared" si="42"/>
        <v>0</v>
      </c>
      <c r="BQ108" s="86">
        <f t="shared" si="42"/>
        <v>0</v>
      </c>
      <c r="BR108" s="86">
        <f t="shared" si="42"/>
        <v>0</v>
      </c>
      <c r="BS108" s="86">
        <f t="shared" si="42"/>
        <v>0</v>
      </c>
      <c r="BT108" s="86">
        <f t="shared" si="42"/>
        <v>0</v>
      </c>
      <c r="BU108" s="86">
        <f t="shared" si="42"/>
        <v>0</v>
      </c>
      <c r="BV108" s="86">
        <f t="shared" si="42"/>
        <v>0</v>
      </c>
      <c r="BW108" s="86">
        <f t="shared" si="42"/>
        <v>0</v>
      </c>
      <c r="BX108" s="86">
        <f t="shared" si="42"/>
        <v>0</v>
      </c>
      <c r="BY108" s="86">
        <f t="shared" si="42"/>
        <v>0</v>
      </c>
      <c r="BZ108" s="86">
        <f t="shared" si="42"/>
        <v>0</v>
      </c>
    </row>
    <row r="109" spans="1:78" s="3" customFormat="1" ht="15.75">
      <c r="A109" s="74">
        <v>2</v>
      </c>
      <c r="B109" s="3">
        <v>1</v>
      </c>
      <c r="C109" s="83" t="s">
        <v>7559</v>
      </c>
      <c r="D109" s="83" t="s">
        <v>7536</v>
      </c>
      <c r="E109" s="83" t="s">
        <v>7560</v>
      </c>
      <c r="F109" s="83">
        <v>86</v>
      </c>
      <c r="G109" s="83">
        <v>82</v>
      </c>
      <c r="H109" s="83">
        <v>1</v>
      </c>
      <c r="I109" s="83">
        <v>169</v>
      </c>
      <c r="J109" s="83">
        <v>86</v>
      </c>
      <c r="K109" s="83">
        <v>82</v>
      </c>
      <c r="L109" s="83">
        <v>1</v>
      </c>
      <c r="M109" s="83">
        <v>169</v>
      </c>
      <c r="N109" s="83">
        <v>0</v>
      </c>
      <c r="O109" s="84"/>
      <c r="P109" s="84">
        <f t="shared" si="43"/>
        <v>0</v>
      </c>
      <c r="Q109" s="84">
        <f t="shared" si="38"/>
        <v>0</v>
      </c>
      <c r="R109" s="84">
        <f t="shared" si="46"/>
        <v>0</v>
      </c>
      <c r="S109" s="84">
        <f t="shared" si="46"/>
        <v>0</v>
      </c>
      <c r="T109" s="84">
        <f t="shared" si="46"/>
        <v>0</v>
      </c>
      <c r="U109" s="84">
        <f t="shared" si="46"/>
        <v>0</v>
      </c>
      <c r="V109" s="84">
        <f t="shared" si="46"/>
        <v>0</v>
      </c>
      <c r="W109" s="84">
        <f t="shared" si="46"/>
        <v>0</v>
      </c>
      <c r="X109" s="84">
        <f t="shared" si="46"/>
        <v>0</v>
      </c>
      <c r="Y109" s="84">
        <f t="shared" si="46"/>
        <v>0</v>
      </c>
      <c r="Z109" s="84">
        <f t="shared" si="46"/>
        <v>0</v>
      </c>
      <c r="AA109" s="84">
        <f t="shared" si="46"/>
        <v>0</v>
      </c>
      <c r="AB109" s="84">
        <f t="shared" si="46"/>
        <v>0</v>
      </c>
      <c r="AC109" s="84">
        <f t="shared" si="46"/>
        <v>0</v>
      </c>
      <c r="AD109" s="84">
        <f t="shared" si="46"/>
        <v>0</v>
      </c>
      <c r="AE109" s="84">
        <f t="shared" si="46"/>
        <v>0</v>
      </c>
      <c r="AF109" s="84">
        <f t="shared" si="46"/>
        <v>0</v>
      </c>
      <c r="AG109" s="84">
        <f t="shared" si="46"/>
        <v>0</v>
      </c>
      <c r="AH109" s="84">
        <f t="shared" si="45"/>
        <v>0</v>
      </c>
      <c r="AI109" s="84">
        <f t="shared" si="45"/>
        <v>0</v>
      </c>
      <c r="AJ109" s="84">
        <f t="shared" si="45"/>
        <v>0</v>
      </c>
      <c r="AK109" s="84">
        <f t="shared" si="45"/>
        <v>0</v>
      </c>
      <c r="AL109" s="84">
        <f t="shared" si="45"/>
        <v>0</v>
      </c>
      <c r="AM109" s="84">
        <f t="shared" si="45"/>
        <v>0</v>
      </c>
      <c r="AN109" s="84">
        <f t="shared" si="45"/>
        <v>0</v>
      </c>
      <c r="AO109" s="84">
        <f t="shared" si="45"/>
        <v>0</v>
      </c>
      <c r="AP109" s="84">
        <f t="shared" si="45"/>
        <v>0</v>
      </c>
      <c r="AQ109" s="84">
        <f t="shared" si="45"/>
        <v>0</v>
      </c>
      <c r="AR109" s="84">
        <f t="shared" si="45"/>
        <v>0</v>
      </c>
      <c r="AS109" s="84">
        <f t="shared" si="45"/>
        <v>0</v>
      </c>
      <c r="AT109" s="84">
        <f t="shared" si="45"/>
        <v>0</v>
      </c>
      <c r="AW109" s="84">
        <f t="shared" si="44"/>
        <v>0</v>
      </c>
      <c r="AX109" s="84">
        <f t="shared" si="44"/>
        <v>0</v>
      </c>
      <c r="AY109" s="84">
        <f t="shared" si="44"/>
        <v>0</v>
      </c>
      <c r="AZ109" s="84">
        <f t="shared" si="44"/>
        <v>0</v>
      </c>
      <c r="BA109" s="84">
        <f t="shared" si="44"/>
        <v>0</v>
      </c>
      <c r="BB109" s="84">
        <f t="shared" si="44"/>
        <v>0</v>
      </c>
      <c r="BC109" s="84">
        <f t="shared" si="44"/>
        <v>0</v>
      </c>
      <c r="BD109" s="84">
        <f t="shared" si="44"/>
        <v>0</v>
      </c>
      <c r="BE109" s="84">
        <f t="shared" si="44"/>
        <v>0</v>
      </c>
      <c r="BF109" s="84">
        <f t="shared" si="44"/>
        <v>0</v>
      </c>
      <c r="BG109" s="84">
        <f t="shared" si="44"/>
        <v>0</v>
      </c>
      <c r="BH109" s="84">
        <f t="shared" si="44"/>
        <v>0</v>
      </c>
      <c r="BI109" s="84">
        <f t="shared" si="44"/>
        <v>0</v>
      </c>
      <c r="BJ109" s="84">
        <f t="shared" si="44"/>
        <v>0</v>
      </c>
      <c r="BK109" s="84">
        <f t="shared" si="44"/>
        <v>0</v>
      </c>
      <c r="BL109" s="84">
        <f t="shared" si="44"/>
        <v>0</v>
      </c>
      <c r="BM109" s="84">
        <f t="shared" si="42"/>
        <v>0</v>
      </c>
      <c r="BN109" s="84">
        <f t="shared" si="42"/>
        <v>0</v>
      </c>
      <c r="BO109" s="84">
        <f t="shared" si="42"/>
        <v>0</v>
      </c>
      <c r="BP109" s="84">
        <f t="shared" si="42"/>
        <v>0</v>
      </c>
      <c r="BQ109" s="84">
        <f t="shared" si="42"/>
        <v>0</v>
      </c>
      <c r="BR109" s="84">
        <f t="shared" si="42"/>
        <v>0</v>
      </c>
      <c r="BS109" s="84">
        <f t="shared" si="42"/>
        <v>0</v>
      </c>
      <c r="BT109" s="84">
        <f t="shared" si="42"/>
        <v>0</v>
      </c>
      <c r="BU109" s="84">
        <f t="shared" si="42"/>
        <v>0</v>
      </c>
      <c r="BV109" s="84">
        <f t="shared" si="42"/>
        <v>0</v>
      </c>
      <c r="BW109" s="84">
        <f t="shared" si="42"/>
        <v>0</v>
      </c>
      <c r="BX109" s="84">
        <f t="shared" si="42"/>
        <v>0</v>
      </c>
      <c r="BY109" s="84">
        <f t="shared" si="42"/>
        <v>0</v>
      </c>
      <c r="BZ109" s="84">
        <f t="shared" si="42"/>
        <v>0</v>
      </c>
    </row>
    <row r="110" spans="1:78" s="3" customFormat="1" ht="16.5">
      <c r="A110" s="74">
        <v>2</v>
      </c>
      <c r="C110" s="90" t="s">
        <v>7561</v>
      </c>
      <c r="D110" s="75" t="s">
        <v>7536</v>
      </c>
      <c r="E110" s="75" t="s">
        <v>7562</v>
      </c>
      <c r="F110" s="75">
        <v>7</v>
      </c>
      <c r="G110" s="75">
        <v>5</v>
      </c>
      <c r="H110" s="75">
        <v>3</v>
      </c>
      <c r="I110" s="75">
        <v>15</v>
      </c>
      <c r="J110" s="75">
        <v>7</v>
      </c>
      <c r="K110" s="75">
        <v>5</v>
      </c>
      <c r="L110" s="75">
        <v>3</v>
      </c>
      <c r="M110" s="75">
        <v>15</v>
      </c>
      <c r="N110" s="90">
        <v>35</v>
      </c>
      <c r="O110" s="167">
        <f>IF([6]Resumo!$E$15=[6]Resumo!$D$100,VLOOKUP(C110,'Plantel em Dolar'!$B:$D,2,0),VLOOKUP(C110,'Plantel em Dolar'!$B:$E,4,0))</f>
        <v>3037.2415044140766</v>
      </c>
      <c r="P110" s="86">
        <f t="shared" si="43"/>
        <v>9719.172814125046</v>
      </c>
      <c r="Q110" s="86">
        <f t="shared" si="38"/>
        <v>0</v>
      </c>
      <c r="R110" s="86">
        <f t="shared" si="46"/>
        <v>0</v>
      </c>
      <c r="S110" s="86">
        <f t="shared" si="46"/>
        <v>0</v>
      </c>
      <c r="T110" s="86">
        <f t="shared" si="46"/>
        <v>0</v>
      </c>
      <c r="U110" s="86">
        <f t="shared" si="46"/>
        <v>0</v>
      </c>
      <c r="V110" s="86">
        <f t="shared" si="46"/>
        <v>0</v>
      </c>
      <c r="W110" s="86">
        <f t="shared" si="46"/>
        <v>0</v>
      </c>
      <c r="X110" s="86">
        <f t="shared" si="46"/>
        <v>0</v>
      </c>
      <c r="Y110" s="86">
        <f t="shared" si="46"/>
        <v>0</v>
      </c>
      <c r="Z110" s="86">
        <f t="shared" si="46"/>
        <v>0</v>
      </c>
      <c r="AA110" s="86">
        <f t="shared" si="46"/>
        <v>0</v>
      </c>
      <c r="AB110" s="86">
        <f t="shared" si="46"/>
        <v>0</v>
      </c>
      <c r="AC110" s="86">
        <f t="shared" si="46"/>
        <v>0</v>
      </c>
      <c r="AD110" s="86">
        <f t="shared" si="46"/>
        <v>0</v>
      </c>
      <c r="AE110" s="86">
        <f t="shared" si="46"/>
        <v>0</v>
      </c>
      <c r="AF110" s="86">
        <f t="shared" si="46"/>
        <v>0</v>
      </c>
      <c r="AG110" s="86">
        <f t="shared" si="46"/>
        <v>145787.59221187569</v>
      </c>
      <c r="AH110" s="86">
        <f t="shared" si="45"/>
        <v>0</v>
      </c>
      <c r="AI110" s="86">
        <f t="shared" si="45"/>
        <v>0</v>
      </c>
      <c r="AJ110" s="86">
        <f t="shared" si="45"/>
        <v>0</v>
      </c>
      <c r="AK110" s="86">
        <f t="shared" si="45"/>
        <v>0</v>
      </c>
      <c r="AL110" s="86">
        <f t="shared" si="45"/>
        <v>0</v>
      </c>
      <c r="AM110" s="86">
        <f t="shared" si="45"/>
        <v>0</v>
      </c>
      <c r="AN110" s="86">
        <f t="shared" si="45"/>
        <v>0</v>
      </c>
      <c r="AO110" s="86">
        <f t="shared" si="45"/>
        <v>0</v>
      </c>
      <c r="AP110" s="86">
        <f t="shared" si="45"/>
        <v>0</v>
      </c>
      <c r="AQ110" s="86">
        <f t="shared" si="45"/>
        <v>0</v>
      </c>
      <c r="AR110" s="86">
        <f t="shared" si="45"/>
        <v>0</v>
      </c>
      <c r="AS110" s="86">
        <f t="shared" si="45"/>
        <v>0</v>
      </c>
      <c r="AT110" s="86">
        <f t="shared" si="45"/>
        <v>0</v>
      </c>
      <c r="AW110" s="86">
        <f t="shared" si="44"/>
        <v>0</v>
      </c>
      <c r="AX110" s="86">
        <f t="shared" si="44"/>
        <v>0</v>
      </c>
      <c r="AY110" s="86">
        <f t="shared" si="44"/>
        <v>0</v>
      </c>
      <c r="AZ110" s="86">
        <f t="shared" si="44"/>
        <v>0</v>
      </c>
      <c r="BA110" s="86">
        <f t="shared" si="44"/>
        <v>0</v>
      </c>
      <c r="BB110" s="86">
        <f t="shared" si="44"/>
        <v>0</v>
      </c>
      <c r="BC110" s="86">
        <f t="shared" si="44"/>
        <v>0</v>
      </c>
      <c r="BD110" s="86">
        <f t="shared" si="44"/>
        <v>0</v>
      </c>
      <c r="BE110" s="86">
        <f t="shared" si="44"/>
        <v>0</v>
      </c>
      <c r="BF110" s="86">
        <f t="shared" si="44"/>
        <v>0</v>
      </c>
      <c r="BG110" s="86">
        <f t="shared" si="44"/>
        <v>0</v>
      </c>
      <c r="BH110" s="86">
        <f t="shared" si="44"/>
        <v>0</v>
      </c>
      <c r="BI110" s="86">
        <f t="shared" si="44"/>
        <v>0</v>
      </c>
      <c r="BJ110" s="86">
        <f t="shared" si="44"/>
        <v>0</v>
      </c>
      <c r="BK110" s="86">
        <f t="shared" si="44"/>
        <v>0</v>
      </c>
      <c r="BL110" s="86">
        <f t="shared" si="44"/>
        <v>0</v>
      </c>
      <c r="BM110" s="86">
        <f t="shared" si="42"/>
        <v>0</v>
      </c>
      <c r="BN110" s="86">
        <f t="shared" si="42"/>
        <v>0</v>
      </c>
      <c r="BO110" s="86">
        <f t="shared" si="42"/>
        <v>0</v>
      </c>
      <c r="BP110" s="86">
        <f t="shared" si="42"/>
        <v>0</v>
      </c>
      <c r="BQ110" s="86">
        <f t="shared" si="42"/>
        <v>0</v>
      </c>
      <c r="BR110" s="86">
        <f t="shared" si="42"/>
        <v>0</v>
      </c>
      <c r="BS110" s="86">
        <f t="shared" si="42"/>
        <v>0</v>
      </c>
      <c r="BT110" s="86">
        <f t="shared" si="42"/>
        <v>0</v>
      </c>
      <c r="BU110" s="86">
        <f t="shared" si="42"/>
        <v>0</v>
      </c>
      <c r="BV110" s="86">
        <f t="shared" si="42"/>
        <v>0</v>
      </c>
      <c r="BW110" s="86">
        <f t="shared" si="42"/>
        <v>0</v>
      </c>
      <c r="BX110" s="86">
        <f t="shared" si="42"/>
        <v>0</v>
      </c>
      <c r="BY110" s="86">
        <f t="shared" si="42"/>
        <v>0</v>
      </c>
      <c r="BZ110" s="86">
        <f t="shared" si="42"/>
        <v>0</v>
      </c>
    </row>
    <row r="111" spans="1:78" s="3" customFormat="1" ht="15.75">
      <c r="A111" s="74">
        <v>2</v>
      </c>
      <c r="B111" s="3">
        <v>1</v>
      </c>
      <c r="C111" s="83" t="s">
        <v>7563</v>
      </c>
      <c r="D111" s="83" t="s">
        <v>7536</v>
      </c>
      <c r="E111" s="83" t="s">
        <v>7564</v>
      </c>
      <c r="F111" s="83">
        <v>0</v>
      </c>
      <c r="G111" s="83">
        <v>0</v>
      </c>
      <c r="H111" s="83">
        <v>29</v>
      </c>
      <c r="I111" s="83">
        <v>29</v>
      </c>
      <c r="J111" s="83">
        <v>0</v>
      </c>
      <c r="K111" s="83">
        <v>0</v>
      </c>
      <c r="L111" s="83">
        <v>29</v>
      </c>
      <c r="M111" s="83">
        <v>29</v>
      </c>
      <c r="N111" s="83">
        <v>0</v>
      </c>
      <c r="O111" s="84"/>
      <c r="P111" s="84">
        <f t="shared" si="43"/>
        <v>0</v>
      </c>
      <c r="Q111" s="84">
        <f t="shared" si="38"/>
        <v>0</v>
      </c>
      <c r="R111" s="84">
        <f t="shared" si="46"/>
        <v>0</v>
      </c>
      <c r="S111" s="84">
        <f t="shared" si="46"/>
        <v>0</v>
      </c>
      <c r="T111" s="84">
        <f t="shared" si="46"/>
        <v>0</v>
      </c>
      <c r="U111" s="84">
        <f t="shared" si="46"/>
        <v>0</v>
      </c>
      <c r="V111" s="84">
        <f t="shared" si="46"/>
        <v>0</v>
      </c>
      <c r="W111" s="84">
        <f t="shared" si="46"/>
        <v>0</v>
      </c>
      <c r="X111" s="84">
        <f t="shared" si="46"/>
        <v>0</v>
      </c>
      <c r="Y111" s="84">
        <f t="shared" si="46"/>
        <v>0</v>
      </c>
      <c r="Z111" s="84">
        <f t="shared" si="46"/>
        <v>0</v>
      </c>
      <c r="AA111" s="84">
        <f t="shared" si="46"/>
        <v>0</v>
      </c>
      <c r="AB111" s="84">
        <f t="shared" si="46"/>
        <v>0</v>
      </c>
      <c r="AC111" s="84">
        <f t="shared" si="46"/>
        <v>0</v>
      </c>
      <c r="AD111" s="84">
        <f t="shared" si="46"/>
        <v>0</v>
      </c>
      <c r="AE111" s="84">
        <f t="shared" si="46"/>
        <v>0</v>
      </c>
      <c r="AF111" s="84">
        <f t="shared" si="46"/>
        <v>0</v>
      </c>
      <c r="AG111" s="84">
        <f t="shared" si="46"/>
        <v>0</v>
      </c>
      <c r="AH111" s="84">
        <f t="shared" si="45"/>
        <v>0</v>
      </c>
      <c r="AI111" s="84">
        <f t="shared" si="45"/>
        <v>0</v>
      </c>
      <c r="AJ111" s="84">
        <f t="shared" si="45"/>
        <v>0</v>
      </c>
      <c r="AK111" s="84">
        <f t="shared" si="45"/>
        <v>0</v>
      </c>
      <c r="AL111" s="84">
        <f t="shared" si="45"/>
        <v>0</v>
      </c>
      <c r="AM111" s="84">
        <f t="shared" si="45"/>
        <v>0</v>
      </c>
      <c r="AN111" s="84">
        <f t="shared" si="45"/>
        <v>0</v>
      </c>
      <c r="AO111" s="84">
        <f t="shared" si="45"/>
        <v>0</v>
      </c>
      <c r="AP111" s="84">
        <f t="shared" si="45"/>
        <v>0</v>
      </c>
      <c r="AQ111" s="84">
        <f t="shared" si="45"/>
        <v>0</v>
      </c>
      <c r="AR111" s="84">
        <f t="shared" si="45"/>
        <v>0</v>
      </c>
      <c r="AS111" s="84">
        <f t="shared" si="45"/>
        <v>0</v>
      </c>
      <c r="AT111" s="84">
        <f t="shared" si="45"/>
        <v>0</v>
      </c>
      <c r="AW111" s="84">
        <f t="shared" si="44"/>
        <v>0</v>
      </c>
      <c r="AX111" s="84">
        <f t="shared" si="44"/>
        <v>0</v>
      </c>
      <c r="AY111" s="84">
        <f t="shared" si="44"/>
        <v>0</v>
      </c>
      <c r="AZ111" s="84">
        <f t="shared" si="44"/>
        <v>0</v>
      </c>
      <c r="BA111" s="84">
        <f t="shared" si="44"/>
        <v>0</v>
      </c>
      <c r="BB111" s="84">
        <f t="shared" si="44"/>
        <v>0</v>
      </c>
      <c r="BC111" s="84">
        <f t="shared" si="44"/>
        <v>0</v>
      </c>
      <c r="BD111" s="84">
        <f t="shared" si="44"/>
        <v>0</v>
      </c>
      <c r="BE111" s="84">
        <f t="shared" si="44"/>
        <v>0</v>
      </c>
      <c r="BF111" s="84">
        <f t="shared" si="44"/>
        <v>0</v>
      </c>
      <c r="BG111" s="84">
        <f t="shared" si="44"/>
        <v>0</v>
      </c>
      <c r="BH111" s="84">
        <f t="shared" si="44"/>
        <v>0</v>
      </c>
      <c r="BI111" s="84">
        <f t="shared" si="44"/>
        <v>0</v>
      </c>
      <c r="BJ111" s="84">
        <f t="shared" si="44"/>
        <v>0</v>
      </c>
      <c r="BK111" s="84">
        <f t="shared" si="44"/>
        <v>0</v>
      </c>
      <c r="BL111" s="84">
        <f t="shared" si="44"/>
        <v>0</v>
      </c>
      <c r="BM111" s="84">
        <f t="shared" si="42"/>
        <v>0</v>
      </c>
      <c r="BN111" s="84">
        <f t="shared" si="42"/>
        <v>0</v>
      </c>
      <c r="BO111" s="84">
        <f t="shared" si="42"/>
        <v>0</v>
      </c>
      <c r="BP111" s="84">
        <f t="shared" si="42"/>
        <v>0</v>
      </c>
      <c r="BQ111" s="84">
        <f t="shared" si="42"/>
        <v>0</v>
      </c>
      <c r="BR111" s="84">
        <f t="shared" si="42"/>
        <v>0</v>
      </c>
      <c r="BS111" s="84">
        <f t="shared" si="42"/>
        <v>0</v>
      </c>
      <c r="BT111" s="84">
        <f t="shared" si="42"/>
        <v>0</v>
      </c>
      <c r="BU111" s="84">
        <f t="shared" si="42"/>
        <v>0</v>
      </c>
      <c r="BV111" s="84">
        <f t="shared" si="42"/>
        <v>0</v>
      </c>
      <c r="BW111" s="84">
        <f t="shared" si="42"/>
        <v>0</v>
      </c>
      <c r="BX111" s="84">
        <f t="shared" si="42"/>
        <v>0</v>
      </c>
      <c r="BY111" s="84">
        <f t="shared" si="42"/>
        <v>0</v>
      </c>
      <c r="BZ111" s="84">
        <f t="shared" si="42"/>
        <v>0</v>
      </c>
    </row>
    <row r="112" spans="1:78" s="3" customFormat="1" ht="15.75">
      <c r="A112" s="74">
        <v>2</v>
      </c>
      <c r="B112" s="3">
        <v>1</v>
      </c>
      <c r="C112" s="83" t="s">
        <v>7565</v>
      </c>
      <c r="D112" s="83" t="s">
        <v>7536</v>
      </c>
      <c r="E112" s="83" t="s">
        <v>7566</v>
      </c>
      <c r="F112" s="83">
        <v>0</v>
      </c>
      <c r="G112" s="83">
        <v>0</v>
      </c>
      <c r="H112" s="83">
        <v>7</v>
      </c>
      <c r="I112" s="83">
        <v>7</v>
      </c>
      <c r="J112" s="83">
        <v>0</v>
      </c>
      <c r="K112" s="83">
        <v>0</v>
      </c>
      <c r="L112" s="83">
        <v>0</v>
      </c>
      <c r="M112" s="83">
        <v>40</v>
      </c>
      <c r="N112" s="83">
        <v>0</v>
      </c>
      <c r="O112" s="84"/>
      <c r="P112" s="84">
        <f t="shared" si="43"/>
        <v>0</v>
      </c>
      <c r="Q112" s="84">
        <f t="shared" si="38"/>
        <v>0</v>
      </c>
      <c r="R112" s="84">
        <f t="shared" si="46"/>
        <v>0</v>
      </c>
      <c r="S112" s="84">
        <f t="shared" si="46"/>
        <v>0</v>
      </c>
      <c r="T112" s="84">
        <f t="shared" si="46"/>
        <v>0</v>
      </c>
      <c r="U112" s="84">
        <f t="shared" si="46"/>
        <v>0</v>
      </c>
      <c r="V112" s="84">
        <f t="shared" si="46"/>
        <v>0</v>
      </c>
      <c r="W112" s="84">
        <f t="shared" si="46"/>
        <v>0</v>
      </c>
      <c r="X112" s="84">
        <f t="shared" si="46"/>
        <v>0</v>
      </c>
      <c r="Y112" s="84">
        <f t="shared" si="46"/>
        <v>0</v>
      </c>
      <c r="Z112" s="84">
        <f t="shared" si="46"/>
        <v>0</v>
      </c>
      <c r="AA112" s="84">
        <f t="shared" si="46"/>
        <v>0</v>
      </c>
      <c r="AB112" s="84">
        <f t="shared" si="46"/>
        <v>0</v>
      </c>
      <c r="AC112" s="84">
        <f t="shared" si="46"/>
        <v>0</v>
      </c>
      <c r="AD112" s="84">
        <f t="shared" si="46"/>
        <v>0</v>
      </c>
      <c r="AE112" s="84">
        <f t="shared" si="46"/>
        <v>0</v>
      </c>
      <c r="AF112" s="84">
        <f t="shared" si="46"/>
        <v>0</v>
      </c>
      <c r="AG112" s="84">
        <f t="shared" si="46"/>
        <v>0</v>
      </c>
      <c r="AH112" s="84">
        <f t="shared" si="45"/>
        <v>0</v>
      </c>
      <c r="AI112" s="84">
        <f t="shared" si="45"/>
        <v>0</v>
      </c>
      <c r="AJ112" s="84">
        <f t="shared" si="45"/>
        <v>0</v>
      </c>
      <c r="AK112" s="84">
        <f t="shared" si="45"/>
        <v>0</v>
      </c>
      <c r="AL112" s="84">
        <f t="shared" si="45"/>
        <v>0</v>
      </c>
      <c r="AM112" s="84">
        <f t="shared" si="45"/>
        <v>0</v>
      </c>
      <c r="AN112" s="84">
        <f t="shared" si="45"/>
        <v>0</v>
      </c>
      <c r="AO112" s="84">
        <f t="shared" si="45"/>
        <v>0</v>
      </c>
      <c r="AP112" s="84">
        <f t="shared" si="45"/>
        <v>0</v>
      </c>
      <c r="AQ112" s="84">
        <f t="shared" si="45"/>
        <v>0</v>
      </c>
      <c r="AR112" s="84">
        <f t="shared" si="45"/>
        <v>0</v>
      </c>
      <c r="AS112" s="84">
        <f t="shared" si="45"/>
        <v>0</v>
      </c>
      <c r="AT112" s="84">
        <f t="shared" si="45"/>
        <v>0</v>
      </c>
      <c r="AW112" s="84">
        <f t="shared" si="44"/>
        <v>0</v>
      </c>
      <c r="AX112" s="84">
        <f t="shared" si="44"/>
        <v>0</v>
      </c>
      <c r="AY112" s="84">
        <f t="shared" si="44"/>
        <v>0</v>
      </c>
      <c r="AZ112" s="84">
        <f t="shared" si="44"/>
        <v>0</v>
      </c>
      <c r="BA112" s="84">
        <f t="shared" si="44"/>
        <v>0</v>
      </c>
      <c r="BB112" s="84">
        <f t="shared" si="44"/>
        <v>0</v>
      </c>
      <c r="BC112" s="84">
        <f t="shared" si="44"/>
        <v>0</v>
      </c>
      <c r="BD112" s="84">
        <f t="shared" si="44"/>
        <v>0</v>
      </c>
      <c r="BE112" s="84">
        <f t="shared" si="44"/>
        <v>0</v>
      </c>
      <c r="BF112" s="84">
        <f t="shared" si="44"/>
        <v>0</v>
      </c>
      <c r="BG112" s="84">
        <f t="shared" si="44"/>
        <v>0</v>
      </c>
      <c r="BH112" s="84">
        <f t="shared" si="44"/>
        <v>0</v>
      </c>
      <c r="BI112" s="84">
        <f t="shared" si="44"/>
        <v>0</v>
      </c>
      <c r="BJ112" s="84">
        <f t="shared" si="44"/>
        <v>0</v>
      </c>
      <c r="BK112" s="84">
        <f t="shared" si="44"/>
        <v>0</v>
      </c>
      <c r="BL112" s="84">
        <f t="shared" si="44"/>
        <v>0</v>
      </c>
      <c r="BM112" s="84">
        <f t="shared" si="42"/>
        <v>0</v>
      </c>
      <c r="BN112" s="84">
        <f t="shared" si="42"/>
        <v>0</v>
      </c>
      <c r="BO112" s="84">
        <f t="shared" si="42"/>
        <v>0</v>
      </c>
      <c r="BP112" s="84">
        <f t="shared" si="42"/>
        <v>0</v>
      </c>
      <c r="BQ112" s="84">
        <f t="shared" si="42"/>
        <v>0</v>
      </c>
      <c r="BR112" s="84">
        <f t="shared" si="42"/>
        <v>0</v>
      </c>
      <c r="BS112" s="84">
        <f t="shared" si="42"/>
        <v>0</v>
      </c>
      <c r="BT112" s="84">
        <f t="shared" si="42"/>
        <v>0</v>
      </c>
      <c r="BU112" s="84">
        <f t="shared" si="42"/>
        <v>0</v>
      </c>
      <c r="BV112" s="84">
        <f t="shared" si="42"/>
        <v>0</v>
      </c>
      <c r="BW112" s="84">
        <f t="shared" si="42"/>
        <v>0</v>
      </c>
      <c r="BX112" s="84">
        <f t="shared" si="42"/>
        <v>0</v>
      </c>
      <c r="BY112" s="84">
        <f t="shared" si="42"/>
        <v>0</v>
      </c>
      <c r="BZ112" s="84">
        <f t="shared" si="42"/>
        <v>0</v>
      </c>
    </row>
    <row r="113" spans="1:78" s="3" customFormat="1" ht="15.75">
      <c r="A113" s="74">
        <v>2</v>
      </c>
      <c r="B113" s="3">
        <v>1</v>
      </c>
      <c r="C113" s="83" t="s">
        <v>7567</v>
      </c>
      <c r="D113" s="83" t="s">
        <v>7536</v>
      </c>
      <c r="E113" s="83" t="s">
        <v>7568</v>
      </c>
      <c r="F113" s="83">
        <v>1</v>
      </c>
      <c r="G113" s="83">
        <v>1</v>
      </c>
      <c r="H113" s="83">
        <v>0</v>
      </c>
      <c r="I113" s="83">
        <v>2</v>
      </c>
      <c r="J113" s="83">
        <v>10</v>
      </c>
      <c r="K113" s="83">
        <v>10</v>
      </c>
      <c r="L113" s="83">
        <v>0</v>
      </c>
      <c r="M113" s="83">
        <v>20</v>
      </c>
      <c r="N113" s="83">
        <v>0</v>
      </c>
      <c r="O113" s="84"/>
      <c r="P113" s="84">
        <f t="shared" si="43"/>
        <v>0</v>
      </c>
      <c r="Q113" s="84">
        <f t="shared" si="38"/>
        <v>0</v>
      </c>
      <c r="R113" s="84">
        <f t="shared" si="46"/>
        <v>0</v>
      </c>
      <c r="S113" s="84">
        <f t="shared" si="46"/>
        <v>0</v>
      </c>
      <c r="T113" s="84">
        <f t="shared" si="46"/>
        <v>0</v>
      </c>
      <c r="U113" s="84">
        <f t="shared" si="46"/>
        <v>0</v>
      </c>
      <c r="V113" s="84">
        <f t="shared" si="46"/>
        <v>0</v>
      </c>
      <c r="W113" s="84">
        <f t="shared" si="46"/>
        <v>0</v>
      </c>
      <c r="X113" s="84">
        <f t="shared" si="46"/>
        <v>0</v>
      </c>
      <c r="Y113" s="84">
        <f t="shared" si="46"/>
        <v>0</v>
      </c>
      <c r="Z113" s="84">
        <f t="shared" si="46"/>
        <v>0</v>
      </c>
      <c r="AA113" s="84">
        <f t="shared" si="46"/>
        <v>0</v>
      </c>
      <c r="AB113" s="84">
        <f t="shared" si="46"/>
        <v>0</v>
      </c>
      <c r="AC113" s="84">
        <f t="shared" si="46"/>
        <v>0</v>
      </c>
      <c r="AD113" s="84">
        <f t="shared" si="46"/>
        <v>0</v>
      </c>
      <c r="AE113" s="84">
        <f t="shared" si="46"/>
        <v>0</v>
      </c>
      <c r="AF113" s="84">
        <f t="shared" si="46"/>
        <v>0</v>
      </c>
      <c r="AG113" s="84">
        <f t="shared" si="46"/>
        <v>0</v>
      </c>
      <c r="AH113" s="84">
        <f t="shared" si="45"/>
        <v>0</v>
      </c>
      <c r="AI113" s="84">
        <f t="shared" si="45"/>
        <v>0</v>
      </c>
      <c r="AJ113" s="84">
        <f t="shared" si="45"/>
        <v>0</v>
      </c>
      <c r="AK113" s="84">
        <f t="shared" si="45"/>
        <v>0</v>
      </c>
      <c r="AL113" s="84">
        <f t="shared" si="45"/>
        <v>0</v>
      </c>
      <c r="AM113" s="84">
        <f t="shared" si="45"/>
        <v>0</v>
      </c>
      <c r="AN113" s="84">
        <f t="shared" si="45"/>
        <v>0</v>
      </c>
      <c r="AO113" s="84">
        <f t="shared" si="45"/>
        <v>0</v>
      </c>
      <c r="AP113" s="84">
        <f t="shared" si="45"/>
        <v>0</v>
      </c>
      <c r="AQ113" s="84">
        <f t="shared" si="45"/>
        <v>0</v>
      </c>
      <c r="AR113" s="84">
        <f t="shared" si="45"/>
        <v>0</v>
      </c>
      <c r="AS113" s="84">
        <f t="shared" si="45"/>
        <v>0</v>
      </c>
      <c r="AT113" s="84">
        <f t="shared" si="45"/>
        <v>0</v>
      </c>
      <c r="AW113" s="84">
        <f t="shared" si="44"/>
        <v>0</v>
      </c>
      <c r="AX113" s="84">
        <f t="shared" si="44"/>
        <v>0</v>
      </c>
      <c r="AY113" s="84">
        <f t="shared" si="44"/>
        <v>0</v>
      </c>
      <c r="AZ113" s="84">
        <f t="shared" si="44"/>
        <v>0</v>
      </c>
      <c r="BA113" s="84">
        <f t="shared" si="44"/>
        <v>0</v>
      </c>
      <c r="BB113" s="84">
        <f t="shared" si="44"/>
        <v>0</v>
      </c>
      <c r="BC113" s="84">
        <f t="shared" si="44"/>
        <v>0</v>
      </c>
      <c r="BD113" s="84">
        <f t="shared" si="44"/>
        <v>0</v>
      </c>
      <c r="BE113" s="84">
        <f t="shared" si="44"/>
        <v>0</v>
      </c>
      <c r="BF113" s="84">
        <f t="shared" si="44"/>
        <v>0</v>
      </c>
      <c r="BG113" s="84">
        <f t="shared" si="44"/>
        <v>0</v>
      </c>
      <c r="BH113" s="84">
        <f t="shared" si="44"/>
        <v>0</v>
      </c>
      <c r="BI113" s="84">
        <f t="shared" si="44"/>
        <v>0</v>
      </c>
      <c r="BJ113" s="84">
        <f t="shared" si="44"/>
        <v>0</v>
      </c>
      <c r="BK113" s="84">
        <f t="shared" si="44"/>
        <v>0</v>
      </c>
      <c r="BL113" s="84">
        <f t="shared" si="44"/>
        <v>0</v>
      </c>
      <c r="BM113" s="84">
        <f t="shared" si="42"/>
        <v>0</v>
      </c>
      <c r="BN113" s="84">
        <f t="shared" si="42"/>
        <v>0</v>
      </c>
      <c r="BO113" s="84">
        <f t="shared" si="42"/>
        <v>0</v>
      </c>
      <c r="BP113" s="84">
        <f t="shared" si="42"/>
        <v>0</v>
      </c>
      <c r="BQ113" s="84">
        <f t="shared" si="42"/>
        <v>0</v>
      </c>
      <c r="BR113" s="84">
        <f t="shared" si="42"/>
        <v>0</v>
      </c>
      <c r="BS113" s="84">
        <f t="shared" si="42"/>
        <v>0</v>
      </c>
      <c r="BT113" s="84">
        <f t="shared" si="42"/>
        <v>0</v>
      </c>
      <c r="BU113" s="84">
        <f t="shared" si="42"/>
        <v>0</v>
      </c>
      <c r="BV113" s="84">
        <f t="shared" si="42"/>
        <v>0</v>
      </c>
      <c r="BW113" s="84">
        <f t="shared" si="42"/>
        <v>0</v>
      </c>
      <c r="BX113" s="84">
        <f t="shared" si="42"/>
        <v>0</v>
      </c>
      <c r="BY113" s="84">
        <f t="shared" si="42"/>
        <v>0</v>
      </c>
      <c r="BZ113" s="84">
        <f t="shared" si="42"/>
        <v>0</v>
      </c>
    </row>
    <row r="114" spans="1:78" s="3" customFormat="1" ht="16.5">
      <c r="A114" s="74">
        <v>2</v>
      </c>
      <c r="C114" s="75" t="s">
        <v>7569</v>
      </c>
      <c r="D114" s="75" t="s">
        <v>7536</v>
      </c>
      <c r="E114" s="75" t="s">
        <v>7570</v>
      </c>
      <c r="F114" s="75">
        <v>0</v>
      </c>
      <c r="G114" s="75">
        <v>0</v>
      </c>
      <c r="H114" s="75">
        <v>0</v>
      </c>
      <c r="I114" s="75">
        <v>0</v>
      </c>
      <c r="J114" s="75">
        <v>10</v>
      </c>
      <c r="K114" s="75">
        <v>10</v>
      </c>
      <c r="L114" s="75">
        <v>0</v>
      </c>
      <c r="M114" s="75">
        <v>20</v>
      </c>
      <c r="N114" s="75">
        <v>35</v>
      </c>
      <c r="O114" s="166">
        <f>IF([6]Resumo!$E$15=[6]Resumo!$D$100,VLOOKUP(C114,'Plantel em Dolar'!$B:$D,2,0),VLOOKUP(C114,'Plantel em Dolar'!$B:$E,4,0))</f>
        <v>843.67819567057688</v>
      </c>
      <c r="P114" s="76">
        <f t="shared" si="43"/>
        <v>2699.7702261458462</v>
      </c>
      <c r="Q114" s="76">
        <f t="shared" si="38"/>
        <v>53995.404522916928</v>
      </c>
      <c r="R114" s="76">
        <f t="shared" si="46"/>
        <v>0</v>
      </c>
      <c r="S114" s="76">
        <f t="shared" si="46"/>
        <v>0</v>
      </c>
      <c r="T114" s="76">
        <f t="shared" si="46"/>
        <v>0</v>
      </c>
      <c r="U114" s="76">
        <f t="shared" si="46"/>
        <v>0</v>
      </c>
      <c r="V114" s="76">
        <f t="shared" si="46"/>
        <v>0</v>
      </c>
      <c r="W114" s="76">
        <f t="shared" si="46"/>
        <v>0</v>
      </c>
      <c r="X114" s="76">
        <f t="shared" si="46"/>
        <v>0</v>
      </c>
      <c r="Y114" s="76">
        <f t="shared" si="46"/>
        <v>0</v>
      </c>
      <c r="Z114" s="76">
        <f t="shared" si="46"/>
        <v>0</v>
      </c>
      <c r="AA114" s="76">
        <f t="shared" si="46"/>
        <v>0</v>
      </c>
      <c r="AB114" s="76">
        <f t="shared" si="46"/>
        <v>0</v>
      </c>
      <c r="AC114" s="76">
        <f t="shared" si="46"/>
        <v>0</v>
      </c>
      <c r="AD114" s="76">
        <f t="shared" si="46"/>
        <v>0</v>
      </c>
      <c r="AE114" s="76">
        <f t="shared" si="46"/>
        <v>0</v>
      </c>
      <c r="AF114" s="76">
        <f t="shared" si="46"/>
        <v>0</v>
      </c>
      <c r="AG114" s="76">
        <f t="shared" si="46"/>
        <v>0</v>
      </c>
      <c r="AH114" s="76">
        <f t="shared" si="45"/>
        <v>0</v>
      </c>
      <c r="AI114" s="76">
        <f t="shared" si="45"/>
        <v>0</v>
      </c>
      <c r="AJ114" s="76">
        <f t="shared" si="45"/>
        <v>0</v>
      </c>
      <c r="AK114" s="76">
        <f t="shared" si="45"/>
        <v>0</v>
      </c>
      <c r="AL114" s="76">
        <f t="shared" si="45"/>
        <v>0</v>
      </c>
      <c r="AM114" s="76">
        <f t="shared" si="45"/>
        <v>0</v>
      </c>
      <c r="AN114" s="76">
        <f t="shared" si="45"/>
        <v>0</v>
      </c>
      <c r="AO114" s="76">
        <f t="shared" si="45"/>
        <v>0</v>
      </c>
      <c r="AP114" s="76">
        <f t="shared" si="45"/>
        <v>0</v>
      </c>
      <c r="AQ114" s="76">
        <f t="shared" si="45"/>
        <v>0</v>
      </c>
      <c r="AR114" s="76">
        <f t="shared" si="45"/>
        <v>0</v>
      </c>
      <c r="AS114" s="76">
        <f t="shared" si="45"/>
        <v>0</v>
      </c>
      <c r="AT114" s="76">
        <f t="shared" si="45"/>
        <v>0</v>
      </c>
      <c r="AW114" s="76">
        <f t="shared" si="44"/>
        <v>0</v>
      </c>
      <c r="AX114" s="76">
        <f t="shared" si="44"/>
        <v>0</v>
      </c>
      <c r="AY114" s="76">
        <f t="shared" si="44"/>
        <v>0</v>
      </c>
      <c r="AZ114" s="76">
        <f t="shared" si="44"/>
        <v>0</v>
      </c>
      <c r="BA114" s="76">
        <f t="shared" si="44"/>
        <v>0</v>
      </c>
      <c r="BB114" s="76">
        <f t="shared" si="44"/>
        <v>0</v>
      </c>
      <c r="BC114" s="76">
        <f t="shared" si="44"/>
        <v>0</v>
      </c>
      <c r="BD114" s="76">
        <f t="shared" si="44"/>
        <v>0</v>
      </c>
      <c r="BE114" s="76">
        <f t="shared" si="44"/>
        <v>0</v>
      </c>
      <c r="BF114" s="76">
        <f t="shared" si="44"/>
        <v>0</v>
      </c>
      <c r="BG114" s="76">
        <f t="shared" si="44"/>
        <v>0</v>
      </c>
      <c r="BH114" s="76">
        <f t="shared" si="44"/>
        <v>0</v>
      </c>
      <c r="BI114" s="76">
        <f t="shared" si="44"/>
        <v>0</v>
      </c>
      <c r="BJ114" s="76">
        <f t="shared" si="44"/>
        <v>0</v>
      </c>
      <c r="BK114" s="76">
        <f t="shared" si="44"/>
        <v>0</v>
      </c>
      <c r="BL114" s="76">
        <f t="shared" si="44"/>
        <v>0</v>
      </c>
      <c r="BM114" s="76">
        <f t="shared" si="42"/>
        <v>0</v>
      </c>
      <c r="BN114" s="76">
        <f t="shared" si="42"/>
        <v>0</v>
      </c>
      <c r="BO114" s="76">
        <f t="shared" si="42"/>
        <v>0</v>
      </c>
      <c r="BP114" s="76">
        <f t="shared" si="42"/>
        <v>0</v>
      </c>
      <c r="BQ114" s="76">
        <f t="shared" si="42"/>
        <v>0</v>
      </c>
      <c r="BR114" s="76">
        <f t="shared" si="42"/>
        <v>0</v>
      </c>
      <c r="BS114" s="76">
        <f t="shared" si="42"/>
        <v>0</v>
      </c>
      <c r="BT114" s="76">
        <f t="shared" si="42"/>
        <v>0</v>
      </c>
      <c r="BU114" s="76">
        <f t="shared" si="42"/>
        <v>0</v>
      </c>
      <c r="BV114" s="76">
        <f t="shared" si="42"/>
        <v>0</v>
      </c>
      <c r="BW114" s="76">
        <f t="shared" si="42"/>
        <v>0</v>
      </c>
      <c r="BX114" s="76">
        <f t="shared" si="42"/>
        <v>0</v>
      </c>
      <c r="BY114" s="76">
        <f t="shared" si="42"/>
        <v>0</v>
      </c>
      <c r="BZ114" s="76">
        <f t="shared" si="42"/>
        <v>0</v>
      </c>
    </row>
    <row r="115" spans="1:78" s="3" customFormat="1" ht="15.75">
      <c r="A115" s="74">
        <v>2</v>
      </c>
      <c r="B115" s="3">
        <v>1</v>
      </c>
      <c r="C115" s="83" t="s">
        <v>7571</v>
      </c>
      <c r="D115" s="83" t="s">
        <v>7572</v>
      </c>
      <c r="E115" s="83" t="s">
        <v>7573</v>
      </c>
      <c r="F115" s="83">
        <v>0</v>
      </c>
      <c r="G115" s="83">
        <v>0</v>
      </c>
      <c r="H115" s="83">
        <v>1</v>
      </c>
      <c r="I115" s="83">
        <v>1</v>
      </c>
      <c r="J115" s="83">
        <v>5</v>
      </c>
      <c r="K115" s="83">
        <v>5</v>
      </c>
      <c r="L115" s="83">
        <v>0</v>
      </c>
      <c r="M115" s="83">
        <v>10</v>
      </c>
      <c r="N115" s="83">
        <v>0</v>
      </c>
      <c r="O115" s="84"/>
      <c r="P115" s="84">
        <f t="shared" si="43"/>
        <v>0</v>
      </c>
      <c r="Q115" s="84">
        <f t="shared" si="38"/>
        <v>0</v>
      </c>
      <c r="R115" s="84">
        <f t="shared" si="46"/>
        <v>0</v>
      </c>
      <c r="S115" s="84">
        <f t="shared" si="46"/>
        <v>0</v>
      </c>
      <c r="T115" s="84">
        <f t="shared" si="46"/>
        <v>0</v>
      </c>
      <c r="U115" s="84">
        <f t="shared" si="46"/>
        <v>0</v>
      </c>
      <c r="V115" s="84">
        <f t="shared" si="46"/>
        <v>0</v>
      </c>
      <c r="W115" s="84">
        <f t="shared" si="46"/>
        <v>0</v>
      </c>
      <c r="X115" s="84">
        <f t="shared" si="46"/>
        <v>0</v>
      </c>
      <c r="Y115" s="84">
        <f t="shared" si="46"/>
        <v>0</v>
      </c>
      <c r="Z115" s="84">
        <f t="shared" si="46"/>
        <v>0</v>
      </c>
      <c r="AA115" s="84">
        <f t="shared" si="46"/>
        <v>0</v>
      </c>
      <c r="AB115" s="84">
        <f t="shared" si="46"/>
        <v>0</v>
      </c>
      <c r="AC115" s="84">
        <f t="shared" si="46"/>
        <v>0</v>
      </c>
      <c r="AD115" s="84">
        <f t="shared" si="46"/>
        <v>0</v>
      </c>
      <c r="AE115" s="84">
        <f t="shared" si="46"/>
        <v>0</v>
      </c>
      <c r="AF115" s="84">
        <f t="shared" si="46"/>
        <v>0</v>
      </c>
      <c r="AG115" s="84">
        <f t="shared" si="46"/>
        <v>0</v>
      </c>
      <c r="AH115" s="84">
        <f t="shared" si="45"/>
        <v>0</v>
      </c>
      <c r="AI115" s="84">
        <f t="shared" si="45"/>
        <v>0</v>
      </c>
      <c r="AJ115" s="84">
        <f t="shared" si="45"/>
        <v>0</v>
      </c>
      <c r="AK115" s="84">
        <f t="shared" si="45"/>
        <v>0</v>
      </c>
      <c r="AL115" s="84">
        <f t="shared" si="45"/>
        <v>0</v>
      </c>
      <c r="AM115" s="84">
        <f t="shared" si="45"/>
        <v>0</v>
      </c>
      <c r="AN115" s="84">
        <f t="shared" si="45"/>
        <v>0</v>
      </c>
      <c r="AO115" s="84">
        <f t="shared" si="45"/>
        <v>0</v>
      </c>
      <c r="AP115" s="84">
        <f t="shared" si="45"/>
        <v>0</v>
      </c>
      <c r="AQ115" s="84">
        <f t="shared" si="45"/>
        <v>0</v>
      </c>
      <c r="AR115" s="84">
        <f t="shared" si="45"/>
        <v>0</v>
      </c>
      <c r="AS115" s="84">
        <f t="shared" si="45"/>
        <v>0</v>
      </c>
      <c r="AT115" s="84">
        <f t="shared" si="45"/>
        <v>0</v>
      </c>
      <c r="AW115" s="84">
        <f t="shared" si="44"/>
        <v>0</v>
      </c>
      <c r="AX115" s="84">
        <f t="shared" si="44"/>
        <v>0</v>
      </c>
      <c r="AY115" s="84">
        <f t="shared" si="44"/>
        <v>0</v>
      </c>
      <c r="AZ115" s="84">
        <f t="shared" si="44"/>
        <v>0</v>
      </c>
      <c r="BA115" s="84">
        <f t="shared" si="44"/>
        <v>0</v>
      </c>
      <c r="BB115" s="84">
        <f t="shared" si="44"/>
        <v>0</v>
      </c>
      <c r="BC115" s="84">
        <f t="shared" si="44"/>
        <v>0</v>
      </c>
      <c r="BD115" s="84">
        <f t="shared" si="44"/>
        <v>0</v>
      </c>
      <c r="BE115" s="84">
        <f t="shared" si="44"/>
        <v>0</v>
      </c>
      <c r="BF115" s="84">
        <f t="shared" si="44"/>
        <v>0</v>
      </c>
      <c r="BG115" s="84">
        <f t="shared" si="44"/>
        <v>0</v>
      </c>
      <c r="BH115" s="84">
        <f t="shared" si="44"/>
        <v>0</v>
      </c>
      <c r="BI115" s="84">
        <f t="shared" si="44"/>
        <v>0</v>
      </c>
      <c r="BJ115" s="84">
        <f t="shared" si="44"/>
        <v>0</v>
      </c>
      <c r="BK115" s="84">
        <f t="shared" si="44"/>
        <v>0</v>
      </c>
      <c r="BL115" s="84">
        <f t="shared" si="44"/>
        <v>0</v>
      </c>
      <c r="BM115" s="84">
        <f t="shared" si="42"/>
        <v>0</v>
      </c>
      <c r="BN115" s="84">
        <f t="shared" si="42"/>
        <v>0</v>
      </c>
      <c r="BO115" s="84">
        <f t="shared" si="42"/>
        <v>0</v>
      </c>
      <c r="BP115" s="84">
        <f t="shared" si="42"/>
        <v>0</v>
      </c>
      <c r="BQ115" s="84">
        <f t="shared" si="42"/>
        <v>0</v>
      </c>
      <c r="BR115" s="84">
        <f t="shared" si="42"/>
        <v>0</v>
      </c>
      <c r="BS115" s="84">
        <f t="shared" si="42"/>
        <v>0</v>
      </c>
      <c r="BT115" s="84">
        <f t="shared" si="42"/>
        <v>0</v>
      </c>
      <c r="BU115" s="84">
        <f t="shared" si="42"/>
        <v>0</v>
      </c>
      <c r="BV115" s="84">
        <f t="shared" si="42"/>
        <v>0</v>
      </c>
      <c r="BW115" s="84">
        <f t="shared" si="42"/>
        <v>0</v>
      </c>
      <c r="BX115" s="84">
        <f t="shared" si="42"/>
        <v>0</v>
      </c>
      <c r="BY115" s="84">
        <f t="shared" si="42"/>
        <v>0</v>
      </c>
      <c r="BZ115" s="84">
        <f t="shared" si="42"/>
        <v>0</v>
      </c>
    </row>
    <row r="116" spans="1:78" s="3" customFormat="1" ht="16.5">
      <c r="A116" s="74">
        <v>2</v>
      </c>
      <c r="C116" s="75" t="s">
        <v>7574</v>
      </c>
      <c r="D116" s="75" t="s">
        <v>7575</v>
      </c>
      <c r="E116" s="75" t="s">
        <v>7576</v>
      </c>
      <c r="F116" s="75">
        <v>1</v>
      </c>
      <c r="G116" s="75">
        <v>2</v>
      </c>
      <c r="H116" s="75">
        <v>0</v>
      </c>
      <c r="I116" s="75">
        <v>3</v>
      </c>
      <c r="J116" s="75">
        <v>4</v>
      </c>
      <c r="K116" s="75">
        <v>4</v>
      </c>
      <c r="L116" s="75">
        <v>0</v>
      </c>
      <c r="M116" s="75">
        <v>8</v>
      </c>
      <c r="N116" s="75">
        <v>15</v>
      </c>
      <c r="O116" s="166">
        <f>IF([6]Resumo!$E$15=[6]Resumo!$D$100,VLOOKUP(C116,'Plantel em Dolar'!$B:$D,2,0),VLOOKUP(C116,'Plantel em Dolar'!$B:$E,4,0))</f>
        <v>168.73563913411539</v>
      </c>
      <c r="P116" s="76">
        <f t="shared" si="43"/>
        <v>539.95404522916931</v>
      </c>
      <c r="Q116" s="76">
        <f t="shared" si="38"/>
        <v>2699.7702261458467</v>
      </c>
      <c r="R116" s="76">
        <f t="shared" si="46"/>
        <v>0</v>
      </c>
      <c r="S116" s="76">
        <f t="shared" si="46"/>
        <v>0</v>
      </c>
      <c r="T116" s="76">
        <f t="shared" si="46"/>
        <v>0</v>
      </c>
      <c r="U116" s="76">
        <f t="shared" si="46"/>
        <v>0</v>
      </c>
      <c r="V116" s="76">
        <f t="shared" si="46"/>
        <v>0</v>
      </c>
      <c r="W116" s="76">
        <f t="shared" si="46"/>
        <v>1619.8621356875078</v>
      </c>
      <c r="X116" s="76">
        <f t="shared" si="46"/>
        <v>0</v>
      </c>
      <c r="Y116" s="76">
        <f t="shared" si="46"/>
        <v>0</v>
      </c>
      <c r="Z116" s="76">
        <f t="shared" si="46"/>
        <v>0</v>
      </c>
      <c r="AA116" s="76">
        <f t="shared" si="46"/>
        <v>0</v>
      </c>
      <c r="AB116" s="76">
        <f t="shared" si="46"/>
        <v>0</v>
      </c>
      <c r="AC116" s="76">
        <f t="shared" si="46"/>
        <v>0</v>
      </c>
      <c r="AD116" s="76">
        <f t="shared" si="46"/>
        <v>0</v>
      </c>
      <c r="AE116" s="76">
        <f t="shared" si="46"/>
        <v>0</v>
      </c>
      <c r="AF116" s="76">
        <f t="shared" si="46"/>
        <v>0</v>
      </c>
      <c r="AG116" s="76">
        <f t="shared" si="46"/>
        <v>0</v>
      </c>
      <c r="AH116" s="76">
        <f t="shared" si="45"/>
        <v>0</v>
      </c>
      <c r="AI116" s="76">
        <f t="shared" si="45"/>
        <v>0</v>
      </c>
      <c r="AJ116" s="76">
        <f t="shared" si="45"/>
        <v>0</v>
      </c>
      <c r="AK116" s="76">
        <f t="shared" si="45"/>
        <v>0</v>
      </c>
      <c r="AL116" s="76">
        <f t="shared" si="45"/>
        <v>0</v>
      </c>
      <c r="AM116" s="76">
        <f t="shared" si="45"/>
        <v>0</v>
      </c>
      <c r="AN116" s="76">
        <f t="shared" si="45"/>
        <v>0</v>
      </c>
      <c r="AO116" s="76">
        <f t="shared" si="45"/>
        <v>0</v>
      </c>
      <c r="AP116" s="76">
        <f t="shared" si="45"/>
        <v>0</v>
      </c>
      <c r="AQ116" s="76">
        <f t="shared" si="45"/>
        <v>0</v>
      </c>
      <c r="AR116" s="76">
        <f t="shared" si="45"/>
        <v>0</v>
      </c>
      <c r="AS116" s="76">
        <f t="shared" si="45"/>
        <v>0</v>
      </c>
      <c r="AT116" s="76">
        <f t="shared" si="45"/>
        <v>0</v>
      </c>
      <c r="AW116" s="76">
        <f t="shared" si="44"/>
        <v>0</v>
      </c>
      <c r="AX116" s="76">
        <f t="shared" si="44"/>
        <v>0</v>
      </c>
      <c r="AY116" s="76">
        <f t="shared" si="44"/>
        <v>0</v>
      </c>
      <c r="AZ116" s="76">
        <f t="shared" si="44"/>
        <v>0</v>
      </c>
      <c r="BA116" s="76">
        <f t="shared" si="44"/>
        <v>0</v>
      </c>
      <c r="BB116" s="76">
        <f t="shared" si="44"/>
        <v>0</v>
      </c>
      <c r="BC116" s="76">
        <f t="shared" si="44"/>
        <v>0</v>
      </c>
      <c r="BD116" s="76">
        <f t="shared" si="44"/>
        <v>0</v>
      </c>
      <c r="BE116" s="76">
        <f t="shared" si="44"/>
        <v>0</v>
      </c>
      <c r="BF116" s="76">
        <f t="shared" si="44"/>
        <v>0</v>
      </c>
      <c r="BG116" s="76">
        <f t="shared" si="44"/>
        <v>0</v>
      </c>
      <c r="BH116" s="76">
        <f t="shared" si="44"/>
        <v>0</v>
      </c>
      <c r="BI116" s="76">
        <f t="shared" si="44"/>
        <v>0</v>
      </c>
      <c r="BJ116" s="76">
        <f t="shared" si="44"/>
        <v>0</v>
      </c>
      <c r="BK116" s="76">
        <f t="shared" si="44"/>
        <v>0</v>
      </c>
      <c r="BL116" s="76">
        <f t="shared" ref="BL116:BZ131" si="47">SUMIF($Q$5:$AT$5,BL$5-$N116,$Q116:$AT116)</f>
        <v>2699.7702261458467</v>
      </c>
      <c r="BM116" s="76">
        <f t="shared" si="47"/>
        <v>0</v>
      </c>
      <c r="BN116" s="76">
        <f t="shared" si="47"/>
        <v>0</v>
      </c>
      <c r="BO116" s="76">
        <f t="shared" si="47"/>
        <v>0</v>
      </c>
      <c r="BP116" s="76">
        <f t="shared" si="47"/>
        <v>0</v>
      </c>
      <c r="BQ116" s="76">
        <f t="shared" si="47"/>
        <v>0</v>
      </c>
      <c r="BR116" s="76">
        <f t="shared" si="47"/>
        <v>1619.8621356875078</v>
      </c>
      <c r="BS116" s="76">
        <f t="shared" si="47"/>
        <v>0</v>
      </c>
      <c r="BT116" s="76">
        <f t="shared" si="47"/>
        <v>0</v>
      </c>
      <c r="BU116" s="76">
        <f t="shared" si="47"/>
        <v>0</v>
      </c>
      <c r="BV116" s="76">
        <f t="shared" si="47"/>
        <v>0</v>
      </c>
      <c r="BW116" s="76">
        <f t="shared" si="47"/>
        <v>0</v>
      </c>
      <c r="BX116" s="76">
        <f t="shared" si="47"/>
        <v>0</v>
      </c>
      <c r="BY116" s="76">
        <f t="shared" si="47"/>
        <v>0</v>
      </c>
      <c r="BZ116" s="76">
        <f t="shared" si="47"/>
        <v>0</v>
      </c>
    </row>
    <row r="117" spans="1:78" s="3" customFormat="1" ht="15.75">
      <c r="A117" s="74">
        <v>2</v>
      </c>
      <c r="B117" s="3">
        <v>1</v>
      </c>
      <c r="C117" s="83" t="s">
        <v>7577</v>
      </c>
      <c r="D117" s="83" t="s">
        <v>7575</v>
      </c>
      <c r="E117" s="83" t="s">
        <v>7578</v>
      </c>
      <c r="F117" s="83">
        <v>1</v>
      </c>
      <c r="G117" s="83">
        <v>0</v>
      </c>
      <c r="H117" s="83">
        <v>0</v>
      </c>
      <c r="I117" s="83">
        <v>1</v>
      </c>
      <c r="J117" s="83">
        <v>2</v>
      </c>
      <c r="K117" s="83">
        <v>2</v>
      </c>
      <c r="L117" s="83">
        <v>0</v>
      </c>
      <c r="M117" s="83">
        <v>4</v>
      </c>
      <c r="N117" s="83">
        <v>0</v>
      </c>
      <c r="O117" s="84"/>
      <c r="P117" s="84">
        <f t="shared" ref="P117:P132" si="48">O117*P$2</f>
        <v>0</v>
      </c>
      <c r="Q117" s="84">
        <f t="shared" si="38"/>
        <v>0</v>
      </c>
      <c r="R117" s="84">
        <f t="shared" si="46"/>
        <v>0</v>
      </c>
      <c r="S117" s="84">
        <f t="shared" si="46"/>
        <v>0</v>
      </c>
      <c r="T117" s="84">
        <f t="shared" si="46"/>
        <v>0</v>
      </c>
      <c r="U117" s="84">
        <f t="shared" si="46"/>
        <v>0</v>
      </c>
      <c r="V117" s="84">
        <f t="shared" si="46"/>
        <v>0</v>
      </c>
      <c r="W117" s="84">
        <f t="shared" si="46"/>
        <v>0</v>
      </c>
      <c r="X117" s="84">
        <f t="shared" si="46"/>
        <v>0</v>
      </c>
      <c r="Y117" s="84">
        <f t="shared" si="46"/>
        <v>0</v>
      </c>
      <c r="Z117" s="84">
        <f t="shared" si="46"/>
        <v>0</v>
      </c>
      <c r="AA117" s="84">
        <f t="shared" si="46"/>
        <v>0</v>
      </c>
      <c r="AB117" s="84">
        <f t="shared" si="46"/>
        <v>0</v>
      </c>
      <c r="AC117" s="84">
        <f t="shared" si="46"/>
        <v>0</v>
      </c>
      <c r="AD117" s="84">
        <f t="shared" si="46"/>
        <v>0</v>
      </c>
      <c r="AE117" s="84">
        <f t="shared" si="46"/>
        <v>0</v>
      </c>
      <c r="AF117" s="84">
        <f t="shared" si="46"/>
        <v>0</v>
      </c>
      <c r="AG117" s="84">
        <f t="shared" si="46"/>
        <v>0</v>
      </c>
      <c r="AH117" s="84">
        <f t="shared" si="45"/>
        <v>0</v>
      </c>
      <c r="AI117" s="84">
        <f t="shared" si="45"/>
        <v>0</v>
      </c>
      <c r="AJ117" s="84">
        <f t="shared" si="45"/>
        <v>0</v>
      </c>
      <c r="AK117" s="84">
        <f t="shared" si="45"/>
        <v>0</v>
      </c>
      <c r="AL117" s="84">
        <f t="shared" si="45"/>
        <v>0</v>
      </c>
      <c r="AM117" s="84">
        <f t="shared" si="45"/>
        <v>0</v>
      </c>
      <c r="AN117" s="84">
        <f t="shared" si="45"/>
        <v>0</v>
      </c>
      <c r="AO117" s="84">
        <f t="shared" si="45"/>
        <v>0</v>
      </c>
      <c r="AP117" s="84">
        <f t="shared" si="45"/>
        <v>0</v>
      </c>
      <c r="AQ117" s="84">
        <f t="shared" si="45"/>
        <v>0</v>
      </c>
      <c r="AR117" s="84">
        <f t="shared" si="45"/>
        <v>0</v>
      </c>
      <c r="AS117" s="84">
        <f t="shared" si="45"/>
        <v>0</v>
      </c>
      <c r="AT117" s="84">
        <f t="shared" si="45"/>
        <v>0</v>
      </c>
      <c r="AW117" s="84">
        <f t="shared" ref="AW117:BL132" si="49">SUMIF($Q$5:$AT$5,AW$5-$N117,$Q117:$AT117)</f>
        <v>0</v>
      </c>
      <c r="AX117" s="84">
        <f t="shared" si="49"/>
        <v>0</v>
      </c>
      <c r="AY117" s="84">
        <f t="shared" si="49"/>
        <v>0</v>
      </c>
      <c r="AZ117" s="84">
        <f t="shared" si="49"/>
        <v>0</v>
      </c>
      <c r="BA117" s="84">
        <f t="shared" si="49"/>
        <v>0</v>
      </c>
      <c r="BB117" s="84">
        <f t="shared" si="49"/>
        <v>0</v>
      </c>
      <c r="BC117" s="84">
        <f t="shared" si="49"/>
        <v>0</v>
      </c>
      <c r="BD117" s="84">
        <f t="shared" si="49"/>
        <v>0</v>
      </c>
      <c r="BE117" s="84">
        <f t="shared" si="49"/>
        <v>0</v>
      </c>
      <c r="BF117" s="84">
        <f t="shared" si="49"/>
        <v>0</v>
      </c>
      <c r="BG117" s="84">
        <f t="shared" si="49"/>
        <v>0</v>
      </c>
      <c r="BH117" s="84">
        <f t="shared" si="49"/>
        <v>0</v>
      </c>
      <c r="BI117" s="84">
        <f t="shared" si="49"/>
        <v>0</v>
      </c>
      <c r="BJ117" s="84">
        <f t="shared" si="49"/>
        <v>0</v>
      </c>
      <c r="BK117" s="84">
        <f t="shared" si="49"/>
        <v>0</v>
      </c>
      <c r="BL117" s="84">
        <f t="shared" si="47"/>
        <v>0</v>
      </c>
      <c r="BM117" s="84">
        <f t="shared" si="47"/>
        <v>0</v>
      </c>
      <c r="BN117" s="84">
        <f t="shared" si="47"/>
        <v>0</v>
      </c>
      <c r="BO117" s="84">
        <f t="shared" si="47"/>
        <v>0</v>
      </c>
      <c r="BP117" s="84">
        <f t="shared" si="47"/>
        <v>0</v>
      </c>
      <c r="BQ117" s="84">
        <f t="shared" si="47"/>
        <v>0</v>
      </c>
      <c r="BR117" s="84">
        <f t="shared" si="47"/>
        <v>0</v>
      </c>
      <c r="BS117" s="84">
        <f t="shared" si="47"/>
        <v>0</v>
      </c>
      <c r="BT117" s="84">
        <f t="shared" si="47"/>
        <v>0</v>
      </c>
      <c r="BU117" s="84">
        <f t="shared" si="47"/>
        <v>0</v>
      </c>
      <c r="BV117" s="84">
        <f t="shared" si="47"/>
        <v>0</v>
      </c>
      <c r="BW117" s="84">
        <f t="shared" si="47"/>
        <v>0</v>
      </c>
      <c r="BX117" s="84">
        <f t="shared" si="47"/>
        <v>0</v>
      </c>
      <c r="BY117" s="84">
        <f t="shared" si="47"/>
        <v>0</v>
      </c>
      <c r="BZ117" s="84">
        <f t="shared" si="47"/>
        <v>0</v>
      </c>
    </row>
    <row r="118" spans="1:78" s="3" customFormat="1" ht="16.5">
      <c r="A118" s="74">
        <v>2</v>
      </c>
      <c r="C118" s="75" t="s">
        <v>7579</v>
      </c>
      <c r="D118" s="75" t="s">
        <v>7575</v>
      </c>
      <c r="E118" s="75" t="s">
        <v>7580</v>
      </c>
      <c r="F118" s="75">
        <v>3</v>
      </c>
      <c r="G118" s="75">
        <v>6</v>
      </c>
      <c r="H118" s="75">
        <v>7</v>
      </c>
      <c r="I118" s="75">
        <v>16</v>
      </c>
      <c r="J118" s="75">
        <v>15</v>
      </c>
      <c r="K118" s="75">
        <v>15</v>
      </c>
      <c r="L118" s="75">
        <v>0</v>
      </c>
      <c r="M118" s="75">
        <v>30</v>
      </c>
      <c r="N118" s="75">
        <v>15</v>
      </c>
      <c r="O118" s="166">
        <f>IF([6]Resumo!$E$15=[6]Resumo!$D$100,VLOOKUP(C118,'Plantel em Dolar'!$B:$D,2,0),VLOOKUP(C118,'Plantel em Dolar'!$B:$E,4,0))</f>
        <v>210.91954891764422</v>
      </c>
      <c r="P118" s="76">
        <f t="shared" si="48"/>
        <v>674.94255653646155</v>
      </c>
      <c r="Q118" s="76">
        <f t="shared" si="38"/>
        <v>9449.1957915104613</v>
      </c>
      <c r="R118" s="76">
        <f t="shared" si="46"/>
        <v>0</v>
      </c>
      <c r="S118" s="76">
        <f t="shared" si="46"/>
        <v>0</v>
      </c>
      <c r="T118" s="76">
        <f t="shared" si="46"/>
        <v>0</v>
      </c>
      <c r="U118" s="76">
        <f t="shared" si="46"/>
        <v>0</v>
      </c>
      <c r="V118" s="76">
        <f t="shared" si="46"/>
        <v>0</v>
      </c>
      <c r="W118" s="76">
        <f t="shared" si="46"/>
        <v>10799.080904583385</v>
      </c>
      <c r="X118" s="76">
        <f t="shared" si="46"/>
        <v>0</v>
      </c>
      <c r="Y118" s="76">
        <f t="shared" si="46"/>
        <v>0</v>
      </c>
      <c r="Z118" s="76">
        <f t="shared" si="46"/>
        <v>0</v>
      </c>
      <c r="AA118" s="76">
        <f t="shared" si="46"/>
        <v>0</v>
      </c>
      <c r="AB118" s="76">
        <f t="shared" si="46"/>
        <v>0</v>
      </c>
      <c r="AC118" s="76">
        <f t="shared" si="46"/>
        <v>0</v>
      </c>
      <c r="AD118" s="76">
        <f t="shared" si="46"/>
        <v>0</v>
      </c>
      <c r="AE118" s="76">
        <f t="shared" si="46"/>
        <v>0</v>
      </c>
      <c r="AF118" s="76">
        <f t="shared" si="46"/>
        <v>0</v>
      </c>
      <c r="AG118" s="76">
        <f t="shared" si="46"/>
        <v>0</v>
      </c>
      <c r="AH118" s="76">
        <f t="shared" si="45"/>
        <v>0</v>
      </c>
      <c r="AI118" s="76">
        <f t="shared" si="45"/>
        <v>0</v>
      </c>
      <c r="AJ118" s="76">
        <f t="shared" si="45"/>
        <v>0</v>
      </c>
      <c r="AK118" s="76">
        <f t="shared" si="45"/>
        <v>0</v>
      </c>
      <c r="AL118" s="76">
        <f t="shared" si="45"/>
        <v>0</v>
      </c>
      <c r="AM118" s="76">
        <f t="shared" si="45"/>
        <v>0</v>
      </c>
      <c r="AN118" s="76">
        <f t="shared" si="45"/>
        <v>0</v>
      </c>
      <c r="AO118" s="76">
        <f t="shared" si="45"/>
        <v>0</v>
      </c>
      <c r="AP118" s="76">
        <f t="shared" si="45"/>
        <v>0</v>
      </c>
      <c r="AQ118" s="76">
        <f t="shared" si="45"/>
        <v>0</v>
      </c>
      <c r="AR118" s="76">
        <f t="shared" si="45"/>
        <v>0</v>
      </c>
      <c r="AS118" s="76">
        <f t="shared" si="45"/>
        <v>0</v>
      </c>
      <c r="AT118" s="76">
        <f t="shared" si="45"/>
        <v>0</v>
      </c>
      <c r="AW118" s="76">
        <f t="shared" si="49"/>
        <v>0</v>
      </c>
      <c r="AX118" s="76">
        <f t="shared" si="49"/>
        <v>0</v>
      </c>
      <c r="AY118" s="76">
        <f t="shared" si="49"/>
        <v>0</v>
      </c>
      <c r="AZ118" s="76">
        <f t="shared" si="49"/>
        <v>0</v>
      </c>
      <c r="BA118" s="76">
        <f t="shared" si="49"/>
        <v>0</v>
      </c>
      <c r="BB118" s="76">
        <f t="shared" si="49"/>
        <v>0</v>
      </c>
      <c r="BC118" s="76">
        <f t="shared" si="49"/>
        <v>0</v>
      </c>
      <c r="BD118" s="76">
        <f t="shared" si="49"/>
        <v>0</v>
      </c>
      <c r="BE118" s="76">
        <f t="shared" si="49"/>
        <v>0</v>
      </c>
      <c r="BF118" s="76">
        <f t="shared" si="49"/>
        <v>0</v>
      </c>
      <c r="BG118" s="76">
        <f t="shared" si="49"/>
        <v>0</v>
      </c>
      <c r="BH118" s="76">
        <f t="shared" si="49"/>
        <v>0</v>
      </c>
      <c r="BI118" s="76">
        <f t="shared" si="49"/>
        <v>0</v>
      </c>
      <c r="BJ118" s="76">
        <f t="shared" si="49"/>
        <v>0</v>
      </c>
      <c r="BK118" s="76">
        <f t="shared" si="49"/>
        <v>0</v>
      </c>
      <c r="BL118" s="76">
        <f t="shared" si="47"/>
        <v>9449.1957915104613</v>
      </c>
      <c r="BM118" s="76">
        <f t="shared" si="47"/>
        <v>0</v>
      </c>
      <c r="BN118" s="76">
        <f t="shared" si="47"/>
        <v>0</v>
      </c>
      <c r="BO118" s="76">
        <f t="shared" si="47"/>
        <v>0</v>
      </c>
      <c r="BP118" s="76">
        <f t="shared" si="47"/>
        <v>0</v>
      </c>
      <c r="BQ118" s="76">
        <f t="shared" si="47"/>
        <v>0</v>
      </c>
      <c r="BR118" s="76">
        <f t="shared" si="47"/>
        <v>10799.080904583385</v>
      </c>
      <c r="BS118" s="76">
        <f t="shared" si="47"/>
        <v>0</v>
      </c>
      <c r="BT118" s="76">
        <f t="shared" si="47"/>
        <v>0</v>
      </c>
      <c r="BU118" s="76">
        <f t="shared" si="47"/>
        <v>0</v>
      </c>
      <c r="BV118" s="76">
        <f t="shared" si="47"/>
        <v>0</v>
      </c>
      <c r="BW118" s="76">
        <f t="shared" si="47"/>
        <v>0</v>
      </c>
      <c r="BX118" s="76">
        <f t="shared" si="47"/>
        <v>0</v>
      </c>
      <c r="BY118" s="76">
        <f t="shared" si="47"/>
        <v>0</v>
      </c>
      <c r="BZ118" s="76">
        <f t="shared" si="47"/>
        <v>0</v>
      </c>
    </row>
    <row r="119" spans="1:78" s="3" customFormat="1" ht="15.75">
      <c r="A119" s="74">
        <v>2</v>
      </c>
      <c r="B119" s="3">
        <v>1</v>
      </c>
      <c r="C119" s="83" t="s">
        <v>7581</v>
      </c>
      <c r="D119" s="83" t="s">
        <v>7575</v>
      </c>
      <c r="E119" s="83" t="s">
        <v>7582</v>
      </c>
      <c r="F119" s="83">
        <v>0</v>
      </c>
      <c r="G119" s="83">
        <v>1</v>
      </c>
      <c r="H119" s="83">
        <v>0</v>
      </c>
      <c r="I119" s="83">
        <v>1</v>
      </c>
      <c r="J119" s="83">
        <v>2</v>
      </c>
      <c r="K119" s="83">
        <v>2</v>
      </c>
      <c r="L119" s="83">
        <v>0</v>
      </c>
      <c r="M119" s="83">
        <v>4</v>
      </c>
      <c r="N119" s="83">
        <v>0</v>
      </c>
      <c r="O119" s="84"/>
      <c r="P119" s="84">
        <f t="shared" si="48"/>
        <v>0</v>
      </c>
      <c r="Q119" s="84">
        <f t="shared" si="38"/>
        <v>0</v>
      </c>
      <c r="R119" s="84">
        <f t="shared" si="46"/>
        <v>0</v>
      </c>
      <c r="S119" s="84">
        <f t="shared" si="46"/>
        <v>0</v>
      </c>
      <c r="T119" s="84">
        <f t="shared" si="46"/>
        <v>0</v>
      </c>
      <c r="U119" s="84">
        <f t="shared" si="46"/>
        <v>0</v>
      </c>
      <c r="V119" s="84">
        <f t="shared" si="46"/>
        <v>0</v>
      </c>
      <c r="W119" s="84">
        <f t="shared" si="46"/>
        <v>0</v>
      </c>
      <c r="X119" s="84">
        <f t="shared" si="46"/>
        <v>0</v>
      </c>
      <c r="Y119" s="84">
        <f t="shared" si="46"/>
        <v>0</v>
      </c>
      <c r="Z119" s="84">
        <f t="shared" si="46"/>
        <v>0</v>
      </c>
      <c r="AA119" s="84">
        <f t="shared" si="46"/>
        <v>0</v>
      </c>
      <c r="AB119" s="84">
        <f t="shared" si="46"/>
        <v>0</v>
      </c>
      <c r="AC119" s="84">
        <f t="shared" si="46"/>
        <v>0</v>
      </c>
      <c r="AD119" s="84">
        <f t="shared" si="46"/>
        <v>0</v>
      </c>
      <c r="AE119" s="84">
        <f t="shared" si="46"/>
        <v>0</v>
      </c>
      <c r="AF119" s="84">
        <f t="shared" si="46"/>
        <v>0</v>
      </c>
      <c r="AG119" s="84">
        <f t="shared" ref="AG119:AT134" si="50">IF(ROUNDDOWN($N119/2,0)=AG$5,$M119*$P119-$Q119,0)</f>
        <v>0</v>
      </c>
      <c r="AH119" s="84">
        <f t="shared" si="50"/>
        <v>0</v>
      </c>
      <c r="AI119" s="84">
        <f t="shared" si="50"/>
        <v>0</v>
      </c>
      <c r="AJ119" s="84">
        <f t="shared" si="50"/>
        <v>0</v>
      </c>
      <c r="AK119" s="84">
        <f t="shared" si="50"/>
        <v>0</v>
      </c>
      <c r="AL119" s="84">
        <f t="shared" si="50"/>
        <v>0</v>
      </c>
      <c r="AM119" s="84">
        <f t="shared" si="50"/>
        <v>0</v>
      </c>
      <c r="AN119" s="84">
        <f t="shared" si="50"/>
        <v>0</v>
      </c>
      <c r="AO119" s="84">
        <f t="shared" si="50"/>
        <v>0</v>
      </c>
      <c r="AP119" s="84">
        <f t="shared" si="50"/>
        <v>0</v>
      </c>
      <c r="AQ119" s="84">
        <f t="shared" si="50"/>
        <v>0</v>
      </c>
      <c r="AR119" s="84">
        <f t="shared" si="50"/>
        <v>0</v>
      </c>
      <c r="AS119" s="84">
        <f t="shared" si="50"/>
        <v>0</v>
      </c>
      <c r="AT119" s="84">
        <f t="shared" si="50"/>
        <v>0</v>
      </c>
      <c r="AW119" s="84">
        <f t="shared" si="49"/>
        <v>0</v>
      </c>
      <c r="AX119" s="84">
        <f t="shared" si="49"/>
        <v>0</v>
      </c>
      <c r="AY119" s="84">
        <f t="shared" si="49"/>
        <v>0</v>
      </c>
      <c r="AZ119" s="84">
        <f t="shared" si="49"/>
        <v>0</v>
      </c>
      <c r="BA119" s="84">
        <f t="shared" si="49"/>
        <v>0</v>
      </c>
      <c r="BB119" s="84">
        <f t="shared" si="49"/>
        <v>0</v>
      </c>
      <c r="BC119" s="84">
        <f t="shared" si="49"/>
        <v>0</v>
      </c>
      <c r="BD119" s="84">
        <f t="shared" si="49"/>
        <v>0</v>
      </c>
      <c r="BE119" s="84">
        <f t="shared" si="49"/>
        <v>0</v>
      </c>
      <c r="BF119" s="84">
        <f t="shared" si="49"/>
        <v>0</v>
      </c>
      <c r="BG119" s="84">
        <f t="shared" si="49"/>
        <v>0</v>
      </c>
      <c r="BH119" s="84">
        <f t="shared" si="49"/>
        <v>0</v>
      </c>
      <c r="BI119" s="84">
        <f t="shared" si="49"/>
        <v>0</v>
      </c>
      <c r="BJ119" s="84">
        <f t="shared" si="49"/>
        <v>0</v>
      </c>
      <c r="BK119" s="84">
        <f t="shared" si="49"/>
        <v>0</v>
      </c>
      <c r="BL119" s="84">
        <f t="shared" si="47"/>
        <v>0</v>
      </c>
      <c r="BM119" s="84">
        <f t="shared" si="47"/>
        <v>0</v>
      </c>
      <c r="BN119" s="84">
        <f t="shared" si="47"/>
        <v>0</v>
      </c>
      <c r="BO119" s="84">
        <f t="shared" si="47"/>
        <v>0</v>
      </c>
      <c r="BP119" s="84">
        <f t="shared" si="47"/>
        <v>0</v>
      </c>
      <c r="BQ119" s="84">
        <f t="shared" si="47"/>
        <v>0</v>
      </c>
      <c r="BR119" s="84">
        <f t="shared" si="47"/>
        <v>0</v>
      </c>
      <c r="BS119" s="84">
        <f t="shared" si="47"/>
        <v>0</v>
      </c>
      <c r="BT119" s="84">
        <f t="shared" si="47"/>
        <v>0</v>
      </c>
      <c r="BU119" s="84">
        <f t="shared" si="47"/>
        <v>0</v>
      </c>
      <c r="BV119" s="84">
        <f t="shared" si="47"/>
        <v>0</v>
      </c>
      <c r="BW119" s="84">
        <f t="shared" si="47"/>
        <v>0</v>
      </c>
      <c r="BX119" s="84">
        <f t="shared" si="47"/>
        <v>0</v>
      </c>
      <c r="BY119" s="84">
        <f t="shared" si="47"/>
        <v>0</v>
      </c>
      <c r="BZ119" s="84">
        <f t="shared" si="47"/>
        <v>0</v>
      </c>
    </row>
    <row r="120" spans="1:78" s="3" customFormat="1" ht="15.75">
      <c r="A120" s="74">
        <v>2</v>
      </c>
      <c r="B120" s="3">
        <v>1</v>
      </c>
      <c r="C120" s="83" t="s">
        <v>7583</v>
      </c>
      <c r="D120" s="83" t="s">
        <v>7575</v>
      </c>
      <c r="E120" s="83" t="s">
        <v>7584</v>
      </c>
      <c r="F120" s="83">
        <v>1</v>
      </c>
      <c r="G120" s="83">
        <v>1</v>
      </c>
      <c r="H120" s="83">
        <v>2</v>
      </c>
      <c r="I120" s="83">
        <v>4</v>
      </c>
      <c r="J120" s="83">
        <v>1</v>
      </c>
      <c r="K120" s="83">
        <v>1</v>
      </c>
      <c r="L120" s="83">
        <v>2</v>
      </c>
      <c r="M120" s="83">
        <v>4</v>
      </c>
      <c r="N120" s="83">
        <v>0</v>
      </c>
      <c r="O120" s="84"/>
      <c r="P120" s="84">
        <f t="shared" si="48"/>
        <v>0</v>
      </c>
      <c r="Q120" s="84">
        <f t="shared" si="38"/>
        <v>0</v>
      </c>
      <c r="R120" s="84">
        <f t="shared" ref="R120:AG135" si="51">IF(ROUNDDOWN($N120/2,0)=R$5,$M120*$P120-$Q120,0)</f>
        <v>0</v>
      </c>
      <c r="S120" s="84">
        <f t="shared" si="51"/>
        <v>0</v>
      </c>
      <c r="T120" s="84">
        <f t="shared" si="51"/>
        <v>0</v>
      </c>
      <c r="U120" s="84">
        <f t="shared" si="51"/>
        <v>0</v>
      </c>
      <c r="V120" s="84">
        <f t="shared" si="51"/>
        <v>0</v>
      </c>
      <c r="W120" s="84">
        <f t="shared" si="51"/>
        <v>0</v>
      </c>
      <c r="X120" s="84">
        <f t="shared" si="51"/>
        <v>0</v>
      </c>
      <c r="Y120" s="84">
        <f t="shared" si="51"/>
        <v>0</v>
      </c>
      <c r="Z120" s="84">
        <f t="shared" si="51"/>
        <v>0</v>
      </c>
      <c r="AA120" s="84">
        <f t="shared" si="51"/>
        <v>0</v>
      </c>
      <c r="AB120" s="84">
        <f t="shared" si="51"/>
        <v>0</v>
      </c>
      <c r="AC120" s="84">
        <f t="shared" si="51"/>
        <v>0</v>
      </c>
      <c r="AD120" s="84">
        <f t="shared" si="51"/>
        <v>0</v>
      </c>
      <c r="AE120" s="84">
        <f t="shared" si="51"/>
        <v>0</v>
      </c>
      <c r="AF120" s="84">
        <f t="shared" si="51"/>
        <v>0</v>
      </c>
      <c r="AG120" s="84">
        <f t="shared" si="50"/>
        <v>0</v>
      </c>
      <c r="AH120" s="84">
        <f t="shared" si="50"/>
        <v>0</v>
      </c>
      <c r="AI120" s="84">
        <f t="shared" si="50"/>
        <v>0</v>
      </c>
      <c r="AJ120" s="84">
        <f t="shared" si="50"/>
        <v>0</v>
      </c>
      <c r="AK120" s="84">
        <f t="shared" si="50"/>
        <v>0</v>
      </c>
      <c r="AL120" s="84">
        <f t="shared" si="50"/>
        <v>0</v>
      </c>
      <c r="AM120" s="84">
        <f t="shared" si="50"/>
        <v>0</v>
      </c>
      <c r="AN120" s="84">
        <f t="shared" si="50"/>
        <v>0</v>
      </c>
      <c r="AO120" s="84">
        <f t="shared" si="50"/>
        <v>0</v>
      </c>
      <c r="AP120" s="84">
        <f t="shared" si="50"/>
        <v>0</v>
      </c>
      <c r="AQ120" s="84">
        <f t="shared" si="50"/>
        <v>0</v>
      </c>
      <c r="AR120" s="84">
        <f t="shared" si="50"/>
        <v>0</v>
      </c>
      <c r="AS120" s="84">
        <f t="shared" si="50"/>
        <v>0</v>
      </c>
      <c r="AT120" s="84">
        <f t="shared" si="50"/>
        <v>0</v>
      </c>
      <c r="AW120" s="84">
        <f t="shared" si="49"/>
        <v>0</v>
      </c>
      <c r="AX120" s="84">
        <f t="shared" si="49"/>
        <v>0</v>
      </c>
      <c r="AY120" s="84">
        <f t="shared" si="49"/>
        <v>0</v>
      </c>
      <c r="AZ120" s="84">
        <f t="shared" si="49"/>
        <v>0</v>
      </c>
      <c r="BA120" s="84">
        <f t="shared" si="49"/>
        <v>0</v>
      </c>
      <c r="BB120" s="84">
        <f t="shared" si="49"/>
        <v>0</v>
      </c>
      <c r="BC120" s="84">
        <f t="shared" si="49"/>
        <v>0</v>
      </c>
      <c r="BD120" s="84">
        <f t="shared" si="49"/>
        <v>0</v>
      </c>
      <c r="BE120" s="84">
        <f t="shared" si="49"/>
        <v>0</v>
      </c>
      <c r="BF120" s="84">
        <f t="shared" si="49"/>
        <v>0</v>
      </c>
      <c r="BG120" s="84">
        <f t="shared" si="49"/>
        <v>0</v>
      </c>
      <c r="BH120" s="84">
        <f t="shared" si="49"/>
        <v>0</v>
      </c>
      <c r="BI120" s="84">
        <f t="shared" si="49"/>
        <v>0</v>
      </c>
      <c r="BJ120" s="84">
        <f t="shared" si="49"/>
        <v>0</v>
      </c>
      <c r="BK120" s="84">
        <f t="shared" si="49"/>
        <v>0</v>
      </c>
      <c r="BL120" s="84">
        <f t="shared" si="47"/>
        <v>0</v>
      </c>
      <c r="BM120" s="84">
        <f t="shared" si="47"/>
        <v>0</v>
      </c>
      <c r="BN120" s="84">
        <f t="shared" si="47"/>
        <v>0</v>
      </c>
      <c r="BO120" s="84">
        <f t="shared" si="47"/>
        <v>0</v>
      </c>
      <c r="BP120" s="84">
        <f t="shared" si="47"/>
        <v>0</v>
      </c>
      <c r="BQ120" s="84">
        <f t="shared" si="47"/>
        <v>0</v>
      </c>
      <c r="BR120" s="84">
        <f t="shared" si="47"/>
        <v>0</v>
      </c>
      <c r="BS120" s="84">
        <f t="shared" si="47"/>
        <v>0</v>
      </c>
      <c r="BT120" s="84">
        <f t="shared" si="47"/>
        <v>0</v>
      </c>
      <c r="BU120" s="84">
        <f t="shared" si="47"/>
        <v>0</v>
      </c>
      <c r="BV120" s="84">
        <f t="shared" si="47"/>
        <v>0</v>
      </c>
      <c r="BW120" s="84">
        <f t="shared" si="47"/>
        <v>0</v>
      </c>
      <c r="BX120" s="84">
        <f t="shared" si="47"/>
        <v>0</v>
      </c>
      <c r="BY120" s="84">
        <f t="shared" si="47"/>
        <v>0</v>
      </c>
      <c r="BZ120" s="84">
        <f t="shared" si="47"/>
        <v>0</v>
      </c>
    </row>
    <row r="121" spans="1:78" s="3" customFormat="1" ht="15.75">
      <c r="A121" s="74">
        <v>2</v>
      </c>
      <c r="B121" s="3">
        <v>1</v>
      </c>
      <c r="C121" s="83" t="s">
        <v>7585</v>
      </c>
      <c r="D121" s="83" t="s">
        <v>7586</v>
      </c>
      <c r="E121" s="83" t="s">
        <v>7587</v>
      </c>
      <c r="F121" s="83">
        <v>0</v>
      </c>
      <c r="G121" s="83">
        <v>0</v>
      </c>
      <c r="H121" s="83">
        <v>0</v>
      </c>
      <c r="I121" s="83">
        <v>0</v>
      </c>
      <c r="J121" s="83">
        <v>10</v>
      </c>
      <c r="K121" s="83">
        <v>10</v>
      </c>
      <c r="L121" s="83">
        <v>0</v>
      </c>
      <c r="M121" s="83">
        <v>20</v>
      </c>
      <c r="N121" s="83">
        <v>0</v>
      </c>
      <c r="O121" s="84"/>
      <c r="P121" s="84">
        <f t="shared" si="48"/>
        <v>0</v>
      </c>
      <c r="Q121" s="84">
        <f t="shared" si="38"/>
        <v>0</v>
      </c>
      <c r="R121" s="84">
        <f t="shared" si="51"/>
        <v>0</v>
      </c>
      <c r="S121" s="84">
        <f t="shared" si="51"/>
        <v>0</v>
      </c>
      <c r="T121" s="84">
        <f t="shared" si="51"/>
        <v>0</v>
      </c>
      <c r="U121" s="84">
        <f t="shared" si="51"/>
        <v>0</v>
      </c>
      <c r="V121" s="84">
        <f t="shared" si="51"/>
        <v>0</v>
      </c>
      <c r="W121" s="84">
        <f t="shared" si="51"/>
        <v>0</v>
      </c>
      <c r="X121" s="84">
        <f t="shared" si="51"/>
        <v>0</v>
      </c>
      <c r="Y121" s="84">
        <f t="shared" si="51"/>
        <v>0</v>
      </c>
      <c r="Z121" s="84">
        <f t="shared" si="51"/>
        <v>0</v>
      </c>
      <c r="AA121" s="84">
        <f t="shared" si="51"/>
        <v>0</v>
      </c>
      <c r="AB121" s="84">
        <f t="shared" si="51"/>
        <v>0</v>
      </c>
      <c r="AC121" s="84">
        <f t="shared" si="51"/>
        <v>0</v>
      </c>
      <c r="AD121" s="84">
        <f t="shared" si="51"/>
        <v>0</v>
      </c>
      <c r="AE121" s="84">
        <f t="shared" si="51"/>
        <v>0</v>
      </c>
      <c r="AF121" s="84">
        <f t="shared" si="51"/>
        <v>0</v>
      </c>
      <c r="AG121" s="84">
        <f t="shared" si="50"/>
        <v>0</v>
      </c>
      <c r="AH121" s="84">
        <f t="shared" si="50"/>
        <v>0</v>
      </c>
      <c r="AI121" s="84">
        <f t="shared" si="50"/>
        <v>0</v>
      </c>
      <c r="AJ121" s="84">
        <f t="shared" si="50"/>
        <v>0</v>
      </c>
      <c r="AK121" s="84">
        <f t="shared" si="50"/>
        <v>0</v>
      </c>
      <c r="AL121" s="84">
        <f t="shared" si="50"/>
        <v>0</v>
      </c>
      <c r="AM121" s="84">
        <f t="shared" si="50"/>
        <v>0</v>
      </c>
      <c r="AN121" s="84">
        <f t="shared" si="50"/>
        <v>0</v>
      </c>
      <c r="AO121" s="84">
        <f t="shared" si="50"/>
        <v>0</v>
      </c>
      <c r="AP121" s="84">
        <f t="shared" si="50"/>
        <v>0</v>
      </c>
      <c r="AQ121" s="84">
        <f t="shared" si="50"/>
        <v>0</v>
      </c>
      <c r="AR121" s="84">
        <f t="shared" si="50"/>
        <v>0</v>
      </c>
      <c r="AS121" s="84">
        <f t="shared" si="50"/>
        <v>0</v>
      </c>
      <c r="AT121" s="84">
        <f t="shared" si="50"/>
        <v>0</v>
      </c>
      <c r="AW121" s="84">
        <f t="shared" si="49"/>
        <v>0</v>
      </c>
      <c r="AX121" s="84">
        <f t="shared" si="49"/>
        <v>0</v>
      </c>
      <c r="AY121" s="84">
        <f t="shared" si="49"/>
        <v>0</v>
      </c>
      <c r="AZ121" s="84">
        <f t="shared" si="49"/>
        <v>0</v>
      </c>
      <c r="BA121" s="84">
        <f t="shared" si="49"/>
        <v>0</v>
      </c>
      <c r="BB121" s="84">
        <f t="shared" si="49"/>
        <v>0</v>
      </c>
      <c r="BC121" s="84">
        <f t="shared" si="49"/>
        <v>0</v>
      </c>
      <c r="BD121" s="84">
        <f t="shared" si="49"/>
        <v>0</v>
      </c>
      <c r="BE121" s="84">
        <f t="shared" si="49"/>
        <v>0</v>
      </c>
      <c r="BF121" s="84">
        <f t="shared" si="49"/>
        <v>0</v>
      </c>
      <c r="BG121" s="84">
        <f t="shared" si="49"/>
        <v>0</v>
      </c>
      <c r="BH121" s="84">
        <f t="shared" si="49"/>
        <v>0</v>
      </c>
      <c r="BI121" s="84">
        <f t="shared" si="49"/>
        <v>0</v>
      </c>
      <c r="BJ121" s="84">
        <f t="shared" si="49"/>
        <v>0</v>
      </c>
      <c r="BK121" s="84">
        <f t="shared" si="49"/>
        <v>0</v>
      </c>
      <c r="BL121" s="84">
        <f t="shared" si="47"/>
        <v>0</v>
      </c>
      <c r="BM121" s="84">
        <f t="shared" si="47"/>
        <v>0</v>
      </c>
      <c r="BN121" s="84">
        <f t="shared" si="47"/>
        <v>0</v>
      </c>
      <c r="BO121" s="84">
        <f t="shared" si="47"/>
        <v>0</v>
      </c>
      <c r="BP121" s="84">
        <f t="shared" si="47"/>
        <v>0</v>
      </c>
      <c r="BQ121" s="84">
        <f t="shared" si="47"/>
        <v>0</v>
      </c>
      <c r="BR121" s="84">
        <f t="shared" si="47"/>
        <v>0</v>
      </c>
      <c r="BS121" s="84">
        <f t="shared" si="47"/>
        <v>0</v>
      </c>
      <c r="BT121" s="84">
        <f t="shared" si="47"/>
        <v>0</v>
      </c>
      <c r="BU121" s="84">
        <f t="shared" si="47"/>
        <v>0</v>
      </c>
      <c r="BV121" s="84">
        <f t="shared" si="47"/>
        <v>0</v>
      </c>
      <c r="BW121" s="84">
        <f t="shared" si="47"/>
        <v>0</v>
      </c>
      <c r="BX121" s="84">
        <f t="shared" si="47"/>
        <v>0</v>
      </c>
      <c r="BY121" s="84">
        <f t="shared" si="47"/>
        <v>0</v>
      </c>
      <c r="BZ121" s="84">
        <f t="shared" si="47"/>
        <v>0</v>
      </c>
    </row>
    <row r="122" spans="1:78" s="3" customFormat="1" ht="15.75">
      <c r="A122" s="74">
        <v>2</v>
      </c>
      <c r="B122" s="3">
        <v>1</v>
      </c>
      <c r="C122" s="83" t="s">
        <v>7589</v>
      </c>
      <c r="D122" s="83" t="s">
        <v>7586</v>
      </c>
      <c r="E122" s="83" t="s">
        <v>7590</v>
      </c>
      <c r="F122" s="83">
        <v>0</v>
      </c>
      <c r="G122" s="83">
        <v>0</v>
      </c>
      <c r="H122" s="83">
        <v>0</v>
      </c>
      <c r="I122" s="83">
        <v>0</v>
      </c>
      <c r="J122" s="83">
        <v>5</v>
      </c>
      <c r="K122" s="83">
        <v>5</v>
      </c>
      <c r="L122" s="83">
        <v>0</v>
      </c>
      <c r="M122" s="83">
        <v>10</v>
      </c>
      <c r="N122" s="83">
        <v>0</v>
      </c>
      <c r="O122" s="84"/>
      <c r="P122" s="84">
        <f t="shared" si="48"/>
        <v>0</v>
      </c>
      <c r="Q122" s="84">
        <f t="shared" si="38"/>
        <v>0</v>
      </c>
      <c r="R122" s="84">
        <f t="shared" si="51"/>
        <v>0</v>
      </c>
      <c r="S122" s="84">
        <f t="shared" si="51"/>
        <v>0</v>
      </c>
      <c r="T122" s="84">
        <f t="shared" si="51"/>
        <v>0</v>
      </c>
      <c r="U122" s="84">
        <f t="shared" si="51"/>
        <v>0</v>
      </c>
      <c r="V122" s="84">
        <f t="shared" si="51"/>
        <v>0</v>
      </c>
      <c r="W122" s="84">
        <f t="shared" si="51"/>
        <v>0</v>
      </c>
      <c r="X122" s="84">
        <f t="shared" si="51"/>
        <v>0</v>
      </c>
      <c r="Y122" s="84">
        <f t="shared" si="51"/>
        <v>0</v>
      </c>
      <c r="Z122" s="84">
        <f t="shared" si="51"/>
        <v>0</v>
      </c>
      <c r="AA122" s="84">
        <f t="shared" si="51"/>
        <v>0</v>
      </c>
      <c r="AB122" s="84">
        <f t="shared" si="51"/>
        <v>0</v>
      </c>
      <c r="AC122" s="84">
        <f t="shared" si="51"/>
        <v>0</v>
      </c>
      <c r="AD122" s="84">
        <f t="shared" si="51"/>
        <v>0</v>
      </c>
      <c r="AE122" s="84">
        <f t="shared" si="51"/>
        <v>0</v>
      </c>
      <c r="AF122" s="84">
        <f t="shared" si="51"/>
        <v>0</v>
      </c>
      <c r="AG122" s="84">
        <f t="shared" si="50"/>
        <v>0</v>
      </c>
      <c r="AH122" s="84">
        <f t="shared" si="50"/>
        <v>0</v>
      </c>
      <c r="AI122" s="84">
        <f t="shared" si="50"/>
        <v>0</v>
      </c>
      <c r="AJ122" s="84">
        <f t="shared" si="50"/>
        <v>0</v>
      </c>
      <c r="AK122" s="84">
        <f t="shared" si="50"/>
        <v>0</v>
      </c>
      <c r="AL122" s="84">
        <f t="shared" si="50"/>
        <v>0</v>
      </c>
      <c r="AM122" s="84">
        <f t="shared" si="50"/>
        <v>0</v>
      </c>
      <c r="AN122" s="84">
        <f t="shared" si="50"/>
        <v>0</v>
      </c>
      <c r="AO122" s="84">
        <f t="shared" si="50"/>
        <v>0</v>
      </c>
      <c r="AP122" s="84">
        <f t="shared" si="50"/>
        <v>0</v>
      </c>
      <c r="AQ122" s="84">
        <f t="shared" si="50"/>
        <v>0</v>
      </c>
      <c r="AR122" s="84">
        <f t="shared" si="50"/>
        <v>0</v>
      </c>
      <c r="AS122" s="84">
        <f t="shared" si="50"/>
        <v>0</v>
      </c>
      <c r="AT122" s="84">
        <f t="shared" si="50"/>
        <v>0</v>
      </c>
      <c r="AW122" s="84">
        <f t="shared" si="49"/>
        <v>0</v>
      </c>
      <c r="AX122" s="84">
        <f t="shared" si="49"/>
        <v>0</v>
      </c>
      <c r="AY122" s="84">
        <f t="shared" si="49"/>
        <v>0</v>
      </c>
      <c r="AZ122" s="84">
        <f t="shared" si="49"/>
        <v>0</v>
      </c>
      <c r="BA122" s="84">
        <f t="shared" si="49"/>
        <v>0</v>
      </c>
      <c r="BB122" s="84">
        <f t="shared" si="49"/>
        <v>0</v>
      </c>
      <c r="BC122" s="84">
        <f t="shared" si="49"/>
        <v>0</v>
      </c>
      <c r="BD122" s="84">
        <f t="shared" si="49"/>
        <v>0</v>
      </c>
      <c r="BE122" s="84">
        <f t="shared" si="49"/>
        <v>0</v>
      </c>
      <c r="BF122" s="84">
        <f t="shared" si="49"/>
        <v>0</v>
      </c>
      <c r="BG122" s="84">
        <f t="shared" si="49"/>
        <v>0</v>
      </c>
      <c r="BH122" s="84">
        <f t="shared" si="49"/>
        <v>0</v>
      </c>
      <c r="BI122" s="84">
        <f t="shared" si="49"/>
        <v>0</v>
      </c>
      <c r="BJ122" s="84">
        <f t="shared" si="49"/>
        <v>0</v>
      </c>
      <c r="BK122" s="84">
        <f t="shared" si="49"/>
        <v>0</v>
      </c>
      <c r="BL122" s="84">
        <f t="shared" si="47"/>
        <v>0</v>
      </c>
      <c r="BM122" s="84">
        <f t="shared" si="47"/>
        <v>0</v>
      </c>
      <c r="BN122" s="84">
        <f t="shared" si="47"/>
        <v>0</v>
      </c>
      <c r="BO122" s="84">
        <f t="shared" si="47"/>
        <v>0</v>
      </c>
      <c r="BP122" s="84">
        <f t="shared" si="47"/>
        <v>0</v>
      </c>
      <c r="BQ122" s="84">
        <f t="shared" si="47"/>
        <v>0</v>
      </c>
      <c r="BR122" s="84">
        <f t="shared" si="47"/>
        <v>0</v>
      </c>
      <c r="BS122" s="84">
        <f t="shared" si="47"/>
        <v>0</v>
      </c>
      <c r="BT122" s="84">
        <f t="shared" si="47"/>
        <v>0</v>
      </c>
      <c r="BU122" s="84">
        <f t="shared" si="47"/>
        <v>0</v>
      </c>
      <c r="BV122" s="84">
        <f t="shared" si="47"/>
        <v>0</v>
      </c>
      <c r="BW122" s="84">
        <f t="shared" si="47"/>
        <v>0</v>
      </c>
      <c r="BX122" s="84">
        <f t="shared" si="47"/>
        <v>0</v>
      </c>
      <c r="BY122" s="84">
        <f t="shared" si="47"/>
        <v>0</v>
      </c>
      <c r="BZ122" s="84">
        <f t="shared" si="47"/>
        <v>0</v>
      </c>
    </row>
    <row r="123" spans="1:78" s="3" customFormat="1" ht="15.75">
      <c r="A123" s="74">
        <v>2</v>
      </c>
      <c r="B123" s="3">
        <v>1</v>
      </c>
      <c r="C123" s="83" t="s">
        <v>7591</v>
      </c>
      <c r="D123" s="83" t="s">
        <v>7586</v>
      </c>
      <c r="E123" s="83" t="s">
        <v>7592</v>
      </c>
      <c r="F123" s="83">
        <v>0</v>
      </c>
      <c r="G123" s="83">
        <v>0</v>
      </c>
      <c r="H123" s="83">
        <v>0</v>
      </c>
      <c r="I123" s="83">
        <v>0</v>
      </c>
      <c r="J123" s="83">
        <v>5</v>
      </c>
      <c r="K123" s="83">
        <v>5</v>
      </c>
      <c r="L123" s="83">
        <v>0</v>
      </c>
      <c r="M123" s="83">
        <v>10</v>
      </c>
      <c r="N123" s="83">
        <v>0</v>
      </c>
      <c r="O123" s="84"/>
      <c r="P123" s="84">
        <f t="shared" si="48"/>
        <v>0</v>
      </c>
      <c r="Q123" s="84">
        <f t="shared" si="38"/>
        <v>0</v>
      </c>
      <c r="R123" s="84">
        <f t="shared" si="51"/>
        <v>0</v>
      </c>
      <c r="S123" s="84">
        <f t="shared" si="51"/>
        <v>0</v>
      </c>
      <c r="T123" s="84">
        <f t="shared" si="51"/>
        <v>0</v>
      </c>
      <c r="U123" s="84">
        <f t="shared" si="51"/>
        <v>0</v>
      </c>
      <c r="V123" s="84">
        <f t="shared" si="51"/>
        <v>0</v>
      </c>
      <c r="W123" s="84">
        <f t="shared" si="51"/>
        <v>0</v>
      </c>
      <c r="X123" s="84">
        <f t="shared" si="51"/>
        <v>0</v>
      </c>
      <c r="Y123" s="84">
        <f t="shared" si="51"/>
        <v>0</v>
      </c>
      <c r="Z123" s="84">
        <f t="shared" si="51"/>
        <v>0</v>
      </c>
      <c r="AA123" s="84">
        <f t="shared" si="51"/>
        <v>0</v>
      </c>
      <c r="AB123" s="84">
        <f t="shared" si="51"/>
        <v>0</v>
      </c>
      <c r="AC123" s="84">
        <f t="shared" si="51"/>
        <v>0</v>
      </c>
      <c r="AD123" s="84">
        <f t="shared" si="51"/>
        <v>0</v>
      </c>
      <c r="AE123" s="84">
        <f t="shared" si="51"/>
        <v>0</v>
      </c>
      <c r="AF123" s="84">
        <f t="shared" si="51"/>
        <v>0</v>
      </c>
      <c r="AG123" s="84">
        <f t="shared" si="50"/>
        <v>0</v>
      </c>
      <c r="AH123" s="84">
        <f t="shared" si="50"/>
        <v>0</v>
      </c>
      <c r="AI123" s="84">
        <f t="shared" si="50"/>
        <v>0</v>
      </c>
      <c r="AJ123" s="84">
        <f t="shared" si="50"/>
        <v>0</v>
      </c>
      <c r="AK123" s="84">
        <f t="shared" si="50"/>
        <v>0</v>
      </c>
      <c r="AL123" s="84">
        <f t="shared" si="50"/>
        <v>0</v>
      </c>
      <c r="AM123" s="84">
        <f t="shared" si="50"/>
        <v>0</v>
      </c>
      <c r="AN123" s="84">
        <f t="shared" si="50"/>
        <v>0</v>
      </c>
      <c r="AO123" s="84">
        <f t="shared" si="50"/>
        <v>0</v>
      </c>
      <c r="AP123" s="84">
        <f t="shared" si="50"/>
        <v>0</v>
      </c>
      <c r="AQ123" s="84">
        <f t="shared" si="50"/>
        <v>0</v>
      </c>
      <c r="AR123" s="84">
        <f t="shared" si="50"/>
        <v>0</v>
      </c>
      <c r="AS123" s="84">
        <f t="shared" si="50"/>
        <v>0</v>
      </c>
      <c r="AT123" s="84">
        <f t="shared" si="50"/>
        <v>0</v>
      </c>
      <c r="AW123" s="84">
        <f t="shared" si="49"/>
        <v>0</v>
      </c>
      <c r="AX123" s="84">
        <f t="shared" si="49"/>
        <v>0</v>
      </c>
      <c r="AY123" s="84">
        <f t="shared" si="49"/>
        <v>0</v>
      </c>
      <c r="AZ123" s="84">
        <f t="shared" si="49"/>
        <v>0</v>
      </c>
      <c r="BA123" s="84">
        <f t="shared" si="49"/>
        <v>0</v>
      </c>
      <c r="BB123" s="84">
        <f t="shared" si="49"/>
        <v>0</v>
      </c>
      <c r="BC123" s="84">
        <f t="shared" si="49"/>
        <v>0</v>
      </c>
      <c r="BD123" s="84">
        <f t="shared" si="49"/>
        <v>0</v>
      </c>
      <c r="BE123" s="84">
        <f t="shared" si="49"/>
        <v>0</v>
      </c>
      <c r="BF123" s="84">
        <f t="shared" si="49"/>
        <v>0</v>
      </c>
      <c r="BG123" s="84">
        <f t="shared" si="49"/>
        <v>0</v>
      </c>
      <c r="BH123" s="84">
        <f t="shared" si="49"/>
        <v>0</v>
      </c>
      <c r="BI123" s="84">
        <f t="shared" si="49"/>
        <v>0</v>
      </c>
      <c r="BJ123" s="84">
        <f t="shared" si="49"/>
        <v>0</v>
      </c>
      <c r="BK123" s="84">
        <f t="shared" si="49"/>
        <v>0</v>
      </c>
      <c r="BL123" s="84">
        <f t="shared" si="47"/>
        <v>0</v>
      </c>
      <c r="BM123" s="84">
        <f t="shared" si="47"/>
        <v>0</v>
      </c>
      <c r="BN123" s="84">
        <f t="shared" si="47"/>
        <v>0</v>
      </c>
      <c r="BO123" s="84">
        <f t="shared" si="47"/>
        <v>0</v>
      </c>
      <c r="BP123" s="84">
        <f t="shared" si="47"/>
        <v>0</v>
      </c>
      <c r="BQ123" s="84">
        <f t="shared" si="47"/>
        <v>0</v>
      </c>
      <c r="BR123" s="84">
        <f t="shared" si="47"/>
        <v>0</v>
      </c>
      <c r="BS123" s="84">
        <f t="shared" si="47"/>
        <v>0</v>
      </c>
      <c r="BT123" s="84">
        <f t="shared" si="47"/>
        <v>0</v>
      </c>
      <c r="BU123" s="84">
        <f t="shared" si="47"/>
        <v>0</v>
      </c>
      <c r="BV123" s="84">
        <f t="shared" si="47"/>
        <v>0</v>
      </c>
      <c r="BW123" s="84">
        <f t="shared" si="47"/>
        <v>0</v>
      </c>
      <c r="BX123" s="84">
        <f t="shared" si="47"/>
        <v>0</v>
      </c>
      <c r="BY123" s="84">
        <f t="shared" si="47"/>
        <v>0</v>
      </c>
      <c r="BZ123" s="84">
        <f t="shared" si="47"/>
        <v>0</v>
      </c>
    </row>
    <row r="124" spans="1:78" s="3" customFormat="1" ht="15.75">
      <c r="A124" s="74">
        <v>2</v>
      </c>
      <c r="B124" s="3">
        <v>1</v>
      </c>
      <c r="C124" s="83" t="s">
        <v>7593</v>
      </c>
      <c r="D124" s="83" t="s">
        <v>7586</v>
      </c>
      <c r="E124" s="83" t="s">
        <v>7594</v>
      </c>
      <c r="F124" s="83">
        <v>0</v>
      </c>
      <c r="G124" s="83">
        <v>0</v>
      </c>
      <c r="H124" s="83">
        <v>0</v>
      </c>
      <c r="I124" s="83">
        <v>0</v>
      </c>
      <c r="J124" s="83">
        <v>15</v>
      </c>
      <c r="K124" s="83">
        <v>15</v>
      </c>
      <c r="L124" s="83">
        <v>0</v>
      </c>
      <c r="M124" s="83">
        <v>30</v>
      </c>
      <c r="N124" s="83">
        <v>0</v>
      </c>
      <c r="O124" s="84"/>
      <c r="P124" s="84">
        <f t="shared" si="48"/>
        <v>0</v>
      </c>
      <c r="Q124" s="84">
        <f t="shared" si="38"/>
        <v>0</v>
      </c>
      <c r="R124" s="84">
        <f t="shared" si="51"/>
        <v>0</v>
      </c>
      <c r="S124" s="84">
        <f t="shared" si="51"/>
        <v>0</v>
      </c>
      <c r="T124" s="84">
        <f t="shared" si="51"/>
        <v>0</v>
      </c>
      <c r="U124" s="84">
        <f t="shared" si="51"/>
        <v>0</v>
      </c>
      <c r="V124" s="84">
        <f t="shared" si="51"/>
        <v>0</v>
      </c>
      <c r="W124" s="84">
        <f t="shared" si="51"/>
        <v>0</v>
      </c>
      <c r="X124" s="84">
        <f t="shared" si="51"/>
        <v>0</v>
      </c>
      <c r="Y124" s="84">
        <f t="shared" si="51"/>
        <v>0</v>
      </c>
      <c r="Z124" s="84">
        <f t="shared" si="51"/>
        <v>0</v>
      </c>
      <c r="AA124" s="84">
        <f t="shared" si="51"/>
        <v>0</v>
      </c>
      <c r="AB124" s="84">
        <f t="shared" si="51"/>
        <v>0</v>
      </c>
      <c r="AC124" s="84">
        <f t="shared" si="51"/>
        <v>0</v>
      </c>
      <c r="AD124" s="84">
        <f t="shared" si="51"/>
        <v>0</v>
      </c>
      <c r="AE124" s="84">
        <f t="shared" si="51"/>
        <v>0</v>
      </c>
      <c r="AF124" s="84">
        <f t="shared" si="51"/>
        <v>0</v>
      </c>
      <c r="AG124" s="84">
        <f t="shared" si="50"/>
        <v>0</v>
      </c>
      <c r="AH124" s="84">
        <f t="shared" si="50"/>
        <v>0</v>
      </c>
      <c r="AI124" s="84">
        <f t="shared" si="50"/>
        <v>0</v>
      </c>
      <c r="AJ124" s="84">
        <f t="shared" si="50"/>
        <v>0</v>
      </c>
      <c r="AK124" s="84">
        <f t="shared" si="50"/>
        <v>0</v>
      </c>
      <c r="AL124" s="84">
        <f t="shared" si="50"/>
        <v>0</v>
      </c>
      <c r="AM124" s="84">
        <f t="shared" si="50"/>
        <v>0</v>
      </c>
      <c r="AN124" s="84">
        <f t="shared" si="50"/>
        <v>0</v>
      </c>
      <c r="AO124" s="84">
        <f t="shared" si="50"/>
        <v>0</v>
      </c>
      <c r="AP124" s="84">
        <f t="shared" si="50"/>
        <v>0</v>
      </c>
      <c r="AQ124" s="84">
        <f t="shared" si="50"/>
        <v>0</v>
      </c>
      <c r="AR124" s="84">
        <f t="shared" si="50"/>
        <v>0</v>
      </c>
      <c r="AS124" s="84">
        <f t="shared" si="50"/>
        <v>0</v>
      </c>
      <c r="AT124" s="84">
        <f t="shared" si="50"/>
        <v>0</v>
      </c>
      <c r="AW124" s="84">
        <f t="shared" si="49"/>
        <v>0</v>
      </c>
      <c r="AX124" s="84">
        <f t="shared" si="49"/>
        <v>0</v>
      </c>
      <c r="AY124" s="84">
        <f t="shared" si="49"/>
        <v>0</v>
      </c>
      <c r="AZ124" s="84">
        <f t="shared" si="49"/>
        <v>0</v>
      </c>
      <c r="BA124" s="84">
        <f t="shared" si="49"/>
        <v>0</v>
      </c>
      <c r="BB124" s="84">
        <f t="shared" si="49"/>
        <v>0</v>
      </c>
      <c r="BC124" s="84">
        <f t="shared" si="49"/>
        <v>0</v>
      </c>
      <c r="BD124" s="84">
        <f t="shared" si="49"/>
        <v>0</v>
      </c>
      <c r="BE124" s="84">
        <f t="shared" si="49"/>
        <v>0</v>
      </c>
      <c r="BF124" s="84">
        <f t="shared" si="49"/>
        <v>0</v>
      </c>
      <c r="BG124" s="84">
        <f t="shared" si="49"/>
        <v>0</v>
      </c>
      <c r="BH124" s="84">
        <f t="shared" si="49"/>
        <v>0</v>
      </c>
      <c r="BI124" s="84">
        <f t="shared" si="49"/>
        <v>0</v>
      </c>
      <c r="BJ124" s="84">
        <f t="shared" si="49"/>
        <v>0</v>
      </c>
      <c r="BK124" s="84">
        <f t="shared" si="49"/>
        <v>0</v>
      </c>
      <c r="BL124" s="84">
        <f t="shared" si="47"/>
        <v>0</v>
      </c>
      <c r="BM124" s="84">
        <f t="shared" si="47"/>
        <v>0</v>
      </c>
      <c r="BN124" s="84">
        <f t="shared" si="47"/>
        <v>0</v>
      </c>
      <c r="BO124" s="84">
        <f t="shared" si="47"/>
        <v>0</v>
      </c>
      <c r="BP124" s="84">
        <f t="shared" si="47"/>
        <v>0</v>
      </c>
      <c r="BQ124" s="84">
        <f t="shared" si="47"/>
        <v>0</v>
      </c>
      <c r="BR124" s="84">
        <f t="shared" si="47"/>
        <v>0</v>
      </c>
      <c r="BS124" s="84">
        <f t="shared" si="47"/>
        <v>0</v>
      </c>
      <c r="BT124" s="84">
        <f t="shared" si="47"/>
        <v>0</v>
      </c>
      <c r="BU124" s="84">
        <f t="shared" si="47"/>
        <v>0</v>
      </c>
      <c r="BV124" s="84">
        <f t="shared" si="47"/>
        <v>0</v>
      </c>
      <c r="BW124" s="84">
        <f t="shared" si="47"/>
        <v>0</v>
      </c>
      <c r="BX124" s="84">
        <f t="shared" si="47"/>
        <v>0</v>
      </c>
      <c r="BY124" s="84">
        <f t="shared" si="47"/>
        <v>0</v>
      </c>
      <c r="BZ124" s="84">
        <f t="shared" si="47"/>
        <v>0</v>
      </c>
    </row>
    <row r="125" spans="1:78" s="3" customFormat="1" ht="15.75">
      <c r="A125" s="74">
        <v>2</v>
      </c>
      <c r="B125" s="3">
        <v>1</v>
      </c>
      <c r="C125" s="83" t="s">
        <v>7595</v>
      </c>
      <c r="D125" s="83" t="s">
        <v>7586</v>
      </c>
      <c r="E125" s="83" t="s">
        <v>7596</v>
      </c>
      <c r="F125" s="83">
        <v>0</v>
      </c>
      <c r="G125" s="83">
        <v>0</v>
      </c>
      <c r="H125" s="83">
        <v>0</v>
      </c>
      <c r="I125" s="83">
        <v>0</v>
      </c>
      <c r="J125" s="83">
        <v>5</v>
      </c>
      <c r="K125" s="83">
        <v>5</v>
      </c>
      <c r="L125" s="83">
        <v>0</v>
      </c>
      <c r="M125" s="83">
        <v>10</v>
      </c>
      <c r="N125" s="83">
        <v>0</v>
      </c>
      <c r="O125" s="84"/>
      <c r="P125" s="84">
        <f t="shared" si="48"/>
        <v>0</v>
      </c>
      <c r="Q125" s="84">
        <f t="shared" si="38"/>
        <v>0</v>
      </c>
      <c r="R125" s="84">
        <f t="shared" si="51"/>
        <v>0</v>
      </c>
      <c r="S125" s="84">
        <f t="shared" si="51"/>
        <v>0</v>
      </c>
      <c r="T125" s="84">
        <f t="shared" si="51"/>
        <v>0</v>
      </c>
      <c r="U125" s="84">
        <f t="shared" si="51"/>
        <v>0</v>
      </c>
      <c r="V125" s="84">
        <f t="shared" si="51"/>
        <v>0</v>
      </c>
      <c r="W125" s="84">
        <f t="shared" si="51"/>
        <v>0</v>
      </c>
      <c r="X125" s="84">
        <f t="shared" si="51"/>
        <v>0</v>
      </c>
      <c r="Y125" s="84">
        <f t="shared" si="51"/>
        <v>0</v>
      </c>
      <c r="Z125" s="84">
        <f t="shared" si="51"/>
        <v>0</v>
      </c>
      <c r="AA125" s="84">
        <f t="shared" si="51"/>
        <v>0</v>
      </c>
      <c r="AB125" s="84">
        <f t="shared" si="51"/>
        <v>0</v>
      </c>
      <c r="AC125" s="84">
        <f t="shared" si="51"/>
        <v>0</v>
      </c>
      <c r="AD125" s="84">
        <f t="shared" si="51"/>
        <v>0</v>
      </c>
      <c r="AE125" s="84">
        <f t="shared" si="51"/>
        <v>0</v>
      </c>
      <c r="AF125" s="84">
        <f t="shared" si="51"/>
        <v>0</v>
      </c>
      <c r="AG125" s="84">
        <f t="shared" si="50"/>
        <v>0</v>
      </c>
      <c r="AH125" s="84">
        <f t="shared" si="50"/>
        <v>0</v>
      </c>
      <c r="AI125" s="84">
        <f t="shared" si="50"/>
        <v>0</v>
      </c>
      <c r="AJ125" s="84">
        <f t="shared" si="50"/>
        <v>0</v>
      </c>
      <c r="AK125" s="84">
        <f t="shared" si="50"/>
        <v>0</v>
      </c>
      <c r="AL125" s="84">
        <f t="shared" si="50"/>
        <v>0</v>
      </c>
      <c r="AM125" s="84">
        <f t="shared" si="50"/>
        <v>0</v>
      </c>
      <c r="AN125" s="84">
        <f t="shared" si="50"/>
        <v>0</v>
      </c>
      <c r="AO125" s="84">
        <f t="shared" si="50"/>
        <v>0</v>
      </c>
      <c r="AP125" s="84">
        <f t="shared" si="50"/>
        <v>0</v>
      </c>
      <c r="AQ125" s="84">
        <f t="shared" si="50"/>
        <v>0</v>
      </c>
      <c r="AR125" s="84">
        <f t="shared" si="50"/>
        <v>0</v>
      </c>
      <c r="AS125" s="84">
        <f t="shared" si="50"/>
        <v>0</v>
      </c>
      <c r="AT125" s="84">
        <f t="shared" si="50"/>
        <v>0</v>
      </c>
      <c r="AW125" s="84">
        <f t="shared" si="49"/>
        <v>0</v>
      </c>
      <c r="AX125" s="84">
        <f t="shared" si="49"/>
        <v>0</v>
      </c>
      <c r="AY125" s="84">
        <f t="shared" si="49"/>
        <v>0</v>
      </c>
      <c r="AZ125" s="84">
        <f t="shared" si="49"/>
        <v>0</v>
      </c>
      <c r="BA125" s="84">
        <f t="shared" si="49"/>
        <v>0</v>
      </c>
      <c r="BB125" s="84">
        <f t="shared" si="49"/>
        <v>0</v>
      </c>
      <c r="BC125" s="84">
        <f t="shared" si="49"/>
        <v>0</v>
      </c>
      <c r="BD125" s="84">
        <f t="shared" si="49"/>
        <v>0</v>
      </c>
      <c r="BE125" s="84">
        <f t="shared" si="49"/>
        <v>0</v>
      </c>
      <c r="BF125" s="84">
        <f t="shared" si="49"/>
        <v>0</v>
      </c>
      <c r="BG125" s="84">
        <f t="shared" si="49"/>
        <v>0</v>
      </c>
      <c r="BH125" s="84">
        <f t="shared" si="49"/>
        <v>0</v>
      </c>
      <c r="BI125" s="84">
        <f t="shared" si="49"/>
        <v>0</v>
      </c>
      <c r="BJ125" s="84">
        <f t="shared" si="49"/>
        <v>0</v>
      </c>
      <c r="BK125" s="84">
        <f t="shared" si="49"/>
        <v>0</v>
      </c>
      <c r="BL125" s="84">
        <f t="shared" si="47"/>
        <v>0</v>
      </c>
      <c r="BM125" s="84">
        <f t="shared" si="47"/>
        <v>0</v>
      </c>
      <c r="BN125" s="84">
        <f t="shared" si="47"/>
        <v>0</v>
      </c>
      <c r="BO125" s="84">
        <f t="shared" si="47"/>
        <v>0</v>
      </c>
      <c r="BP125" s="84">
        <f t="shared" si="47"/>
        <v>0</v>
      </c>
      <c r="BQ125" s="84">
        <f t="shared" si="47"/>
        <v>0</v>
      </c>
      <c r="BR125" s="84">
        <f t="shared" si="47"/>
        <v>0</v>
      </c>
      <c r="BS125" s="84">
        <f t="shared" si="47"/>
        <v>0</v>
      </c>
      <c r="BT125" s="84">
        <f t="shared" si="47"/>
        <v>0</v>
      </c>
      <c r="BU125" s="84">
        <f t="shared" si="47"/>
        <v>0</v>
      </c>
      <c r="BV125" s="84">
        <f t="shared" si="47"/>
        <v>0</v>
      </c>
      <c r="BW125" s="84">
        <f t="shared" si="47"/>
        <v>0</v>
      </c>
      <c r="BX125" s="84">
        <f t="shared" si="47"/>
        <v>0</v>
      </c>
      <c r="BY125" s="84">
        <f t="shared" si="47"/>
        <v>0</v>
      </c>
      <c r="BZ125" s="84">
        <f t="shared" si="47"/>
        <v>0</v>
      </c>
    </row>
    <row r="126" spans="1:78" s="3" customFormat="1" ht="15.75">
      <c r="A126" s="74">
        <v>2</v>
      </c>
      <c r="B126" s="3">
        <v>1</v>
      </c>
      <c r="C126" s="83" t="s">
        <v>7597</v>
      </c>
      <c r="D126" s="83" t="s">
        <v>7586</v>
      </c>
      <c r="E126" s="83" t="s">
        <v>7598</v>
      </c>
      <c r="F126" s="83">
        <v>0</v>
      </c>
      <c r="G126" s="83">
        <v>0</v>
      </c>
      <c r="H126" s="83">
        <v>0</v>
      </c>
      <c r="I126" s="83">
        <v>0</v>
      </c>
      <c r="J126" s="83">
        <v>5</v>
      </c>
      <c r="K126" s="83">
        <v>5</v>
      </c>
      <c r="L126" s="83">
        <v>0</v>
      </c>
      <c r="M126" s="83">
        <v>10</v>
      </c>
      <c r="N126" s="83">
        <v>0</v>
      </c>
      <c r="O126" s="84"/>
      <c r="P126" s="84">
        <f t="shared" si="48"/>
        <v>0</v>
      </c>
      <c r="Q126" s="84">
        <f t="shared" si="38"/>
        <v>0</v>
      </c>
      <c r="R126" s="84">
        <f t="shared" si="51"/>
        <v>0</v>
      </c>
      <c r="S126" s="84">
        <f t="shared" si="51"/>
        <v>0</v>
      </c>
      <c r="T126" s="84">
        <f t="shared" si="51"/>
        <v>0</v>
      </c>
      <c r="U126" s="84">
        <f t="shared" si="51"/>
        <v>0</v>
      </c>
      <c r="V126" s="84">
        <f t="shared" si="51"/>
        <v>0</v>
      </c>
      <c r="W126" s="84">
        <f t="shared" si="51"/>
        <v>0</v>
      </c>
      <c r="X126" s="84">
        <f t="shared" si="51"/>
        <v>0</v>
      </c>
      <c r="Y126" s="84">
        <f t="shared" si="51"/>
        <v>0</v>
      </c>
      <c r="Z126" s="84">
        <f t="shared" si="51"/>
        <v>0</v>
      </c>
      <c r="AA126" s="84">
        <f t="shared" si="51"/>
        <v>0</v>
      </c>
      <c r="AB126" s="84">
        <f t="shared" si="51"/>
        <v>0</v>
      </c>
      <c r="AC126" s="84">
        <f t="shared" si="51"/>
        <v>0</v>
      </c>
      <c r="AD126" s="84">
        <f t="shared" si="51"/>
        <v>0</v>
      </c>
      <c r="AE126" s="84">
        <f t="shared" si="51"/>
        <v>0</v>
      </c>
      <c r="AF126" s="84">
        <f t="shared" si="51"/>
        <v>0</v>
      </c>
      <c r="AG126" s="84">
        <f t="shared" si="50"/>
        <v>0</v>
      </c>
      <c r="AH126" s="84">
        <f t="shared" si="50"/>
        <v>0</v>
      </c>
      <c r="AI126" s="84">
        <f t="shared" si="50"/>
        <v>0</v>
      </c>
      <c r="AJ126" s="84">
        <f t="shared" si="50"/>
        <v>0</v>
      </c>
      <c r="AK126" s="84">
        <f t="shared" si="50"/>
        <v>0</v>
      </c>
      <c r="AL126" s="84">
        <f t="shared" si="50"/>
        <v>0</v>
      </c>
      <c r="AM126" s="84">
        <f t="shared" si="50"/>
        <v>0</v>
      </c>
      <c r="AN126" s="84">
        <f t="shared" si="50"/>
        <v>0</v>
      </c>
      <c r="AO126" s="84">
        <f t="shared" si="50"/>
        <v>0</v>
      </c>
      <c r="AP126" s="84">
        <f t="shared" si="50"/>
        <v>0</v>
      </c>
      <c r="AQ126" s="84">
        <f t="shared" si="50"/>
        <v>0</v>
      </c>
      <c r="AR126" s="84">
        <f t="shared" si="50"/>
        <v>0</v>
      </c>
      <c r="AS126" s="84">
        <f t="shared" si="50"/>
        <v>0</v>
      </c>
      <c r="AT126" s="84">
        <f t="shared" si="50"/>
        <v>0</v>
      </c>
      <c r="AW126" s="84">
        <f t="shared" si="49"/>
        <v>0</v>
      </c>
      <c r="AX126" s="84">
        <f t="shared" si="49"/>
        <v>0</v>
      </c>
      <c r="AY126" s="84">
        <f t="shared" si="49"/>
        <v>0</v>
      </c>
      <c r="AZ126" s="84">
        <f t="shared" si="49"/>
        <v>0</v>
      </c>
      <c r="BA126" s="84">
        <f t="shared" si="49"/>
        <v>0</v>
      </c>
      <c r="BB126" s="84">
        <f t="shared" si="49"/>
        <v>0</v>
      </c>
      <c r="BC126" s="84">
        <f t="shared" si="49"/>
        <v>0</v>
      </c>
      <c r="BD126" s="84">
        <f t="shared" si="49"/>
        <v>0</v>
      </c>
      <c r="BE126" s="84">
        <f t="shared" si="49"/>
        <v>0</v>
      </c>
      <c r="BF126" s="84">
        <f t="shared" si="49"/>
        <v>0</v>
      </c>
      <c r="BG126" s="84">
        <f t="shared" si="49"/>
        <v>0</v>
      </c>
      <c r="BH126" s="84">
        <f t="shared" si="49"/>
        <v>0</v>
      </c>
      <c r="BI126" s="84">
        <f t="shared" si="49"/>
        <v>0</v>
      </c>
      <c r="BJ126" s="84">
        <f t="shared" si="49"/>
        <v>0</v>
      </c>
      <c r="BK126" s="84">
        <f t="shared" si="49"/>
        <v>0</v>
      </c>
      <c r="BL126" s="84">
        <f t="shared" si="47"/>
        <v>0</v>
      </c>
      <c r="BM126" s="84">
        <f t="shared" si="47"/>
        <v>0</v>
      </c>
      <c r="BN126" s="84">
        <f t="shared" si="47"/>
        <v>0</v>
      </c>
      <c r="BO126" s="84">
        <f t="shared" si="47"/>
        <v>0</v>
      </c>
      <c r="BP126" s="84">
        <f t="shared" si="47"/>
        <v>0</v>
      </c>
      <c r="BQ126" s="84">
        <f t="shared" si="47"/>
        <v>0</v>
      </c>
      <c r="BR126" s="84">
        <f t="shared" si="47"/>
        <v>0</v>
      </c>
      <c r="BS126" s="84">
        <f t="shared" si="47"/>
        <v>0</v>
      </c>
      <c r="BT126" s="84">
        <f t="shared" si="47"/>
        <v>0</v>
      </c>
      <c r="BU126" s="84">
        <f t="shared" si="47"/>
        <v>0</v>
      </c>
      <c r="BV126" s="84">
        <f t="shared" si="47"/>
        <v>0</v>
      </c>
      <c r="BW126" s="84">
        <f t="shared" si="47"/>
        <v>0</v>
      </c>
      <c r="BX126" s="84">
        <f t="shared" si="47"/>
        <v>0</v>
      </c>
      <c r="BY126" s="84">
        <f t="shared" si="47"/>
        <v>0</v>
      </c>
      <c r="BZ126" s="84">
        <f t="shared" si="47"/>
        <v>0</v>
      </c>
    </row>
    <row r="127" spans="1:78" s="3" customFormat="1" ht="15.75">
      <c r="A127" s="74">
        <v>2</v>
      </c>
      <c r="B127" s="3">
        <v>1</v>
      </c>
      <c r="C127" s="83" t="s">
        <v>7599</v>
      </c>
      <c r="D127" s="83" t="s">
        <v>7586</v>
      </c>
      <c r="E127" s="83" t="s">
        <v>7600</v>
      </c>
      <c r="F127" s="83">
        <v>0</v>
      </c>
      <c r="G127" s="83">
        <v>0</v>
      </c>
      <c r="H127" s="83">
        <v>0</v>
      </c>
      <c r="I127" s="83">
        <v>0</v>
      </c>
      <c r="J127" s="83">
        <v>10</v>
      </c>
      <c r="K127" s="83">
        <v>10</v>
      </c>
      <c r="L127" s="83">
        <v>0</v>
      </c>
      <c r="M127" s="83">
        <v>20</v>
      </c>
      <c r="N127" s="83">
        <v>0</v>
      </c>
      <c r="O127" s="84"/>
      <c r="P127" s="84">
        <f t="shared" si="48"/>
        <v>0</v>
      </c>
      <c r="Q127" s="84">
        <f t="shared" si="38"/>
        <v>0</v>
      </c>
      <c r="R127" s="84">
        <f t="shared" si="51"/>
        <v>0</v>
      </c>
      <c r="S127" s="84">
        <f t="shared" si="51"/>
        <v>0</v>
      </c>
      <c r="T127" s="84">
        <f t="shared" si="51"/>
        <v>0</v>
      </c>
      <c r="U127" s="84">
        <f t="shared" si="51"/>
        <v>0</v>
      </c>
      <c r="V127" s="84">
        <f t="shared" si="51"/>
        <v>0</v>
      </c>
      <c r="W127" s="84">
        <f t="shared" si="51"/>
        <v>0</v>
      </c>
      <c r="X127" s="84">
        <f t="shared" si="51"/>
        <v>0</v>
      </c>
      <c r="Y127" s="84">
        <f t="shared" si="51"/>
        <v>0</v>
      </c>
      <c r="Z127" s="84">
        <f t="shared" si="51"/>
        <v>0</v>
      </c>
      <c r="AA127" s="84">
        <f t="shared" si="51"/>
        <v>0</v>
      </c>
      <c r="AB127" s="84">
        <f t="shared" si="51"/>
        <v>0</v>
      </c>
      <c r="AC127" s="84">
        <f t="shared" si="51"/>
        <v>0</v>
      </c>
      <c r="AD127" s="84">
        <f t="shared" si="51"/>
        <v>0</v>
      </c>
      <c r="AE127" s="84">
        <f t="shared" si="51"/>
        <v>0</v>
      </c>
      <c r="AF127" s="84">
        <f t="shared" si="51"/>
        <v>0</v>
      </c>
      <c r="AG127" s="84">
        <f t="shared" si="50"/>
        <v>0</v>
      </c>
      <c r="AH127" s="84">
        <f t="shared" si="50"/>
        <v>0</v>
      </c>
      <c r="AI127" s="84">
        <f t="shared" si="50"/>
        <v>0</v>
      </c>
      <c r="AJ127" s="84">
        <f t="shared" si="50"/>
        <v>0</v>
      </c>
      <c r="AK127" s="84">
        <f t="shared" si="50"/>
        <v>0</v>
      </c>
      <c r="AL127" s="84">
        <f t="shared" si="50"/>
        <v>0</v>
      </c>
      <c r="AM127" s="84">
        <f t="shared" si="50"/>
        <v>0</v>
      </c>
      <c r="AN127" s="84">
        <f t="shared" si="50"/>
        <v>0</v>
      </c>
      <c r="AO127" s="84">
        <f t="shared" si="50"/>
        <v>0</v>
      </c>
      <c r="AP127" s="84">
        <f t="shared" si="50"/>
        <v>0</v>
      </c>
      <c r="AQ127" s="84">
        <f t="shared" si="50"/>
        <v>0</v>
      </c>
      <c r="AR127" s="84">
        <f t="shared" si="50"/>
        <v>0</v>
      </c>
      <c r="AS127" s="84">
        <f t="shared" si="50"/>
        <v>0</v>
      </c>
      <c r="AT127" s="84">
        <f t="shared" si="50"/>
        <v>0</v>
      </c>
      <c r="AW127" s="84">
        <f t="shared" si="49"/>
        <v>0</v>
      </c>
      <c r="AX127" s="84">
        <f t="shared" si="49"/>
        <v>0</v>
      </c>
      <c r="AY127" s="84">
        <f t="shared" si="49"/>
        <v>0</v>
      </c>
      <c r="AZ127" s="84">
        <f t="shared" si="49"/>
        <v>0</v>
      </c>
      <c r="BA127" s="84">
        <f t="shared" si="49"/>
        <v>0</v>
      </c>
      <c r="BB127" s="84">
        <f t="shared" si="49"/>
        <v>0</v>
      </c>
      <c r="BC127" s="84">
        <f t="shared" si="49"/>
        <v>0</v>
      </c>
      <c r="BD127" s="84">
        <f t="shared" si="49"/>
        <v>0</v>
      </c>
      <c r="BE127" s="84">
        <f t="shared" si="49"/>
        <v>0</v>
      </c>
      <c r="BF127" s="84">
        <f t="shared" si="49"/>
        <v>0</v>
      </c>
      <c r="BG127" s="84">
        <f t="shared" si="49"/>
        <v>0</v>
      </c>
      <c r="BH127" s="84">
        <f t="shared" si="49"/>
        <v>0</v>
      </c>
      <c r="BI127" s="84">
        <f t="shared" si="49"/>
        <v>0</v>
      </c>
      <c r="BJ127" s="84">
        <f t="shared" si="49"/>
        <v>0</v>
      </c>
      <c r="BK127" s="84">
        <f t="shared" si="49"/>
        <v>0</v>
      </c>
      <c r="BL127" s="84">
        <f t="shared" si="47"/>
        <v>0</v>
      </c>
      <c r="BM127" s="84">
        <f t="shared" si="47"/>
        <v>0</v>
      </c>
      <c r="BN127" s="84">
        <f t="shared" si="47"/>
        <v>0</v>
      </c>
      <c r="BO127" s="84">
        <f t="shared" si="47"/>
        <v>0</v>
      </c>
      <c r="BP127" s="84">
        <f t="shared" si="47"/>
        <v>0</v>
      </c>
      <c r="BQ127" s="84">
        <f t="shared" si="47"/>
        <v>0</v>
      </c>
      <c r="BR127" s="84">
        <f t="shared" si="47"/>
        <v>0</v>
      </c>
      <c r="BS127" s="84">
        <f t="shared" si="47"/>
        <v>0</v>
      </c>
      <c r="BT127" s="84">
        <f t="shared" si="47"/>
        <v>0</v>
      </c>
      <c r="BU127" s="84">
        <f t="shared" si="47"/>
        <v>0</v>
      </c>
      <c r="BV127" s="84">
        <f t="shared" si="47"/>
        <v>0</v>
      </c>
      <c r="BW127" s="84">
        <f t="shared" si="47"/>
        <v>0</v>
      </c>
      <c r="BX127" s="84">
        <f t="shared" si="47"/>
        <v>0</v>
      </c>
      <c r="BY127" s="84">
        <f t="shared" si="47"/>
        <v>0</v>
      </c>
      <c r="BZ127" s="84">
        <f t="shared" si="47"/>
        <v>0</v>
      </c>
    </row>
    <row r="128" spans="1:78" s="3" customFormat="1" ht="15.75">
      <c r="A128" s="74">
        <v>2</v>
      </c>
      <c r="B128" s="3">
        <v>1</v>
      </c>
      <c r="C128" s="83" t="s">
        <v>7601</v>
      </c>
      <c r="D128" s="83" t="s">
        <v>7586</v>
      </c>
      <c r="E128" s="83" t="s">
        <v>7602</v>
      </c>
      <c r="F128" s="83">
        <v>0</v>
      </c>
      <c r="G128" s="83">
        <v>0</v>
      </c>
      <c r="H128" s="83">
        <v>0</v>
      </c>
      <c r="I128" s="83">
        <v>0</v>
      </c>
      <c r="J128" s="83">
        <v>3</v>
      </c>
      <c r="K128" s="83">
        <v>3</v>
      </c>
      <c r="L128" s="83">
        <v>0</v>
      </c>
      <c r="M128" s="83">
        <v>6</v>
      </c>
      <c r="N128" s="83">
        <v>0</v>
      </c>
      <c r="O128" s="84"/>
      <c r="P128" s="84">
        <f t="shared" si="48"/>
        <v>0</v>
      </c>
      <c r="Q128" s="84">
        <f t="shared" si="38"/>
        <v>0</v>
      </c>
      <c r="R128" s="84">
        <f t="shared" si="51"/>
        <v>0</v>
      </c>
      <c r="S128" s="84">
        <f t="shared" si="51"/>
        <v>0</v>
      </c>
      <c r="T128" s="84">
        <f t="shared" si="51"/>
        <v>0</v>
      </c>
      <c r="U128" s="84">
        <f t="shared" si="51"/>
        <v>0</v>
      </c>
      <c r="V128" s="84">
        <f t="shared" si="51"/>
        <v>0</v>
      </c>
      <c r="W128" s="84">
        <f t="shared" si="51"/>
        <v>0</v>
      </c>
      <c r="X128" s="84">
        <f t="shared" si="51"/>
        <v>0</v>
      </c>
      <c r="Y128" s="84">
        <f t="shared" si="51"/>
        <v>0</v>
      </c>
      <c r="Z128" s="84">
        <f t="shared" si="51"/>
        <v>0</v>
      </c>
      <c r="AA128" s="84">
        <f t="shared" si="51"/>
        <v>0</v>
      </c>
      <c r="AB128" s="84">
        <f t="shared" si="51"/>
        <v>0</v>
      </c>
      <c r="AC128" s="84">
        <f t="shared" si="51"/>
        <v>0</v>
      </c>
      <c r="AD128" s="84">
        <f t="shared" si="51"/>
        <v>0</v>
      </c>
      <c r="AE128" s="84">
        <f t="shared" si="51"/>
        <v>0</v>
      </c>
      <c r="AF128" s="84">
        <f t="shared" si="51"/>
        <v>0</v>
      </c>
      <c r="AG128" s="84">
        <f t="shared" si="50"/>
        <v>0</v>
      </c>
      <c r="AH128" s="84">
        <f t="shared" si="50"/>
        <v>0</v>
      </c>
      <c r="AI128" s="84">
        <f t="shared" si="50"/>
        <v>0</v>
      </c>
      <c r="AJ128" s="84">
        <f t="shared" si="50"/>
        <v>0</v>
      </c>
      <c r="AK128" s="84">
        <f t="shared" si="50"/>
        <v>0</v>
      </c>
      <c r="AL128" s="84">
        <f t="shared" si="50"/>
        <v>0</v>
      </c>
      <c r="AM128" s="84">
        <f t="shared" si="50"/>
        <v>0</v>
      </c>
      <c r="AN128" s="84">
        <f t="shared" si="50"/>
        <v>0</v>
      </c>
      <c r="AO128" s="84">
        <f t="shared" si="50"/>
        <v>0</v>
      </c>
      <c r="AP128" s="84">
        <f t="shared" si="50"/>
        <v>0</v>
      </c>
      <c r="AQ128" s="84">
        <f t="shared" si="50"/>
        <v>0</v>
      </c>
      <c r="AR128" s="84">
        <f t="shared" si="50"/>
        <v>0</v>
      </c>
      <c r="AS128" s="84">
        <f t="shared" si="50"/>
        <v>0</v>
      </c>
      <c r="AT128" s="84">
        <f t="shared" si="50"/>
        <v>0</v>
      </c>
      <c r="AW128" s="84">
        <f t="shared" si="49"/>
        <v>0</v>
      </c>
      <c r="AX128" s="84">
        <f t="shared" si="49"/>
        <v>0</v>
      </c>
      <c r="AY128" s="84">
        <f t="shared" si="49"/>
        <v>0</v>
      </c>
      <c r="AZ128" s="84">
        <f t="shared" si="49"/>
        <v>0</v>
      </c>
      <c r="BA128" s="84">
        <f t="shared" si="49"/>
        <v>0</v>
      </c>
      <c r="BB128" s="84">
        <f t="shared" si="49"/>
        <v>0</v>
      </c>
      <c r="BC128" s="84">
        <f t="shared" si="49"/>
        <v>0</v>
      </c>
      <c r="BD128" s="84">
        <f t="shared" si="49"/>
        <v>0</v>
      </c>
      <c r="BE128" s="84">
        <f t="shared" si="49"/>
        <v>0</v>
      </c>
      <c r="BF128" s="84">
        <f t="shared" si="49"/>
        <v>0</v>
      </c>
      <c r="BG128" s="84">
        <f t="shared" si="49"/>
        <v>0</v>
      </c>
      <c r="BH128" s="84">
        <f t="shared" si="49"/>
        <v>0</v>
      </c>
      <c r="BI128" s="84">
        <f t="shared" si="49"/>
        <v>0</v>
      </c>
      <c r="BJ128" s="84">
        <f t="shared" si="49"/>
        <v>0</v>
      </c>
      <c r="BK128" s="84">
        <f t="shared" si="49"/>
        <v>0</v>
      </c>
      <c r="BL128" s="84">
        <f t="shared" si="47"/>
        <v>0</v>
      </c>
      <c r="BM128" s="84">
        <f t="shared" si="47"/>
        <v>0</v>
      </c>
      <c r="BN128" s="84">
        <f t="shared" si="47"/>
        <v>0</v>
      </c>
      <c r="BO128" s="84">
        <f t="shared" si="47"/>
        <v>0</v>
      </c>
      <c r="BP128" s="84">
        <f t="shared" si="47"/>
        <v>0</v>
      </c>
      <c r="BQ128" s="84">
        <f t="shared" si="47"/>
        <v>0</v>
      </c>
      <c r="BR128" s="84">
        <f t="shared" si="47"/>
        <v>0</v>
      </c>
      <c r="BS128" s="84">
        <f t="shared" si="47"/>
        <v>0</v>
      </c>
      <c r="BT128" s="84">
        <f t="shared" si="47"/>
        <v>0</v>
      </c>
      <c r="BU128" s="84">
        <f t="shared" si="47"/>
        <v>0</v>
      </c>
      <c r="BV128" s="84">
        <f t="shared" si="47"/>
        <v>0</v>
      </c>
      <c r="BW128" s="84">
        <f t="shared" si="47"/>
        <v>0</v>
      </c>
      <c r="BX128" s="84">
        <f t="shared" si="47"/>
        <v>0</v>
      </c>
      <c r="BY128" s="84">
        <f t="shared" si="47"/>
        <v>0</v>
      </c>
      <c r="BZ128" s="84">
        <f t="shared" si="47"/>
        <v>0</v>
      </c>
    </row>
    <row r="129" spans="1:78" s="3" customFormat="1" ht="15.75">
      <c r="A129" s="74">
        <v>2</v>
      </c>
      <c r="B129" s="3">
        <v>1</v>
      </c>
      <c r="C129" s="83" t="s">
        <v>7603</v>
      </c>
      <c r="D129" s="83" t="s">
        <v>7586</v>
      </c>
      <c r="E129" s="83" t="s">
        <v>7604</v>
      </c>
      <c r="F129" s="83">
        <v>0</v>
      </c>
      <c r="G129" s="83">
        <v>0</v>
      </c>
      <c r="H129" s="83">
        <v>0</v>
      </c>
      <c r="I129" s="83">
        <v>0</v>
      </c>
      <c r="J129" s="83">
        <v>3</v>
      </c>
      <c r="K129" s="83">
        <v>3</v>
      </c>
      <c r="L129" s="83">
        <v>0</v>
      </c>
      <c r="M129" s="83">
        <v>6</v>
      </c>
      <c r="N129" s="83">
        <v>0</v>
      </c>
      <c r="O129" s="84"/>
      <c r="P129" s="84">
        <f t="shared" si="48"/>
        <v>0</v>
      </c>
      <c r="Q129" s="84">
        <f t="shared" si="38"/>
        <v>0</v>
      </c>
      <c r="R129" s="84">
        <f t="shared" si="51"/>
        <v>0</v>
      </c>
      <c r="S129" s="84">
        <f t="shared" si="51"/>
        <v>0</v>
      </c>
      <c r="T129" s="84">
        <f t="shared" si="51"/>
        <v>0</v>
      </c>
      <c r="U129" s="84">
        <f t="shared" si="51"/>
        <v>0</v>
      </c>
      <c r="V129" s="84">
        <f t="shared" si="51"/>
        <v>0</v>
      </c>
      <c r="W129" s="84">
        <f t="shared" si="51"/>
        <v>0</v>
      </c>
      <c r="X129" s="84">
        <f t="shared" si="51"/>
        <v>0</v>
      </c>
      <c r="Y129" s="84">
        <f t="shared" si="51"/>
        <v>0</v>
      </c>
      <c r="Z129" s="84">
        <f t="shared" si="51"/>
        <v>0</v>
      </c>
      <c r="AA129" s="84">
        <f t="shared" si="51"/>
        <v>0</v>
      </c>
      <c r="AB129" s="84">
        <f t="shared" si="51"/>
        <v>0</v>
      </c>
      <c r="AC129" s="84">
        <f t="shared" si="51"/>
        <v>0</v>
      </c>
      <c r="AD129" s="84">
        <f t="shared" si="51"/>
        <v>0</v>
      </c>
      <c r="AE129" s="84">
        <f t="shared" si="51"/>
        <v>0</v>
      </c>
      <c r="AF129" s="84">
        <f t="shared" si="51"/>
        <v>0</v>
      </c>
      <c r="AG129" s="84">
        <f t="shared" si="50"/>
        <v>0</v>
      </c>
      <c r="AH129" s="84">
        <f t="shared" si="50"/>
        <v>0</v>
      </c>
      <c r="AI129" s="84">
        <f t="shared" si="50"/>
        <v>0</v>
      </c>
      <c r="AJ129" s="84">
        <f t="shared" si="50"/>
        <v>0</v>
      </c>
      <c r="AK129" s="84">
        <f t="shared" si="50"/>
        <v>0</v>
      </c>
      <c r="AL129" s="84">
        <f t="shared" si="50"/>
        <v>0</v>
      </c>
      <c r="AM129" s="84">
        <f t="shared" si="50"/>
        <v>0</v>
      </c>
      <c r="AN129" s="84">
        <f t="shared" si="50"/>
        <v>0</v>
      </c>
      <c r="AO129" s="84">
        <f t="shared" si="50"/>
        <v>0</v>
      </c>
      <c r="AP129" s="84">
        <f t="shared" si="50"/>
        <v>0</v>
      </c>
      <c r="AQ129" s="84">
        <f t="shared" si="50"/>
        <v>0</v>
      </c>
      <c r="AR129" s="84">
        <f t="shared" si="50"/>
        <v>0</v>
      </c>
      <c r="AS129" s="84">
        <f t="shared" si="50"/>
        <v>0</v>
      </c>
      <c r="AT129" s="84">
        <f t="shared" si="50"/>
        <v>0</v>
      </c>
      <c r="AW129" s="84">
        <f t="shared" si="49"/>
        <v>0</v>
      </c>
      <c r="AX129" s="84">
        <f t="shared" si="49"/>
        <v>0</v>
      </c>
      <c r="AY129" s="84">
        <f t="shared" si="49"/>
        <v>0</v>
      </c>
      <c r="AZ129" s="84">
        <f t="shared" si="49"/>
        <v>0</v>
      </c>
      <c r="BA129" s="84">
        <f t="shared" si="49"/>
        <v>0</v>
      </c>
      <c r="BB129" s="84">
        <f t="shared" si="49"/>
        <v>0</v>
      </c>
      <c r="BC129" s="84">
        <f t="shared" si="49"/>
        <v>0</v>
      </c>
      <c r="BD129" s="84">
        <f t="shared" si="49"/>
        <v>0</v>
      </c>
      <c r="BE129" s="84">
        <f t="shared" si="49"/>
        <v>0</v>
      </c>
      <c r="BF129" s="84">
        <f t="shared" si="49"/>
        <v>0</v>
      </c>
      <c r="BG129" s="84">
        <f t="shared" si="49"/>
        <v>0</v>
      </c>
      <c r="BH129" s="84">
        <f t="shared" si="49"/>
        <v>0</v>
      </c>
      <c r="BI129" s="84">
        <f t="shared" si="49"/>
        <v>0</v>
      </c>
      <c r="BJ129" s="84">
        <f t="shared" si="49"/>
        <v>0</v>
      </c>
      <c r="BK129" s="84">
        <f t="shared" si="49"/>
        <v>0</v>
      </c>
      <c r="BL129" s="84">
        <f t="shared" si="47"/>
        <v>0</v>
      </c>
      <c r="BM129" s="84">
        <f t="shared" si="47"/>
        <v>0</v>
      </c>
      <c r="BN129" s="84">
        <f t="shared" si="47"/>
        <v>0</v>
      </c>
      <c r="BO129" s="84">
        <f t="shared" si="47"/>
        <v>0</v>
      </c>
      <c r="BP129" s="84">
        <f t="shared" si="47"/>
        <v>0</v>
      </c>
      <c r="BQ129" s="84">
        <f t="shared" si="47"/>
        <v>0</v>
      </c>
      <c r="BR129" s="84">
        <f t="shared" si="47"/>
        <v>0</v>
      </c>
      <c r="BS129" s="84">
        <f t="shared" si="47"/>
        <v>0</v>
      </c>
      <c r="BT129" s="84">
        <f t="shared" si="47"/>
        <v>0</v>
      </c>
      <c r="BU129" s="84">
        <f t="shared" si="47"/>
        <v>0</v>
      </c>
      <c r="BV129" s="84">
        <f t="shared" si="47"/>
        <v>0</v>
      </c>
      <c r="BW129" s="84">
        <f t="shared" si="47"/>
        <v>0</v>
      </c>
      <c r="BX129" s="84">
        <f t="shared" si="47"/>
        <v>0</v>
      </c>
      <c r="BY129" s="84">
        <f t="shared" si="47"/>
        <v>0</v>
      </c>
      <c r="BZ129" s="84">
        <f t="shared" si="47"/>
        <v>0</v>
      </c>
    </row>
    <row r="130" spans="1:78" s="3" customFormat="1" ht="15.75">
      <c r="A130" s="74">
        <v>2</v>
      </c>
      <c r="B130" s="3">
        <v>1</v>
      </c>
      <c r="C130" s="83" t="s">
        <v>7605</v>
      </c>
      <c r="D130" s="83" t="s">
        <v>7586</v>
      </c>
      <c r="E130" s="83" t="s">
        <v>7606</v>
      </c>
      <c r="F130" s="83">
        <v>0</v>
      </c>
      <c r="G130" s="83">
        <v>0</v>
      </c>
      <c r="H130" s="83">
        <v>0</v>
      </c>
      <c r="I130" s="83">
        <v>0</v>
      </c>
      <c r="J130" s="83">
        <v>2</v>
      </c>
      <c r="K130" s="83">
        <v>2</v>
      </c>
      <c r="L130" s="83">
        <v>0</v>
      </c>
      <c r="M130" s="83">
        <v>4</v>
      </c>
      <c r="N130" s="83">
        <v>0</v>
      </c>
      <c r="O130" s="84"/>
      <c r="P130" s="84">
        <f t="shared" si="48"/>
        <v>0</v>
      </c>
      <c r="Q130" s="84">
        <f t="shared" si="38"/>
        <v>0</v>
      </c>
      <c r="R130" s="84">
        <f t="shared" si="51"/>
        <v>0</v>
      </c>
      <c r="S130" s="84">
        <f t="shared" si="51"/>
        <v>0</v>
      </c>
      <c r="T130" s="84">
        <f t="shared" si="51"/>
        <v>0</v>
      </c>
      <c r="U130" s="84">
        <f t="shared" si="51"/>
        <v>0</v>
      </c>
      <c r="V130" s="84">
        <f t="shared" si="51"/>
        <v>0</v>
      </c>
      <c r="W130" s="84">
        <f t="shared" si="51"/>
        <v>0</v>
      </c>
      <c r="X130" s="84">
        <f t="shared" si="51"/>
        <v>0</v>
      </c>
      <c r="Y130" s="84">
        <f t="shared" si="51"/>
        <v>0</v>
      </c>
      <c r="Z130" s="84">
        <f t="shared" si="51"/>
        <v>0</v>
      </c>
      <c r="AA130" s="84">
        <f t="shared" si="51"/>
        <v>0</v>
      </c>
      <c r="AB130" s="84">
        <f t="shared" si="51"/>
        <v>0</v>
      </c>
      <c r="AC130" s="84">
        <f t="shared" si="51"/>
        <v>0</v>
      </c>
      <c r="AD130" s="84">
        <f t="shared" si="51"/>
        <v>0</v>
      </c>
      <c r="AE130" s="84">
        <f t="shared" si="51"/>
        <v>0</v>
      </c>
      <c r="AF130" s="84">
        <f t="shared" si="51"/>
        <v>0</v>
      </c>
      <c r="AG130" s="84">
        <f t="shared" si="50"/>
        <v>0</v>
      </c>
      <c r="AH130" s="84">
        <f t="shared" si="50"/>
        <v>0</v>
      </c>
      <c r="AI130" s="84">
        <f t="shared" si="50"/>
        <v>0</v>
      </c>
      <c r="AJ130" s="84">
        <f t="shared" si="50"/>
        <v>0</v>
      </c>
      <c r="AK130" s="84">
        <f t="shared" si="50"/>
        <v>0</v>
      </c>
      <c r="AL130" s="84">
        <f t="shared" si="50"/>
        <v>0</v>
      </c>
      <c r="AM130" s="84">
        <f t="shared" si="50"/>
        <v>0</v>
      </c>
      <c r="AN130" s="84">
        <f t="shared" si="50"/>
        <v>0</v>
      </c>
      <c r="AO130" s="84">
        <f t="shared" si="50"/>
        <v>0</v>
      </c>
      <c r="AP130" s="84">
        <f t="shared" si="50"/>
        <v>0</v>
      </c>
      <c r="AQ130" s="84">
        <f t="shared" si="50"/>
        <v>0</v>
      </c>
      <c r="AR130" s="84">
        <f t="shared" si="50"/>
        <v>0</v>
      </c>
      <c r="AS130" s="84">
        <f t="shared" si="50"/>
        <v>0</v>
      </c>
      <c r="AT130" s="84">
        <f t="shared" si="50"/>
        <v>0</v>
      </c>
      <c r="AW130" s="84">
        <f t="shared" si="49"/>
        <v>0</v>
      </c>
      <c r="AX130" s="84">
        <f t="shared" si="49"/>
        <v>0</v>
      </c>
      <c r="AY130" s="84">
        <f t="shared" si="49"/>
        <v>0</v>
      </c>
      <c r="AZ130" s="84">
        <f t="shared" si="49"/>
        <v>0</v>
      </c>
      <c r="BA130" s="84">
        <f t="shared" si="49"/>
        <v>0</v>
      </c>
      <c r="BB130" s="84">
        <f t="shared" si="49"/>
        <v>0</v>
      </c>
      <c r="BC130" s="84">
        <f t="shared" si="49"/>
        <v>0</v>
      </c>
      <c r="BD130" s="84">
        <f t="shared" si="49"/>
        <v>0</v>
      </c>
      <c r="BE130" s="84">
        <f t="shared" si="49"/>
        <v>0</v>
      </c>
      <c r="BF130" s="84">
        <f t="shared" si="49"/>
        <v>0</v>
      </c>
      <c r="BG130" s="84">
        <f t="shared" si="49"/>
        <v>0</v>
      </c>
      <c r="BH130" s="84">
        <f t="shared" si="49"/>
        <v>0</v>
      </c>
      <c r="BI130" s="84">
        <f t="shared" si="49"/>
        <v>0</v>
      </c>
      <c r="BJ130" s="84">
        <f t="shared" si="49"/>
        <v>0</v>
      </c>
      <c r="BK130" s="84">
        <f t="shared" si="49"/>
        <v>0</v>
      </c>
      <c r="BL130" s="84">
        <f t="shared" si="47"/>
        <v>0</v>
      </c>
      <c r="BM130" s="84">
        <f t="shared" si="47"/>
        <v>0</v>
      </c>
      <c r="BN130" s="84">
        <f t="shared" si="47"/>
        <v>0</v>
      </c>
      <c r="BO130" s="84">
        <f t="shared" si="47"/>
        <v>0</v>
      </c>
      <c r="BP130" s="84">
        <f t="shared" si="47"/>
        <v>0</v>
      </c>
      <c r="BQ130" s="84">
        <f t="shared" si="47"/>
        <v>0</v>
      </c>
      <c r="BR130" s="84">
        <f t="shared" si="47"/>
        <v>0</v>
      </c>
      <c r="BS130" s="84">
        <f t="shared" si="47"/>
        <v>0</v>
      </c>
      <c r="BT130" s="84">
        <f t="shared" si="47"/>
        <v>0</v>
      </c>
      <c r="BU130" s="84">
        <f t="shared" si="47"/>
        <v>0</v>
      </c>
      <c r="BV130" s="84">
        <f t="shared" si="47"/>
        <v>0</v>
      </c>
      <c r="BW130" s="84">
        <f t="shared" si="47"/>
        <v>0</v>
      </c>
      <c r="BX130" s="84">
        <f t="shared" si="47"/>
        <v>0</v>
      </c>
      <c r="BY130" s="84">
        <f t="shared" si="47"/>
        <v>0</v>
      </c>
      <c r="BZ130" s="84">
        <f t="shared" si="47"/>
        <v>0</v>
      </c>
    </row>
    <row r="131" spans="1:78" s="3" customFormat="1" ht="15.75">
      <c r="A131" s="74">
        <v>2</v>
      </c>
      <c r="B131" s="3">
        <v>1</v>
      </c>
      <c r="C131" s="83" t="s">
        <v>7607</v>
      </c>
      <c r="D131" s="83" t="s">
        <v>7586</v>
      </c>
      <c r="E131" s="83" t="s">
        <v>7608</v>
      </c>
      <c r="F131" s="83">
        <v>0</v>
      </c>
      <c r="G131" s="83">
        <v>0</v>
      </c>
      <c r="H131" s="83">
        <v>0</v>
      </c>
      <c r="I131" s="83">
        <v>0</v>
      </c>
      <c r="J131" s="83">
        <v>2</v>
      </c>
      <c r="K131" s="83">
        <v>2</v>
      </c>
      <c r="L131" s="83">
        <v>0</v>
      </c>
      <c r="M131" s="83">
        <v>4</v>
      </c>
      <c r="N131" s="83">
        <v>0</v>
      </c>
      <c r="O131" s="84"/>
      <c r="P131" s="84">
        <f t="shared" si="48"/>
        <v>0</v>
      </c>
      <c r="Q131" s="84">
        <f t="shared" si="38"/>
        <v>0</v>
      </c>
      <c r="R131" s="84">
        <f t="shared" si="51"/>
        <v>0</v>
      </c>
      <c r="S131" s="84">
        <f t="shared" si="51"/>
        <v>0</v>
      </c>
      <c r="T131" s="84">
        <f t="shared" si="51"/>
        <v>0</v>
      </c>
      <c r="U131" s="84">
        <f t="shared" si="51"/>
        <v>0</v>
      </c>
      <c r="V131" s="84">
        <f t="shared" si="51"/>
        <v>0</v>
      </c>
      <c r="W131" s="84">
        <f t="shared" si="51"/>
        <v>0</v>
      </c>
      <c r="X131" s="84">
        <f t="shared" si="51"/>
        <v>0</v>
      </c>
      <c r="Y131" s="84">
        <f t="shared" si="51"/>
        <v>0</v>
      </c>
      <c r="Z131" s="84">
        <f t="shared" si="51"/>
        <v>0</v>
      </c>
      <c r="AA131" s="84">
        <f t="shared" si="51"/>
        <v>0</v>
      </c>
      <c r="AB131" s="84">
        <f t="shared" si="51"/>
        <v>0</v>
      </c>
      <c r="AC131" s="84">
        <f t="shared" si="51"/>
        <v>0</v>
      </c>
      <c r="AD131" s="84">
        <f t="shared" si="51"/>
        <v>0</v>
      </c>
      <c r="AE131" s="84">
        <f t="shared" si="51"/>
        <v>0</v>
      </c>
      <c r="AF131" s="84">
        <f t="shared" si="51"/>
        <v>0</v>
      </c>
      <c r="AG131" s="84">
        <f t="shared" si="50"/>
        <v>0</v>
      </c>
      <c r="AH131" s="84">
        <f t="shared" si="50"/>
        <v>0</v>
      </c>
      <c r="AI131" s="84">
        <f t="shared" si="50"/>
        <v>0</v>
      </c>
      <c r="AJ131" s="84">
        <f t="shared" si="50"/>
        <v>0</v>
      </c>
      <c r="AK131" s="84">
        <f t="shared" si="50"/>
        <v>0</v>
      </c>
      <c r="AL131" s="84">
        <f t="shared" si="50"/>
        <v>0</v>
      </c>
      <c r="AM131" s="84">
        <f t="shared" si="50"/>
        <v>0</v>
      </c>
      <c r="AN131" s="84">
        <f t="shared" si="50"/>
        <v>0</v>
      </c>
      <c r="AO131" s="84">
        <f t="shared" si="50"/>
        <v>0</v>
      </c>
      <c r="AP131" s="84">
        <f t="shared" si="50"/>
        <v>0</v>
      </c>
      <c r="AQ131" s="84">
        <f t="shared" si="50"/>
        <v>0</v>
      </c>
      <c r="AR131" s="84">
        <f t="shared" si="50"/>
        <v>0</v>
      </c>
      <c r="AS131" s="84">
        <f t="shared" si="50"/>
        <v>0</v>
      </c>
      <c r="AT131" s="84">
        <f t="shared" si="50"/>
        <v>0</v>
      </c>
      <c r="AW131" s="84">
        <f t="shared" si="49"/>
        <v>0</v>
      </c>
      <c r="AX131" s="84">
        <f t="shared" si="49"/>
        <v>0</v>
      </c>
      <c r="AY131" s="84">
        <f t="shared" si="49"/>
        <v>0</v>
      </c>
      <c r="AZ131" s="84">
        <f t="shared" si="49"/>
        <v>0</v>
      </c>
      <c r="BA131" s="84">
        <f t="shared" si="49"/>
        <v>0</v>
      </c>
      <c r="BB131" s="84">
        <f t="shared" si="49"/>
        <v>0</v>
      </c>
      <c r="BC131" s="84">
        <f t="shared" si="49"/>
        <v>0</v>
      </c>
      <c r="BD131" s="84">
        <f t="shared" si="49"/>
        <v>0</v>
      </c>
      <c r="BE131" s="84">
        <f t="shared" si="49"/>
        <v>0</v>
      </c>
      <c r="BF131" s="84">
        <f t="shared" si="49"/>
        <v>0</v>
      </c>
      <c r="BG131" s="84">
        <f t="shared" si="49"/>
        <v>0</v>
      </c>
      <c r="BH131" s="84">
        <f t="shared" si="49"/>
        <v>0</v>
      </c>
      <c r="BI131" s="84">
        <f t="shared" si="49"/>
        <v>0</v>
      </c>
      <c r="BJ131" s="84">
        <f t="shared" si="49"/>
        <v>0</v>
      </c>
      <c r="BK131" s="84">
        <f t="shared" si="49"/>
        <v>0</v>
      </c>
      <c r="BL131" s="84">
        <f t="shared" si="47"/>
        <v>0</v>
      </c>
      <c r="BM131" s="84">
        <f t="shared" si="47"/>
        <v>0</v>
      </c>
      <c r="BN131" s="84">
        <f t="shared" si="47"/>
        <v>0</v>
      </c>
      <c r="BO131" s="84">
        <f t="shared" si="47"/>
        <v>0</v>
      </c>
      <c r="BP131" s="84">
        <f t="shared" si="47"/>
        <v>0</v>
      </c>
      <c r="BQ131" s="84">
        <f t="shared" si="47"/>
        <v>0</v>
      </c>
      <c r="BR131" s="84">
        <f t="shared" si="47"/>
        <v>0</v>
      </c>
      <c r="BS131" s="84">
        <f t="shared" si="47"/>
        <v>0</v>
      </c>
      <c r="BT131" s="84">
        <f t="shared" si="47"/>
        <v>0</v>
      </c>
      <c r="BU131" s="84">
        <f t="shared" si="47"/>
        <v>0</v>
      </c>
      <c r="BV131" s="84">
        <f t="shared" si="47"/>
        <v>0</v>
      </c>
      <c r="BW131" s="84">
        <f t="shared" si="47"/>
        <v>0</v>
      </c>
      <c r="BX131" s="84">
        <f t="shared" si="47"/>
        <v>0</v>
      </c>
      <c r="BY131" s="84">
        <f t="shared" si="47"/>
        <v>0</v>
      </c>
      <c r="BZ131" s="84">
        <f t="shared" si="47"/>
        <v>0</v>
      </c>
    </row>
    <row r="132" spans="1:78" s="3" customFormat="1" ht="15.75">
      <c r="A132" s="74">
        <v>2</v>
      </c>
      <c r="B132" s="3">
        <v>1</v>
      </c>
      <c r="C132" s="83" t="s">
        <v>7609</v>
      </c>
      <c r="D132" s="83" t="s">
        <v>7586</v>
      </c>
      <c r="E132" s="83" t="s">
        <v>7610</v>
      </c>
      <c r="F132" s="83">
        <v>1</v>
      </c>
      <c r="G132" s="83">
        <v>1</v>
      </c>
      <c r="H132" s="83">
        <v>0</v>
      </c>
      <c r="I132" s="83">
        <v>2</v>
      </c>
      <c r="J132" s="83">
        <v>1</v>
      </c>
      <c r="K132" s="83">
        <v>1</v>
      </c>
      <c r="L132" s="83">
        <v>0</v>
      </c>
      <c r="M132" s="83">
        <v>2</v>
      </c>
      <c r="N132" s="83">
        <v>0</v>
      </c>
      <c r="O132" s="84"/>
      <c r="P132" s="84">
        <f t="shared" si="48"/>
        <v>0</v>
      </c>
      <c r="Q132" s="84">
        <f t="shared" si="38"/>
        <v>0</v>
      </c>
      <c r="R132" s="84">
        <f t="shared" si="51"/>
        <v>0</v>
      </c>
      <c r="S132" s="84">
        <f t="shared" si="51"/>
        <v>0</v>
      </c>
      <c r="T132" s="84">
        <f t="shared" si="51"/>
        <v>0</v>
      </c>
      <c r="U132" s="84">
        <f t="shared" si="51"/>
        <v>0</v>
      </c>
      <c r="V132" s="84">
        <f t="shared" si="51"/>
        <v>0</v>
      </c>
      <c r="W132" s="84">
        <f t="shared" si="51"/>
        <v>0</v>
      </c>
      <c r="X132" s="84">
        <f t="shared" si="51"/>
        <v>0</v>
      </c>
      <c r="Y132" s="84">
        <f t="shared" si="51"/>
        <v>0</v>
      </c>
      <c r="Z132" s="84">
        <f t="shared" si="51"/>
        <v>0</v>
      </c>
      <c r="AA132" s="84">
        <f t="shared" si="51"/>
        <v>0</v>
      </c>
      <c r="AB132" s="84">
        <f t="shared" si="51"/>
        <v>0</v>
      </c>
      <c r="AC132" s="84">
        <f t="shared" si="51"/>
        <v>0</v>
      </c>
      <c r="AD132" s="84">
        <f t="shared" si="51"/>
        <v>0</v>
      </c>
      <c r="AE132" s="84">
        <f t="shared" si="51"/>
        <v>0</v>
      </c>
      <c r="AF132" s="84">
        <f t="shared" si="51"/>
        <v>0</v>
      </c>
      <c r="AG132" s="84">
        <f t="shared" si="50"/>
        <v>0</v>
      </c>
      <c r="AH132" s="84">
        <f t="shared" si="50"/>
        <v>0</v>
      </c>
      <c r="AI132" s="84">
        <f t="shared" si="50"/>
        <v>0</v>
      </c>
      <c r="AJ132" s="84">
        <f t="shared" si="50"/>
        <v>0</v>
      </c>
      <c r="AK132" s="84">
        <f t="shared" si="50"/>
        <v>0</v>
      </c>
      <c r="AL132" s="84">
        <f t="shared" si="50"/>
        <v>0</v>
      </c>
      <c r="AM132" s="84">
        <f t="shared" si="50"/>
        <v>0</v>
      </c>
      <c r="AN132" s="84">
        <f t="shared" si="50"/>
        <v>0</v>
      </c>
      <c r="AO132" s="84">
        <f t="shared" si="50"/>
        <v>0</v>
      </c>
      <c r="AP132" s="84">
        <f t="shared" si="50"/>
        <v>0</v>
      </c>
      <c r="AQ132" s="84">
        <f t="shared" si="50"/>
        <v>0</v>
      </c>
      <c r="AR132" s="84">
        <f t="shared" si="50"/>
        <v>0</v>
      </c>
      <c r="AS132" s="84">
        <f t="shared" si="50"/>
        <v>0</v>
      </c>
      <c r="AT132" s="84">
        <f t="shared" si="50"/>
        <v>0</v>
      </c>
      <c r="AW132" s="84">
        <f t="shared" si="49"/>
        <v>0</v>
      </c>
      <c r="AX132" s="84">
        <f t="shared" si="49"/>
        <v>0</v>
      </c>
      <c r="AY132" s="84">
        <f t="shared" si="49"/>
        <v>0</v>
      </c>
      <c r="AZ132" s="84">
        <f t="shared" si="49"/>
        <v>0</v>
      </c>
      <c r="BA132" s="84">
        <f t="shared" si="49"/>
        <v>0</v>
      </c>
      <c r="BB132" s="84">
        <f t="shared" si="49"/>
        <v>0</v>
      </c>
      <c r="BC132" s="84">
        <f t="shared" si="49"/>
        <v>0</v>
      </c>
      <c r="BD132" s="84">
        <f t="shared" si="49"/>
        <v>0</v>
      </c>
      <c r="BE132" s="84">
        <f t="shared" si="49"/>
        <v>0</v>
      </c>
      <c r="BF132" s="84">
        <f t="shared" si="49"/>
        <v>0</v>
      </c>
      <c r="BG132" s="84">
        <f t="shared" si="49"/>
        <v>0</v>
      </c>
      <c r="BH132" s="84">
        <f t="shared" si="49"/>
        <v>0</v>
      </c>
      <c r="BI132" s="84">
        <f t="shared" si="49"/>
        <v>0</v>
      </c>
      <c r="BJ132" s="84">
        <f t="shared" si="49"/>
        <v>0</v>
      </c>
      <c r="BK132" s="84">
        <f t="shared" si="49"/>
        <v>0</v>
      </c>
      <c r="BL132" s="84">
        <f t="shared" si="49"/>
        <v>0</v>
      </c>
      <c r="BM132" s="84">
        <f t="shared" ref="BM132:BZ147" si="52">SUMIF($Q$5:$AT$5,BM$5-$N132,$Q132:$AT132)</f>
        <v>0</v>
      </c>
      <c r="BN132" s="84">
        <f t="shared" si="52"/>
        <v>0</v>
      </c>
      <c r="BO132" s="84">
        <f t="shared" si="52"/>
        <v>0</v>
      </c>
      <c r="BP132" s="84">
        <f t="shared" si="52"/>
        <v>0</v>
      </c>
      <c r="BQ132" s="84">
        <f t="shared" si="52"/>
        <v>0</v>
      </c>
      <c r="BR132" s="84">
        <f t="shared" si="52"/>
        <v>0</v>
      </c>
      <c r="BS132" s="84">
        <f t="shared" si="52"/>
        <v>0</v>
      </c>
      <c r="BT132" s="84">
        <f t="shared" si="52"/>
        <v>0</v>
      </c>
      <c r="BU132" s="84">
        <f t="shared" si="52"/>
        <v>0</v>
      </c>
      <c r="BV132" s="84">
        <f t="shared" si="52"/>
        <v>0</v>
      </c>
      <c r="BW132" s="84">
        <f t="shared" si="52"/>
        <v>0</v>
      </c>
      <c r="BX132" s="84">
        <f t="shared" si="52"/>
        <v>0</v>
      </c>
      <c r="BY132" s="84">
        <f t="shared" si="52"/>
        <v>0</v>
      </c>
      <c r="BZ132" s="84">
        <f t="shared" si="52"/>
        <v>0</v>
      </c>
    </row>
    <row r="133" spans="1:78" s="3" customFormat="1" ht="15.75">
      <c r="A133" s="74">
        <v>2</v>
      </c>
      <c r="B133" s="3">
        <v>1</v>
      </c>
      <c r="C133" s="83" t="s">
        <v>7611</v>
      </c>
      <c r="D133" s="83" t="s">
        <v>7502</v>
      </c>
      <c r="E133" s="83" t="s">
        <v>7612</v>
      </c>
      <c r="F133" s="83">
        <v>0</v>
      </c>
      <c r="G133" s="83">
        <v>0</v>
      </c>
      <c r="H133" s="83">
        <v>2</v>
      </c>
      <c r="I133" s="83">
        <v>2</v>
      </c>
      <c r="J133" s="83">
        <v>5</v>
      </c>
      <c r="K133" s="83">
        <v>5</v>
      </c>
      <c r="L133" s="83">
        <v>0</v>
      </c>
      <c r="M133" s="83">
        <v>10</v>
      </c>
      <c r="N133" s="83">
        <v>0</v>
      </c>
      <c r="O133" s="84"/>
      <c r="P133" s="84">
        <f t="shared" ref="P133:P148" si="53">O133*P$2</f>
        <v>0</v>
      </c>
      <c r="Q133" s="84">
        <f t="shared" si="38"/>
        <v>0</v>
      </c>
      <c r="R133" s="84">
        <f t="shared" si="51"/>
        <v>0</v>
      </c>
      <c r="S133" s="84">
        <f t="shared" si="51"/>
        <v>0</v>
      </c>
      <c r="T133" s="84">
        <f t="shared" si="51"/>
        <v>0</v>
      </c>
      <c r="U133" s="84">
        <f t="shared" si="51"/>
        <v>0</v>
      </c>
      <c r="V133" s="84">
        <f t="shared" si="51"/>
        <v>0</v>
      </c>
      <c r="W133" s="84">
        <f t="shared" si="51"/>
        <v>0</v>
      </c>
      <c r="X133" s="84">
        <f t="shared" si="51"/>
        <v>0</v>
      </c>
      <c r="Y133" s="84">
        <f t="shared" si="51"/>
        <v>0</v>
      </c>
      <c r="Z133" s="84">
        <f t="shared" si="51"/>
        <v>0</v>
      </c>
      <c r="AA133" s="84">
        <f t="shared" si="51"/>
        <v>0</v>
      </c>
      <c r="AB133" s="84">
        <f t="shared" si="51"/>
        <v>0</v>
      </c>
      <c r="AC133" s="84">
        <f t="shared" si="51"/>
        <v>0</v>
      </c>
      <c r="AD133" s="84">
        <f t="shared" si="51"/>
        <v>0</v>
      </c>
      <c r="AE133" s="84">
        <f t="shared" si="51"/>
        <v>0</v>
      </c>
      <c r="AF133" s="84">
        <f t="shared" si="51"/>
        <v>0</v>
      </c>
      <c r="AG133" s="84">
        <f t="shared" si="50"/>
        <v>0</v>
      </c>
      <c r="AH133" s="84">
        <f t="shared" si="50"/>
        <v>0</v>
      </c>
      <c r="AI133" s="84">
        <f t="shared" si="50"/>
        <v>0</v>
      </c>
      <c r="AJ133" s="84">
        <f t="shared" si="50"/>
        <v>0</v>
      </c>
      <c r="AK133" s="84">
        <f t="shared" si="50"/>
        <v>0</v>
      </c>
      <c r="AL133" s="84">
        <f t="shared" si="50"/>
        <v>0</v>
      </c>
      <c r="AM133" s="84">
        <f t="shared" si="50"/>
        <v>0</v>
      </c>
      <c r="AN133" s="84">
        <f t="shared" si="50"/>
        <v>0</v>
      </c>
      <c r="AO133" s="84">
        <f t="shared" si="50"/>
        <v>0</v>
      </c>
      <c r="AP133" s="84">
        <f t="shared" si="50"/>
        <v>0</v>
      </c>
      <c r="AQ133" s="84">
        <f t="shared" si="50"/>
        <v>0</v>
      </c>
      <c r="AR133" s="84">
        <f t="shared" si="50"/>
        <v>0</v>
      </c>
      <c r="AS133" s="84">
        <f t="shared" si="50"/>
        <v>0</v>
      </c>
      <c r="AT133" s="84">
        <f t="shared" si="50"/>
        <v>0</v>
      </c>
      <c r="AW133" s="84">
        <f t="shared" ref="AW133:BL148" si="54">SUMIF($Q$5:$AT$5,AW$5-$N133,$Q133:$AT133)</f>
        <v>0</v>
      </c>
      <c r="AX133" s="84">
        <f t="shared" si="54"/>
        <v>0</v>
      </c>
      <c r="AY133" s="84">
        <f t="shared" si="54"/>
        <v>0</v>
      </c>
      <c r="AZ133" s="84">
        <f t="shared" si="54"/>
        <v>0</v>
      </c>
      <c r="BA133" s="84">
        <f t="shared" si="54"/>
        <v>0</v>
      </c>
      <c r="BB133" s="84">
        <f t="shared" si="54"/>
        <v>0</v>
      </c>
      <c r="BC133" s="84">
        <f t="shared" si="54"/>
        <v>0</v>
      </c>
      <c r="BD133" s="84">
        <f t="shared" si="54"/>
        <v>0</v>
      </c>
      <c r="BE133" s="84">
        <f t="shared" si="54"/>
        <v>0</v>
      </c>
      <c r="BF133" s="84">
        <f t="shared" si="54"/>
        <v>0</v>
      </c>
      <c r="BG133" s="84">
        <f t="shared" si="54"/>
        <v>0</v>
      </c>
      <c r="BH133" s="84">
        <f t="shared" si="54"/>
        <v>0</v>
      </c>
      <c r="BI133" s="84">
        <f t="shared" si="54"/>
        <v>0</v>
      </c>
      <c r="BJ133" s="84">
        <f t="shared" si="54"/>
        <v>0</v>
      </c>
      <c r="BK133" s="84">
        <f t="shared" si="54"/>
        <v>0</v>
      </c>
      <c r="BL133" s="84">
        <f t="shared" si="54"/>
        <v>0</v>
      </c>
      <c r="BM133" s="84">
        <f t="shared" si="52"/>
        <v>0</v>
      </c>
      <c r="BN133" s="84">
        <f t="shared" si="52"/>
        <v>0</v>
      </c>
      <c r="BO133" s="84">
        <f t="shared" si="52"/>
        <v>0</v>
      </c>
      <c r="BP133" s="84">
        <f t="shared" si="52"/>
        <v>0</v>
      </c>
      <c r="BQ133" s="84">
        <f t="shared" si="52"/>
        <v>0</v>
      </c>
      <c r="BR133" s="84">
        <f t="shared" si="52"/>
        <v>0</v>
      </c>
      <c r="BS133" s="84">
        <f t="shared" si="52"/>
        <v>0</v>
      </c>
      <c r="BT133" s="84">
        <f t="shared" si="52"/>
        <v>0</v>
      </c>
      <c r="BU133" s="84">
        <f t="shared" si="52"/>
        <v>0</v>
      </c>
      <c r="BV133" s="84">
        <f t="shared" si="52"/>
        <v>0</v>
      </c>
      <c r="BW133" s="84">
        <f t="shared" si="52"/>
        <v>0</v>
      </c>
      <c r="BX133" s="84">
        <f t="shared" si="52"/>
        <v>0</v>
      </c>
      <c r="BY133" s="84">
        <f t="shared" si="52"/>
        <v>0</v>
      </c>
      <c r="BZ133" s="84">
        <f t="shared" si="52"/>
        <v>0</v>
      </c>
    </row>
    <row r="134" spans="1:78" s="3" customFormat="1" ht="15.75">
      <c r="A134" s="74">
        <v>2</v>
      </c>
      <c r="B134" s="3">
        <v>1</v>
      </c>
      <c r="C134" s="83" t="s">
        <v>7613</v>
      </c>
      <c r="D134" s="83" t="s">
        <v>7502</v>
      </c>
      <c r="E134" s="83" t="s">
        <v>7614</v>
      </c>
      <c r="F134" s="83">
        <v>0</v>
      </c>
      <c r="G134" s="83">
        <v>0</v>
      </c>
      <c r="H134" s="83">
        <v>1</v>
      </c>
      <c r="I134" s="83">
        <v>1</v>
      </c>
      <c r="J134" s="83">
        <v>1</v>
      </c>
      <c r="K134" s="83">
        <v>1</v>
      </c>
      <c r="L134" s="83">
        <v>0</v>
      </c>
      <c r="M134" s="83">
        <v>2</v>
      </c>
      <c r="N134" s="83">
        <v>0</v>
      </c>
      <c r="O134" s="84"/>
      <c r="P134" s="84">
        <f t="shared" si="53"/>
        <v>0</v>
      </c>
      <c r="Q134" s="84">
        <f t="shared" si="38"/>
        <v>0</v>
      </c>
      <c r="R134" s="84">
        <f t="shared" si="51"/>
        <v>0</v>
      </c>
      <c r="S134" s="84">
        <f t="shared" si="51"/>
        <v>0</v>
      </c>
      <c r="T134" s="84">
        <f t="shared" si="51"/>
        <v>0</v>
      </c>
      <c r="U134" s="84">
        <f t="shared" si="51"/>
        <v>0</v>
      </c>
      <c r="V134" s="84">
        <f t="shared" si="51"/>
        <v>0</v>
      </c>
      <c r="W134" s="84">
        <f t="shared" si="51"/>
        <v>0</v>
      </c>
      <c r="X134" s="84">
        <f t="shared" si="51"/>
        <v>0</v>
      </c>
      <c r="Y134" s="84">
        <f t="shared" si="51"/>
        <v>0</v>
      </c>
      <c r="Z134" s="84">
        <f t="shared" si="51"/>
        <v>0</v>
      </c>
      <c r="AA134" s="84">
        <f t="shared" si="51"/>
        <v>0</v>
      </c>
      <c r="AB134" s="84">
        <f t="shared" si="51"/>
        <v>0</v>
      </c>
      <c r="AC134" s="84">
        <f t="shared" si="51"/>
        <v>0</v>
      </c>
      <c r="AD134" s="84">
        <f t="shared" si="51"/>
        <v>0</v>
      </c>
      <c r="AE134" s="84">
        <f t="shared" si="51"/>
        <v>0</v>
      </c>
      <c r="AF134" s="84">
        <f t="shared" si="51"/>
        <v>0</v>
      </c>
      <c r="AG134" s="84">
        <f t="shared" si="50"/>
        <v>0</v>
      </c>
      <c r="AH134" s="84">
        <f t="shared" si="50"/>
        <v>0</v>
      </c>
      <c r="AI134" s="84">
        <f t="shared" si="50"/>
        <v>0</v>
      </c>
      <c r="AJ134" s="84">
        <f t="shared" si="50"/>
        <v>0</v>
      </c>
      <c r="AK134" s="84">
        <f t="shared" si="50"/>
        <v>0</v>
      </c>
      <c r="AL134" s="84">
        <f t="shared" si="50"/>
        <v>0</v>
      </c>
      <c r="AM134" s="84">
        <f t="shared" si="50"/>
        <v>0</v>
      </c>
      <c r="AN134" s="84">
        <f t="shared" si="50"/>
        <v>0</v>
      </c>
      <c r="AO134" s="84">
        <f t="shared" si="50"/>
        <v>0</v>
      </c>
      <c r="AP134" s="84">
        <f t="shared" si="50"/>
        <v>0</v>
      </c>
      <c r="AQ134" s="84">
        <f t="shared" si="50"/>
        <v>0</v>
      </c>
      <c r="AR134" s="84">
        <f t="shared" si="50"/>
        <v>0</v>
      </c>
      <c r="AS134" s="84">
        <f t="shared" si="50"/>
        <v>0</v>
      </c>
      <c r="AT134" s="84">
        <f t="shared" si="50"/>
        <v>0</v>
      </c>
      <c r="AW134" s="84">
        <f t="shared" si="54"/>
        <v>0</v>
      </c>
      <c r="AX134" s="84">
        <f t="shared" si="54"/>
        <v>0</v>
      </c>
      <c r="AY134" s="84">
        <f t="shared" si="54"/>
        <v>0</v>
      </c>
      <c r="AZ134" s="84">
        <f t="shared" si="54"/>
        <v>0</v>
      </c>
      <c r="BA134" s="84">
        <f t="shared" si="54"/>
        <v>0</v>
      </c>
      <c r="BB134" s="84">
        <f t="shared" si="54"/>
        <v>0</v>
      </c>
      <c r="BC134" s="84">
        <f t="shared" si="54"/>
        <v>0</v>
      </c>
      <c r="BD134" s="84">
        <f t="shared" si="54"/>
        <v>0</v>
      </c>
      <c r="BE134" s="84">
        <f t="shared" si="54"/>
        <v>0</v>
      </c>
      <c r="BF134" s="84">
        <f t="shared" si="54"/>
        <v>0</v>
      </c>
      <c r="BG134" s="84">
        <f t="shared" si="54"/>
        <v>0</v>
      </c>
      <c r="BH134" s="84">
        <f t="shared" si="54"/>
        <v>0</v>
      </c>
      <c r="BI134" s="84">
        <f t="shared" si="54"/>
        <v>0</v>
      </c>
      <c r="BJ134" s="84">
        <f t="shared" si="54"/>
        <v>0</v>
      </c>
      <c r="BK134" s="84">
        <f t="shared" si="54"/>
        <v>0</v>
      </c>
      <c r="BL134" s="84">
        <f t="shared" si="54"/>
        <v>0</v>
      </c>
      <c r="BM134" s="84">
        <f t="shared" si="52"/>
        <v>0</v>
      </c>
      <c r="BN134" s="84">
        <f t="shared" si="52"/>
        <v>0</v>
      </c>
      <c r="BO134" s="84">
        <f t="shared" si="52"/>
        <v>0</v>
      </c>
      <c r="BP134" s="84">
        <f t="shared" si="52"/>
        <v>0</v>
      </c>
      <c r="BQ134" s="84">
        <f t="shared" si="52"/>
        <v>0</v>
      </c>
      <c r="BR134" s="84">
        <f t="shared" si="52"/>
        <v>0</v>
      </c>
      <c r="BS134" s="84">
        <f t="shared" si="52"/>
        <v>0</v>
      </c>
      <c r="BT134" s="84">
        <f t="shared" si="52"/>
        <v>0</v>
      </c>
      <c r="BU134" s="84">
        <f t="shared" si="52"/>
        <v>0</v>
      </c>
      <c r="BV134" s="84">
        <f t="shared" si="52"/>
        <v>0</v>
      </c>
      <c r="BW134" s="84">
        <f t="shared" si="52"/>
        <v>0</v>
      </c>
      <c r="BX134" s="84">
        <f t="shared" si="52"/>
        <v>0</v>
      </c>
      <c r="BY134" s="84">
        <f t="shared" si="52"/>
        <v>0</v>
      </c>
      <c r="BZ134" s="84">
        <f t="shared" si="52"/>
        <v>0</v>
      </c>
    </row>
    <row r="135" spans="1:78" s="3" customFormat="1" ht="15.75">
      <c r="A135" s="74">
        <v>2</v>
      </c>
      <c r="B135" s="3">
        <v>1</v>
      </c>
      <c r="C135" s="83" t="s">
        <v>7615</v>
      </c>
      <c r="D135" s="83" t="s">
        <v>7616</v>
      </c>
      <c r="E135" s="83" t="s">
        <v>7617</v>
      </c>
      <c r="F135" s="83">
        <v>7</v>
      </c>
      <c r="G135" s="83">
        <v>6</v>
      </c>
      <c r="H135" s="83">
        <v>7</v>
      </c>
      <c r="I135" s="83">
        <v>20</v>
      </c>
      <c r="J135" s="83">
        <v>20</v>
      </c>
      <c r="K135" s="83">
        <v>20</v>
      </c>
      <c r="L135" s="83">
        <v>0</v>
      </c>
      <c r="M135" s="83">
        <v>40</v>
      </c>
      <c r="N135" s="83">
        <v>0</v>
      </c>
      <c r="O135" s="84"/>
      <c r="P135" s="84">
        <f t="shared" si="53"/>
        <v>0</v>
      </c>
      <c r="Q135" s="84">
        <f t="shared" si="38"/>
        <v>0</v>
      </c>
      <c r="R135" s="84">
        <f t="shared" si="51"/>
        <v>0</v>
      </c>
      <c r="S135" s="84">
        <f t="shared" si="51"/>
        <v>0</v>
      </c>
      <c r="T135" s="84">
        <f t="shared" si="51"/>
        <v>0</v>
      </c>
      <c r="U135" s="84">
        <f t="shared" si="51"/>
        <v>0</v>
      </c>
      <c r="V135" s="84">
        <f t="shared" si="51"/>
        <v>0</v>
      </c>
      <c r="W135" s="84">
        <f t="shared" si="51"/>
        <v>0</v>
      </c>
      <c r="X135" s="84">
        <f t="shared" si="51"/>
        <v>0</v>
      </c>
      <c r="Y135" s="84">
        <f t="shared" si="51"/>
        <v>0</v>
      </c>
      <c r="Z135" s="84">
        <f t="shared" si="51"/>
        <v>0</v>
      </c>
      <c r="AA135" s="84">
        <f t="shared" si="51"/>
        <v>0</v>
      </c>
      <c r="AB135" s="84">
        <f t="shared" si="51"/>
        <v>0</v>
      </c>
      <c r="AC135" s="84">
        <f t="shared" si="51"/>
        <v>0</v>
      </c>
      <c r="AD135" s="84">
        <f t="shared" si="51"/>
        <v>0</v>
      </c>
      <c r="AE135" s="84">
        <f t="shared" si="51"/>
        <v>0</v>
      </c>
      <c r="AF135" s="84">
        <f t="shared" si="51"/>
        <v>0</v>
      </c>
      <c r="AG135" s="84">
        <f t="shared" si="51"/>
        <v>0</v>
      </c>
      <c r="AH135" s="84">
        <f t="shared" ref="AH135:AT150" si="55">IF(ROUNDDOWN($N135/2,0)=AH$5,$M135*$P135-$Q135,0)</f>
        <v>0</v>
      </c>
      <c r="AI135" s="84">
        <f t="shared" si="55"/>
        <v>0</v>
      </c>
      <c r="AJ135" s="84">
        <f t="shared" si="55"/>
        <v>0</v>
      </c>
      <c r="AK135" s="84">
        <f t="shared" si="55"/>
        <v>0</v>
      </c>
      <c r="AL135" s="84">
        <f t="shared" si="55"/>
        <v>0</v>
      </c>
      <c r="AM135" s="84">
        <f t="shared" si="55"/>
        <v>0</v>
      </c>
      <c r="AN135" s="84">
        <f t="shared" si="55"/>
        <v>0</v>
      </c>
      <c r="AO135" s="84">
        <f t="shared" si="55"/>
        <v>0</v>
      </c>
      <c r="AP135" s="84">
        <f t="shared" si="55"/>
        <v>0</v>
      </c>
      <c r="AQ135" s="84">
        <f t="shared" si="55"/>
        <v>0</v>
      </c>
      <c r="AR135" s="84">
        <f t="shared" si="55"/>
        <v>0</v>
      </c>
      <c r="AS135" s="84">
        <f t="shared" si="55"/>
        <v>0</v>
      </c>
      <c r="AT135" s="84">
        <f t="shared" si="55"/>
        <v>0</v>
      </c>
      <c r="AW135" s="84">
        <f t="shared" si="54"/>
        <v>0</v>
      </c>
      <c r="AX135" s="84">
        <f t="shared" si="54"/>
        <v>0</v>
      </c>
      <c r="AY135" s="84">
        <f t="shared" si="54"/>
        <v>0</v>
      </c>
      <c r="AZ135" s="84">
        <f t="shared" si="54"/>
        <v>0</v>
      </c>
      <c r="BA135" s="84">
        <f t="shared" si="54"/>
        <v>0</v>
      </c>
      <c r="BB135" s="84">
        <f t="shared" si="54"/>
        <v>0</v>
      </c>
      <c r="BC135" s="84">
        <f t="shared" si="54"/>
        <v>0</v>
      </c>
      <c r="BD135" s="84">
        <f t="shared" si="54"/>
        <v>0</v>
      </c>
      <c r="BE135" s="84">
        <f t="shared" si="54"/>
        <v>0</v>
      </c>
      <c r="BF135" s="84">
        <f t="shared" si="54"/>
        <v>0</v>
      </c>
      <c r="BG135" s="84">
        <f t="shared" si="54"/>
        <v>0</v>
      </c>
      <c r="BH135" s="84">
        <f t="shared" si="54"/>
        <v>0</v>
      </c>
      <c r="BI135" s="84">
        <f t="shared" si="54"/>
        <v>0</v>
      </c>
      <c r="BJ135" s="84">
        <f t="shared" si="54"/>
        <v>0</v>
      </c>
      <c r="BK135" s="84">
        <f t="shared" si="54"/>
        <v>0</v>
      </c>
      <c r="BL135" s="84">
        <f t="shared" si="54"/>
        <v>0</v>
      </c>
      <c r="BM135" s="84">
        <f t="shared" si="52"/>
        <v>0</v>
      </c>
      <c r="BN135" s="84">
        <f t="shared" si="52"/>
        <v>0</v>
      </c>
      <c r="BO135" s="84">
        <f t="shared" si="52"/>
        <v>0</v>
      </c>
      <c r="BP135" s="84">
        <f t="shared" si="52"/>
        <v>0</v>
      </c>
      <c r="BQ135" s="84">
        <f t="shared" si="52"/>
        <v>0</v>
      </c>
      <c r="BR135" s="84">
        <f t="shared" si="52"/>
        <v>0</v>
      </c>
      <c r="BS135" s="84">
        <f t="shared" si="52"/>
        <v>0</v>
      </c>
      <c r="BT135" s="84">
        <f t="shared" si="52"/>
        <v>0</v>
      </c>
      <c r="BU135" s="84">
        <f t="shared" si="52"/>
        <v>0</v>
      </c>
      <c r="BV135" s="84">
        <f t="shared" si="52"/>
        <v>0</v>
      </c>
      <c r="BW135" s="84">
        <f t="shared" si="52"/>
        <v>0</v>
      </c>
      <c r="BX135" s="84">
        <f t="shared" si="52"/>
        <v>0</v>
      </c>
      <c r="BY135" s="84">
        <f t="shared" si="52"/>
        <v>0</v>
      </c>
      <c r="BZ135" s="84">
        <f t="shared" si="52"/>
        <v>0</v>
      </c>
    </row>
    <row r="136" spans="1:78" s="3" customFormat="1" ht="15.75">
      <c r="A136" s="74">
        <v>2</v>
      </c>
      <c r="B136" s="3">
        <v>1</v>
      </c>
      <c r="C136" s="83" t="s">
        <v>7620</v>
      </c>
      <c r="D136" s="83" t="s">
        <v>7621</v>
      </c>
      <c r="E136" s="83" t="s">
        <v>7622</v>
      </c>
      <c r="F136" s="83">
        <v>0</v>
      </c>
      <c r="G136" s="83">
        <v>0</v>
      </c>
      <c r="H136" s="83">
        <v>0</v>
      </c>
      <c r="I136" s="83">
        <v>0</v>
      </c>
      <c r="J136" s="83">
        <v>2</v>
      </c>
      <c r="K136" s="83">
        <v>2</v>
      </c>
      <c r="L136" s="83">
        <v>0</v>
      </c>
      <c r="M136" s="83">
        <v>4</v>
      </c>
      <c r="N136" s="83">
        <v>0</v>
      </c>
      <c r="O136" s="84"/>
      <c r="P136" s="84">
        <f t="shared" si="53"/>
        <v>0</v>
      </c>
      <c r="Q136" s="84">
        <f t="shared" si="38"/>
        <v>0</v>
      </c>
      <c r="R136" s="84">
        <f t="shared" ref="R136:AG151" si="56">IF(ROUNDDOWN($N136/2,0)=R$5,$M136*$P136-$Q136,0)</f>
        <v>0</v>
      </c>
      <c r="S136" s="84">
        <f t="shared" si="56"/>
        <v>0</v>
      </c>
      <c r="T136" s="84">
        <f t="shared" si="56"/>
        <v>0</v>
      </c>
      <c r="U136" s="84">
        <f t="shared" si="56"/>
        <v>0</v>
      </c>
      <c r="V136" s="84">
        <f t="shared" si="56"/>
        <v>0</v>
      </c>
      <c r="W136" s="84">
        <f t="shared" si="56"/>
        <v>0</v>
      </c>
      <c r="X136" s="84">
        <f t="shared" si="56"/>
        <v>0</v>
      </c>
      <c r="Y136" s="84">
        <f t="shared" si="56"/>
        <v>0</v>
      </c>
      <c r="Z136" s="84">
        <f t="shared" si="56"/>
        <v>0</v>
      </c>
      <c r="AA136" s="84">
        <f t="shared" si="56"/>
        <v>0</v>
      </c>
      <c r="AB136" s="84">
        <f t="shared" si="56"/>
        <v>0</v>
      </c>
      <c r="AC136" s="84">
        <f t="shared" si="56"/>
        <v>0</v>
      </c>
      <c r="AD136" s="84">
        <f t="shared" si="56"/>
        <v>0</v>
      </c>
      <c r="AE136" s="84">
        <f t="shared" si="56"/>
        <v>0</v>
      </c>
      <c r="AF136" s="84">
        <f t="shared" si="56"/>
        <v>0</v>
      </c>
      <c r="AG136" s="84">
        <f t="shared" si="56"/>
        <v>0</v>
      </c>
      <c r="AH136" s="84">
        <f t="shared" si="55"/>
        <v>0</v>
      </c>
      <c r="AI136" s="84">
        <f t="shared" si="55"/>
        <v>0</v>
      </c>
      <c r="AJ136" s="84">
        <f t="shared" si="55"/>
        <v>0</v>
      </c>
      <c r="AK136" s="84">
        <f t="shared" si="55"/>
        <v>0</v>
      </c>
      <c r="AL136" s="84">
        <f t="shared" si="55"/>
        <v>0</v>
      </c>
      <c r="AM136" s="84">
        <f t="shared" si="55"/>
        <v>0</v>
      </c>
      <c r="AN136" s="84">
        <f t="shared" si="55"/>
        <v>0</v>
      </c>
      <c r="AO136" s="84">
        <f t="shared" si="55"/>
        <v>0</v>
      </c>
      <c r="AP136" s="84">
        <f t="shared" si="55"/>
        <v>0</v>
      </c>
      <c r="AQ136" s="84">
        <f t="shared" si="55"/>
        <v>0</v>
      </c>
      <c r="AR136" s="84">
        <f t="shared" si="55"/>
        <v>0</v>
      </c>
      <c r="AS136" s="84">
        <f t="shared" si="55"/>
        <v>0</v>
      </c>
      <c r="AT136" s="84">
        <f t="shared" si="55"/>
        <v>0</v>
      </c>
      <c r="AW136" s="84">
        <f t="shared" si="54"/>
        <v>0</v>
      </c>
      <c r="AX136" s="84">
        <f t="shared" si="54"/>
        <v>0</v>
      </c>
      <c r="AY136" s="84">
        <f t="shared" si="54"/>
        <v>0</v>
      </c>
      <c r="AZ136" s="84">
        <f t="shared" si="54"/>
        <v>0</v>
      </c>
      <c r="BA136" s="84">
        <f t="shared" si="54"/>
        <v>0</v>
      </c>
      <c r="BB136" s="84">
        <f t="shared" si="54"/>
        <v>0</v>
      </c>
      <c r="BC136" s="84">
        <f t="shared" si="54"/>
        <v>0</v>
      </c>
      <c r="BD136" s="84">
        <f t="shared" si="54"/>
        <v>0</v>
      </c>
      <c r="BE136" s="84">
        <f t="shared" si="54"/>
        <v>0</v>
      </c>
      <c r="BF136" s="84">
        <f t="shared" si="54"/>
        <v>0</v>
      </c>
      <c r="BG136" s="84">
        <f t="shared" si="54"/>
        <v>0</v>
      </c>
      <c r="BH136" s="84">
        <f t="shared" si="54"/>
        <v>0</v>
      </c>
      <c r="BI136" s="84">
        <f t="shared" si="54"/>
        <v>0</v>
      </c>
      <c r="BJ136" s="84">
        <f t="shared" si="54"/>
        <v>0</v>
      </c>
      <c r="BK136" s="84">
        <f t="shared" si="54"/>
        <v>0</v>
      </c>
      <c r="BL136" s="84">
        <f t="shared" si="54"/>
        <v>0</v>
      </c>
      <c r="BM136" s="84">
        <f t="shared" si="52"/>
        <v>0</v>
      </c>
      <c r="BN136" s="84">
        <f t="shared" si="52"/>
        <v>0</v>
      </c>
      <c r="BO136" s="84">
        <f t="shared" si="52"/>
        <v>0</v>
      </c>
      <c r="BP136" s="84">
        <f t="shared" si="52"/>
        <v>0</v>
      </c>
      <c r="BQ136" s="84">
        <f t="shared" si="52"/>
        <v>0</v>
      </c>
      <c r="BR136" s="84">
        <f t="shared" si="52"/>
        <v>0</v>
      </c>
      <c r="BS136" s="84">
        <f t="shared" si="52"/>
        <v>0</v>
      </c>
      <c r="BT136" s="84">
        <f t="shared" si="52"/>
        <v>0</v>
      </c>
      <c r="BU136" s="84">
        <f t="shared" si="52"/>
        <v>0</v>
      </c>
      <c r="BV136" s="84">
        <f t="shared" si="52"/>
        <v>0</v>
      </c>
      <c r="BW136" s="84">
        <f t="shared" si="52"/>
        <v>0</v>
      </c>
      <c r="BX136" s="84">
        <f t="shared" si="52"/>
        <v>0</v>
      </c>
      <c r="BY136" s="84">
        <f t="shared" si="52"/>
        <v>0</v>
      </c>
      <c r="BZ136" s="84">
        <f t="shared" si="52"/>
        <v>0</v>
      </c>
    </row>
    <row r="137" spans="1:78" s="3" customFormat="1" ht="15.75">
      <c r="A137" s="74">
        <v>2</v>
      </c>
      <c r="B137" s="3">
        <v>1</v>
      </c>
      <c r="C137" s="83" t="s">
        <v>7623</v>
      </c>
      <c r="D137" s="83" t="s">
        <v>7621</v>
      </c>
      <c r="E137" s="83" t="s">
        <v>7624</v>
      </c>
      <c r="F137" s="83">
        <v>1</v>
      </c>
      <c r="G137" s="83">
        <v>1</v>
      </c>
      <c r="H137" s="83">
        <v>0</v>
      </c>
      <c r="I137" s="83">
        <v>2</v>
      </c>
      <c r="J137" s="83">
        <v>2</v>
      </c>
      <c r="K137" s="83">
        <v>2</v>
      </c>
      <c r="L137" s="83">
        <v>0</v>
      </c>
      <c r="M137" s="83">
        <v>4</v>
      </c>
      <c r="N137" s="83">
        <v>0</v>
      </c>
      <c r="O137" s="84"/>
      <c r="P137" s="84">
        <f t="shared" si="53"/>
        <v>0</v>
      </c>
      <c r="Q137" s="84">
        <f t="shared" si="38"/>
        <v>0</v>
      </c>
      <c r="R137" s="84">
        <f t="shared" si="56"/>
        <v>0</v>
      </c>
      <c r="S137" s="84">
        <f t="shared" si="56"/>
        <v>0</v>
      </c>
      <c r="T137" s="84">
        <f t="shared" si="56"/>
        <v>0</v>
      </c>
      <c r="U137" s="84">
        <f t="shared" si="56"/>
        <v>0</v>
      </c>
      <c r="V137" s="84">
        <f t="shared" si="56"/>
        <v>0</v>
      </c>
      <c r="W137" s="84">
        <f t="shared" si="56"/>
        <v>0</v>
      </c>
      <c r="X137" s="84">
        <f t="shared" si="56"/>
        <v>0</v>
      </c>
      <c r="Y137" s="84">
        <f t="shared" si="56"/>
        <v>0</v>
      </c>
      <c r="Z137" s="84">
        <f t="shared" si="56"/>
        <v>0</v>
      </c>
      <c r="AA137" s="84">
        <f t="shared" si="56"/>
        <v>0</v>
      </c>
      <c r="AB137" s="84">
        <f t="shared" si="56"/>
        <v>0</v>
      </c>
      <c r="AC137" s="84">
        <f t="shared" si="56"/>
        <v>0</v>
      </c>
      <c r="AD137" s="84">
        <f t="shared" si="56"/>
        <v>0</v>
      </c>
      <c r="AE137" s="84">
        <f t="shared" si="56"/>
        <v>0</v>
      </c>
      <c r="AF137" s="84">
        <f t="shared" si="56"/>
        <v>0</v>
      </c>
      <c r="AG137" s="84">
        <f t="shared" si="56"/>
        <v>0</v>
      </c>
      <c r="AH137" s="84">
        <f t="shared" si="55"/>
        <v>0</v>
      </c>
      <c r="AI137" s="84">
        <f t="shared" si="55"/>
        <v>0</v>
      </c>
      <c r="AJ137" s="84">
        <f t="shared" si="55"/>
        <v>0</v>
      </c>
      <c r="AK137" s="84">
        <f t="shared" si="55"/>
        <v>0</v>
      </c>
      <c r="AL137" s="84">
        <f t="shared" si="55"/>
        <v>0</v>
      </c>
      <c r="AM137" s="84">
        <f t="shared" si="55"/>
        <v>0</v>
      </c>
      <c r="AN137" s="84">
        <f t="shared" si="55"/>
        <v>0</v>
      </c>
      <c r="AO137" s="84">
        <f t="shared" si="55"/>
        <v>0</v>
      </c>
      <c r="AP137" s="84">
        <f t="shared" si="55"/>
        <v>0</v>
      </c>
      <c r="AQ137" s="84">
        <f t="shared" si="55"/>
        <v>0</v>
      </c>
      <c r="AR137" s="84">
        <f t="shared" si="55"/>
        <v>0</v>
      </c>
      <c r="AS137" s="84">
        <f t="shared" si="55"/>
        <v>0</v>
      </c>
      <c r="AT137" s="84">
        <f t="shared" si="55"/>
        <v>0</v>
      </c>
      <c r="AW137" s="84">
        <f t="shared" si="54"/>
        <v>0</v>
      </c>
      <c r="AX137" s="84">
        <f t="shared" si="54"/>
        <v>0</v>
      </c>
      <c r="AY137" s="84">
        <f t="shared" si="54"/>
        <v>0</v>
      </c>
      <c r="AZ137" s="84">
        <f t="shared" si="54"/>
        <v>0</v>
      </c>
      <c r="BA137" s="84">
        <f t="shared" si="54"/>
        <v>0</v>
      </c>
      <c r="BB137" s="84">
        <f t="shared" si="54"/>
        <v>0</v>
      </c>
      <c r="BC137" s="84">
        <f t="shared" si="54"/>
        <v>0</v>
      </c>
      <c r="BD137" s="84">
        <f t="shared" si="54"/>
        <v>0</v>
      </c>
      <c r="BE137" s="84">
        <f t="shared" si="54"/>
        <v>0</v>
      </c>
      <c r="BF137" s="84">
        <f t="shared" si="54"/>
        <v>0</v>
      </c>
      <c r="BG137" s="84">
        <f t="shared" si="54"/>
        <v>0</v>
      </c>
      <c r="BH137" s="84">
        <f t="shared" si="54"/>
        <v>0</v>
      </c>
      <c r="BI137" s="84">
        <f t="shared" si="54"/>
        <v>0</v>
      </c>
      <c r="BJ137" s="84">
        <f t="shared" si="54"/>
        <v>0</v>
      </c>
      <c r="BK137" s="84">
        <f t="shared" si="54"/>
        <v>0</v>
      </c>
      <c r="BL137" s="84">
        <f t="shared" si="54"/>
        <v>0</v>
      </c>
      <c r="BM137" s="84">
        <f t="shared" si="52"/>
        <v>0</v>
      </c>
      <c r="BN137" s="84">
        <f t="shared" si="52"/>
        <v>0</v>
      </c>
      <c r="BO137" s="84">
        <f t="shared" si="52"/>
        <v>0</v>
      </c>
      <c r="BP137" s="84">
        <f t="shared" si="52"/>
        <v>0</v>
      </c>
      <c r="BQ137" s="84">
        <f t="shared" si="52"/>
        <v>0</v>
      </c>
      <c r="BR137" s="84">
        <f t="shared" si="52"/>
        <v>0</v>
      </c>
      <c r="BS137" s="84">
        <f t="shared" si="52"/>
        <v>0</v>
      </c>
      <c r="BT137" s="84">
        <f t="shared" si="52"/>
        <v>0</v>
      </c>
      <c r="BU137" s="84">
        <f t="shared" si="52"/>
        <v>0</v>
      </c>
      <c r="BV137" s="84">
        <f t="shared" si="52"/>
        <v>0</v>
      </c>
      <c r="BW137" s="84">
        <f t="shared" si="52"/>
        <v>0</v>
      </c>
      <c r="BX137" s="84">
        <f t="shared" si="52"/>
        <v>0</v>
      </c>
      <c r="BY137" s="84">
        <f t="shared" si="52"/>
        <v>0</v>
      </c>
      <c r="BZ137" s="84">
        <f t="shared" si="52"/>
        <v>0</v>
      </c>
    </row>
    <row r="138" spans="1:78" s="3" customFormat="1" ht="15.75">
      <c r="A138" s="74">
        <v>2</v>
      </c>
      <c r="B138" s="3">
        <v>1</v>
      </c>
      <c r="C138" s="83" t="s">
        <v>7625</v>
      </c>
      <c r="D138" s="83" t="s">
        <v>7621</v>
      </c>
      <c r="E138" s="83" t="s">
        <v>7626</v>
      </c>
      <c r="F138" s="83">
        <v>2</v>
      </c>
      <c r="G138" s="83">
        <v>1</v>
      </c>
      <c r="H138" s="83">
        <v>0</v>
      </c>
      <c r="I138" s="83">
        <v>3</v>
      </c>
      <c r="J138" s="83">
        <v>2</v>
      </c>
      <c r="K138" s="83">
        <v>2</v>
      </c>
      <c r="L138" s="83">
        <v>4</v>
      </c>
      <c r="M138" s="83">
        <v>4</v>
      </c>
      <c r="N138" s="83">
        <v>0</v>
      </c>
      <c r="O138" s="84"/>
      <c r="P138" s="84">
        <f t="shared" si="53"/>
        <v>0</v>
      </c>
      <c r="Q138" s="84">
        <f t="shared" si="38"/>
        <v>0</v>
      </c>
      <c r="R138" s="84">
        <f t="shared" si="56"/>
        <v>0</v>
      </c>
      <c r="S138" s="84">
        <f t="shared" si="56"/>
        <v>0</v>
      </c>
      <c r="T138" s="84">
        <f t="shared" si="56"/>
        <v>0</v>
      </c>
      <c r="U138" s="84">
        <f t="shared" si="56"/>
        <v>0</v>
      </c>
      <c r="V138" s="84">
        <f t="shared" si="56"/>
        <v>0</v>
      </c>
      <c r="W138" s="84">
        <f t="shared" si="56"/>
        <v>0</v>
      </c>
      <c r="X138" s="84">
        <f t="shared" si="56"/>
        <v>0</v>
      </c>
      <c r="Y138" s="84">
        <f t="shared" si="56"/>
        <v>0</v>
      </c>
      <c r="Z138" s="84">
        <f t="shared" si="56"/>
        <v>0</v>
      </c>
      <c r="AA138" s="84">
        <f t="shared" si="56"/>
        <v>0</v>
      </c>
      <c r="AB138" s="84">
        <f t="shared" si="56"/>
        <v>0</v>
      </c>
      <c r="AC138" s="84">
        <f t="shared" si="56"/>
        <v>0</v>
      </c>
      <c r="AD138" s="84">
        <f t="shared" si="56"/>
        <v>0</v>
      </c>
      <c r="AE138" s="84">
        <f t="shared" si="56"/>
        <v>0</v>
      </c>
      <c r="AF138" s="84">
        <f t="shared" si="56"/>
        <v>0</v>
      </c>
      <c r="AG138" s="84">
        <f t="shared" si="56"/>
        <v>0</v>
      </c>
      <c r="AH138" s="84">
        <f t="shared" si="55"/>
        <v>0</v>
      </c>
      <c r="AI138" s="84">
        <f t="shared" si="55"/>
        <v>0</v>
      </c>
      <c r="AJ138" s="84">
        <f t="shared" si="55"/>
        <v>0</v>
      </c>
      <c r="AK138" s="84">
        <f t="shared" si="55"/>
        <v>0</v>
      </c>
      <c r="AL138" s="84">
        <f t="shared" si="55"/>
        <v>0</v>
      </c>
      <c r="AM138" s="84">
        <f t="shared" si="55"/>
        <v>0</v>
      </c>
      <c r="AN138" s="84">
        <f t="shared" si="55"/>
        <v>0</v>
      </c>
      <c r="AO138" s="84">
        <f t="shared" si="55"/>
        <v>0</v>
      </c>
      <c r="AP138" s="84">
        <f t="shared" si="55"/>
        <v>0</v>
      </c>
      <c r="AQ138" s="84">
        <f t="shared" si="55"/>
        <v>0</v>
      </c>
      <c r="AR138" s="84">
        <f t="shared" si="55"/>
        <v>0</v>
      </c>
      <c r="AS138" s="84">
        <f t="shared" si="55"/>
        <v>0</v>
      </c>
      <c r="AT138" s="84">
        <f t="shared" si="55"/>
        <v>0</v>
      </c>
      <c r="AW138" s="84">
        <f t="shared" si="54"/>
        <v>0</v>
      </c>
      <c r="AX138" s="84">
        <f t="shared" si="54"/>
        <v>0</v>
      </c>
      <c r="AY138" s="84">
        <f t="shared" si="54"/>
        <v>0</v>
      </c>
      <c r="AZ138" s="84">
        <f t="shared" si="54"/>
        <v>0</v>
      </c>
      <c r="BA138" s="84">
        <f t="shared" si="54"/>
        <v>0</v>
      </c>
      <c r="BB138" s="84">
        <f t="shared" si="54"/>
        <v>0</v>
      </c>
      <c r="BC138" s="84">
        <f t="shared" si="54"/>
        <v>0</v>
      </c>
      <c r="BD138" s="84">
        <f t="shared" si="54"/>
        <v>0</v>
      </c>
      <c r="BE138" s="84">
        <f t="shared" si="54"/>
        <v>0</v>
      </c>
      <c r="BF138" s="84">
        <f t="shared" si="54"/>
        <v>0</v>
      </c>
      <c r="BG138" s="84">
        <f t="shared" si="54"/>
        <v>0</v>
      </c>
      <c r="BH138" s="84">
        <f t="shared" si="54"/>
        <v>0</v>
      </c>
      <c r="BI138" s="84">
        <f t="shared" si="54"/>
        <v>0</v>
      </c>
      <c r="BJ138" s="84">
        <f t="shared" si="54"/>
        <v>0</v>
      </c>
      <c r="BK138" s="84">
        <f t="shared" si="54"/>
        <v>0</v>
      </c>
      <c r="BL138" s="84">
        <f t="shared" si="54"/>
        <v>0</v>
      </c>
      <c r="BM138" s="84">
        <f t="shared" si="52"/>
        <v>0</v>
      </c>
      <c r="BN138" s="84">
        <f t="shared" si="52"/>
        <v>0</v>
      </c>
      <c r="BO138" s="84">
        <f t="shared" si="52"/>
        <v>0</v>
      </c>
      <c r="BP138" s="84">
        <f t="shared" si="52"/>
        <v>0</v>
      </c>
      <c r="BQ138" s="84">
        <f t="shared" si="52"/>
        <v>0</v>
      </c>
      <c r="BR138" s="84">
        <f t="shared" si="52"/>
        <v>0</v>
      </c>
      <c r="BS138" s="84">
        <f t="shared" si="52"/>
        <v>0</v>
      </c>
      <c r="BT138" s="84">
        <f t="shared" si="52"/>
        <v>0</v>
      </c>
      <c r="BU138" s="84">
        <f t="shared" si="52"/>
        <v>0</v>
      </c>
      <c r="BV138" s="84">
        <f t="shared" si="52"/>
        <v>0</v>
      </c>
      <c r="BW138" s="84">
        <f t="shared" si="52"/>
        <v>0</v>
      </c>
      <c r="BX138" s="84">
        <f t="shared" si="52"/>
        <v>0</v>
      </c>
      <c r="BY138" s="84">
        <f t="shared" si="52"/>
        <v>0</v>
      </c>
      <c r="BZ138" s="84">
        <f t="shared" si="52"/>
        <v>0</v>
      </c>
    </row>
    <row r="139" spans="1:78" s="3" customFormat="1" ht="15.75">
      <c r="A139" s="74">
        <v>2</v>
      </c>
      <c r="B139" s="3">
        <v>1</v>
      </c>
      <c r="C139" s="83" t="s">
        <v>7627</v>
      </c>
      <c r="D139" s="83" t="s">
        <v>7621</v>
      </c>
      <c r="E139" s="83" t="s">
        <v>7628</v>
      </c>
      <c r="F139" s="83">
        <v>1</v>
      </c>
      <c r="G139" s="83">
        <v>1</v>
      </c>
      <c r="H139" s="83">
        <v>0</v>
      </c>
      <c r="I139" s="83">
        <v>2</v>
      </c>
      <c r="J139" s="83">
        <v>2</v>
      </c>
      <c r="K139" s="83">
        <v>2</v>
      </c>
      <c r="L139" s="83">
        <v>4</v>
      </c>
      <c r="M139" s="83">
        <v>4</v>
      </c>
      <c r="N139" s="83">
        <v>0</v>
      </c>
      <c r="O139" s="84"/>
      <c r="P139" s="84">
        <f t="shared" si="53"/>
        <v>0</v>
      </c>
      <c r="Q139" s="84">
        <f t="shared" si="38"/>
        <v>0</v>
      </c>
      <c r="R139" s="84">
        <f t="shared" si="56"/>
        <v>0</v>
      </c>
      <c r="S139" s="84">
        <f t="shared" si="56"/>
        <v>0</v>
      </c>
      <c r="T139" s="84">
        <f t="shared" si="56"/>
        <v>0</v>
      </c>
      <c r="U139" s="84">
        <f t="shared" si="56"/>
        <v>0</v>
      </c>
      <c r="V139" s="84">
        <f t="shared" si="56"/>
        <v>0</v>
      </c>
      <c r="W139" s="84">
        <f t="shared" si="56"/>
        <v>0</v>
      </c>
      <c r="X139" s="84">
        <f t="shared" si="56"/>
        <v>0</v>
      </c>
      <c r="Y139" s="84">
        <f t="shared" si="56"/>
        <v>0</v>
      </c>
      <c r="Z139" s="84">
        <f t="shared" si="56"/>
        <v>0</v>
      </c>
      <c r="AA139" s="84">
        <f t="shared" si="56"/>
        <v>0</v>
      </c>
      <c r="AB139" s="84">
        <f t="shared" si="56"/>
        <v>0</v>
      </c>
      <c r="AC139" s="84">
        <f t="shared" si="56"/>
        <v>0</v>
      </c>
      <c r="AD139" s="84">
        <f t="shared" si="56"/>
        <v>0</v>
      </c>
      <c r="AE139" s="84">
        <f t="shared" si="56"/>
        <v>0</v>
      </c>
      <c r="AF139" s="84">
        <f t="shared" si="56"/>
        <v>0</v>
      </c>
      <c r="AG139" s="84">
        <f t="shared" si="56"/>
        <v>0</v>
      </c>
      <c r="AH139" s="84">
        <f t="shared" si="55"/>
        <v>0</v>
      </c>
      <c r="AI139" s="84">
        <f t="shared" si="55"/>
        <v>0</v>
      </c>
      <c r="AJ139" s="84">
        <f t="shared" si="55"/>
        <v>0</v>
      </c>
      <c r="AK139" s="84">
        <f t="shared" si="55"/>
        <v>0</v>
      </c>
      <c r="AL139" s="84">
        <f t="shared" si="55"/>
        <v>0</v>
      </c>
      <c r="AM139" s="84">
        <f t="shared" si="55"/>
        <v>0</v>
      </c>
      <c r="AN139" s="84">
        <f t="shared" si="55"/>
        <v>0</v>
      </c>
      <c r="AO139" s="84">
        <f t="shared" si="55"/>
        <v>0</v>
      </c>
      <c r="AP139" s="84">
        <f t="shared" si="55"/>
        <v>0</v>
      </c>
      <c r="AQ139" s="84">
        <f t="shared" si="55"/>
        <v>0</v>
      </c>
      <c r="AR139" s="84">
        <f t="shared" si="55"/>
        <v>0</v>
      </c>
      <c r="AS139" s="84">
        <f t="shared" si="55"/>
        <v>0</v>
      </c>
      <c r="AT139" s="84">
        <f t="shared" si="55"/>
        <v>0</v>
      </c>
      <c r="AW139" s="84">
        <f t="shared" si="54"/>
        <v>0</v>
      </c>
      <c r="AX139" s="84">
        <f t="shared" si="54"/>
        <v>0</v>
      </c>
      <c r="AY139" s="84">
        <f t="shared" si="54"/>
        <v>0</v>
      </c>
      <c r="AZ139" s="84">
        <f t="shared" si="54"/>
        <v>0</v>
      </c>
      <c r="BA139" s="84">
        <f t="shared" si="54"/>
        <v>0</v>
      </c>
      <c r="BB139" s="84">
        <f t="shared" si="54"/>
        <v>0</v>
      </c>
      <c r="BC139" s="84">
        <f t="shared" si="54"/>
        <v>0</v>
      </c>
      <c r="BD139" s="84">
        <f t="shared" si="54"/>
        <v>0</v>
      </c>
      <c r="BE139" s="84">
        <f t="shared" si="54"/>
        <v>0</v>
      </c>
      <c r="BF139" s="84">
        <f t="shared" si="54"/>
        <v>0</v>
      </c>
      <c r="BG139" s="84">
        <f t="shared" si="54"/>
        <v>0</v>
      </c>
      <c r="BH139" s="84">
        <f t="shared" si="54"/>
        <v>0</v>
      </c>
      <c r="BI139" s="84">
        <f t="shared" si="54"/>
        <v>0</v>
      </c>
      <c r="BJ139" s="84">
        <f t="shared" si="54"/>
        <v>0</v>
      </c>
      <c r="BK139" s="84">
        <f t="shared" si="54"/>
        <v>0</v>
      </c>
      <c r="BL139" s="84">
        <f t="shared" si="54"/>
        <v>0</v>
      </c>
      <c r="BM139" s="84">
        <f t="shared" si="52"/>
        <v>0</v>
      </c>
      <c r="BN139" s="84">
        <f t="shared" si="52"/>
        <v>0</v>
      </c>
      <c r="BO139" s="84">
        <f t="shared" si="52"/>
        <v>0</v>
      </c>
      <c r="BP139" s="84">
        <f t="shared" si="52"/>
        <v>0</v>
      </c>
      <c r="BQ139" s="84">
        <f t="shared" si="52"/>
        <v>0</v>
      </c>
      <c r="BR139" s="84">
        <f t="shared" si="52"/>
        <v>0</v>
      </c>
      <c r="BS139" s="84">
        <f t="shared" si="52"/>
        <v>0</v>
      </c>
      <c r="BT139" s="84">
        <f t="shared" si="52"/>
        <v>0</v>
      </c>
      <c r="BU139" s="84">
        <f t="shared" si="52"/>
        <v>0</v>
      </c>
      <c r="BV139" s="84">
        <f t="shared" si="52"/>
        <v>0</v>
      </c>
      <c r="BW139" s="84">
        <f t="shared" si="52"/>
        <v>0</v>
      </c>
      <c r="BX139" s="84">
        <f t="shared" si="52"/>
        <v>0</v>
      </c>
      <c r="BY139" s="84">
        <f t="shared" si="52"/>
        <v>0</v>
      </c>
      <c r="BZ139" s="84">
        <f t="shared" si="52"/>
        <v>0</v>
      </c>
    </row>
    <row r="140" spans="1:78" s="3" customFormat="1" ht="16.5">
      <c r="A140" s="74">
        <v>2</v>
      </c>
      <c r="C140" s="75" t="s">
        <v>7629</v>
      </c>
      <c r="D140" s="75" t="s">
        <v>7630</v>
      </c>
      <c r="E140" s="75" t="s">
        <v>7631</v>
      </c>
      <c r="F140" s="75">
        <v>0</v>
      </c>
      <c r="G140" s="75">
        <v>0</v>
      </c>
      <c r="H140" s="75">
        <v>0</v>
      </c>
      <c r="I140" s="75">
        <v>0</v>
      </c>
      <c r="J140" s="75">
        <v>1</v>
      </c>
      <c r="K140" s="75">
        <v>1</v>
      </c>
      <c r="L140" s="75">
        <v>0</v>
      </c>
      <c r="M140" s="75">
        <v>2</v>
      </c>
      <c r="N140" s="75">
        <v>50</v>
      </c>
      <c r="O140" s="166">
        <f>IF([6]Resumo!$E$15=[6]Resumo!$D$100,VLOOKUP(C140,'Plantel em Dolar'!$B:$D,2,0),VLOOKUP(C140,'Plantel em Dolar'!$B:$E,4,0))</f>
        <v>13182.471807352766</v>
      </c>
      <c r="P140" s="76">
        <f t="shared" si="53"/>
        <v>42183.909783528856</v>
      </c>
      <c r="Q140" s="76">
        <f t="shared" si="38"/>
        <v>84367.819567057712</v>
      </c>
      <c r="R140" s="76">
        <f t="shared" si="56"/>
        <v>0</v>
      </c>
      <c r="S140" s="76">
        <f t="shared" si="56"/>
        <v>0</v>
      </c>
      <c r="T140" s="76">
        <f t="shared" si="56"/>
        <v>0</v>
      </c>
      <c r="U140" s="76">
        <f t="shared" si="56"/>
        <v>0</v>
      </c>
      <c r="V140" s="76">
        <f t="shared" si="56"/>
        <v>0</v>
      </c>
      <c r="W140" s="76">
        <f t="shared" si="56"/>
        <v>0</v>
      </c>
      <c r="X140" s="76">
        <f t="shared" si="56"/>
        <v>0</v>
      </c>
      <c r="Y140" s="76">
        <f t="shared" si="56"/>
        <v>0</v>
      </c>
      <c r="Z140" s="76">
        <f t="shared" si="56"/>
        <v>0</v>
      </c>
      <c r="AA140" s="76">
        <f t="shared" si="56"/>
        <v>0</v>
      </c>
      <c r="AB140" s="76">
        <f t="shared" si="56"/>
        <v>0</v>
      </c>
      <c r="AC140" s="76">
        <f t="shared" si="56"/>
        <v>0</v>
      </c>
      <c r="AD140" s="76">
        <f t="shared" si="56"/>
        <v>0</v>
      </c>
      <c r="AE140" s="76">
        <f t="shared" si="56"/>
        <v>0</v>
      </c>
      <c r="AF140" s="76">
        <f t="shared" si="56"/>
        <v>0</v>
      </c>
      <c r="AG140" s="76">
        <f t="shared" si="56"/>
        <v>0</v>
      </c>
      <c r="AH140" s="76">
        <f t="shared" si="55"/>
        <v>0</v>
      </c>
      <c r="AI140" s="76">
        <f t="shared" si="55"/>
        <v>0</v>
      </c>
      <c r="AJ140" s="76">
        <f t="shared" si="55"/>
        <v>0</v>
      </c>
      <c r="AK140" s="76">
        <f t="shared" si="55"/>
        <v>0</v>
      </c>
      <c r="AL140" s="76">
        <f t="shared" si="55"/>
        <v>0</v>
      </c>
      <c r="AM140" s="76">
        <f t="shared" si="55"/>
        <v>0</v>
      </c>
      <c r="AN140" s="76">
        <f t="shared" si="55"/>
        <v>0</v>
      </c>
      <c r="AO140" s="76">
        <f t="shared" si="55"/>
        <v>0</v>
      </c>
      <c r="AP140" s="76">
        <f t="shared" si="55"/>
        <v>0</v>
      </c>
      <c r="AQ140" s="76">
        <f t="shared" si="55"/>
        <v>0</v>
      </c>
      <c r="AR140" s="76">
        <f t="shared" si="55"/>
        <v>0</v>
      </c>
      <c r="AS140" s="76">
        <f t="shared" si="55"/>
        <v>0</v>
      </c>
      <c r="AT140" s="76">
        <f t="shared" si="55"/>
        <v>0</v>
      </c>
      <c r="AW140" s="76">
        <f t="shared" si="54"/>
        <v>0</v>
      </c>
      <c r="AX140" s="76">
        <f t="shared" si="54"/>
        <v>0</v>
      </c>
      <c r="AY140" s="76">
        <f t="shared" si="54"/>
        <v>0</v>
      </c>
      <c r="AZ140" s="76">
        <f t="shared" si="54"/>
        <v>0</v>
      </c>
      <c r="BA140" s="76">
        <f t="shared" si="54"/>
        <v>0</v>
      </c>
      <c r="BB140" s="76">
        <f t="shared" si="54"/>
        <v>0</v>
      </c>
      <c r="BC140" s="76">
        <f t="shared" si="54"/>
        <v>0</v>
      </c>
      <c r="BD140" s="76">
        <f t="shared" si="54"/>
        <v>0</v>
      </c>
      <c r="BE140" s="76">
        <f t="shared" si="54"/>
        <v>0</v>
      </c>
      <c r="BF140" s="76">
        <f t="shared" si="54"/>
        <v>0</v>
      </c>
      <c r="BG140" s="76">
        <f t="shared" si="54"/>
        <v>0</v>
      </c>
      <c r="BH140" s="76">
        <f t="shared" si="54"/>
        <v>0</v>
      </c>
      <c r="BI140" s="76">
        <f t="shared" si="54"/>
        <v>0</v>
      </c>
      <c r="BJ140" s="76">
        <f t="shared" si="54"/>
        <v>0</v>
      </c>
      <c r="BK140" s="76">
        <f t="shared" si="54"/>
        <v>0</v>
      </c>
      <c r="BL140" s="76">
        <f t="shared" si="54"/>
        <v>0</v>
      </c>
      <c r="BM140" s="76">
        <f t="shared" si="52"/>
        <v>0</v>
      </c>
      <c r="BN140" s="76">
        <f t="shared" si="52"/>
        <v>0</v>
      </c>
      <c r="BO140" s="76">
        <f t="shared" si="52"/>
        <v>0</v>
      </c>
      <c r="BP140" s="76">
        <f t="shared" si="52"/>
        <v>0</v>
      </c>
      <c r="BQ140" s="76">
        <f t="shared" si="52"/>
        <v>0</v>
      </c>
      <c r="BR140" s="76">
        <f t="shared" si="52"/>
        <v>0</v>
      </c>
      <c r="BS140" s="76">
        <f t="shared" si="52"/>
        <v>0</v>
      </c>
      <c r="BT140" s="76">
        <f t="shared" si="52"/>
        <v>0</v>
      </c>
      <c r="BU140" s="76">
        <f t="shared" si="52"/>
        <v>0</v>
      </c>
      <c r="BV140" s="76">
        <f t="shared" si="52"/>
        <v>0</v>
      </c>
      <c r="BW140" s="76">
        <f t="shared" si="52"/>
        <v>0</v>
      </c>
      <c r="BX140" s="76">
        <f t="shared" si="52"/>
        <v>0</v>
      </c>
      <c r="BY140" s="76">
        <f t="shared" si="52"/>
        <v>0</v>
      </c>
      <c r="BZ140" s="76">
        <f t="shared" si="52"/>
        <v>0</v>
      </c>
    </row>
    <row r="141" spans="1:78" s="3" customFormat="1" ht="16.5">
      <c r="A141" s="74">
        <v>2</v>
      </c>
      <c r="C141" s="75" t="s">
        <v>7632</v>
      </c>
      <c r="D141" s="75" t="s">
        <v>7630</v>
      </c>
      <c r="E141" s="75" t="s">
        <v>7633</v>
      </c>
      <c r="F141" s="75">
        <v>0</v>
      </c>
      <c r="G141" s="75">
        <v>0</v>
      </c>
      <c r="H141" s="75">
        <v>0</v>
      </c>
      <c r="I141" s="75">
        <v>0</v>
      </c>
      <c r="J141" s="75">
        <v>2</v>
      </c>
      <c r="K141" s="75">
        <v>2</v>
      </c>
      <c r="L141" s="75">
        <v>0</v>
      </c>
      <c r="M141" s="75">
        <v>4</v>
      </c>
      <c r="N141" s="75">
        <v>50</v>
      </c>
      <c r="O141" s="166">
        <f>IF([6]Resumo!$E$15=[6]Resumo!$D$100,VLOOKUP(C141,'Plantel em Dolar'!$B:$D,2,0),VLOOKUP(C141,'Plantel em Dolar'!$B:$E,4,0))</f>
        <v>2531.0345870117308</v>
      </c>
      <c r="P141" s="76">
        <f t="shared" si="53"/>
        <v>8099.3106784375386</v>
      </c>
      <c r="Q141" s="76">
        <f t="shared" si="38"/>
        <v>32397.242713750155</v>
      </c>
      <c r="R141" s="76">
        <f t="shared" si="56"/>
        <v>0</v>
      </c>
      <c r="S141" s="76">
        <f t="shared" si="56"/>
        <v>0</v>
      </c>
      <c r="T141" s="76">
        <f t="shared" si="56"/>
        <v>0</v>
      </c>
      <c r="U141" s="76">
        <f t="shared" si="56"/>
        <v>0</v>
      </c>
      <c r="V141" s="76">
        <f t="shared" si="56"/>
        <v>0</v>
      </c>
      <c r="W141" s="76">
        <f t="shared" si="56"/>
        <v>0</v>
      </c>
      <c r="X141" s="76">
        <f t="shared" si="56"/>
        <v>0</v>
      </c>
      <c r="Y141" s="76">
        <f t="shared" si="56"/>
        <v>0</v>
      </c>
      <c r="Z141" s="76">
        <f t="shared" si="56"/>
        <v>0</v>
      </c>
      <c r="AA141" s="76">
        <f t="shared" si="56"/>
        <v>0</v>
      </c>
      <c r="AB141" s="76">
        <f t="shared" si="56"/>
        <v>0</v>
      </c>
      <c r="AC141" s="76">
        <f t="shared" si="56"/>
        <v>0</v>
      </c>
      <c r="AD141" s="76">
        <f t="shared" si="56"/>
        <v>0</v>
      </c>
      <c r="AE141" s="76">
        <f t="shared" si="56"/>
        <v>0</v>
      </c>
      <c r="AF141" s="76">
        <f t="shared" si="56"/>
        <v>0</v>
      </c>
      <c r="AG141" s="76">
        <f t="shared" si="56"/>
        <v>0</v>
      </c>
      <c r="AH141" s="76">
        <f t="shared" si="55"/>
        <v>0</v>
      </c>
      <c r="AI141" s="76">
        <f t="shared" si="55"/>
        <v>0</v>
      </c>
      <c r="AJ141" s="76">
        <f t="shared" si="55"/>
        <v>0</v>
      </c>
      <c r="AK141" s="76">
        <f t="shared" si="55"/>
        <v>0</v>
      </c>
      <c r="AL141" s="76">
        <f t="shared" si="55"/>
        <v>0</v>
      </c>
      <c r="AM141" s="76">
        <f t="shared" si="55"/>
        <v>0</v>
      </c>
      <c r="AN141" s="76">
        <f t="shared" si="55"/>
        <v>0</v>
      </c>
      <c r="AO141" s="76">
        <f t="shared" si="55"/>
        <v>0</v>
      </c>
      <c r="AP141" s="76">
        <f t="shared" si="55"/>
        <v>0</v>
      </c>
      <c r="AQ141" s="76">
        <f t="shared" si="55"/>
        <v>0</v>
      </c>
      <c r="AR141" s="76">
        <f t="shared" si="55"/>
        <v>0</v>
      </c>
      <c r="AS141" s="76">
        <f t="shared" si="55"/>
        <v>0</v>
      </c>
      <c r="AT141" s="76">
        <f t="shared" si="55"/>
        <v>0</v>
      </c>
      <c r="AW141" s="76">
        <f t="shared" si="54"/>
        <v>0</v>
      </c>
      <c r="AX141" s="76">
        <f t="shared" si="54"/>
        <v>0</v>
      </c>
      <c r="AY141" s="76">
        <f t="shared" si="54"/>
        <v>0</v>
      </c>
      <c r="AZ141" s="76">
        <f t="shared" si="54"/>
        <v>0</v>
      </c>
      <c r="BA141" s="76">
        <f t="shared" si="54"/>
        <v>0</v>
      </c>
      <c r="BB141" s="76">
        <f t="shared" si="54"/>
        <v>0</v>
      </c>
      <c r="BC141" s="76">
        <f t="shared" si="54"/>
        <v>0</v>
      </c>
      <c r="BD141" s="76">
        <f t="shared" si="54"/>
        <v>0</v>
      </c>
      <c r="BE141" s="76">
        <f t="shared" si="54"/>
        <v>0</v>
      </c>
      <c r="BF141" s="76">
        <f t="shared" si="54"/>
        <v>0</v>
      </c>
      <c r="BG141" s="76">
        <f t="shared" si="54"/>
        <v>0</v>
      </c>
      <c r="BH141" s="76">
        <f t="shared" si="54"/>
        <v>0</v>
      </c>
      <c r="BI141" s="76">
        <f t="shared" si="54"/>
        <v>0</v>
      </c>
      <c r="BJ141" s="76">
        <f t="shared" si="54"/>
        <v>0</v>
      </c>
      <c r="BK141" s="76">
        <f t="shared" si="54"/>
        <v>0</v>
      </c>
      <c r="BL141" s="76">
        <f t="shared" si="54"/>
        <v>0</v>
      </c>
      <c r="BM141" s="76">
        <f t="shared" si="52"/>
        <v>0</v>
      </c>
      <c r="BN141" s="76">
        <f t="shared" si="52"/>
        <v>0</v>
      </c>
      <c r="BO141" s="76">
        <f t="shared" si="52"/>
        <v>0</v>
      </c>
      <c r="BP141" s="76">
        <f t="shared" si="52"/>
        <v>0</v>
      </c>
      <c r="BQ141" s="76">
        <f t="shared" si="52"/>
        <v>0</v>
      </c>
      <c r="BR141" s="76">
        <f t="shared" si="52"/>
        <v>0</v>
      </c>
      <c r="BS141" s="76">
        <f t="shared" si="52"/>
        <v>0</v>
      </c>
      <c r="BT141" s="76">
        <f t="shared" si="52"/>
        <v>0</v>
      </c>
      <c r="BU141" s="76">
        <f t="shared" si="52"/>
        <v>0</v>
      </c>
      <c r="BV141" s="76">
        <f t="shared" si="52"/>
        <v>0</v>
      </c>
      <c r="BW141" s="76">
        <f t="shared" si="52"/>
        <v>0</v>
      </c>
      <c r="BX141" s="76">
        <f t="shared" si="52"/>
        <v>0</v>
      </c>
      <c r="BY141" s="76">
        <f t="shared" si="52"/>
        <v>0</v>
      </c>
      <c r="BZ141" s="76">
        <f t="shared" si="52"/>
        <v>0</v>
      </c>
    </row>
    <row r="142" spans="1:78" s="3" customFormat="1" ht="15.75">
      <c r="A142" s="74">
        <v>2</v>
      </c>
      <c r="C142" s="91" t="s">
        <v>7634</v>
      </c>
      <c r="D142" s="91" t="s">
        <v>7630</v>
      </c>
      <c r="E142" s="91" t="s">
        <v>7635</v>
      </c>
      <c r="F142" s="91">
        <v>0</v>
      </c>
      <c r="G142" s="91">
        <v>0</v>
      </c>
      <c r="H142" s="91">
        <v>0</v>
      </c>
      <c r="I142" s="91">
        <v>0</v>
      </c>
      <c r="J142" s="91">
        <v>20</v>
      </c>
      <c r="K142" s="91">
        <v>20</v>
      </c>
      <c r="L142" s="91">
        <v>0</v>
      </c>
      <c r="M142" s="91">
        <v>40</v>
      </c>
      <c r="N142" s="91">
        <v>0</v>
      </c>
      <c r="O142" s="92"/>
      <c r="P142" s="92">
        <f t="shared" si="53"/>
        <v>0</v>
      </c>
      <c r="Q142" s="92">
        <f t="shared" si="38"/>
        <v>0</v>
      </c>
      <c r="R142" s="92">
        <f t="shared" si="56"/>
        <v>0</v>
      </c>
      <c r="S142" s="92">
        <f t="shared" si="56"/>
        <v>0</v>
      </c>
      <c r="T142" s="92">
        <f t="shared" si="56"/>
        <v>0</v>
      </c>
      <c r="U142" s="92">
        <f t="shared" si="56"/>
        <v>0</v>
      </c>
      <c r="V142" s="92">
        <f t="shared" si="56"/>
        <v>0</v>
      </c>
      <c r="W142" s="92">
        <f t="shared" si="56"/>
        <v>0</v>
      </c>
      <c r="X142" s="92">
        <f t="shared" si="56"/>
        <v>0</v>
      </c>
      <c r="Y142" s="92">
        <f t="shared" si="56"/>
        <v>0</v>
      </c>
      <c r="Z142" s="92">
        <f t="shared" si="56"/>
        <v>0</v>
      </c>
      <c r="AA142" s="92">
        <f t="shared" si="56"/>
        <v>0</v>
      </c>
      <c r="AB142" s="92">
        <f t="shared" si="56"/>
        <v>0</v>
      </c>
      <c r="AC142" s="92">
        <f t="shared" si="56"/>
        <v>0</v>
      </c>
      <c r="AD142" s="92">
        <f t="shared" si="56"/>
        <v>0</v>
      </c>
      <c r="AE142" s="92">
        <f t="shared" si="56"/>
        <v>0</v>
      </c>
      <c r="AF142" s="92">
        <f t="shared" si="56"/>
        <v>0</v>
      </c>
      <c r="AG142" s="92">
        <f t="shared" si="56"/>
        <v>0</v>
      </c>
      <c r="AH142" s="92">
        <f t="shared" si="55"/>
        <v>0</v>
      </c>
      <c r="AI142" s="92">
        <f t="shared" si="55"/>
        <v>0</v>
      </c>
      <c r="AJ142" s="92">
        <f t="shared" si="55"/>
        <v>0</v>
      </c>
      <c r="AK142" s="92">
        <f t="shared" si="55"/>
        <v>0</v>
      </c>
      <c r="AL142" s="92">
        <f t="shared" si="55"/>
        <v>0</v>
      </c>
      <c r="AM142" s="92">
        <f t="shared" si="55"/>
        <v>0</v>
      </c>
      <c r="AN142" s="92">
        <f t="shared" si="55"/>
        <v>0</v>
      </c>
      <c r="AO142" s="92">
        <f t="shared" si="55"/>
        <v>0</v>
      </c>
      <c r="AP142" s="92">
        <f t="shared" si="55"/>
        <v>0</v>
      </c>
      <c r="AQ142" s="92">
        <f t="shared" si="55"/>
        <v>0</v>
      </c>
      <c r="AR142" s="92">
        <f t="shared" si="55"/>
        <v>0</v>
      </c>
      <c r="AS142" s="92">
        <f t="shared" si="55"/>
        <v>0</v>
      </c>
      <c r="AT142" s="92">
        <f t="shared" si="55"/>
        <v>0</v>
      </c>
      <c r="AW142" s="92">
        <f t="shared" si="54"/>
        <v>0</v>
      </c>
      <c r="AX142" s="92">
        <f t="shared" si="54"/>
        <v>0</v>
      </c>
      <c r="AY142" s="92">
        <f t="shared" si="54"/>
        <v>0</v>
      </c>
      <c r="AZ142" s="92">
        <f t="shared" si="54"/>
        <v>0</v>
      </c>
      <c r="BA142" s="92">
        <f t="shared" si="54"/>
        <v>0</v>
      </c>
      <c r="BB142" s="92">
        <f t="shared" si="54"/>
        <v>0</v>
      </c>
      <c r="BC142" s="92">
        <f t="shared" si="54"/>
        <v>0</v>
      </c>
      <c r="BD142" s="92">
        <f t="shared" si="54"/>
        <v>0</v>
      </c>
      <c r="BE142" s="92">
        <f t="shared" si="54"/>
        <v>0</v>
      </c>
      <c r="BF142" s="92">
        <f t="shared" si="54"/>
        <v>0</v>
      </c>
      <c r="BG142" s="92">
        <f t="shared" si="54"/>
        <v>0</v>
      </c>
      <c r="BH142" s="92">
        <f t="shared" si="54"/>
        <v>0</v>
      </c>
      <c r="BI142" s="92">
        <f t="shared" si="54"/>
        <v>0</v>
      </c>
      <c r="BJ142" s="92">
        <f t="shared" si="54"/>
        <v>0</v>
      </c>
      <c r="BK142" s="92">
        <f t="shared" si="54"/>
        <v>0</v>
      </c>
      <c r="BL142" s="92">
        <f t="shared" si="54"/>
        <v>0</v>
      </c>
      <c r="BM142" s="92">
        <f t="shared" si="52"/>
        <v>0</v>
      </c>
      <c r="BN142" s="92">
        <f t="shared" si="52"/>
        <v>0</v>
      </c>
      <c r="BO142" s="92">
        <f t="shared" si="52"/>
        <v>0</v>
      </c>
      <c r="BP142" s="92">
        <f t="shared" si="52"/>
        <v>0</v>
      </c>
      <c r="BQ142" s="92">
        <f t="shared" si="52"/>
        <v>0</v>
      </c>
      <c r="BR142" s="92">
        <f t="shared" si="52"/>
        <v>0</v>
      </c>
      <c r="BS142" s="92">
        <f t="shared" si="52"/>
        <v>0</v>
      </c>
      <c r="BT142" s="92">
        <f t="shared" si="52"/>
        <v>0</v>
      </c>
      <c r="BU142" s="92">
        <f t="shared" si="52"/>
        <v>0</v>
      </c>
      <c r="BV142" s="92">
        <f t="shared" si="52"/>
        <v>0</v>
      </c>
      <c r="BW142" s="92">
        <f t="shared" si="52"/>
        <v>0</v>
      </c>
      <c r="BX142" s="92">
        <f t="shared" si="52"/>
        <v>0</v>
      </c>
      <c r="BY142" s="92">
        <f t="shared" si="52"/>
        <v>0</v>
      </c>
      <c r="BZ142" s="92">
        <f t="shared" si="52"/>
        <v>0</v>
      </c>
    </row>
    <row r="143" spans="1:78" s="3" customFormat="1" ht="16.5">
      <c r="A143" s="74">
        <v>2</v>
      </c>
      <c r="C143" s="75" t="s">
        <v>7636</v>
      </c>
      <c r="D143" s="75" t="s">
        <v>7630</v>
      </c>
      <c r="E143" s="75" t="s">
        <v>7637</v>
      </c>
      <c r="F143" s="75">
        <v>0</v>
      </c>
      <c r="G143" s="75">
        <v>0</v>
      </c>
      <c r="H143" s="75">
        <v>0</v>
      </c>
      <c r="I143" s="75">
        <v>0</v>
      </c>
      <c r="J143" s="75">
        <v>3</v>
      </c>
      <c r="K143" s="75">
        <v>3</v>
      </c>
      <c r="L143" s="75">
        <v>0</v>
      </c>
      <c r="M143" s="75">
        <v>6</v>
      </c>
      <c r="N143" s="75">
        <v>25</v>
      </c>
      <c r="O143" s="166">
        <f>IF([6]Resumo!$E$15=[6]Resumo!$D$100,VLOOKUP(C143,'Plantel em Dolar'!$B:$D,2,0),VLOOKUP(C143,'Plantel em Dolar'!$B:$E,4,0))</f>
        <v>1687.3563913411538</v>
      </c>
      <c r="P143" s="76">
        <f t="shared" si="53"/>
        <v>5399.5404522916924</v>
      </c>
      <c r="Q143" s="76">
        <f t="shared" si="38"/>
        <v>32397.242713750155</v>
      </c>
      <c r="R143" s="76">
        <f t="shared" si="56"/>
        <v>0</v>
      </c>
      <c r="S143" s="76">
        <f t="shared" si="56"/>
        <v>0</v>
      </c>
      <c r="T143" s="76">
        <f t="shared" si="56"/>
        <v>0</v>
      </c>
      <c r="U143" s="76">
        <f t="shared" si="56"/>
        <v>0</v>
      </c>
      <c r="V143" s="76">
        <f t="shared" si="56"/>
        <v>0</v>
      </c>
      <c r="W143" s="76">
        <f t="shared" si="56"/>
        <v>0</v>
      </c>
      <c r="X143" s="76">
        <f t="shared" si="56"/>
        <v>0</v>
      </c>
      <c r="Y143" s="76">
        <f t="shared" si="56"/>
        <v>0</v>
      </c>
      <c r="Z143" s="76">
        <f t="shared" si="56"/>
        <v>0</v>
      </c>
      <c r="AA143" s="76">
        <f t="shared" si="56"/>
        <v>0</v>
      </c>
      <c r="AB143" s="76">
        <f t="shared" si="56"/>
        <v>0</v>
      </c>
      <c r="AC143" s="76">
        <f t="shared" si="56"/>
        <v>0</v>
      </c>
      <c r="AD143" s="76">
        <f t="shared" si="56"/>
        <v>0</v>
      </c>
      <c r="AE143" s="76">
        <f t="shared" si="56"/>
        <v>0</v>
      </c>
      <c r="AF143" s="76">
        <f t="shared" si="56"/>
        <v>0</v>
      </c>
      <c r="AG143" s="76">
        <f t="shared" si="56"/>
        <v>0</v>
      </c>
      <c r="AH143" s="76">
        <f t="shared" si="55"/>
        <v>0</v>
      </c>
      <c r="AI143" s="76">
        <f t="shared" si="55"/>
        <v>0</v>
      </c>
      <c r="AJ143" s="76">
        <f t="shared" si="55"/>
        <v>0</v>
      </c>
      <c r="AK143" s="76">
        <f t="shared" si="55"/>
        <v>0</v>
      </c>
      <c r="AL143" s="76">
        <f t="shared" si="55"/>
        <v>0</v>
      </c>
      <c r="AM143" s="76">
        <f t="shared" si="55"/>
        <v>0</v>
      </c>
      <c r="AN143" s="76">
        <f t="shared" si="55"/>
        <v>0</v>
      </c>
      <c r="AO143" s="76">
        <f t="shared" si="55"/>
        <v>0</v>
      </c>
      <c r="AP143" s="76">
        <f t="shared" si="55"/>
        <v>0</v>
      </c>
      <c r="AQ143" s="76">
        <f t="shared" si="55"/>
        <v>0</v>
      </c>
      <c r="AR143" s="76">
        <f t="shared" si="55"/>
        <v>0</v>
      </c>
      <c r="AS143" s="76">
        <f t="shared" si="55"/>
        <v>0</v>
      </c>
      <c r="AT143" s="76">
        <f t="shared" si="55"/>
        <v>0</v>
      </c>
      <c r="AW143" s="76">
        <f t="shared" si="54"/>
        <v>0</v>
      </c>
      <c r="AX143" s="76">
        <f t="shared" si="54"/>
        <v>0</v>
      </c>
      <c r="AY143" s="76">
        <f t="shared" si="54"/>
        <v>0</v>
      </c>
      <c r="AZ143" s="76">
        <f t="shared" si="54"/>
        <v>0</v>
      </c>
      <c r="BA143" s="76">
        <f t="shared" si="54"/>
        <v>0</v>
      </c>
      <c r="BB143" s="76">
        <f t="shared" si="54"/>
        <v>0</v>
      </c>
      <c r="BC143" s="76">
        <f t="shared" si="54"/>
        <v>0</v>
      </c>
      <c r="BD143" s="76">
        <f t="shared" si="54"/>
        <v>0</v>
      </c>
      <c r="BE143" s="76">
        <f t="shared" si="54"/>
        <v>0</v>
      </c>
      <c r="BF143" s="76">
        <f t="shared" si="54"/>
        <v>0</v>
      </c>
      <c r="BG143" s="76">
        <f t="shared" si="54"/>
        <v>0</v>
      </c>
      <c r="BH143" s="76">
        <f t="shared" si="54"/>
        <v>0</v>
      </c>
      <c r="BI143" s="76">
        <f t="shared" si="54"/>
        <v>0</v>
      </c>
      <c r="BJ143" s="76">
        <f t="shared" si="54"/>
        <v>0</v>
      </c>
      <c r="BK143" s="76">
        <f t="shared" si="54"/>
        <v>0</v>
      </c>
      <c r="BL143" s="76">
        <f t="shared" si="54"/>
        <v>0</v>
      </c>
      <c r="BM143" s="76">
        <f t="shared" si="52"/>
        <v>0</v>
      </c>
      <c r="BN143" s="76">
        <f t="shared" si="52"/>
        <v>0</v>
      </c>
      <c r="BO143" s="76">
        <f t="shared" si="52"/>
        <v>0</v>
      </c>
      <c r="BP143" s="76">
        <f t="shared" si="52"/>
        <v>0</v>
      </c>
      <c r="BQ143" s="76">
        <f t="shared" si="52"/>
        <v>0</v>
      </c>
      <c r="BR143" s="76">
        <f t="shared" si="52"/>
        <v>0</v>
      </c>
      <c r="BS143" s="76">
        <f t="shared" si="52"/>
        <v>0</v>
      </c>
      <c r="BT143" s="76">
        <f t="shared" si="52"/>
        <v>0</v>
      </c>
      <c r="BU143" s="76">
        <f t="shared" si="52"/>
        <v>0</v>
      </c>
      <c r="BV143" s="76">
        <f t="shared" si="52"/>
        <v>32397.242713750155</v>
      </c>
      <c r="BW143" s="76">
        <f t="shared" si="52"/>
        <v>0</v>
      </c>
      <c r="BX143" s="76">
        <f t="shared" si="52"/>
        <v>0</v>
      </c>
      <c r="BY143" s="76">
        <f t="shared" si="52"/>
        <v>0</v>
      </c>
      <c r="BZ143" s="76">
        <f t="shared" si="52"/>
        <v>0</v>
      </c>
    </row>
    <row r="144" spans="1:78" s="3" customFormat="1" ht="15.75">
      <c r="A144" s="74">
        <v>2</v>
      </c>
      <c r="C144" s="91" t="s">
        <v>7638</v>
      </c>
      <c r="D144" s="91" t="s">
        <v>7630</v>
      </c>
      <c r="E144" s="91" t="s">
        <v>7639</v>
      </c>
      <c r="F144" s="91">
        <v>0</v>
      </c>
      <c r="G144" s="91">
        <v>0</v>
      </c>
      <c r="H144" s="91">
        <v>0</v>
      </c>
      <c r="I144" s="91">
        <v>0</v>
      </c>
      <c r="J144" s="91">
        <v>1</v>
      </c>
      <c r="K144" s="91">
        <v>1</v>
      </c>
      <c r="L144" s="91">
        <v>0</v>
      </c>
      <c r="M144" s="91">
        <v>2</v>
      </c>
      <c r="N144" s="91">
        <v>0</v>
      </c>
      <c r="O144" s="92"/>
      <c r="P144" s="92">
        <f t="shared" si="53"/>
        <v>0</v>
      </c>
      <c r="Q144" s="92">
        <f t="shared" si="38"/>
        <v>0</v>
      </c>
      <c r="R144" s="92">
        <f t="shared" si="56"/>
        <v>0</v>
      </c>
      <c r="S144" s="92">
        <f t="shared" si="56"/>
        <v>0</v>
      </c>
      <c r="T144" s="92">
        <f t="shared" si="56"/>
        <v>0</v>
      </c>
      <c r="U144" s="92">
        <f t="shared" si="56"/>
        <v>0</v>
      </c>
      <c r="V144" s="92">
        <f t="shared" si="56"/>
        <v>0</v>
      </c>
      <c r="W144" s="92">
        <f t="shared" si="56"/>
        <v>0</v>
      </c>
      <c r="X144" s="92">
        <f t="shared" si="56"/>
        <v>0</v>
      </c>
      <c r="Y144" s="92">
        <f t="shared" si="56"/>
        <v>0</v>
      </c>
      <c r="Z144" s="92">
        <f t="shared" si="56"/>
        <v>0</v>
      </c>
      <c r="AA144" s="92">
        <f t="shared" si="56"/>
        <v>0</v>
      </c>
      <c r="AB144" s="92">
        <f t="shared" si="56"/>
        <v>0</v>
      </c>
      <c r="AC144" s="92">
        <f t="shared" si="56"/>
        <v>0</v>
      </c>
      <c r="AD144" s="92">
        <f t="shared" si="56"/>
        <v>0</v>
      </c>
      <c r="AE144" s="92">
        <f t="shared" si="56"/>
        <v>0</v>
      </c>
      <c r="AF144" s="92">
        <f t="shared" si="56"/>
        <v>0</v>
      </c>
      <c r="AG144" s="92">
        <f t="shared" si="56"/>
        <v>0</v>
      </c>
      <c r="AH144" s="92">
        <f t="shared" si="55"/>
        <v>0</v>
      </c>
      <c r="AI144" s="92">
        <f t="shared" si="55"/>
        <v>0</v>
      </c>
      <c r="AJ144" s="92">
        <f t="shared" si="55"/>
        <v>0</v>
      </c>
      <c r="AK144" s="92">
        <f t="shared" si="55"/>
        <v>0</v>
      </c>
      <c r="AL144" s="92">
        <f t="shared" si="55"/>
        <v>0</v>
      </c>
      <c r="AM144" s="92">
        <f t="shared" si="55"/>
        <v>0</v>
      </c>
      <c r="AN144" s="92">
        <f t="shared" si="55"/>
        <v>0</v>
      </c>
      <c r="AO144" s="92">
        <f t="shared" si="55"/>
        <v>0</v>
      </c>
      <c r="AP144" s="92">
        <f t="shared" si="55"/>
        <v>0</v>
      </c>
      <c r="AQ144" s="92">
        <f t="shared" si="55"/>
        <v>0</v>
      </c>
      <c r="AR144" s="92">
        <f t="shared" si="55"/>
        <v>0</v>
      </c>
      <c r="AS144" s="92">
        <f t="shared" si="55"/>
        <v>0</v>
      </c>
      <c r="AT144" s="92">
        <f t="shared" si="55"/>
        <v>0</v>
      </c>
      <c r="AW144" s="92">
        <f t="shared" si="54"/>
        <v>0</v>
      </c>
      <c r="AX144" s="92">
        <f t="shared" si="54"/>
        <v>0</v>
      </c>
      <c r="AY144" s="92">
        <f t="shared" si="54"/>
        <v>0</v>
      </c>
      <c r="AZ144" s="92">
        <f t="shared" si="54"/>
        <v>0</v>
      </c>
      <c r="BA144" s="92">
        <f t="shared" si="54"/>
        <v>0</v>
      </c>
      <c r="BB144" s="92">
        <f t="shared" si="54"/>
        <v>0</v>
      </c>
      <c r="BC144" s="92">
        <f t="shared" si="54"/>
        <v>0</v>
      </c>
      <c r="BD144" s="92">
        <f t="shared" si="54"/>
        <v>0</v>
      </c>
      <c r="BE144" s="92">
        <f t="shared" si="54"/>
        <v>0</v>
      </c>
      <c r="BF144" s="92">
        <f t="shared" si="54"/>
        <v>0</v>
      </c>
      <c r="BG144" s="92">
        <f t="shared" si="54"/>
        <v>0</v>
      </c>
      <c r="BH144" s="92">
        <f t="shared" si="54"/>
        <v>0</v>
      </c>
      <c r="BI144" s="92">
        <f t="shared" si="54"/>
        <v>0</v>
      </c>
      <c r="BJ144" s="92">
        <f t="shared" si="54"/>
        <v>0</v>
      </c>
      <c r="BK144" s="92">
        <f t="shared" si="54"/>
        <v>0</v>
      </c>
      <c r="BL144" s="92">
        <f t="shared" si="54"/>
        <v>0</v>
      </c>
      <c r="BM144" s="92">
        <f t="shared" si="52"/>
        <v>0</v>
      </c>
      <c r="BN144" s="92">
        <f t="shared" si="52"/>
        <v>0</v>
      </c>
      <c r="BO144" s="92">
        <f t="shared" si="52"/>
        <v>0</v>
      </c>
      <c r="BP144" s="92">
        <f t="shared" si="52"/>
        <v>0</v>
      </c>
      <c r="BQ144" s="92">
        <f t="shared" si="52"/>
        <v>0</v>
      </c>
      <c r="BR144" s="92">
        <f t="shared" si="52"/>
        <v>0</v>
      </c>
      <c r="BS144" s="92">
        <f t="shared" si="52"/>
        <v>0</v>
      </c>
      <c r="BT144" s="92">
        <f t="shared" si="52"/>
        <v>0</v>
      </c>
      <c r="BU144" s="92">
        <f t="shared" si="52"/>
        <v>0</v>
      </c>
      <c r="BV144" s="92">
        <f t="shared" si="52"/>
        <v>0</v>
      </c>
      <c r="BW144" s="92">
        <f t="shared" si="52"/>
        <v>0</v>
      </c>
      <c r="BX144" s="92">
        <f t="shared" si="52"/>
        <v>0</v>
      </c>
      <c r="BY144" s="92">
        <f t="shared" si="52"/>
        <v>0</v>
      </c>
      <c r="BZ144" s="92">
        <f t="shared" si="52"/>
        <v>0</v>
      </c>
    </row>
    <row r="145" spans="1:78" s="3" customFormat="1" ht="15.75">
      <c r="A145" s="74">
        <v>2</v>
      </c>
      <c r="B145" s="3">
        <v>1</v>
      </c>
      <c r="C145" s="83" t="s">
        <v>7640</v>
      </c>
      <c r="D145" s="83" t="s">
        <v>7630</v>
      </c>
      <c r="E145" s="83" t="s">
        <v>7641</v>
      </c>
      <c r="F145" s="83">
        <v>0</v>
      </c>
      <c r="G145" s="83">
        <v>0</v>
      </c>
      <c r="H145" s="83">
        <v>5</v>
      </c>
      <c r="I145" s="83">
        <v>5</v>
      </c>
      <c r="J145" s="83">
        <v>0</v>
      </c>
      <c r="K145" s="83">
        <v>0</v>
      </c>
      <c r="L145" s="83">
        <v>5</v>
      </c>
      <c r="M145" s="83">
        <v>5</v>
      </c>
      <c r="N145" s="83">
        <v>0</v>
      </c>
      <c r="O145" s="84"/>
      <c r="P145" s="84">
        <f t="shared" si="53"/>
        <v>0</v>
      </c>
      <c r="Q145" s="84">
        <f t="shared" si="38"/>
        <v>0</v>
      </c>
      <c r="R145" s="84">
        <f t="shared" si="56"/>
        <v>0</v>
      </c>
      <c r="S145" s="84">
        <f t="shared" si="56"/>
        <v>0</v>
      </c>
      <c r="T145" s="84">
        <f t="shared" si="56"/>
        <v>0</v>
      </c>
      <c r="U145" s="84">
        <f t="shared" si="56"/>
        <v>0</v>
      </c>
      <c r="V145" s="84">
        <f t="shared" si="56"/>
        <v>0</v>
      </c>
      <c r="W145" s="84">
        <f t="shared" si="56"/>
        <v>0</v>
      </c>
      <c r="X145" s="84">
        <f t="shared" si="56"/>
        <v>0</v>
      </c>
      <c r="Y145" s="84">
        <f t="shared" si="56"/>
        <v>0</v>
      </c>
      <c r="Z145" s="84">
        <f t="shared" si="56"/>
        <v>0</v>
      </c>
      <c r="AA145" s="84">
        <f t="shared" si="56"/>
        <v>0</v>
      </c>
      <c r="AB145" s="84">
        <f t="shared" si="56"/>
        <v>0</v>
      </c>
      <c r="AC145" s="84">
        <f t="shared" si="56"/>
        <v>0</v>
      </c>
      <c r="AD145" s="84">
        <f t="shared" si="56"/>
        <v>0</v>
      </c>
      <c r="AE145" s="84">
        <f t="shared" si="56"/>
        <v>0</v>
      </c>
      <c r="AF145" s="84">
        <f t="shared" si="56"/>
        <v>0</v>
      </c>
      <c r="AG145" s="84">
        <f t="shared" si="56"/>
        <v>0</v>
      </c>
      <c r="AH145" s="84">
        <f t="shared" si="55"/>
        <v>0</v>
      </c>
      <c r="AI145" s="84">
        <f t="shared" si="55"/>
        <v>0</v>
      </c>
      <c r="AJ145" s="84">
        <f t="shared" si="55"/>
        <v>0</v>
      </c>
      <c r="AK145" s="84">
        <f t="shared" si="55"/>
        <v>0</v>
      </c>
      <c r="AL145" s="84">
        <f t="shared" si="55"/>
        <v>0</v>
      </c>
      <c r="AM145" s="84">
        <f t="shared" si="55"/>
        <v>0</v>
      </c>
      <c r="AN145" s="84">
        <f t="shared" si="55"/>
        <v>0</v>
      </c>
      <c r="AO145" s="84">
        <f t="shared" si="55"/>
        <v>0</v>
      </c>
      <c r="AP145" s="84">
        <f t="shared" si="55"/>
        <v>0</v>
      </c>
      <c r="AQ145" s="84">
        <f t="shared" si="55"/>
        <v>0</v>
      </c>
      <c r="AR145" s="84">
        <f t="shared" si="55"/>
        <v>0</v>
      </c>
      <c r="AS145" s="84">
        <f t="shared" si="55"/>
        <v>0</v>
      </c>
      <c r="AT145" s="84">
        <f t="shared" si="55"/>
        <v>0</v>
      </c>
      <c r="AW145" s="84">
        <f t="shared" si="54"/>
        <v>0</v>
      </c>
      <c r="AX145" s="84">
        <f t="shared" si="54"/>
        <v>0</v>
      </c>
      <c r="AY145" s="84">
        <f t="shared" si="54"/>
        <v>0</v>
      </c>
      <c r="AZ145" s="84">
        <f t="shared" si="54"/>
        <v>0</v>
      </c>
      <c r="BA145" s="84">
        <f t="shared" si="54"/>
        <v>0</v>
      </c>
      <c r="BB145" s="84">
        <f t="shared" si="54"/>
        <v>0</v>
      </c>
      <c r="BC145" s="84">
        <f t="shared" si="54"/>
        <v>0</v>
      </c>
      <c r="BD145" s="84">
        <f t="shared" si="54"/>
        <v>0</v>
      </c>
      <c r="BE145" s="84">
        <f t="shared" si="54"/>
        <v>0</v>
      </c>
      <c r="BF145" s="84">
        <f t="shared" si="54"/>
        <v>0</v>
      </c>
      <c r="BG145" s="84">
        <f t="shared" si="54"/>
        <v>0</v>
      </c>
      <c r="BH145" s="84">
        <f t="shared" si="54"/>
        <v>0</v>
      </c>
      <c r="BI145" s="84">
        <f t="shared" si="54"/>
        <v>0</v>
      </c>
      <c r="BJ145" s="84">
        <f t="shared" si="54"/>
        <v>0</v>
      </c>
      <c r="BK145" s="84">
        <f t="shared" si="54"/>
        <v>0</v>
      </c>
      <c r="BL145" s="84">
        <f t="shared" si="54"/>
        <v>0</v>
      </c>
      <c r="BM145" s="84">
        <f t="shared" si="52"/>
        <v>0</v>
      </c>
      <c r="BN145" s="84">
        <f t="shared" si="52"/>
        <v>0</v>
      </c>
      <c r="BO145" s="84">
        <f t="shared" si="52"/>
        <v>0</v>
      </c>
      <c r="BP145" s="84">
        <f t="shared" si="52"/>
        <v>0</v>
      </c>
      <c r="BQ145" s="84">
        <f t="shared" si="52"/>
        <v>0</v>
      </c>
      <c r="BR145" s="84">
        <f t="shared" si="52"/>
        <v>0</v>
      </c>
      <c r="BS145" s="84">
        <f t="shared" si="52"/>
        <v>0</v>
      </c>
      <c r="BT145" s="84">
        <f t="shared" si="52"/>
        <v>0</v>
      </c>
      <c r="BU145" s="84">
        <f t="shared" si="52"/>
        <v>0</v>
      </c>
      <c r="BV145" s="84">
        <f t="shared" si="52"/>
        <v>0</v>
      </c>
      <c r="BW145" s="84">
        <f t="shared" si="52"/>
        <v>0</v>
      </c>
      <c r="BX145" s="84">
        <f t="shared" si="52"/>
        <v>0</v>
      </c>
      <c r="BY145" s="84">
        <f t="shared" si="52"/>
        <v>0</v>
      </c>
      <c r="BZ145" s="84">
        <f t="shared" si="52"/>
        <v>0</v>
      </c>
    </row>
    <row r="146" spans="1:78" s="3" customFormat="1" ht="15.75">
      <c r="A146" s="74">
        <v>2</v>
      </c>
      <c r="B146" s="3">
        <v>1</v>
      </c>
      <c r="C146" s="83" t="s">
        <v>7642</v>
      </c>
      <c r="D146" s="83" t="s">
        <v>7630</v>
      </c>
      <c r="E146" s="83" t="s">
        <v>7643</v>
      </c>
      <c r="F146" s="83">
        <v>1</v>
      </c>
      <c r="G146" s="83">
        <v>0</v>
      </c>
      <c r="H146" s="83">
        <v>2</v>
      </c>
      <c r="I146" s="83">
        <v>3</v>
      </c>
      <c r="J146" s="83">
        <v>2</v>
      </c>
      <c r="K146" s="83">
        <v>2</v>
      </c>
      <c r="L146" s="83">
        <v>4</v>
      </c>
      <c r="M146" s="83">
        <v>4</v>
      </c>
      <c r="N146" s="83">
        <v>0</v>
      </c>
      <c r="O146" s="84"/>
      <c r="P146" s="84">
        <f t="shared" si="53"/>
        <v>0</v>
      </c>
      <c r="Q146" s="84">
        <f t="shared" si="38"/>
        <v>0</v>
      </c>
      <c r="R146" s="84">
        <f t="shared" si="56"/>
        <v>0</v>
      </c>
      <c r="S146" s="84">
        <f t="shared" si="56"/>
        <v>0</v>
      </c>
      <c r="T146" s="84">
        <f t="shared" si="56"/>
        <v>0</v>
      </c>
      <c r="U146" s="84">
        <f t="shared" si="56"/>
        <v>0</v>
      </c>
      <c r="V146" s="84">
        <f t="shared" si="56"/>
        <v>0</v>
      </c>
      <c r="W146" s="84">
        <f t="shared" si="56"/>
        <v>0</v>
      </c>
      <c r="X146" s="84">
        <f t="shared" si="56"/>
        <v>0</v>
      </c>
      <c r="Y146" s="84">
        <f t="shared" si="56"/>
        <v>0</v>
      </c>
      <c r="Z146" s="84">
        <f t="shared" si="56"/>
        <v>0</v>
      </c>
      <c r="AA146" s="84">
        <f t="shared" si="56"/>
        <v>0</v>
      </c>
      <c r="AB146" s="84">
        <f t="shared" si="56"/>
        <v>0</v>
      </c>
      <c r="AC146" s="84">
        <f t="shared" si="56"/>
        <v>0</v>
      </c>
      <c r="AD146" s="84">
        <f t="shared" si="56"/>
        <v>0</v>
      </c>
      <c r="AE146" s="84">
        <f t="shared" si="56"/>
        <v>0</v>
      </c>
      <c r="AF146" s="84">
        <f t="shared" si="56"/>
        <v>0</v>
      </c>
      <c r="AG146" s="84">
        <f t="shared" si="56"/>
        <v>0</v>
      </c>
      <c r="AH146" s="84">
        <f t="shared" si="55"/>
        <v>0</v>
      </c>
      <c r="AI146" s="84">
        <f t="shared" si="55"/>
        <v>0</v>
      </c>
      <c r="AJ146" s="84">
        <f t="shared" si="55"/>
        <v>0</v>
      </c>
      <c r="AK146" s="84">
        <f t="shared" si="55"/>
        <v>0</v>
      </c>
      <c r="AL146" s="84">
        <f t="shared" si="55"/>
        <v>0</v>
      </c>
      <c r="AM146" s="84">
        <f t="shared" si="55"/>
        <v>0</v>
      </c>
      <c r="AN146" s="84">
        <f t="shared" si="55"/>
        <v>0</v>
      </c>
      <c r="AO146" s="84">
        <f t="shared" si="55"/>
        <v>0</v>
      </c>
      <c r="AP146" s="84">
        <f t="shared" si="55"/>
        <v>0</v>
      </c>
      <c r="AQ146" s="84">
        <f t="shared" si="55"/>
        <v>0</v>
      </c>
      <c r="AR146" s="84">
        <f t="shared" si="55"/>
        <v>0</v>
      </c>
      <c r="AS146" s="84">
        <f t="shared" si="55"/>
        <v>0</v>
      </c>
      <c r="AT146" s="84">
        <f t="shared" si="55"/>
        <v>0</v>
      </c>
      <c r="AW146" s="84">
        <f t="shared" si="54"/>
        <v>0</v>
      </c>
      <c r="AX146" s="84">
        <f t="shared" si="54"/>
        <v>0</v>
      </c>
      <c r="AY146" s="84">
        <f t="shared" si="54"/>
        <v>0</v>
      </c>
      <c r="AZ146" s="84">
        <f t="shared" si="54"/>
        <v>0</v>
      </c>
      <c r="BA146" s="84">
        <f t="shared" si="54"/>
        <v>0</v>
      </c>
      <c r="BB146" s="84">
        <f t="shared" si="54"/>
        <v>0</v>
      </c>
      <c r="BC146" s="84">
        <f t="shared" si="54"/>
        <v>0</v>
      </c>
      <c r="BD146" s="84">
        <f t="shared" si="54"/>
        <v>0</v>
      </c>
      <c r="BE146" s="84">
        <f t="shared" si="54"/>
        <v>0</v>
      </c>
      <c r="BF146" s="84">
        <f t="shared" si="54"/>
        <v>0</v>
      </c>
      <c r="BG146" s="84">
        <f t="shared" si="54"/>
        <v>0</v>
      </c>
      <c r="BH146" s="84">
        <f t="shared" si="54"/>
        <v>0</v>
      </c>
      <c r="BI146" s="84">
        <f t="shared" si="54"/>
        <v>0</v>
      </c>
      <c r="BJ146" s="84">
        <f t="shared" si="54"/>
        <v>0</v>
      </c>
      <c r="BK146" s="84">
        <f t="shared" si="54"/>
        <v>0</v>
      </c>
      <c r="BL146" s="84">
        <f t="shared" si="54"/>
        <v>0</v>
      </c>
      <c r="BM146" s="84">
        <f t="shared" si="52"/>
        <v>0</v>
      </c>
      <c r="BN146" s="84">
        <f t="shared" si="52"/>
        <v>0</v>
      </c>
      <c r="BO146" s="84">
        <f t="shared" si="52"/>
        <v>0</v>
      </c>
      <c r="BP146" s="84">
        <f t="shared" si="52"/>
        <v>0</v>
      </c>
      <c r="BQ146" s="84">
        <f t="shared" si="52"/>
        <v>0</v>
      </c>
      <c r="BR146" s="84">
        <f t="shared" si="52"/>
        <v>0</v>
      </c>
      <c r="BS146" s="84">
        <f t="shared" si="52"/>
        <v>0</v>
      </c>
      <c r="BT146" s="84">
        <f t="shared" si="52"/>
        <v>0</v>
      </c>
      <c r="BU146" s="84">
        <f t="shared" si="52"/>
        <v>0</v>
      </c>
      <c r="BV146" s="84">
        <f t="shared" si="52"/>
        <v>0</v>
      </c>
      <c r="BW146" s="84">
        <f t="shared" si="52"/>
        <v>0</v>
      </c>
      <c r="BX146" s="84">
        <f t="shared" si="52"/>
        <v>0</v>
      </c>
      <c r="BY146" s="84">
        <f t="shared" si="52"/>
        <v>0</v>
      </c>
      <c r="BZ146" s="84">
        <f t="shared" si="52"/>
        <v>0</v>
      </c>
    </row>
    <row r="147" spans="1:78" s="3" customFormat="1" ht="15.75">
      <c r="A147" s="74">
        <v>2</v>
      </c>
      <c r="B147" s="3">
        <v>1</v>
      </c>
      <c r="C147" s="83" t="s">
        <v>7644</v>
      </c>
      <c r="D147" s="83" t="s">
        <v>7630</v>
      </c>
      <c r="E147" s="83" t="s">
        <v>7645</v>
      </c>
      <c r="F147" s="83">
        <v>1</v>
      </c>
      <c r="G147" s="83">
        <v>0</v>
      </c>
      <c r="H147" s="83">
        <v>0</v>
      </c>
      <c r="I147" s="83">
        <v>1</v>
      </c>
      <c r="J147" s="83">
        <v>1</v>
      </c>
      <c r="K147" s="83">
        <v>1</v>
      </c>
      <c r="L147" s="83">
        <v>0</v>
      </c>
      <c r="M147" s="83">
        <v>2</v>
      </c>
      <c r="N147" s="83">
        <v>0</v>
      </c>
      <c r="O147" s="84"/>
      <c r="P147" s="84">
        <f t="shared" si="53"/>
        <v>0</v>
      </c>
      <c r="Q147" s="84">
        <f t="shared" si="38"/>
        <v>0</v>
      </c>
      <c r="R147" s="84">
        <f t="shared" si="56"/>
        <v>0</v>
      </c>
      <c r="S147" s="84">
        <f t="shared" si="56"/>
        <v>0</v>
      </c>
      <c r="T147" s="84">
        <f t="shared" si="56"/>
        <v>0</v>
      </c>
      <c r="U147" s="84">
        <f t="shared" si="56"/>
        <v>0</v>
      </c>
      <c r="V147" s="84">
        <f t="shared" si="56"/>
        <v>0</v>
      </c>
      <c r="W147" s="84">
        <f t="shared" si="56"/>
        <v>0</v>
      </c>
      <c r="X147" s="84">
        <f t="shared" si="56"/>
        <v>0</v>
      </c>
      <c r="Y147" s="84">
        <f t="shared" si="56"/>
        <v>0</v>
      </c>
      <c r="Z147" s="84">
        <f t="shared" si="56"/>
        <v>0</v>
      </c>
      <c r="AA147" s="84">
        <f t="shared" si="56"/>
        <v>0</v>
      </c>
      <c r="AB147" s="84">
        <f t="shared" si="56"/>
        <v>0</v>
      </c>
      <c r="AC147" s="84">
        <f t="shared" si="56"/>
        <v>0</v>
      </c>
      <c r="AD147" s="84">
        <f t="shared" si="56"/>
        <v>0</v>
      </c>
      <c r="AE147" s="84">
        <f t="shared" si="56"/>
        <v>0</v>
      </c>
      <c r="AF147" s="84">
        <f t="shared" si="56"/>
        <v>0</v>
      </c>
      <c r="AG147" s="84">
        <f t="shared" si="56"/>
        <v>0</v>
      </c>
      <c r="AH147" s="84">
        <f t="shared" si="55"/>
        <v>0</v>
      </c>
      <c r="AI147" s="84">
        <f t="shared" si="55"/>
        <v>0</v>
      </c>
      <c r="AJ147" s="84">
        <f t="shared" si="55"/>
        <v>0</v>
      </c>
      <c r="AK147" s="84">
        <f t="shared" si="55"/>
        <v>0</v>
      </c>
      <c r="AL147" s="84">
        <f t="shared" si="55"/>
        <v>0</v>
      </c>
      <c r="AM147" s="84">
        <f t="shared" si="55"/>
        <v>0</v>
      </c>
      <c r="AN147" s="84">
        <f t="shared" si="55"/>
        <v>0</v>
      </c>
      <c r="AO147" s="84">
        <f t="shared" si="55"/>
        <v>0</v>
      </c>
      <c r="AP147" s="84">
        <f t="shared" si="55"/>
        <v>0</v>
      </c>
      <c r="AQ147" s="84">
        <f t="shared" si="55"/>
        <v>0</v>
      </c>
      <c r="AR147" s="84">
        <f t="shared" si="55"/>
        <v>0</v>
      </c>
      <c r="AS147" s="84">
        <f t="shared" si="55"/>
        <v>0</v>
      </c>
      <c r="AT147" s="84">
        <f t="shared" si="55"/>
        <v>0</v>
      </c>
      <c r="AW147" s="84">
        <f t="shared" si="54"/>
        <v>0</v>
      </c>
      <c r="AX147" s="84">
        <f t="shared" si="54"/>
        <v>0</v>
      </c>
      <c r="AY147" s="84">
        <f t="shared" si="54"/>
        <v>0</v>
      </c>
      <c r="AZ147" s="84">
        <f t="shared" si="54"/>
        <v>0</v>
      </c>
      <c r="BA147" s="84">
        <f t="shared" si="54"/>
        <v>0</v>
      </c>
      <c r="BB147" s="84">
        <f t="shared" si="54"/>
        <v>0</v>
      </c>
      <c r="BC147" s="84">
        <f t="shared" si="54"/>
        <v>0</v>
      </c>
      <c r="BD147" s="84">
        <f t="shared" si="54"/>
        <v>0</v>
      </c>
      <c r="BE147" s="84">
        <f t="shared" si="54"/>
        <v>0</v>
      </c>
      <c r="BF147" s="84">
        <f t="shared" si="54"/>
        <v>0</v>
      </c>
      <c r="BG147" s="84">
        <f t="shared" si="54"/>
        <v>0</v>
      </c>
      <c r="BH147" s="84">
        <f t="shared" si="54"/>
        <v>0</v>
      </c>
      <c r="BI147" s="84">
        <f t="shared" si="54"/>
        <v>0</v>
      </c>
      <c r="BJ147" s="84">
        <f t="shared" si="54"/>
        <v>0</v>
      </c>
      <c r="BK147" s="84">
        <f t="shared" si="54"/>
        <v>0</v>
      </c>
      <c r="BL147" s="84">
        <f t="shared" si="54"/>
        <v>0</v>
      </c>
      <c r="BM147" s="84">
        <f t="shared" si="52"/>
        <v>0</v>
      </c>
      <c r="BN147" s="84">
        <f t="shared" si="52"/>
        <v>0</v>
      </c>
      <c r="BO147" s="84">
        <f t="shared" si="52"/>
        <v>0</v>
      </c>
      <c r="BP147" s="84">
        <f t="shared" si="52"/>
        <v>0</v>
      </c>
      <c r="BQ147" s="84">
        <f t="shared" si="52"/>
        <v>0</v>
      </c>
      <c r="BR147" s="84">
        <f t="shared" si="52"/>
        <v>0</v>
      </c>
      <c r="BS147" s="84">
        <f t="shared" si="52"/>
        <v>0</v>
      </c>
      <c r="BT147" s="84">
        <f t="shared" si="52"/>
        <v>0</v>
      </c>
      <c r="BU147" s="84">
        <f t="shared" si="52"/>
        <v>0</v>
      </c>
      <c r="BV147" s="84">
        <f t="shared" si="52"/>
        <v>0</v>
      </c>
      <c r="BW147" s="84">
        <f t="shared" si="52"/>
        <v>0</v>
      </c>
      <c r="BX147" s="84">
        <f t="shared" si="52"/>
        <v>0</v>
      </c>
      <c r="BY147" s="84">
        <f t="shared" si="52"/>
        <v>0</v>
      </c>
      <c r="BZ147" s="84">
        <f t="shared" si="52"/>
        <v>0</v>
      </c>
    </row>
    <row r="148" spans="1:78" s="3" customFormat="1" ht="15.75">
      <c r="A148" s="74">
        <v>2</v>
      </c>
      <c r="B148" s="3">
        <v>1</v>
      </c>
      <c r="C148" s="83" t="s">
        <v>7646</v>
      </c>
      <c r="D148" s="83" t="s">
        <v>7630</v>
      </c>
      <c r="E148" s="83" t="s">
        <v>7647</v>
      </c>
      <c r="F148" s="83">
        <v>2</v>
      </c>
      <c r="G148" s="83">
        <v>1</v>
      </c>
      <c r="H148" s="83">
        <v>3</v>
      </c>
      <c r="I148" s="83">
        <v>6</v>
      </c>
      <c r="J148" s="83">
        <v>2</v>
      </c>
      <c r="K148" s="83">
        <v>1</v>
      </c>
      <c r="L148" s="83">
        <v>3</v>
      </c>
      <c r="M148" s="83">
        <v>6</v>
      </c>
      <c r="N148" s="83">
        <v>0</v>
      </c>
      <c r="O148" s="84"/>
      <c r="P148" s="84">
        <f t="shared" si="53"/>
        <v>0</v>
      </c>
      <c r="Q148" s="84">
        <f t="shared" si="38"/>
        <v>0</v>
      </c>
      <c r="R148" s="84">
        <f t="shared" si="56"/>
        <v>0</v>
      </c>
      <c r="S148" s="84">
        <f t="shared" si="56"/>
        <v>0</v>
      </c>
      <c r="T148" s="84">
        <f t="shared" si="56"/>
        <v>0</v>
      </c>
      <c r="U148" s="84">
        <f t="shared" si="56"/>
        <v>0</v>
      </c>
      <c r="V148" s="84">
        <f t="shared" si="56"/>
        <v>0</v>
      </c>
      <c r="W148" s="84">
        <f t="shared" si="56"/>
        <v>0</v>
      </c>
      <c r="X148" s="84">
        <f t="shared" si="56"/>
        <v>0</v>
      </c>
      <c r="Y148" s="84">
        <f t="shared" si="56"/>
        <v>0</v>
      </c>
      <c r="Z148" s="84">
        <f t="shared" si="56"/>
        <v>0</v>
      </c>
      <c r="AA148" s="84">
        <f t="shared" si="56"/>
        <v>0</v>
      </c>
      <c r="AB148" s="84">
        <f t="shared" si="56"/>
        <v>0</v>
      </c>
      <c r="AC148" s="84">
        <f t="shared" si="56"/>
        <v>0</v>
      </c>
      <c r="AD148" s="84">
        <f t="shared" si="56"/>
        <v>0</v>
      </c>
      <c r="AE148" s="84">
        <f t="shared" si="56"/>
        <v>0</v>
      </c>
      <c r="AF148" s="84">
        <f t="shared" si="56"/>
        <v>0</v>
      </c>
      <c r="AG148" s="84">
        <f t="shared" si="56"/>
        <v>0</v>
      </c>
      <c r="AH148" s="84">
        <f t="shared" si="55"/>
        <v>0</v>
      </c>
      <c r="AI148" s="84">
        <f t="shared" si="55"/>
        <v>0</v>
      </c>
      <c r="AJ148" s="84">
        <f t="shared" si="55"/>
        <v>0</v>
      </c>
      <c r="AK148" s="84">
        <f t="shared" si="55"/>
        <v>0</v>
      </c>
      <c r="AL148" s="84">
        <f t="shared" si="55"/>
        <v>0</v>
      </c>
      <c r="AM148" s="84">
        <f t="shared" si="55"/>
        <v>0</v>
      </c>
      <c r="AN148" s="84">
        <f t="shared" si="55"/>
        <v>0</v>
      </c>
      <c r="AO148" s="84">
        <f t="shared" si="55"/>
        <v>0</v>
      </c>
      <c r="AP148" s="84">
        <f t="shared" si="55"/>
        <v>0</v>
      </c>
      <c r="AQ148" s="84">
        <f t="shared" si="55"/>
        <v>0</v>
      </c>
      <c r="AR148" s="84">
        <f t="shared" si="55"/>
        <v>0</v>
      </c>
      <c r="AS148" s="84">
        <f t="shared" si="55"/>
        <v>0</v>
      </c>
      <c r="AT148" s="84">
        <f t="shared" si="55"/>
        <v>0</v>
      </c>
      <c r="AW148" s="84">
        <f t="shared" si="54"/>
        <v>0</v>
      </c>
      <c r="AX148" s="84">
        <f t="shared" si="54"/>
        <v>0</v>
      </c>
      <c r="AY148" s="84">
        <f t="shared" si="54"/>
        <v>0</v>
      </c>
      <c r="AZ148" s="84">
        <f t="shared" si="54"/>
        <v>0</v>
      </c>
      <c r="BA148" s="84">
        <f t="shared" si="54"/>
        <v>0</v>
      </c>
      <c r="BB148" s="84">
        <f t="shared" si="54"/>
        <v>0</v>
      </c>
      <c r="BC148" s="84">
        <f t="shared" si="54"/>
        <v>0</v>
      </c>
      <c r="BD148" s="84">
        <f t="shared" si="54"/>
        <v>0</v>
      </c>
      <c r="BE148" s="84">
        <f t="shared" si="54"/>
        <v>0</v>
      </c>
      <c r="BF148" s="84">
        <f t="shared" si="54"/>
        <v>0</v>
      </c>
      <c r="BG148" s="84">
        <f t="shared" si="54"/>
        <v>0</v>
      </c>
      <c r="BH148" s="84">
        <f t="shared" si="54"/>
        <v>0</v>
      </c>
      <c r="BI148" s="84">
        <f t="shared" si="54"/>
        <v>0</v>
      </c>
      <c r="BJ148" s="84">
        <f t="shared" si="54"/>
        <v>0</v>
      </c>
      <c r="BK148" s="84">
        <f t="shared" si="54"/>
        <v>0</v>
      </c>
      <c r="BL148" s="84">
        <f t="shared" ref="BL148:BZ163" si="57">SUMIF($Q$5:$AT$5,BL$5-$N148,$Q148:$AT148)</f>
        <v>0</v>
      </c>
      <c r="BM148" s="84">
        <f t="shared" si="57"/>
        <v>0</v>
      </c>
      <c r="BN148" s="84">
        <f t="shared" si="57"/>
        <v>0</v>
      </c>
      <c r="BO148" s="84">
        <f t="shared" si="57"/>
        <v>0</v>
      </c>
      <c r="BP148" s="84">
        <f t="shared" si="57"/>
        <v>0</v>
      </c>
      <c r="BQ148" s="84">
        <f t="shared" si="57"/>
        <v>0</v>
      </c>
      <c r="BR148" s="84">
        <f t="shared" si="57"/>
        <v>0</v>
      </c>
      <c r="BS148" s="84">
        <f t="shared" si="57"/>
        <v>0</v>
      </c>
      <c r="BT148" s="84">
        <f t="shared" si="57"/>
        <v>0</v>
      </c>
      <c r="BU148" s="84">
        <f t="shared" si="57"/>
        <v>0</v>
      </c>
      <c r="BV148" s="84">
        <f t="shared" si="57"/>
        <v>0</v>
      </c>
      <c r="BW148" s="84">
        <f t="shared" si="57"/>
        <v>0</v>
      </c>
      <c r="BX148" s="84">
        <f t="shared" si="57"/>
        <v>0</v>
      </c>
      <c r="BY148" s="84">
        <f t="shared" si="57"/>
        <v>0</v>
      </c>
      <c r="BZ148" s="84">
        <f t="shared" si="57"/>
        <v>0</v>
      </c>
    </row>
    <row r="149" spans="1:78" s="3" customFormat="1" ht="15.75">
      <c r="A149" s="74">
        <v>2</v>
      </c>
      <c r="B149" s="3">
        <v>1</v>
      </c>
      <c r="C149" s="83" t="s">
        <v>7648</v>
      </c>
      <c r="D149" s="83" t="s">
        <v>7630</v>
      </c>
      <c r="E149" s="83" t="s">
        <v>7649</v>
      </c>
      <c r="F149" s="83">
        <v>1</v>
      </c>
      <c r="G149" s="83">
        <v>2</v>
      </c>
      <c r="H149" s="83">
        <v>0</v>
      </c>
      <c r="I149" s="83">
        <v>3</v>
      </c>
      <c r="J149" s="83">
        <v>1</v>
      </c>
      <c r="K149" s="83">
        <v>2</v>
      </c>
      <c r="L149" s="83">
        <v>0</v>
      </c>
      <c r="M149" s="83">
        <v>3</v>
      </c>
      <c r="N149" s="83">
        <v>0</v>
      </c>
      <c r="O149" s="84"/>
      <c r="P149" s="84">
        <f t="shared" ref="P149:P164" si="58">O149*P$2</f>
        <v>0</v>
      </c>
      <c r="Q149" s="84">
        <f t="shared" ref="Q149:Q212" si="59">(M149-I149)*P149</f>
        <v>0</v>
      </c>
      <c r="R149" s="84">
        <f t="shared" si="56"/>
        <v>0</v>
      </c>
      <c r="S149" s="84">
        <f t="shared" si="56"/>
        <v>0</v>
      </c>
      <c r="T149" s="84">
        <f t="shared" si="56"/>
        <v>0</v>
      </c>
      <c r="U149" s="84">
        <f t="shared" si="56"/>
        <v>0</v>
      </c>
      <c r="V149" s="84">
        <f t="shared" si="56"/>
        <v>0</v>
      </c>
      <c r="W149" s="84">
        <f t="shared" si="56"/>
        <v>0</v>
      </c>
      <c r="X149" s="84">
        <f t="shared" si="56"/>
        <v>0</v>
      </c>
      <c r="Y149" s="84">
        <f t="shared" si="56"/>
        <v>0</v>
      </c>
      <c r="Z149" s="84">
        <f t="shared" si="56"/>
        <v>0</v>
      </c>
      <c r="AA149" s="84">
        <f t="shared" si="56"/>
        <v>0</v>
      </c>
      <c r="AB149" s="84">
        <f t="shared" si="56"/>
        <v>0</v>
      </c>
      <c r="AC149" s="84">
        <f t="shared" si="56"/>
        <v>0</v>
      </c>
      <c r="AD149" s="84">
        <f t="shared" si="56"/>
        <v>0</v>
      </c>
      <c r="AE149" s="84">
        <f t="shared" si="56"/>
        <v>0</v>
      </c>
      <c r="AF149" s="84">
        <f t="shared" si="56"/>
        <v>0</v>
      </c>
      <c r="AG149" s="84">
        <f t="shared" si="56"/>
        <v>0</v>
      </c>
      <c r="AH149" s="84">
        <f t="shared" si="55"/>
        <v>0</v>
      </c>
      <c r="AI149" s="84">
        <f t="shared" si="55"/>
        <v>0</v>
      </c>
      <c r="AJ149" s="84">
        <f t="shared" si="55"/>
        <v>0</v>
      </c>
      <c r="AK149" s="84">
        <f t="shared" si="55"/>
        <v>0</v>
      </c>
      <c r="AL149" s="84">
        <f t="shared" si="55"/>
        <v>0</v>
      </c>
      <c r="AM149" s="84">
        <f t="shared" si="55"/>
        <v>0</v>
      </c>
      <c r="AN149" s="84">
        <f t="shared" si="55"/>
        <v>0</v>
      </c>
      <c r="AO149" s="84">
        <f t="shared" si="55"/>
        <v>0</v>
      </c>
      <c r="AP149" s="84">
        <f t="shared" si="55"/>
        <v>0</v>
      </c>
      <c r="AQ149" s="84">
        <f t="shared" si="55"/>
        <v>0</v>
      </c>
      <c r="AR149" s="84">
        <f t="shared" si="55"/>
        <v>0</v>
      </c>
      <c r="AS149" s="84">
        <f t="shared" si="55"/>
        <v>0</v>
      </c>
      <c r="AT149" s="84">
        <f t="shared" si="55"/>
        <v>0</v>
      </c>
      <c r="AW149" s="84">
        <f t="shared" ref="AW149:BL164" si="60">SUMIF($Q$5:$AT$5,AW$5-$N149,$Q149:$AT149)</f>
        <v>0</v>
      </c>
      <c r="AX149" s="84">
        <f t="shared" si="60"/>
        <v>0</v>
      </c>
      <c r="AY149" s="84">
        <f t="shared" si="60"/>
        <v>0</v>
      </c>
      <c r="AZ149" s="84">
        <f t="shared" si="60"/>
        <v>0</v>
      </c>
      <c r="BA149" s="84">
        <f t="shared" si="60"/>
        <v>0</v>
      </c>
      <c r="BB149" s="84">
        <f t="shared" si="60"/>
        <v>0</v>
      </c>
      <c r="BC149" s="84">
        <f t="shared" si="60"/>
        <v>0</v>
      </c>
      <c r="BD149" s="84">
        <f t="shared" si="60"/>
        <v>0</v>
      </c>
      <c r="BE149" s="84">
        <f t="shared" si="60"/>
        <v>0</v>
      </c>
      <c r="BF149" s="84">
        <f t="shared" si="60"/>
        <v>0</v>
      </c>
      <c r="BG149" s="84">
        <f t="shared" si="60"/>
        <v>0</v>
      </c>
      <c r="BH149" s="84">
        <f t="shared" si="60"/>
        <v>0</v>
      </c>
      <c r="BI149" s="84">
        <f t="shared" si="60"/>
        <v>0</v>
      </c>
      <c r="BJ149" s="84">
        <f t="shared" si="60"/>
        <v>0</v>
      </c>
      <c r="BK149" s="84">
        <f t="shared" si="60"/>
        <v>0</v>
      </c>
      <c r="BL149" s="84">
        <f t="shared" si="57"/>
        <v>0</v>
      </c>
      <c r="BM149" s="84">
        <f t="shared" si="57"/>
        <v>0</v>
      </c>
      <c r="BN149" s="84">
        <f t="shared" si="57"/>
        <v>0</v>
      </c>
      <c r="BO149" s="84">
        <f t="shared" si="57"/>
        <v>0</v>
      </c>
      <c r="BP149" s="84">
        <f t="shared" si="57"/>
        <v>0</v>
      </c>
      <c r="BQ149" s="84">
        <f t="shared" si="57"/>
        <v>0</v>
      </c>
      <c r="BR149" s="84">
        <f t="shared" si="57"/>
        <v>0</v>
      </c>
      <c r="BS149" s="84">
        <f t="shared" si="57"/>
        <v>0</v>
      </c>
      <c r="BT149" s="84">
        <f t="shared" si="57"/>
        <v>0</v>
      </c>
      <c r="BU149" s="84">
        <f t="shared" si="57"/>
        <v>0</v>
      </c>
      <c r="BV149" s="84">
        <f t="shared" si="57"/>
        <v>0</v>
      </c>
      <c r="BW149" s="84">
        <f t="shared" si="57"/>
        <v>0</v>
      </c>
      <c r="BX149" s="84">
        <f t="shared" si="57"/>
        <v>0</v>
      </c>
      <c r="BY149" s="84">
        <f t="shared" si="57"/>
        <v>0</v>
      </c>
      <c r="BZ149" s="84">
        <f t="shared" si="57"/>
        <v>0</v>
      </c>
    </row>
    <row r="150" spans="1:78" s="3" customFormat="1" ht="15.75">
      <c r="A150" s="74">
        <v>2</v>
      </c>
      <c r="B150" s="3">
        <v>1</v>
      </c>
      <c r="C150" s="83" t="s">
        <v>7650</v>
      </c>
      <c r="D150" s="83" t="s">
        <v>7630</v>
      </c>
      <c r="E150" s="83" t="s">
        <v>7651</v>
      </c>
      <c r="F150" s="83">
        <v>3</v>
      </c>
      <c r="G150" s="83">
        <v>1</v>
      </c>
      <c r="H150" s="83">
        <v>3</v>
      </c>
      <c r="I150" s="83">
        <v>7</v>
      </c>
      <c r="J150" s="83">
        <v>3</v>
      </c>
      <c r="K150" s="83">
        <v>1</v>
      </c>
      <c r="L150" s="83">
        <v>3</v>
      </c>
      <c r="M150" s="83">
        <v>7</v>
      </c>
      <c r="N150" s="83">
        <v>0</v>
      </c>
      <c r="O150" s="84"/>
      <c r="P150" s="84">
        <f t="shared" si="58"/>
        <v>0</v>
      </c>
      <c r="Q150" s="84">
        <f t="shared" si="59"/>
        <v>0</v>
      </c>
      <c r="R150" s="84">
        <f t="shared" si="56"/>
        <v>0</v>
      </c>
      <c r="S150" s="84">
        <f t="shared" si="56"/>
        <v>0</v>
      </c>
      <c r="T150" s="84">
        <f t="shared" si="56"/>
        <v>0</v>
      </c>
      <c r="U150" s="84">
        <f t="shared" si="56"/>
        <v>0</v>
      </c>
      <c r="V150" s="84">
        <f t="shared" si="56"/>
        <v>0</v>
      </c>
      <c r="W150" s="84">
        <f t="shared" si="56"/>
        <v>0</v>
      </c>
      <c r="X150" s="84">
        <f t="shared" si="56"/>
        <v>0</v>
      </c>
      <c r="Y150" s="84">
        <f t="shared" si="56"/>
        <v>0</v>
      </c>
      <c r="Z150" s="84">
        <f t="shared" si="56"/>
        <v>0</v>
      </c>
      <c r="AA150" s="84">
        <f t="shared" si="56"/>
        <v>0</v>
      </c>
      <c r="AB150" s="84">
        <f t="shared" si="56"/>
        <v>0</v>
      </c>
      <c r="AC150" s="84">
        <f t="shared" si="56"/>
        <v>0</v>
      </c>
      <c r="AD150" s="84">
        <f t="shared" si="56"/>
        <v>0</v>
      </c>
      <c r="AE150" s="84">
        <f t="shared" si="56"/>
        <v>0</v>
      </c>
      <c r="AF150" s="84">
        <f t="shared" si="56"/>
        <v>0</v>
      </c>
      <c r="AG150" s="84">
        <f t="shared" si="56"/>
        <v>0</v>
      </c>
      <c r="AH150" s="84">
        <f t="shared" si="55"/>
        <v>0</v>
      </c>
      <c r="AI150" s="84">
        <f t="shared" si="55"/>
        <v>0</v>
      </c>
      <c r="AJ150" s="84">
        <f t="shared" si="55"/>
        <v>0</v>
      </c>
      <c r="AK150" s="84">
        <f t="shared" si="55"/>
        <v>0</v>
      </c>
      <c r="AL150" s="84">
        <f t="shared" si="55"/>
        <v>0</v>
      </c>
      <c r="AM150" s="84">
        <f t="shared" si="55"/>
        <v>0</v>
      </c>
      <c r="AN150" s="84">
        <f t="shared" si="55"/>
        <v>0</v>
      </c>
      <c r="AO150" s="84">
        <f t="shared" si="55"/>
        <v>0</v>
      </c>
      <c r="AP150" s="84">
        <f t="shared" si="55"/>
        <v>0</v>
      </c>
      <c r="AQ150" s="84">
        <f t="shared" si="55"/>
        <v>0</v>
      </c>
      <c r="AR150" s="84">
        <f t="shared" si="55"/>
        <v>0</v>
      </c>
      <c r="AS150" s="84">
        <f t="shared" si="55"/>
        <v>0</v>
      </c>
      <c r="AT150" s="84">
        <f t="shared" si="55"/>
        <v>0</v>
      </c>
      <c r="AW150" s="84">
        <f t="shared" si="60"/>
        <v>0</v>
      </c>
      <c r="AX150" s="84">
        <f t="shared" si="60"/>
        <v>0</v>
      </c>
      <c r="AY150" s="84">
        <f t="shared" si="60"/>
        <v>0</v>
      </c>
      <c r="AZ150" s="84">
        <f t="shared" si="60"/>
        <v>0</v>
      </c>
      <c r="BA150" s="84">
        <f t="shared" si="60"/>
        <v>0</v>
      </c>
      <c r="BB150" s="84">
        <f t="shared" si="60"/>
        <v>0</v>
      </c>
      <c r="BC150" s="84">
        <f t="shared" si="60"/>
        <v>0</v>
      </c>
      <c r="BD150" s="84">
        <f t="shared" si="60"/>
        <v>0</v>
      </c>
      <c r="BE150" s="84">
        <f t="shared" si="60"/>
        <v>0</v>
      </c>
      <c r="BF150" s="84">
        <f t="shared" si="60"/>
        <v>0</v>
      </c>
      <c r="BG150" s="84">
        <f t="shared" si="60"/>
        <v>0</v>
      </c>
      <c r="BH150" s="84">
        <f t="shared" si="60"/>
        <v>0</v>
      </c>
      <c r="BI150" s="84">
        <f t="shared" si="60"/>
        <v>0</v>
      </c>
      <c r="BJ150" s="84">
        <f t="shared" si="60"/>
        <v>0</v>
      </c>
      <c r="BK150" s="84">
        <f t="shared" si="60"/>
        <v>0</v>
      </c>
      <c r="BL150" s="84">
        <f t="shared" si="57"/>
        <v>0</v>
      </c>
      <c r="BM150" s="84">
        <f t="shared" si="57"/>
        <v>0</v>
      </c>
      <c r="BN150" s="84">
        <f t="shared" si="57"/>
        <v>0</v>
      </c>
      <c r="BO150" s="84">
        <f t="shared" si="57"/>
        <v>0</v>
      </c>
      <c r="BP150" s="84">
        <f t="shared" si="57"/>
        <v>0</v>
      </c>
      <c r="BQ150" s="84">
        <f t="shared" si="57"/>
        <v>0</v>
      </c>
      <c r="BR150" s="84">
        <f t="shared" si="57"/>
        <v>0</v>
      </c>
      <c r="BS150" s="84">
        <f t="shared" si="57"/>
        <v>0</v>
      </c>
      <c r="BT150" s="84">
        <f t="shared" si="57"/>
        <v>0</v>
      </c>
      <c r="BU150" s="84">
        <f t="shared" si="57"/>
        <v>0</v>
      </c>
      <c r="BV150" s="84">
        <f t="shared" si="57"/>
        <v>0</v>
      </c>
      <c r="BW150" s="84">
        <f t="shared" si="57"/>
        <v>0</v>
      </c>
      <c r="BX150" s="84">
        <f t="shared" si="57"/>
        <v>0</v>
      </c>
      <c r="BY150" s="84">
        <f t="shared" si="57"/>
        <v>0</v>
      </c>
      <c r="BZ150" s="84">
        <f t="shared" si="57"/>
        <v>0</v>
      </c>
    </row>
    <row r="151" spans="1:78" s="3" customFormat="1" ht="15.75">
      <c r="A151" s="74">
        <v>2</v>
      </c>
      <c r="B151" s="3">
        <v>1</v>
      </c>
      <c r="C151" s="83" t="s">
        <v>7652</v>
      </c>
      <c r="D151" s="83" t="s">
        <v>7630</v>
      </c>
      <c r="E151" s="83" t="s">
        <v>7653</v>
      </c>
      <c r="F151" s="83">
        <v>2</v>
      </c>
      <c r="G151" s="83">
        <v>1</v>
      </c>
      <c r="H151" s="83">
        <v>0</v>
      </c>
      <c r="I151" s="83">
        <v>3</v>
      </c>
      <c r="J151" s="83">
        <v>2</v>
      </c>
      <c r="K151" s="83">
        <v>2</v>
      </c>
      <c r="L151" s="83">
        <v>0</v>
      </c>
      <c r="M151" s="83">
        <v>4</v>
      </c>
      <c r="N151" s="83">
        <v>0</v>
      </c>
      <c r="O151" s="84"/>
      <c r="P151" s="84">
        <f t="shared" si="58"/>
        <v>0</v>
      </c>
      <c r="Q151" s="84">
        <f t="shared" si="59"/>
        <v>0</v>
      </c>
      <c r="R151" s="84">
        <f t="shared" si="56"/>
        <v>0</v>
      </c>
      <c r="S151" s="84">
        <f t="shared" si="56"/>
        <v>0</v>
      </c>
      <c r="T151" s="84">
        <f t="shared" si="56"/>
        <v>0</v>
      </c>
      <c r="U151" s="84">
        <f t="shared" si="56"/>
        <v>0</v>
      </c>
      <c r="V151" s="84">
        <f t="shared" si="56"/>
        <v>0</v>
      </c>
      <c r="W151" s="84">
        <f t="shared" si="56"/>
        <v>0</v>
      </c>
      <c r="X151" s="84">
        <f t="shared" si="56"/>
        <v>0</v>
      </c>
      <c r="Y151" s="84">
        <f t="shared" si="56"/>
        <v>0</v>
      </c>
      <c r="Z151" s="84">
        <f t="shared" si="56"/>
        <v>0</v>
      </c>
      <c r="AA151" s="84">
        <f t="shared" si="56"/>
        <v>0</v>
      </c>
      <c r="AB151" s="84">
        <f t="shared" si="56"/>
        <v>0</v>
      </c>
      <c r="AC151" s="84">
        <f t="shared" si="56"/>
        <v>0</v>
      </c>
      <c r="AD151" s="84">
        <f t="shared" si="56"/>
        <v>0</v>
      </c>
      <c r="AE151" s="84">
        <f t="shared" si="56"/>
        <v>0</v>
      </c>
      <c r="AF151" s="84">
        <f t="shared" si="56"/>
        <v>0</v>
      </c>
      <c r="AG151" s="84">
        <f t="shared" ref="AG151:AT166" si="61">IF(ROUNDDOWN($N151/2,0)=AG$5,$M151*$P151-$Q151,0)</f>
        <v>0</v>
      </c>
      <c r="AH151" s="84">
        <f t="shared" si="61"/>
        <v>0</v>
      </c>
      <c r="AI151" s="84">
        <f t="shared" si="61"/>
        <v>0</v>
      </c>
      <c r="AJ151" s="84">
        <f t="shared" si="61"/>
        <v>0</v>
      </c>
      <c r="AK151" s="84">
        <f t="shared" si="61"/>
        <v>0</v>
      </c>
      <c r="AL151" s="84">
        <f t="shared" si="61"/>
        <v>0</v>
      </c>
      <c r="AM151" s="84">
        <f t="shared" si="61"/>
        <v>0</v>
      </c>
      <c r="AN151" s="84">
        <f t="shared" si="61"/>
        <v>0</v>
      </c>
      <c r="AO151" s="84">
        <f t="shared" si="61"/>
        <v>0</v>
      </c>
      <c r="AP151" s="84">
        <f t="shared" si="61"/>
        <v>0</v>
      </c>
      <c r="AQ151" s="84">
        <f t="shared" si="61"/>
        <v>0</v>
      </c>
      <c r="AR151" s="84">
        <f t="shared" si="61"/>
        <v>0</v>
      </c>
      <c r="AS151" s="84">
        <f t="shared" si="61"/>
        <v>0</v>
      </c>
      <c r="AT151" s="84">
        <f t="shared" si="61"/>
        <v>0</v>
      </c>
      <c r="AW151" s="84">
        <f t="shared" si="60"/>
        <v>0</v>
      </c>
      <c r="AX151" s="84">
        <f t="shared" si="60"/>
        <v>0</v>
      </c>
      <c r="AY151" s="84">
        <f t="shared" si="60"/>
        <v>0</v>
      </c>
      <c r="AZ151" s="84">
        <f t="shared" si="60"/>
        <v>0</v>
      </c>
      <c r="BA151" s="84">
        <f t="shared" si="60"/>
        <v>0</v>
      </c>
      <c r="BB151" s="84">
        <f t="shared" si="60"/>
        <v>0</v>
      </c>
      <c r="BC151" s="84">
        <f t="shared" si="60"/>
        <v>0</v>
      </c>
      <c r="BD151" s="84">
        <f t="shared" si="60"/>
        <v>0</v>
      </c>
      <c r="BE151" s="84">
        <f t="shared" si="60"/>
        <v>0</v>
      </c>
      <c r="BF151" s="84">
        <f t="shared" si="60"/>
        <v>0</v>
      </c>
      <c r="BG151" s="84">
        <f t="shared" si="60"/>
        <v>0</v>
      </c>
      <c r="BH151" s="84">
        <f t="shared" si="60"/>
        <v>0</v>
      </c>
      <c r="BI151" s="84">
        <f t="shared" si="60"/>
        <v>0</v>
      </c>
      <c r="BJ151" s="84">
        <f t="shared" si="60"/>
        <v>0</v>
      </c>
      <c r="BK151" s="84">
        <f t="shared" si="60"/>
        <v>0</v>
      </c>
      <c r="BL151" s="84">
        <f t="shared" si="57"/>
        <v>0</v>
      </c>
      <c r="BM151" s="84">
        <f t="shared" si="57"/>
        <v>0</v>
      </c>
      <c r="BN151" s="84">
        <f t="shared" si="57"/>
        <v>0</v>
      </c>
      <c r="BO151" s="84">
        <f t="shared" si="57"/>
        <v>0</v>
      </c>
      <c r="BP151" s="84">
        <f t="shared" si="57"/>
        <v>0</v>
      </c>
      <c r="BQ151" s="84">
        <f t="shared" si="57"/>
        <v>0</v>
      </c>
      <c r="BR151" s="84">
        <f t="shared" si="57"/>
        <v>0</v>
      </c>
      <c r="BS151" s="84">
        <f t="shared" si="57"/>
        <v>0</v>
      </c>
      <c r="BT151" s="84">
        <f t="shared" si="57"/>
        <v>0</v>
      </c>
      <c r="BU151" s="84">
        <f t="shared" si="57"/>
        <v>0</v>
      </c>
      <c r="BV151" s="84">
        <f t="shared" si="57"/>
        <v>0</v>
      </c>
      <c r="BW151" s="84">
        <f t="shared" si="57"/>
        <v>0</v>
      </c>
      <c r="BX151" s="84">
        <f t="shared" si="57"/>
        <v>0</v>
      </c>
      <c r="BY151" s="84">
        <f t="shared" si="57"/>
        <v>0</v>
      </c>
      <c r="BZ151" s="84">
        <f t="shared" si="57"/>
        <v>0</v>
      </c>
    </row>
    <row r="152" spans="1:78" s="3" customFormat="1" ht="15.75">
      <c r="A152" s="74">
        <v>2</v>
      </c>
      <c r="B152" s="3">
        <v>1</v>
      </c>
      <c r="C152" s="83" t="s">
        <v>7654</v>
      </c>
      <c r="D152" s="83" t="s">
        <v>7630</v>
      </c>
      <c r="E152" s="83" t="s">
        <v>7655</v>
      </c>
      <c r="F152" s="83">
        <v>3</v>
      </c>
      <c r="G152" s="83">
        <v>4</v>
      </c>
      <c r="H152" s="83">
        <v>3</v>
      </c>
      <c r="I152" s="83">
        <v>10</v>
      </c>
      <c r="J152" s="83">
        <v>3</v>
      </c>
      <c r="K152" s="83">
        <v>4</v>
      </c>
      <c r="L152" s="83">
        <v>3</v>
      </c>
      <c r="M152" s="83">
        <v>10</v>
      </c>
      <c r="N152" s="83">
        <v>0</v>
      </c>
      <c r="O152" s="84"/>
      <c r="P152" s="84">
        <f t="shared" si="58"/>
        <v>0</v>
      </c>
      <c r="Q152" s="84">
        <f t="shared" si="59"/>
        <v>0</v>
      </c>
      <c r="R152" s="84">
        <f t="shared" ref="R152:AG167" si="62">IF(ROUNDDOWN($N152/2,0)=R$5,$M152*$P152-$Q152,0)</f>
        <v>0</v>
      </c>
      <c r="S152" s="84">
        <f t="shared" si="62"/>
        <v>0</v>
      </c>
      <c r="T152" s="84">
        <f t="shared" si="62"/>
        <v>0</v>
      </c>
      <c r="U152" s="84">
        <f t="shared" si="62"/>
        <v>0</v>
      </c>
      <c r="V152" s="84">
        <f t="shared" si="62"/>
        <v>0</v>
      </c>
      <c r="W152" s="84">
        <f t="shared" si="62"/>
        <v>0</v>
      </c>
      <c r="X152" s="84">
        <f t="shared" si="62"/>
        <v>0</v>
      </c>
      <c r="Y152" s="84">
        <f t="shared" si="62"/>
        <v>0</v>
      </c>
      <c r="Z152" s="84">
        <f t="shared" si="62"/>
        <v>0</v>
      </c>
      <c r="AA152" s="84">
        <f t="shared" si="62"/>
        <v>0</v>
      </c>
      <c r="AB152" s="84">
        <f t="shared" si="62"/>
        <v>0</v>
      </c>
      <c r="AC152" s="84">
        <f t="shared" si="62"/>
        <v>0</v>
      </c>
      <c r="AD152" s="84">
        <f t="shared" si="62"/>
        <v>0</v>
      </c>
      <c r="AE152" s="84">
        <f t="shared" si="62"/>
        <v>0</v>
      </c>
      <c r="AF152" s="84">
        <f t="shared" si="62"/>
        <v>0</v>
      </c>
      <c r="AG152" s="84">
        <f t="shared" si="61"/>
        <v>0</v>
      </c>
      <c r="AH152" s="84">
        <f t="shared" si="61"/>
        <v>0</v>
      </c>
      <c r="AI152" s="84">
        <f t="shared" si="61"/>
        <v>0</v>
      </c>
      <c r="AJ152" s="84">
        <f t="shared" si="61"/>
        <v>0</v>
      </c>
      <c r="AK152" s="84">
        <f t="shared" si="61"/>
        <v>0</v>
      </c>
      <c r="AL152" s="84">
        <f t="shared" si="61"/>
        <v>0</v>
      </c>
      <c r="AM152" s="84">
        <f t="shared" si="61"/>
        <v>0</v>
      </c>
      <c r="AN152" s="84">
        <f t="shared" si="61"/>
        <v>0</v>
      </c>
      <c r="AO152" s="84">
        <f t="shared" si="61"/>
        <v>0</v>
      </c>
      <c r="AP152" s="84">
        <f t="shared" si="61"/>
        <v>0</v>
      </c>
      <c r="AQ152" s="84">
        <f t="shared" si="61"/>
        <v>0</v>
      </c>
      <c r="AR152" s="84">
        <f t="shared" si="61"/>
        <v>0</v>
      </c>
      <c r="AS152" s="84">
        <f t="shared" si="61"/>
        <v>0</v>
      </c>
      <c r="AT152" s="84">
        <f t="shared" si="61"/>
        <v>0</v>
      </c>
      <c r="AW152" s="84">
        <f t="shared" si="60"/>
        <v>0</v>
      </c>
      <c r="AX152" s="84">
        <f t="shared" si="60"/>
        <v>0</v>
      </c>
      <c r="AY152" s="84">
        <f t="shared" si="60"/>
        <v>0</v>
      </c>
      <c r="AZ152" s="84">
        <f t="shared" si="60"/>
        <v>0</v>
      </c>
      <c r="BA152" s="84">
        <f t="shared" si="60"/>
        <v>0</v>
      </c>
      <c r="BB152" s="84">
        <f t="shared" si="60"/>
        <v>0</v>
      </c>
      <c r="BC152" s="84">
        <f t="shared" si="60"/>
        <v>0</v>
      </c>
      <c r="BD152" s="84">
        <f t="shared" si="60"/>
        <v>0</v>
      </c>
      <c r="BE152" s="84">
        <f t="shared" si="60"/>
        <v>0</v>
      </c>
      <c r="BF152" s="84">
        <f t="shared" si="60"/>
        <v>0</v>
      </c>
      <c r="BG152" s="84">
        <f t="shared" si="60"/>
        <v>0</v>
      </c>
      <c r="BH152" s="84">
        <f t="shared" si="60"/>
        <v>0</v>
      </c>
      <c r="BI152" s="84">
        <f t="shared" si="60"/>
        <v>0</v>
      </c>
      <c r="BJ152" s="84">
        <f t="shared" si="60"/>
        <v>0</v>
      </c>
      <c r="BK152" s="84">
        <f t="shared" si="60"/>
        <v>0</v>
      </c>
      <c r="BL152" s="84">
        <f t="shared" si="57"/>
        <v>0</v>
      </c>
      <c r="BM152" s="84">
        <f t="shared" si="57"/>
        <v>0</v>
      </c>
      <c r="BN152" s="84">
        <f t="shared" si="57"/>
        <v>0</v>
      </c>
      <c r="BO152" s="84">
        <f t="shared" si="57"/>
        <v>0</v>
      </c>
      <c r="BP152" s="84">
        <f t="shared" si="57"/>
        <v>0</v>
      </c>
      <c r="BQ152" s="84">
        <f t="shared" si="57"/>
        <v>0</v>
      </c>
      <c r="BR152" s="84">
        <f t="shared" si="57"/>
        <v>0</v>
      </c>
      <c r="BS152" s="84">
        <f t="shared" si="57"/>
        <v>0</v>
      </c>
      <c r="BT152" s="84">
        <f t="shared" si="57"/>
        <v>0</v>
      </c>
      <c r="BU152" s="84">
        <f t="shared" si="57"/>
        <v>0</v>
      </c>
      <c r="BV152" s="84">
        <f t="shared" si="57"/>
        <v>0</v>
      </c>
      <c r="BW152" s="84">
        <f t="shared" si="57"/>
        <v>0</v>
      </c>
      <c r="BX152" s="84">
        <f t="shared" si="57"/>
        <v>0</v>
      </c>
      <c r="BY152" s="84">
        <f t="shared" si="57"/>
        <v>0</v>
      </c>
      <c r="BZ152" s="84">
        <f t="shared" si="57"/>
        <v>0</v>
      </c>
    </row>
    <row r="153" spans="1:78" s="3" customFormat="1" ht="15.75">
      <c r="A153" s="74">
        <v>2</v>
      </c>
      <c r="B153" s="3">
        <v>1</v>
      </c>
      <c r="C153" s="83" t="s">
        <v>7656</v>
      </c>
      <c r="D153" s="83" t="s">
        <v>7630</v>
      </c>
      <c r="E153" s="83" t="s">
        <v>7657</v>
      </c>
      <c r="F153" s="83">
        <v>2</v>
      </c>
      <c r="G153" s="83">
        <v>1</v>
      </c>
      <c r="H153" s="83">
        <v>0</v>
      </c>
      <c r="I153" s="83">
        <v>3</v>
      </c>
      <c r="J153" s="83">
        <v>2</v>
      </c>
      <c r="K153" s="83">
        <v>2</v>
      </c>
      <c r="L153" s="83">
        <v>0</v>
      </c>
      <c r="M153" s="83">
        <v>4</v>
      </c>
      <c r="N153" s="83">
        <v>0</v>
      </c>
      <c r="O153" s="84"/>
      <c r="P153" s="84">
        <f t="shared" si="58"/>
        <v>0</v>
      </c>
      <c r="Q153" s="84">
        <f t="shared" si="59"/>
        <v>0</v>
      </c>
      <c r="R153" s="84">
        <f t="shared" si="62"/>
        <v>0</v>
      </c>
      <c r="S153" s="84">
        <f t="shared" si="62"/>
        <v>0</v>
      </c>
      <c r="T153" s="84">
        <f t="shared" si="62"/>
        <v>0</v>
      </c>
      <c r="U153" s="84">
        <f t="shared" si="62"/>
        <v>0</v>
      </c>
      <c r="V153" s="84">
        <f t="shared" si="62"/>
        <v>0</v>
      </c>
      <c r="W153" s="84">
        <f t="shared" si="62"/>
        <v>0</v>
      </c>
      <c r="X153" s="84">
        <f t="shared" si="62"/>
        <v>0</v>
      </c>
      <c r="Y153" s="84">
        <f t="shared" si="62"/>
        <v>0</v>
      </c>
      <c r="Z153" s="84">
        <f t="shared" si="62"/>
        <v>0</v>
      </c>
      <c r="AA153" s="84">
        <f t="shared" si="62"/>
        <v>0</v>
      </c>
      <c r="AB153" s="84">
        <f t="shared" si="62"/>
        <v>0</v>
      </c>
      <c r="AC153" s="84">
        <f t="shared" si="62"/>
        <v>0</v>
      </c>
      <c r="AD153" s="84">
        <f t="shared" si="62"/>
        <v>0</v>
      </c>
      <c r="AE153" s="84">
        <f t="shared" si="62"/>
        <v>0</v>
      </c>
      <c r="AF153" s="84">
        <f t="shared" si="62"/>
        <v>0</v>
      </c>
      <c r="AG153" s="84">
        <f t="shared" si="61"/>
        <v>0</v>
      </c>
      <c r="AH153" s="84">
        <f t="shared" si="61"/>
        <v>0</v>
      </c>
      <c r="AI153" s="84">
        <f t="shared" si="61"/>
        <v>0</v>
      </c>
      <c r="AJ153" s="84">
        <f t="shared" si="61"/>
        <v>0</v>
      </c>
      <c r="AK153" s="84">
        <f t="shared" si="61"/>
        <v>0</v>
      </c>
      <c r="AL153" s="84">
        <f t="shared" si="61"/>
        <v>0</v>
      </c>
      <c r="AM153" s="84">
        <f t="shared" si="61"/>
        <v>0</v>
      </c>
      <c r="AN153" s="84">
        <f t="shared" si="61"/>
        <v>0</v>
      </c>
      <c r="AO153" s="84">
        <f t="shared" si="61"/>
        <v>0</v>
      </c>
      <c r="AP153" s="84">
        <f t="shared" si="61"/>
        <v>0</v>
      </c>
      <c r="AQ153" s="84">
        <f t="shared" si="61"/>
        <v>0</v>
      </c>
      <c r="AR153" s="84">
        <f t="shared" si="61"/>
        <v>0</v>
      </c>
      <c r="AS153" s="84">
        <f t="shared" si="61"/>
        <v>0</v>
      </c>
      <c r="AT153" s="84">
        <f t="shared" si="61"/>
        <v>0</v>
      </c>
      <c r="AW153" s="84">
        <f t="shared" si="60"/>
        <v>0</v>
      </c>
      <c r="AX153" s="84">
        <f t="shared" si="60"/>
        <v>0</v>
      </c>
      <c r="AY153" s="84">
        <f t="shared" si="60"/>
        <v>0</v>
      </c>
      <c r="AZ153" s="84">
        <f t="shared" si="60"/>
        <v>0</v>
      </c>
      <c r="BA153" s="84">
        <f t="shared" si="60"/>
        <v>0</v>
      </c>
      <c r="BB153" s="84">
        <f t="shared" si="60"/>
        <v>0</v>
      </c>
      <c r="BC153" s="84">
        <f t="shared" si="60"/>
        <v>0</v>
      </c>
      <c r="BD153" s="84">
        <f t="shared" si="60"/>
        <v>0</v>
      </c>
      <c r="BE153" s="84">
        <f t="shared" si="60"/>
        <v>0</v>
      </c>
      <c r="BF153" s="84">
        <f t="shared" si="60"/>
        <v>0</v>
      </c>
      <c r="BG153" s="84">
        <f t="shared" si="60"/>
        <v>0</v>
      </c>
      <c r="BH153" s="84">
        <f t="shared" si="60"/>
        <v>0</v>
      </c>
      <c r="BI153" s="84">
        <f t="shared" si="60"/>
        <v>0</v>
      </c>
      <c r="BJ153" s="84">
        <f t="shared" si="60"/>
        <v>0</v>
      </c>
      <c r="BK153" s="84">
        <f t="shared" si="60"/>
        <v>0</v>
      </c>
      <c r="BL153" s="84">
        <f t="shared" si="57"/>
        <v>0</v>
      </c>
      <c r="BM153" s="84">
        <f t="shared" si="57"/>
        <v>0</v>
      </c>
      <c r="BN153" s="84">
        <f t="shared" si="57"/>
        <v>0</v>
      </c>
      <c r="BO153" s="84">
        <f t="shared" si="57"/>
        <v>0</v>
      </c>
      <c r="BP153" s="84">
        <f t="shared" si="57"/>
        <v>0</v>
      </c>
      <c r="BQ153" s="84">
        <f t="shared" si="57"/>
        <v>0</v>
      </c>
      <c r="BR153" s="84">
        <f t="shared" si="57"/>
        <v>0</v>
      </c>
      <c r="BS153" s="84">
        <f t="shared" si="57"/>
        <v>0</v>
      </c>
      <c r="BT153" s="84">
        <f t="shared" si="57"/>
        <v>0</v>
      </c>
      <c r="BU153" s="84">
        <f t="shared" si="57"/>
        <v>0</v>
      </c>
      <c r="BV153" s="84">
        <f t="shared" si="57"/>
        <v>0</v>
      </c>
      <c r="BW153" s="84">
        <f t="shared" si="57"/>
        <v>0</v>
      </c>
      <c r="BX153" s="84">
        <f t="shared" si="57"/>
        <v>0</v>
      </c>
      <c r="BY153" s="84">
        <f t="shared" si="57"/>
        <v>0</v>
      </c>
      <c r="BZ153" s="84">
        <f t="shared" si="57"/>
        <v>0</v>
      </c>
    </row>
    <row r="154" spans="1:78" s="3" customFormat="1" ht="15.75">
      <c r="A154" s="74">
        <v>2</v>
      </c>
      <c r="B154" s="3">
        <v>1</v>
      </c>
      <c r="C154" s="83" t="s">
        <v>7658</v>
      </c>
      <c r="D154" s="83" t="s">
        <v>7630</v>
      </c>
      <c r="E154" s="83" t="s">
        <v>7659</v>
      </c>
      <c r="F154" s="83">
        <v>0</v>
      </c>
      <c r="G154" s="83">
        <v>0</v>
      </c>
      <c r="H154" s="83">
        <v>2</v>
      </c>
      <c r="I154" s="83">
        <v>2</v>
      </c>
      <c r="J154" s="83">
        <v>2</v>
      </c>
      <c r="K154" s="83">
        <v>2</v>
      </c>
      <c r="L154" s="83">
        <v>0</v>
      </c>
      <c r="M154" s="83">
        <v>4</v>
      </c>
      <c r="N154" s="83">
        <v>0</v>
      </c>
      <c r="O154" s="84"/>
      <c r="P154" s="84">
        <f t="shared" si="58"/>
        <v>0</v>
      </c>
      <c r="Q154" s="84">
        <f t="shared" si="59"/>
        <v>0</v>
      </c>
      <c r="R154" s="84">
        <f t="shared" si="62"/>
        <v>0</v>
      </c>
      <c r="S154" s="84">
        <f t="shared" si="62"/>
        <v>0</v>
      </c>
      <c r="T154" s="84">
        <f t="shared" si="62"/>
        <v>0</v>
      </c>
      <c r="U154" s="84">
        <f t="shared" si="62"/>
        <v>0</v>
      </c>
      <c r="V154" s="84">
        <f t="shared" si="62"/>
        <v>0</v>
      </c>
      <c r="W154" s="84">
        <f t="shared" si="62"/>
        <v>0</v>
      </c>
      <c r="X154" s="84">
        <f t="shared" si="62"/>
        <v>0</v>
      </c>
      <c r="Y154" s="84">
        <f t="shared" si="62"/>
        <v>0</v>
      </c>
      <c r="Z154" s="84">
        <f t="shared" si="62"/>
        <v>0</v>
      </c>
      <c r="AA154" s="84">
        <f t="shared" si="62"/>
        <v>0</v>
      </c>
      <c r="AB154" s="84">
        <f t="shared" si="62"/>
        <v>0</v>
      </c>
      <c r="AC154" s="84">
        <f t="shared" si="62"/>
        <v>0</v>
      </c>
      <c r="AD154" s="84">
        <f t="shared" si="62"/>
        <v>0</v>
      </c>
      <c r="AE154" s="84">
        <f t="shared" si="62"/>
        <v>0</v>
      </c>
      <c r="AF154" s="84">
        <f t="shared" si="62"/>
        <v>0</v>
      </c>
      <c r="AG154" s="84">
        <f t="shared" si="61"/>
        <v>0</v>
      </c>
      <c r="AH154" s="84">
        <f t="shared" si="61"/>
        <v>0</v>
      </c>
      <c r="AI154" s="84">
        <f t="shared" si="61"/>
        <v>0</v>
      </c>
      <c r="AJ154" s="84">
        <f t="shared" si="61"/>
        <v>0</v>
      </c>
      <c r="AK154" s="84">
        <f t="shared" si="61"/>
        <v>0</v>
      </c>
      <c r="AL154" s="84">
        <f t="shared" si="61"/>
        <v>0</v>
      </c>
      <c r="AM154" s="84">
        <f t="shared" si="61"/>
        <v>0</v>
      </c>
      <c r="AN154" s="84">
        <f t="shared" si="61"/>
        <v>0</v>
      </c>
      <c r="AO154" s="84">
        <f t="shared" si="61"/>
        <v>0</v>
      </c>
      <c r="AP154" s="84">
        <f t="shared" si="61"/>
        <v>0</v>
      </c>
      <c r="AQ154" s="84">
        <f t="shared" si="61"/>
        <v>0</v>
      </c>
      <c r="AR154" s="84">
        <f t="shared" si="61"/>
        <v>0</v>
      </c>
      <c r="AS154" s="84">
        <f t="shared" si="61"/>
        <v>0</v>
      </c>
      <c r="AT154" s="84">
        <f t="shared" si="61"/>
        <v>0</v>
      </c>
      <c r="AW154" s="84">
        <f t="shared" si="60"/>
        <v>0</v>
      </c>
      <c r="AX154" s="84">
        <f t="shared" si="60"/>
        <v>0</v>
      </c>
      <c r="AY154" s="84">
        <f t="shared" si="60"/>
        <v>0</v>
      </c>
      <c r="AZ154" s="84">
        <f t="shared" si="60"/>
        <v>0</v>
      </c>
      <c r="BA154" s="84">
        <f t="shared" si="60"/>
        <v>0</v>
      </c>
      <c r="BB154" s="84">
        <f t="shared" si="60"/>
        <v>0</v>
      </c>
      <c r="BC154" s="84">
        <f t="shared" si="60"/>
        <v>0</v>
      </c>
      <c r="BD154" s="84">
        <f t="shared" si="60"/>
        <v>0</v>
      </c>
      <c r="BE154" s="84">
        <f t="shared" si="60"/>
        <v>0</v>
      </c>
      <c r="BF154" s="84">
        <f t="shared" si="60"/>
        <v>0</v>
      </c>
      <c r="BG154" s="84">
        <f t="shared" si="60"/>
        <v>0</v>
      </c>
      <c r="BH154" s="84">
        <f t="shared" si="60"/>
        <v>0</v>
      </c>
      <c r="BI154" s="84">
        <f t="shared" si="60"/>
        <v>0</v>
      </c>
      <c r="BJ154" s="84">
        <f t="shared" si="60"/>
        <v>0</v>
      </c>
      <c r="BK154" s="84">
        <f t="shared" si="60"/>
        <v>0</v>
      </c>
      <c r="BL154" s="84">
        <f t="shared" si="57"/>
        <v>0</v>
      </c>
      <c r="BM154" s="84">
        <f t="shared" si="57"/>
        <v>0</v>
      </c>
      <c r="BN154" s="84">
        <f t="shared" si="57"/>
        <v>0</v>
      </c>
      <c r="BO154" s="84">
        <f t="shared" si="57"/>
        <v>0</v>
      </c>
      <c r="BP154" s="84">
        <f t="shared" si="57"/>
        <v>0</v>
      </c>
      <c r="BQ154" s="84">
        <f t="shared" si="57"/>
        <v>0</v>
      </c>
      <c r="BR154" s="84">
        <f t="shared" si="57"/>
        <v>0</v>
      </c>
      <c r="BS154" s="84">
        <f t="shared" si="57"/>
        <v>0</v>
      </c>
      <c r="BT154" s="84">
        <f t="shared" si="57"/>
        <v>0</v>
      </c>
      <c r="BU154" s="84">
        <f t="shared" si="57"/>
        <v>0</v>
      </c>
      <c r="BV154" s="84">
        <f t="shared" si="57"/>
        <v>0</v>
      </c>
      <c r="BW154" s="84">
        <f t="shared" si="57"/>
        <v>0</v>
      </c>
      <c r="BX154" s="84">
        <f t="shared" si="57"/>
        <v>0</v>
      </c>
      <c r="BY154" s="84">
        <f t="shared" si="57"/>
        <v>0</v>
      </c>
      <c r="BZ154" s="84">
        <f t="shared" si="57"/>
        <v>0</v>
      </c>
    </row>
    <row r="155" spans="1:78" s="3" customFormat="1" ht="15.75">
      <c r="A155" s="74">
        <v>2</v>
      </c>
      <c r="B155" s="3">
        <v>1</v>
      </c>
      <c r="C155" s="83" t="s">
        <v>7660</v>
      </c>
      <c r="D155" s="83" t="s">
        <v>7630</v>
      </c>
      <c r="E155" s="83" t="s">
        <v>7661</v>
      </c>
      <c r="F155" s="83">
        <v>1</v>
      </c>
      <c r="G155" s="83">
        <v>0</v>
      </c>
      <c r="H155" s="83">
        <v>0</v>
      </c>
      <c r="I155" s="83">
        <v>1</v>
      </c>
      <c r="J155" s="83">
        <v>5</v>
      </c>
      <c r="K155" s="83">
        <v>5</v>
      </c>
      <c r="L155" s="83">
        <v>0</v>
      </c>
      <c r="M155" s="83">
        <v>10</v>
      </c>
      <c r="N155" s="83">
        <v>0</v>
      </c>
      <c r="O155" s="84"/>
      <c r="P155" s="84">
        <f t="shared" si="58"/>
        <v>0</v>
      </c>
      <c r="Q155" s="84">
        <f t="shared" si="59"/>
        <v>0</v>
      </c>
      <c r="R155" s="84">
        <f t="shared" si="62"/>
        <v>0</v>
      </c>
      <c r="S155" s="84">
        <f t="shared" si="62"/>
        <v>0</v>
      </c>
      <c r="T155" s="84">
        <f t="shared" si="62"/>
        <v>0</v>
      </c>
      <c r="U155" s="84">
        <f t="shared" si="62"/>
        <v>0</v>
      </c>
      <c r="V155" s="84">
        <f t="shared" si="62"/>
        <v>0</v>
      </c>
      <c r="W155" s="84">
        <f t="shared" si="62"/>
        <v>0</v>
      </c>
      <c r="X155" s="84">
        <f t="shared" si="62"/>
        <v>0</v>
      </c>
      <c r="Y155" s="84">
        <f t="shared" si="62"/>
        <v>0</v>
      </c>
      <c r="Z155" s="84">
        <f t="shared" si="62"/>
        <v>0</v>
      </c>
      <c r="AA155" s="84">
        <f t="shared" si="62"/>
        <v>0</v>
      </c>
      <c r="AB155" s="84">
        <f t="shared" si="62"/>
        <v>0</v>
      </c>
      <c r="AC155" s="84">
        <f t="shared" si="62"/>
        <v>0</v>
      </c>
      <c r="AD155" s="84">
        <f t="shared" si="62"/>
        <v>0</v>
      </c>
      <c r="AE155" s="84">
        <f t="shared" si="62"/>
        <v>0</v>
      </c>
      <c r="AF155" s="84">
        <f t="shared" si="62"/>
        <v>0</v>
      </c>
      <c r="AG155" s="84">
        <f t="shared" si="61"/>
        <v>0</v>
      </c>
      <c r="AH155" s="84">
        <f t="shared" si="61"/>
        <v>0</v>
      </c>
      <c r="AI155" s="84">
        <f t="shared" si="61"/>
        <v>0</v>
      </c>
      <c r="AJ155" s="84">
        <f t="shared" si="61"/>
        <v>0</v>
      </c>
      <c r="AK155" s="84">
        <f t="shared" si="61"/>
        <v>0</v>
      </c>
      <c r="AL155" s="84">
        <f t="shared" si="61"/>
        <v>0</v>
      </c>
      <c r="AM155" s="84">
        <f t="shared" si="61"/>
        <v>0</v>
      </c>
      <c r="AN155" s="84">
        <f t="shared" si="61"/>
        <v>0</v>
      </c>
      <c r="AO155" s="84">
        <f t="shared" si="61"/>
        <v>0</v>
      </c>
      <c r="AP155" s="84">
        <f t="shared" si="61"/>
        <v>0</v>
      </c>
      <c r="AQ155" s="84">
        <f t="shared" si="61"/>
        <v>0</v>
      </c>
      <c r="AR155" s="84">
        <f t="shared" si="61"/>
        <v>0</v>
      </c>
      <c r="AS155" s="84">
        <f t="shared" si="61"/>
        <v>0</v>
      </c>
      <c r="AT155" s="84">
        <f t="shared" si="61"/>
        <v>0</v>
      </c>
      <c r="AW155" s="84">
        <f t="shared" si="60"/>
        <v>0</v>
      </c>
      <c r="AX155" s="84">
        <f t="shared" si="60"/>
        <v>0</v>
      </c>
      <c r="AY155" s="84">
        <f t="shared" si="60"/>
        <v>0</v>
      </c>
      <c r="AZ155" s="84">
        <f t="shared" si="60"/>
        <v>0</v>
      </c>
      <c r="BA155" s="84">
        <f t="shared" si="60"/>
        <v>0</v>
      </c>
      <c r="BB155" s="84">
        <f t="shared" si="60"/>
        <v>0</v>
      </c>
      <c r="BC155" s="84">
        <f t="shared" si="60"/>
        <v>0</v>
      </c>
      <c r="BD155" s="84">
        <f t="shared" si="60"/>
        <v>0</v>
      </c>
      <c r="BE155" s="84">
        <f t="shared" si="60"/>
        <v>0</v>
      </c>
      <c r="BF155" s="84">
        <f t="shared" si="60"/>
        <v>0</v>
      </c>
      <c r="BG155" s="84">
        <f t="shared" si="60"/>
        <v>0</v>
      </c>
      <c r="BH155" s="84">
        <f t="shared" si="60"/>
        <v>0</v>
      </c>
      <c r="BI155" s="84">
        <f t="shared" si="60"/>
        <v>0</v>
      </c>
      <c r="BJ155" s="84">
        <f t="shared" si="60"/>
        <v>0</v>
      </c>
      <c r="BK155" s="84">
        <f t="shared" si="60"/>
        <v>0</v>
      </c>
      <c r="BL155" s="84">
        <f t="shared" si="57"/>
        <v>0</v>
      </c>
      <c r="BM155" s="84">
        <f t="shared" si="57"/>
        <v>0</v>
      </c>
      <c r="BN155" s="84">
        <f t="shared" si="57"/>
        <v>0</v>
      </c>
      <c r="BO155" s="84">
        <f t="shared" si="57"/>
        <v>0</v>
      </c>
      <c r="BP155" s="84">
        <f t="shared" si="57"/>
        <v>0</v>
      </c>
      <c r="BQ155" s="84">
        <f t="shared" si="57"/>
        <v>0</v>
      </c>
      <c r="BR155" s="84">
        <f t="shared" si="57"/>
        <v>0</v>
      </c>
      <c r="BS155" s="84">
        <f t="shared" si="57"/>
        <v>0</v>
      </c>
      <c r="BT155" s="84">
        <f t="shared" si="57"/>
        <v>0</v>
      </c>
      <c r="BU155" s="84">
        <f t="shared" si="57"/>
        <v>0</v>
      </c>
      <c r="BV155" s="84">
        <f t="shared" si="57"/>
        <v>0</v>
      </c>
      <c r="BW155" s="84">
        <f t="shared" si="57"/>
        <v>0</v>
      </c>
      <c r="BX155" s="84">
        <f t="shared" si="57"/>
        <v>0</v>
      </c>
      <c r="BY155" s="84">
        <f t="shared" si="57"/>
        <v>0</v>
      </c>
      <c r="BZ155" s="84">
        <f t="shared" si="57"/>
        <v>0</v>
      </c>
    </row>
    <row r="156" spans="1:78" s="3" customFormat="1" ht="15.75">
      <c r="A156" s="74">
        <v>2</v>
      </c>
      <c r="C156" s="91" t="s">
        <v>7662</v>
      </c>
      <c r="D156" s="91" t="s">
        <v>7630</v>
      </c>
      <c r="E156" s="91" t="s">
        <v>7663</v>
      </c>
      <c r="F156" s="91">
        <v>2</v>
      </c>
      <c r="G156" s="91">
        <v>1</v>
      </c>
      <c r="H156" s="91">
        <v>0</v>
      </c>
      <c r="I156" s="91">
        <v>3</v>
      </c>
      <c r="J156" s="91">
        <v>2</v>
      </c>
      <c r="K156" s="91">
        <v>2</v>
      </c>
      <c r="L156" s="91">
        <v>0</v>
      </c>
      <c r="M156" s="91">
        <v>4</v>
      </c>
      <c r="N156" s="91">
        <v>0</v>
      </c>
      <c r="O156" s="92"/>
      <c r="P156" s="92">
        <f t="shared" si="58"/>
        <v>0</v>
      </c>
      <c r="Q156" s="92">
        <f t="shared" si="59"/>
        <v>0</v>
      </c>
      <c r="R156" s="92">
        <f t="shared" si="62"/>
        <v>0</v>
      </c>
      <c r="S156" s="92">
        <f t="shared" si="62"/>
        <v>0</v>
      </c>
      <c r="T156" s="92">
        <f t="shared" si="62"/>
        <v>0</v>
      </c>
      <c r="U156" s="92">
        <f t="shared" si="62"/>
        <v>0</v>
      </c>
      <c r="V156" s="92">
        <f t="shared" si="62"/>
        <v>0</v>
      </c>
      <c r="W156" s="92">
        <f t="shared" si="62"/>
        <v>0</v>
      </c>
      <c r="X156" s="92">
        <f t="shared" si="62"/>
        <v>0</v>
      </c>
      <c r="Y156" s="92">
        <f t="shared" si="62"/>
        <v>0</v>
      </c>
      <c r="Z156" s="92">
        <f t="shared" si="62"/>
        <v>0</v>
      </c>
      <c r="AA156" s="92">
        <f t="shared" si="62"/>
        <v>0</v>
      </c>
      <c r="AB156" s="92">
        <f t="shared" si="62"/>
        <v>0</v>
      </c>
      <c r="AC156" s="92">
        <f t="shared" si="62"/>
        <v>0</v>
      </c>
      <c r="AD156" s="92">
        <f t="shared" si="62"/>
        <v>0</v>
      </c>
      <c r="AE156" s="92">
        <f t="shared" si="62"/>
        <v>0</v>
      </c>
      <c r="AF156" s="92">
        <f t="shared" si="62"/>
        <v>0</v>
      </c>
      <c r="AG156" s="92">
        <f t="shared" si="61"/>
        <v>0</v>
      </c>
      <c r="AH156" s="92">
        <f t="shared" si="61"/>
        <v>0</v>
      </c>
      <c r="AI156" s="92">
        <f t="shared" si="61"/>
        <v>0</v>
      </c>
      <c r="AJ156" s="92">
        <f t="shared" si="61"/>
        <v>0</v>
      </c>
      <c r="AK156" s="92">
        <f t="shared" si="61"/>
        <v>0</v>
      </c>
      <c r="AL156" s="92">
        <f t="shared" si="61"/>
        <v>0</v>
      </c>
      <c r="AM156" s="92">
        <f t="shared" si="61"/>
        <v>0</v>
      </c>
      <c r="AN156" s="92">
        <f t="shared" si="61"/>
        <v>0</v>
      </c>
      <c r="AO156" s="92">
        <f t="shared" si="61"/>
        <v>0</v>
      </c>
      <c r="AP156" s="92">
        <f t="shared" si="61"/>
        <v>0</v>
      </c>
      <c r="AQ156" s="92">
        <f t="shared" si="61"/>
        <v>0</v>
      </c>
      <c r="AR156" s="92">
        <f t="shared" si="61"/>
        <v>0</v>
      </c>
      <c r="AS156" s="92">
        <f t="shared" si="61"/>
        <v>0</v>
      </c>
      <c r="AT156" s="92">
        <f t="shared" si="61"/>
        <v>0</v>
      </c>
      <c r="AW156" s="92">
        <f t="shared" si="60"/>
        <v>0</v>
      </c>
      <c r="AX156" s="92">
        <f t="shared" si="60"/>
        <v>0</v>
      </c>
      <c r="AY156" s="92">
        <f t="shared" si="60"/>
        <v>0</v>
      </c>
      <c r="AZ156" s="92">
        <f t="shared" si="60"/>
        <v>0</v>
      </c>
      <c r="BA156" s="92">
        <f t="shared" si="60"/>
        <v>0</v>
      </c>
      <c r="BB156" s="92">
        <f t="shared" si="60"/>
        <v>0</v>
      </c>
      <c r="BC156" s="92">
        <f t="shared" si="60"/>
        <v>0</v>
      </c>
      <c r="BD156" s="92">
        <f t="shared" si="60"/>
        <v>0</v>
      </c>
      <c r="BE156" s="92">
        <f t="shared" si="60"/>
        <v>0</v>
      </c>
      <c r="BF156" s="92">
        <f t="shared" si="60"/>
        <v>0</v>
      </c>
      <c r="BG156" s="92">
        <f t="shared" si="60"/>
        <v>0</v>
      </c>
      <c r="BH156" s="92">
        <f t="shared" si="60"/>
        <v>0</v>
      </c>
      <c r="BI156" s="92">
        <f t="shared" si="60"/>
        <v>0</v>
      </c>
      <c r="BJ156" s="92">
        <f t="shared" si="60"/>
        <v>0</v>
      </c>
      <c r="BK156" s="92">
        <f t="shared" si="60"/>
        <v>0</v>
      </c>
      <c r="BL156" s="92">
        <f t="shared" si="57"/>
        <v>0</v>
      </c>
      <c r="BM156" s="92">
        <f t="shared" si="57"/>
        <v>0</v>
      </c>
      <c r="BN156" s="92">
        <f t="shared" si="57"/>
        <v>0</v>
      </c>
      <c r="BO156" s="92">
        <f t="shared" si="57"/>
        <v>0</v>
      </c>
      <c r="BP156" s="92">
        <f t="shared" si="57"/>
        <v>0</v>
      </c>
      <c r="BQ156" s="92">
        <f t="shared" si="57"/>
        <v>0</v>
      </c>
      <c r="BR156" s="92">
        <f t="shared" si="57"/>
        <v>0</v>
      </c>
      <c r="BS156" s="92">
        <f t="shared" si="57"/>
        <v>0</v>
      </c>
      <c r="BT156" s="92">
        <f t="shared" si="57"/>
        <v>0</v>
      </c>
      <c r="BU156" s="92">
        <f t="shared" si="57"/>
        <v>0</v>
      </c>
      <c r="BV156" s="92">
        <f t="shared" si="57"/>
        <v>0</v>
      </c>
      <c r="BW156" s="92">
        <f t="shared" si="57"/>
        <v>0</v>
      </c>
      <c r="BX156" s="92">
        <f t="shared" si="57"/>
        <v>0</v>
      </c>
      <c r="BY156" s="92">
        <f t="shared" si="57"/>
        <v>0</v>
      </c>
      <c r="BZ156" s="92">
        <f t="shared" si="57"/>
        <v>0</v>
      </c>
    </row>
    <row r="157" spans="1:78" s="3" customFormat="1" ht="15.75">
      <c r="A157" s="74">
        <v>2</v>
      </c>
      <c r="B157" s="3">
        <v>1</v>
      </c>
      <c r="C157" s="83" t="s">
        <v>7664</v>
      </c>
      <c r="D157" s="83" t="s">
        <v>7630</v>
      </c>
      <c r="E157" s="83" t="s">
        <v>7665</v>
      </c>
      <c r="F157" s="83">
        <v>1</v>
      </c>
      <c r="G157" s="83">
        <v>1</v>
      </c>
      <c r="H157" s="83">
        <v>0</v>
      </c>
      <c r="I157" s="83">
        <v>2</v>
      </c>
      <c r="J157" s="83">
        <v>4</v>
      </c>
      <c r="K157" s="83">
        <v>4</v>
      </c>
      <c r="L157" s="83">
        <v>0</v>
      </c>
      <c r="M157" s="83">
        <v>8</v>
      </c>
      <c r="N157" s="83">
        <v>0</v>
      </c>
      <c r="O157" s="84"/>
      <c r="P157" s="84">
        <f t="shared" si="58"/>
        <v>0</v>
      </c>
      <c r="Q157" s="84">
        <f t="shared" si="59"/>
        <v>0</v>
      </c>
      <c r="R157" s="84">
        <f t="shared" si="62"/>
        <v>0</v>
      </c>
      <c r="S157" s="84">
        <f t="shared" si="62"/>
        <v>0</v>
      </c>
      <c r="T157" s="84">
        <f t="shared" si="62"/>
        <v>0</v>
      </c>
      <c r="U157" s="84">
        <f t="shared" si="62"/>
        <v>0</v>
      </c>
      <c r="V157" s="84">
        <f t="shared" si="62"/>
        <v>0</v>
      </c>
      <c r="W157" s="84">
        <f t="shared" si="62"/>
        <v>0</v>
      </c>
      <c r="X157" s="84">
        <f t="shared" si="62"/>
        <v>0</v>
      </c>
      <c r="Y157" s="84">
        <f t="shared" si="62"/>
        <v>0</v>
      </c>
      <c r="Z157" s="84">
        <f t="shared" si="62"/>
        <v>0</v>
      </c>
      <c r="AA157" s="84">
        <f t="shared" si="62"/>
        <v>0</v>
      </c>
      <c r="AB157" s="84">
        <f t="shared" si="62"/>
        <v>0</v>
      </c>
      <c r="AC157" s="84">
        <f t="shared" si="62"/>
        <v>0</v>
      </c>
      <c r="AD157" s="84">
        <f t="shared" si="62"/>
        <v>0</v>
      </c>
      <c r="AE157" s="84">
        <f t="shared" si="62"/>
        <v>0</v>
      </c>
      <c r="AF157" s="84">
        <f t="shared" si="62"/>
        <v>0</v>
      </c>
      <c r="AG157" s="84">
        <f t="shared" si="61"/>
        <v>0</v>
      </c>
      <c r="AH157" s="84">
        <f t="shared" si="61"/>
        <v>0</v>
      </c>
      <c r="AI157" s="84">
        <f t="shared" si="61"/>
        <v>0</v>
      </c>
      <c r="AJ157" s="84">
        <f t="shared" si="61"/>
        <v>0</v>
      </c>
      <c r="AK157" s="84">
        <f t="shared" si="61"/>
        <v>0</v>
      </c>
      <c r="AL157" s="84">
        <f t="shared" si="61"/>
        <v>0</v>
      </c>
      <c r="AM157" s="84">
        <f t="shared" si="61"/>
        <v>0</v>
      </c>
      <c r="AN157" s="84">
        <f t="shared" si="61"/>
        <v>0</v>
      </c>
      <c r="AO157" s="84">
        <f t="shared" si="61"/>
        <v>0</v>
      </c>
      <c r="AP157" s="84">
        <f t="shared" si="61"/>
        <v>0</v>
      </c>
      <c r="AQ157" s="84">
        <f t="shared" si="61"/>
        <v>0</v>
      </c>
      <c r="AR157" s="84">
        <f t="shared" si="61"/>
        <v>0</v>
      </c>
      <c r="AS157" s="84">
        <f t="shared" si="61"/>
        <v>0</v>
      </c>
      <c r="AT157" s="84">
        <f t="shared" si="61"/>
        <v>0</v>
      </c>
      <c r="AW157" s="84">
        <f t="shared" si="60"/>
        <v>0</v>
      </c>
      <c r="AX157" s="84">
        <f t="shared" si="60"/>
        <v>0</v>
      </c>
      <c r="AY157" s="84">
        <f t="shared" si="60"/>
        <v>0</v>
      </c>
      <c r="AZ157" s="84">
        <f t="shared" si="60"/>
        <v>0</v>
      </c>
      <c r="BA157" s="84">
        <f t="shared" si="60"/>
        <v>0</v>
      </c>
      <c r="BB157" s="84">
        <f t="shared" si="60"/>
        <v>0</v>
      </c>
      <c r="BC157" s="84">
        <f t="shared" si="60"/>
        <v>0</v>
      </c>
      <c r="BD157" s="84">
        <f t="shared" si="60"/>
        <v>0</v>
      </c>
      <c r="BE157" s="84">
        <f t="shared" si="60"/>
        <v>0</v>
      </c>
      <c r="BF157" s="84">
        <f t="shared" si="60"/>
        <v>0</v>
      </c>
      <c r="BG157" s="84">
        <f t="shared" si="60"/>
        <v>0</v>
      </c>
      <c r="BH157" s="84">
        <f t="shared" si="60"/>
        <v>0</v>
      </c>
      <c r="BI157" s="84">
        <f t="shared" si="60"/>
        <v>0</v>
      </c>
      <c r="BJ157" s="84">
        <f t="shared" si="60"/>
        <v>0</v>
      </c>
      <c r="BK157" s="84">
        <f t="shared" si="60"/>
        <v>0</v>
      </c>
      <c r="BL157" s="84">
        <f t="shared" si="57"/>
        <v>0</v>
      </c>
      <c r="BM157" s="84">
        <f t="shared" si="57"/>
        <v>0</v>
      </c>
      <c r="BN157" s="84">
        <f t="shared" si="57"/>
        <v>0</v>
      </c>
      <c r="BO157" s="84">
        <f t="shared" si="57"/>
        <v>0</v>
      </c>
      <c r="BP157" s="84">
        <f t="shared" si="57"/>
        <v>0</v>
      </c>
      <c r="BQ157" s="84">
        <f t="shared" si="57"/>
        <v>0</v>
      </c>
      <c r="BR157" s="84">
        <f t="shared" si="57"/>
        <v>0</v>
      </c>
      <c r="BS157" s="84">
        <f t="shared" si="57"/>
        <v>0</v>
      </c>
      <c r="BT157" s="84">
        <f t="shared" si="57"/>
        <v>0</v>
      </c>
      <c r="BU157" s="84">
        <f t="shared" si="57"/>
        <v>0</v>
      </c>
      <c r="BV157" s="84">
        <f t="shared" si="57"/>
        <v>0</v>
      </c>
      <c r="BW157" s="84">
        <f t="shared" si="57"/>
        <v>0</v>
      </c>
      <c r="BX157" s="84">
        <f t="shared" si="57"/>
        <v>0</v>
      </c>
      <c r="BY157" s="84">
        <f t="shared" si="57"/>
        <v>0</v>
      </c>
      <c r="BZ157" s="84">
        <f t="shared" si="57"/>
        <v>0</v>
      </c>
    </row>
    <row r="158" spans="1:78" s="3" customFormat="1" ht="15.75">
      <c r="A158" s="74">
        <v>2</v>
      </c>
      <c r="B158" s="3">
        <v>1</v>
      </c>
      <c r="C158" s="83" t="s">
        <v>7666</v>
      </c>
      <c r="D158" s="83" t="s">
        <v>7630</v>
      </c>
      <c r="E158" s="83" t="s">
        <v>7667</v>
      </c>
      <c r="F158" s="83">
        <v>0</v>
      </c>
      <c r="G158" s="83">
        <v>0</v>
      </c>
      <c r="H158" s="83">
        <v>2</v>
      </c>
      <c r="I158" s="83">
        <v>2</v>
      </c>
      <c r="J158" s="83">
        <v>3</v>
      </c>
      <c r="K158" s="83">
        <v>3</v>
      </c>
      <c r="L158" s="83">
        <v>0</v>
      </c>
      <c r="M158" s="83">
        <v>6</v>
      </c>
      <c r="N158" s="83">
        <v>0</v>
      </c>
      <c r="O158" s="84"/>
      <c r="P158" s="84">
        <f t="shared" si="58"/>
        <v>0</v>
      </c>
      <c r="Q158" s="84">
        <f t="shared" si="59"/>
        <v>0</v>
      </c>
      <c r="R158" s="84">
        <f t="shared" si="62"/>
        <v>0</v>
      </c>
      <c r="S158" s="84">
        <f t="shared" si="62"/>
        <v>0</v>
      </c>
      <c r="T158" s="84">
        <f t="shared" si="62"/>
        <v>0</v>
      </c>
      <c r="U158" s="84">
        <f t="shared" si="62"/>
        <v>0</v>
      </c>
      <c r="V158" s="84">
        <f t="shared" si="62"/>
        <v>0</v>
      </c>
      <c r="W158" s="84">
        <f t="shared" si="62"/>
        <v>0</v>
      </c>
      <c r="X158" s="84">
        <f t="shared" si="62"/>
        <v>0</v>
      </c>
      <c r="Y158" s="84">
        <f t="shared" si="62"/>
        <v>0</v>
      </c>
      <c r="Z158" s="84">
        <f t="shared" si="62"/>
        <v>0</v>
      </c>
      <c r="AA158" s="84">
        <f t="shared" si="62"/>
        <v>0</v>
      </c>
      <c r="AB158" s="84">
        <f t="shared" si="62"/>
        <v>0</v>
      </c>
      <c r="AC158" s="84">
        <f t="shared" si="62"/>
        <v>0</v>
      </c>
      <c r="AD158" s="84">
        <f t="shared" si="62"/>
        <v>0</v>
      </c>
      <c r="AE158" s="84">
        <f t="shared" si="62"/>
        <v>0</v>
      </c>
      <c r="AF158" s="84">
        <f t="shared" si="62"/>
        <v>0</v>
      </c>
      <c r="AG158" s="84">
        <f t="shared" si="61"/>
        <v>0</v>
      </c>
      <c r="AH158" s="84">
        <f t="shared" si="61"/>
        <v>0</v>
      </c>
      <c r="AI158" s="84">
        <f t="shared" si="61"/>
        <v>0</v>
      </c>
      <c r="AJ158" s="84">
        <f t="shared" si="61"/>
        <v>0</v>
      </c>
      <c r="AK158" s="84">
        <f t="shared" si="61"/>
        <v>0</v>
      </c>
      <c r="AL158" s="84">
        <f t="shared" si="61"/>
        <v>0</v>
      </c>
      <c r="AM158" s="84">
        <f t="shared" si="61"/>
        <v>0</v>
      </c>
      <c r="AN158" s="84">
        <f t="shared" si="61"/>
        <v>0</v>
      </c>
      <c r="AO158" s="84">
        <f t="shared" si="61"/>
        <v>0</v>
      </c>
      <c r="AP158" s="84">
        <f t="shared" si="61"/>
        <v>0</v>
      </c>
      <c r="AQ158" s="84">
        <f t="shared" si="61"/>
        <v>0</v>
      </c>
      <c r="AR158" s="84">
        <f t="shared" si="61"/>
        <v>0</v>
      </c>
      <c r="AS158" s="84">
        <f t="shared" si="61"/>
        <v>0</v>
      </c>
      <c r="AT158" s="84">
        <f t="shared" si="61"/>
        <v>0</v>
      </c>
      <c r="AW158" s="84">
        <f t="shared" si="60"/>
        <v>0</v>
      </c>
      <c r="AX158" s="84">
        <f t="shared" si="60"/>
        <v>0</v>
      </c>
      <c r="AY158" s="84">
        <f t="shared" si="60"/>
        <v>0</v>
      </c>
      <c r="AZ158" s="84">
        <f t="shared" si="60"/>
        <v>0</v>
      </c>
      <c r="BA158" s="84">
        <f t="shared" si="60"/>
        <v>0</v>
      </c>
      <c r="BB158" s="84">
        <f t="shared" si="60"/>
        <v>0</v>
      </c>
      <c r="BC158" s="84">
        <f t="shared" si="60"/>
        <v>0</v>
      </c>
      <c r="BD158" s="84">
        <f t="shared" si="60"/>
        <v>0</v>
      </c>
      <c r="BE158" s="84">
        <f t="shared" si="60"/>
        <v>0</v>
      </c>
      <c r="BF158" s="84">
        <f t="shared" si="60"/>
        <v>0</v>
      </c>
      <c r="BG158" s="84">
        <f t="shared" si="60"/>
        <v>0</v>
      </c>
      <c r="BH158" s="84">
        <f t="shared" si="60"/>
        <v>0</v>
      </c>
      <c r="BI158" s="84">
        <f t="shared" si="60"/>
        <v>0</v>
      </c>
      <c r="BJ158" s="84">
        <f t="shared" si="60"/>
        <v>0</v>
      </c>
      <c r="BK158" s="84">
        <f t="shared" si="60"/>
        <v>0</v>
      </c>
      <c r="BL158" s="84">
        <f t="shared" si="57"/>
        <v>0</v>
      </c>
      <c r="BM158" s="84">
        <f t="shared" si="57"/>
        <v>0</v>
      </c>
      <c r="BN158" s="84">
        <f t="shared" si="57"/>
        <v>0</v>
      </c>
      <c r="BO158" s="84">
        <f t="shared" si="57"/>
        <v>0</v>
      </c>
      <c r="BP158" s="84">
        <f t="shared" si="57"/>
        <v>0</v>
      </c>
      <c r="BQ158" s="84">
        <f t="shared" si="57"/>
        <v>0</v>
      </c>
      <c r="BR158" s="84">
        <f t="shared" si="57"/>
        <v>0</v>
      </c>
      <c r="BS158" s="84">
        <f t="shared" si="57"/>
        <v>0</v>
      </c>
      <c r="BT158" s="84">
        <f t="shared" si="57"/>
        <v>0</v>
      </c>
      <c r="BU158" s="84">
        <f t="shared" si="57"/>
        <v>0</v>
      </c>
      <c r="BV158" s="84">
        <f t="shared" si="57"/>
        <v>0</v>
      </c>
      <c r="BW158" s="84">
        <f t="shared" si="57"/>
        <v>0</v>
      </c>
      <c r="BX158" s="84">
        <f t="shared" si="57"/>
        <v>0</v>
      </c>
      <c r="BY158" s="84">
        <f t="shared" si="57"/>
        <v>0</v>
      </c>
      <c r="BZ158" s="84">
        <f t="shared" si="57"/>
        <v>0</v>
      </c>
    </row>
    <row r="159" spans="1:78" s="3" customFormat="1" ht="15.75">
      <c r="A159" s="74">
        <v>2</v>
      </c>
      <c r="B159" s="3">
        <v>1</v>
      </c>
      <c r="C159" s="83" t="s">
        <v>7668</v>
      </c>
      <c r="D159" s="83" t="s">
        <v>7630</v>
      </c>
      <c r="E159" s="83" t="s">
        <v>7669</v>
      </c>
      <c r="F159" s="83">
        <v>0</v>
      </c>
      <c r="G159" s="83">
        <v>0</v>
      </c>
      <c r="H159" s="83">
        <v>1</v>
      </c>
      <c r="I159" s="83">
        <v>1</v>
      </c>
      <c r="J159" s="83">
        <v>2</v>
      </c>
      <c r="K159" s="83">
        <v>2</v>
      </c>
      <c r="L159" s="83">
        <v>0</v>
      </c>
      <c r="M159" s="83">
        <v>4</v>
      </c>
      <c r="N159" s="83">
        <v>0</v>
      </c>
      <c r="O159" s="84"/>
      <c r="P159" s="84">
        <f t="shared" si="58"/>
        <v>0</v>
      </c>
      <c r="Q159" s="84">
        <f t="shared" si="59"/>
        <v>0</v>
      </c>
      <c r="R159" s="84">
        <f t="shared" si="62"/>
        <v>0</v>
      </c>
      <c r="S159" s="84">
        <f t="shared" si="62"/>
        <v>0</v>
      </c>
      <c r="T159" s="84">
        <f t="shared" si="62"/>
        <v>0</v>
      </c>
      <c r="U159" s="84">
        <f t="shared" si="62"/>
        <v>0</v>
      </c>
      <c r="V159" s="84">
        <f t="shared" si="62"/>
        <v>0</v>
      </c>
      <c r="W159" s="84">
        <f t="shared" si="62"/>
        <v>0</v>
      </c>
      <c r="X159" s="84">
        <f t="shared" si="62"/>
        <v>0</v>
      </c>
      <c r="Y159" s="84">
        <f t="shared" si="62"/>
        <v>0</v>
      </c>
      <c r="Z159" s="84">
        <f t="shared" si="62"/>
        <v>0</v>
      </c>
      <c r="AA159" s="84">
        <f t="shared" si="62"/>
        <v>0</v>
      </c>
      <c r="AB159" s="84">
        <f t="shared" si="62"/>
        <v>0</v>
      </c>
      <c r="AC159" s="84">
        <f t="shared" si="62"/>
        <v>0</v>
      </c>
      <c r="AD159" s="84">
        <f t="shared" si="62"/>
        <v>0</v>
      </c>
      <c r="AE159" s="84">
        <f t="shared" si="62"/>
        <v>0</v>
      </c>
      <c r="AF159" s="84">
        <f t="shared" si="62"/>
        <v>0</v>
      </c>
      <c r="AG159" s="84">
        <f t="shared" si="61"/>
        <v>0</v>
      </c>
      <c r="AH159" s="84">
        <f t="shared" si="61"/>
        <v>0</v>
      </c>
      <c r="AI159" s="84">
        <f t="shared" si="61"/>
        <v>0</v>
      </c>
      <c r="AJ159" s="84">
        <f t="shared" si="61"/>
        <v>0</v>
      </c>
      <c r="AK159" s="84">
        <f t="shared" si="61"/>
        <v>0</v>
      </c>
      <c r="AL159" s="84">
        <f t="shared" si="61"/>
        <v>0</v>
      </c>
      <c r="AM159" s="84">
        <f t="shared" si="61"/>
        <v>0</v>
      </c>
      <c r="AN159" s="84">
        <f t="shared" si="61"/>
        <v>0</v>
      </c>
      <c r="AO159" s="84">
        <f t="shared" si="61"/>
        <v>0</v>
      </c>
      <c r="AP159" s="84">
        <f t="shared" si="61"/>
        <v>0</v>
      </c>
      <c r="AQ159" s="84">
        <f t="shared" si="61"/>
        <v>0</v>
      </c>
      <c r="AR159" s="84">
        <f t="shared" si="61"/>
        <v>0</v>
      </c>
      <c r="AS159" s="84">
        <f t="shared" si="61"/>
        <v>0</v>
      </c>
      <c r="AT159" s="84">
        <f t="shared" si="61"/>
        <v>0</v>
      </c>
      <c r="AW159" s="84">
        <f t="shared" si="60"/>
        <v>0</v>
      </c>
      <c r="AX159" s="84">
        <f t="shared" si="60"/>
        <v>0</v>
      </c>
      <c r="AY159" s="84">
        <f t="shared" si="60"/>
        <v>0</v>
      </c>
      <c r="AZ159" s="84">
        <f t="shared" si="60"/>
        <v>0</v>
      </c>
      <c r="BA159" s="84">
        <f t="shared" si="60"/>
        <v>0</v>
      </c>
      <c r="BB159" s="84">
        <f t="shared" si="60"/>
        <v>0</v>
      </c>
      <c r="BC159" s="84">
        <f t="shared" si="60"/>
        <v>0</v>
      </c>
      <c r="BD159" s="84">
        <f t="shared" si="60"/>
        <v>0</v>
      </c>
      <c r="BE159" s="84">
        <f t="shared" si="60"/>
        <v>0</v>
      </c>
      <c r="BF159" s="84">
        <f t="shared" si="60"/>
        <v>0</v>
      </c>
      <c r="BG159" s="84">
        <f t="shared" si="60"/>
        <v>0</v>
      </c>
      <c r="BH159" s="84">
        <f t="shared" si="60"/>
        <v>0</v>
      </c>
      <c r="BI159" s="84">
        <f t="shared" si="60"/>
        <v>0</v>
      </c>
      <c r="BJ159" s="84">
        <f t="shared" si="60"/>
        <v>0</v>
      </c>
      <c r="BK159" s="84">
        <f t="shared" si="60"/>
        <v>0</v>
      </c>
      <c r="BL159" s="84">
        <f t="shared" si="57"/>
        <v>0</v>
      </c>
      <c r="BM159" s="84">
        <f t="shared" si="57"/>
        <v>0</v>
      </c>
      <c r="BN159" s="84">
        <f t="shared" si="57"/>
        <v>0</v>
      </c>
      <c r="BO159" s="84">
        <f t="shared" si="57"/>
        <v>0</v>
      </c>
      <c r="BP159" s="84">
        <f t="shared" si="57"/>
        <v>0</v>
      </c>
      <c r="BQ159" s="84">
        <f t="shared" si="57"/>
        <v>0</v>
      </c>
      <c r="BR159" s="84">
        <f t="shared" si="57"/>
        <v>0</v>
      </c>
      <c r="BS159" s="84">
        <f t="shared" si="57"/>
        <v>0</v>
      </c>
      <c r="BT159" s="84">
        <f t="shared" si="57"/>
        <v>0</v>
      </c>
      <c r="BU159" s="84">
        <f t="shared" si="57"/>
        <v>0</v>
      </c>
      <c r="BV159" s="84">
        <f t="shared" si="57"/>
        <v>0</v>
      </c>
      <c r="BW159" s="84">
        <f t="shared" si="57"/>
        <v>0</v>
      </c>
      <c r="BX159" s="84">
        <f t="shared" si="57"/>
        <v>0</v>
      </c>
      <c r="BY159" s="84">
        <f t="shared" si="57"/>
        <v>0</v>
      </c>
      <c r="BZ159" s="84">
        <f t="shared" si="57"/>
        <v>0</v>
      </c>
    </row>
    <row r="160" spans="1:78" s="3" customFormat="1" ht="16.5">
      <c r="A160" s="74">
        <v>2</v>
      </c>
      <c r="C160" s="75" t="s">
        <v>7670</v>
      </c>
      <c r="D160" s="75" t="s">
        <v>7671</v>
      </c>
      <c r="E160" s="75" t="s">
        <v>7672</v>
      </c>
      <c r="F160" s="75">
        <v>0</v>
      </c>
      <c r="G160" s="75">
        <v>0</v>
      </c>
      <c r="H160" s="75">
        <v>0</v>
      </c>
      <c r="I160" s="75">
        <v>0</v>
      </c>
      <c r="J160" s="75">
        <v>6</v>
      </c>
      <c r="K160" s="75">
        <v>6</v>
      </c>
      <c r="L160" s="75">
        <v>0</v>
      </c>
      <c r="M160" s="75">
        <v>12</v>
      </c>
      <c r="N160" s="75">
        <v>30</v>
      </c>
      <c r="O160" s="166">
        <f>IF([6]Resumo!$E$15=[6]Resumo!$D$100,VLOOKUP(C160,'Plantel em Dolar'!$B:$D,2,0),VLOOKUP(C160,'Plantel em Dolar'!$B:$E,4,0))</f>
        <v>2531.0345870117308</v>
      </c>
      <c r="P160" s="76">
        <f t="shared" si="58"/>
        <v>8099.3106784375386</v>
      </c>
      <c r="Q160" s="76">
        <f t="shared" si="59"/>
        <v>97191.728141250467</v>
      </c>
      <c r="R160" s="76">
        <f t="shared" si="62"/>
        <v>0</v>
      </c>
      <c r="S160" s="76">
        <f t="shared" si="62"/>
        <v>0</v>
      </c>
      <c r="T160" s="76">
        <f t="shared" si="62"/>
        <v>0</v>
      </c>
      <c r="U160" s="76">
        <f t="shared" si="62"/>
        <v>0</v>
      </c>
      <c r="V160" s="76">
        <f t="shared" si="62"/>
        <v>0</v>
      </c>
      <c r="W160" s="76">
        <f t="shared" si="62"/>
        <v>0</v>
      </c>
      <c r="X160" s="76">
        <f t="shared" si="62"/>
        <v>0</v>
      </c>
      <c r="Y160" s="76">
        <f t="shared" si="62"/>
        <v>0</v>
      </c>
      <c r="Z160" s="76">
        <f t="shared" si="62"/>
        <v>0</v>
      </c>
      <c r="AA160" s="76">
        <f t="shared" si="62"/>
        <v>0</v>
      </c>
      <c r="AB160" s="76">
        <f t="shared" si="62"/>
        <v>0</v>
      </c>
      <c r="AC160" s="76">
        <f t="shared" si="62"/>
        <v>0</v>
      </c>
      <c r="AD160" s="76">
        <f t="shared" si="62"/>
        <v>0</v>
      </c>
      <c r="AE160" s="76">
        <f t="shared" si="62"/>
        <v>0</v>
      </c>
      <c r="AF160" s="76">
        <f t="shared" si="62"/>
        <v>0</v>
      </c>
      <c r="AG160" s="76">
        <f t="shared" si="61"/>
        <v>0</v>
      </c>
      <c r="AH160" s="76">
        <f t="shared" si="61"/>
        <v>0</v>
      </c>
      <c r="AI160" s="76">
        <f t="shared" si="61"/>
        <v>0</v>
      </c>
      <c r="AJ160" s="76">
        <f t="shared" si="61"/>
        <v>0</v>
      </c>
      <c r="AK160" s="76">
        <f t="shared" si="61"/>
        <v>0</v>
      </c>
      <c r="AL160" s="76">
        <f t="shared" si="61"/>
        <v>0</v>
      </c>
      <c r="AM160" s="76">
        <f t="shared" si="61"/>
        <v>0</v>
      </c>
      <c r="AN160" s="76">
        <f t="shared" si="61"/>
        <v>0</v>
      </c>
      <c r="AO160" s="76">
        <f t="shared" si="61"/>
        <v>0</v>
      </c>
      <c r="AP160" s="76">
        <f t="shared" si="61"/>
        <v>0</v>
      </c>
      <c r="AQ160" s="76">
        <f t="shared" si="61"/>
        <v>0</v>
      </c>
      <c r="AR160" s="76">
        <f t="shared" si="61"/>
        <v>0</v>
      </c>
      <c r="AS160" s="76">
        <f t="shared" si="61"/>
        <v>0</v>
      </c>
      <c r="AT160" s="76">
        <f t="shared" si="61"/>
        <v>0</v>
      </c>
      <c r="AW160" s="76">
        <f t="shared" si="60"/>
        <v>0</v>
      </c>
      <c r="AX160" s="76">
        <f t="shared" si="60"/>
        <v>0</v>
      </c>
      <c r="AY160" s="76">
        <f t="shared" si="60"/>
        <v>0</v>
      </c>
      <c r="AZ160" s="76">
        <f t="shared" si="60"/>
        <v>0</v>
      </c>
      <c r="BA160" s="76">
        <f t="shared" si="60"/>
        <v>0</v>
      </c>
      <c r="BB160" s="76">
        <f t="shared" si="60"/>
        <v>0</v>
      </c>
      <c r="BC160" s="76">
        <f t="shared" si="60"/>
        <v>0</v>
      </c>
      <c r="BD160" s="76">
        <f t="shared" si="60"/>
        <v>0</v>
      </c>
      <c r="BE160" s="76">
        <f t="shared" si="60"/>
        <v>0</v>
      </c>
      <c r="BF160" s="76">
        <f t="shared" si="60"/>
        <v>0</v>
      </c>
      <c r="BG160" s="76">
        <f t="shared" si="60"/>
        <v>0</v>
      </c>
      <c r="BH160" s="76">
        <f t="shared" si="60"/>
        <v>0</v>
      </c>
      <c r="BI160" s="76">
        <f t="shared" si="60"/>
        <v>0</v>
      </c>
      <c r="BJ160" s="76">
        <f t="shared" si="60"/>
        <v>0</v>
      </c>
      <c r="BK160" s="76">
        <f t="shared" si="60"/>
        <v>0</v>
      </c>
      <c r="BL160" s="76">
        <f t="shared" si="57"/>
        <v>0</v>
      </c>
      <c r="BM160" s="76">
        <f t="shared" si="57"/>
        <v>0</v>
      </c>
      <c r="BN160" s="76">
        <f t="shared" si="57"/>
        <v>0</v>
      </c>
      <c r="BO160" s="76">
        <f t="shared" si="57"/>
        <v>0</v>
      </c>
      <c r="BP160" s="76">
        <f t="shared" si="57"/>
        <v>0</v>
      </c>
      <c r="BQ160" s="76">
        <f t="shared" si="57"/>
        <v>0</v>
      </c>
      <c r="BR160" s="76">
        <f t="shared" si="57"/>
        <v>0</v>
      </c>
      <c r="BS160" s="76">
        <f t="shared" si="57"/>
        <v>0</v>
      </c>
      <c r="BT160" s="76">
        <f t="shared" si="57"/>
        <v>0</v>
      </c>
      <c r="BU160" s="76">
        <f t="shared" si="57"/>
        <v>0</v>
      </c>
      <c r="BV160" s="76">
        <f t="shared" si="57"/>
        <v>0</v>
      </c>
      <c r="BW160" s="76">
        <f t="shared" si="57"/>
        <v>0</v>
      </c>
      <c r="BX160" s="76">
        <f t="shared" si="57"/>
        <v>0</v>
      </c>
      <c r="BY160" s="76">
        <f t="shared" si="57"/>
        <v>0</v>
      </c>
      <c r="BZ160" s="76">
        <f t="shared" si="57"/>
        <v>0</v>
      </c>
    </row>
    <row r="161" spans="1:78" s="3" customFormat="1" ht="15.75">
      <c r="A161" s="74">
        <v>2</v>
      </c>
      <c r="C161" s="91" t="s">
        <v>7673</v>
      </c>
      <c r="D161" s="91" t="s">
        <v>7674</v>
      </c>
      <c r="E161" s="91" t="s">
        <v>7675</v>
      </c>
      <c r="F161" s="91">
        <v>0</v>
      </c>
      <c r="G161" s="91">
        <v>0</v>
      </c>
      <c r="H161" s="91">
        <v>0</v>
      </c>
      <c r="I161" s="91">
        <v>0</v>
      </c>
      <c r="J161" s="91">
        <v>10</v>
      </c>
      <c r="K161" s="91">
        <v>10</v>
      </c>
      <c r="L161" s="91">
        <v>0</v>
      </c>
      <c r="M161" s="91">
        <v>20</v>
      </c>
      <c r="N161" s="91">
        <v>0</v>
      </c>
      <c r="O161" s="92"/>
      <c r="P161" s="92">
        <f t="shared" si="58"/>
        <v>0</v>
      </c>
      <c r="Q161" s="92">
        <f t="shared" si="59"/>
        <v>0</v>
      </c>
      <c r="R161" s="92">
        <f t="shared" si="62"/>
        <v>0</v>
      </c>
      <c r="S161" s="92">
        <f t="shared" si="62"/>
        <v>0</v>
      </c>
      <c r="T161" s="92">
        <f t="shared" si="62"/>
        <v>0</v>
      </c>
      <c r="U161" s="92">
        <f t="shared" si="62"/>
        <v>0</v>
      </c>
      <c r="V161" s="92">
        <f t="shared" si="62"/>
        <v>0</v>
      </c>
      <c r="W161" s="92">
        <f t="shared" si="62"/>
        <v>0</v>
      </c>
      <c r="X161" s="92">
        <f t="shared" si="62"/>
        <v>0</v>
      </c>
      <c r="Y161" s="92">
        <f t="shared" si="62"/>
        <v>0</v>
      </c>
      <c r="Z161" s="92">
        <f t="shared" si="62"/>
        <v>0</v>
      </c>
      <c r="AA161" s="92">
        <f t="shared" si="62"/>
        <v>0</v>
      </c>
      <c r="AB161" s="92">
        <f t="shared" si="62"/>
        <v>0</v>
      </c>
      <c r="AC161" s="92">
        <f t="shared" si="62"/>
        <v>0</v>
      </c>
      <c r="AD161" s="92">
        <f t="shared" si="62"/>
        <v>0</v>
      </c>
      <c r="AE161" s="92">
        <f t="shared" si="62"/>
        <v>0</v>
      </c>
      <c r="AF161" s="92">
        <f t="shared" si="62"/>
        <v>0</v>
      </c>
      <c r="AG161" s="92">
        <f t="shared" si="61"/>
        <v>0</v>
      </c>
      <c r="AH161" s="92">
        <f t="shared" si="61"/>
        <v>0</v>
      </c>
      <c r="AI161" s="92">
        <f t="shared" si="61"/>
        <v>0</v>
      </c>
      <c r="AJ161" s="92">
        <f t="shared" si="61"/>
        <v>0</v>
      </c>
      <c r="AK161" s="92">
        <f t="shared" si="61"/>
        <v>0</v>
      </c>
      <c r="AL161" s="92">
        <f t="shared" si="61"/>
        <v>0</v>
      </c>
      <c r="AM161" s="92">
        <f t="shared" si="61"/>
        <v>0</v>
      </c>
      <c r="AN161" s="92">
        <f t="shared" si="61"/>
        <v>0</v>
      </c>
      <c r="AO161" s="92">
        <f t="shared" si="61"/>
        <v>0</v>
      </c>
      <c r="AP161" s="92">
        <f t="shared" si="61"/>
        <v>0</v>
      </c>
      <c r="AQ161" s="92">
        <f t="shared" si="61"/>
        <v>0</v>
      </c>
      <c r="AR161" s="92">
        <f t="shared" si="61"/>
        <v>0</v>
      </c>
      <c r="AS161" s="92">
        <f t="shared" si="61"/>
        <v>0</v>
      </c>
      <c r="AT161" s="92">
        <f t="shared" si="61"/>
        <v>0</v>
      </c>
      <c r="AW161" s="92">
        <f t="shared" si="60"/>
        <v>0</v>
      </c>
      <c r="AX161" s="92">
        <f t="shared" si="60"/>
        <v>0</v>
      </c>
      <c r="AY161" s="92">
        <f t="shared" si="60"/>
        <v>0</v>
      </c>
      <c r="AZ161" s="92">
        <f t="shared" si="60"/>
        <v>0</v>
      </c>
      <c r="BA161" s="92">
        <f t="shared" si="60"/>
        <v>0</v>
      </c>
      <c r="BB161" s="92">
        <f t="shared" si="60"/>
        <v>0</v>
      </c>
      <c r="BC161" s="92">
        <f t="shared" si="60"/>
        <v>0</v>
      </c>
      <c r="BD161" s="92">
        <f t="shared" si="60"/>
        <v>0</v>
      </c>
      <c r="BE161" s="92">
        <f t="shared" si="60"/>
        <v>0</v>
      </c>
      <c r="BF161" s="92">
        <f t="shared" si="60"/>
        <v>0</v>
      </c>
      <c r="BG161" s="92">
        <f t="shared" si="60"/>
        <v>0</v>
      </c>
      <c r="BH161" s="92">
        <f t="shared" si="60"/>
        <v>0</v>
      </c>
      <c r="BI161" s="92">
        <f t="shared" si="60"/>
        <v>0</v>
      </c>
      <c r="BJ161" s="92">
        <f t="shared" si="60"/>
        <v>0</v>
      </c>
      <c r="BK161" s="92">
        <f t="shared" si="60"/>
        <v>0</v>
      </c>
      <c r="BL161" s="92">
        <f t="shared" si="57"/>
        <v>0</v>
      </c>
      <c r="BM161" s="92">
        <f t="shared" si="57"/>
        <v>0</v>
      </c>
      <c r="BN161" s="92">
        <f t="shared" si="57"/>
        <v>0</v>
      </c>
      <c r="BO161" s="92">
        <f t="shared" si="57"/>
        <v>0</v>
      </c>
      <c r="BP161" s="92">
        <f t="shared" si="57"/>
        <v>0</v>
      </c>
      <c r="BQ161" s="92">
        <f t="shared" si="57"/>
        <v>0</v>
      </c>
      <c r="BR161" s="92">
        <f t="shared" si="57"/>
        <v>0</v>
      </c>
      <c r="BS161" s="92">
        <f t="shared" si="57"/>
        <v>0</v>
      </c>
      <c r="BT161" s="92">
        <f t="shared" si="57"/>
        <v>0</v>
      </c>
      <c r="BU161" s="92">
        <f t="shared" si="57"/>
        <v>0</v>
      </c>
      <c r="BV161" s="92">
        <f t="shared" si="57"/>
        <v>0</v>
      </c>
      <c r="BW161" s="92">
        <f t="shared" si="57"/>
        <v>0</v>
      </c>
      <c r="BX161" s="92">
        <f t="shared" si="57"/>
        <v>0</v>
      </c>
      <c r="BY161" s="92">
        <f t="shared" si="57"/>
        <v>0</v>
      </c>
      <c r="BZ161" s="92">
        <f t="shared" si="57"/>
        <v>0</v>
      </c>
    </row>
    <row r="162" spans="1:78" s="3" customFormat="1" ht="15.75">
      <c r="A162" s="74">
        <v>2</v>
      </c>
      <c r="C162" s="91" t="s">
        <v>7678</v>
      </c>
      <c r="D162" s="91" t="s">
        <v>7679</v>
      </c>
      <c r="E162" s="91" t="s">
        <v>7680</v>
      </c>
      <c r="F162" s="91">
        <v>0</v>
      </c>
      <c r="G162" s="91">
        <v>0</v>
      </c>
      <c r="H162" s="91">
        <v>0</v>
      </c>
      <c r="I162" s="91">
        <v>0</v>
      </c>
      <c r="J162" s="91">
        <v>5</v>
      </c>
      <c r="K162" s="91">
        <v>5</v>
      </c>
      <c r="L162" s="91">
        <v>0</v>
      </c>
      <c r="M162" s="91">
        <v>10</v>
      </c>
      <c r="N162" s="91">
        <v>0</v>
      </c>
      <c r="O162" s="92"/>
      <c r="P162" s="92">
        <f t="shared" si="58"/>
        <v>0</v>
      </c>
      <c r="Q162" s="92">
        <f t="shared" si="59"/>
        <v>0</v>
      </c>
      <c r="R162" s="92">
        <f t="shared" si="62"/>
        <v>0</v>
      </c>
      <c r="S162" s="92">
        <f t="shared" si="62"/>
        <v>0</v>
      </c>
      <c r="T162" s="92">
        <f t="shared" si="62"/>
        <v>0</v>
      </c>
      <c r="U162" s="92">
        <f t="shared" si="62"/>
        <v>0</v>
      </c>
      <c r="V162" s="92">
        <f t="shared" si="62"/>
        <v>0</v>
      </c>
      <c r="W162" s="92">
        <f t="shared" si="62"/>
        <v>0</v>
      </c>
      <c r="X162" s="92">
        <f t="shared" si="62"/>
        <v>0</v>
      </c>
      <c r="Y162" s="92">
        <f t="shared" si="62"/>
        <v>0</v>
      </c>
      <c r="Z162" s="92">
        <f t="shared" si="62"/>
        <v>0</v>
      </c>
      <c r="AA162" s="92">
        <f t="shared" si="62"/>
        <v>0</v>
      </c>
      <c r="AB162" s="92">
        <f t="shared" si="62"/>
        <v>0</v>
      </c>
      <c r="AC162" s="92">
        <f t="shared" si="62"/>
        <v>0</v>
      </c>
      <c r="AD162" s="92">
        <f t="shared" si="62"/>
        <v>0</v>
      </c>
      <c r="AE162" s="92">
        <f t="shared" si="62"/>
        <v>0</v>
      </c>
      <c r="AF162" s="92">
        <f t="shared" si="62"/>
        <v>0</v>
      </c>
      <c r="AG162" s="92">
        <f t="shared" si="61"/>
        <v>0</v>
      </c>
      <c r="AH162" s="92">
        <f t="shared" si="61"/>
        <v>0</v>
      </c>
      <c r="AI162" s="92">
        <f t="shared" si="61"/>
        <v>0</v>
      </c>
      <c r="AJ162" s="92">
        <f t="shared" si="61"/>
        <v>0</v>
      </c>
      <c r="AK162" s="92">
        <f t="shared" si="61"/>
        <v>0</v>
      </c>
      <c r="AL162" s="92">
        <f t="shared" si="61"/>
        <v>0</v>
      </c>
      <c r="AM162" s="92">
        <f t="shared" si="61"/>
        <v>0</v>
      </c>
      <c r="AN162" s="92">
        <f t="shared" si="61"/>
        <v>0</v>
      </c>
      <c r="AO162" s="92">
        <f t="shared" si="61"/>
        <v>0</v>
      </c>
      <c r="AP162" s="92">
        <f t="shared" si="61"/>
        <v>0</v>
      </c>
      <c r="AQ162" s="92">
        <f t="shared" si="61"/>
        <v>0</v>
      </c>
      <c r="AR162" s="92">
        <f t="shared" si="61"/>
        <v>0</v>
      </c>
      <c r="AS162" s="92">
        <f t="shared" si="61"/>
        <v>0</v>
      </c>
      <c r="AT162" s="92">
        <f t="shared" si="61"/>
        <v>0</v>
      </c>
      <c r="AW162" s="92">
        <f t="shared" si="60"/>
        <v>0</v>
      </c>
      <c r="AX162" s="92">
        <f t="shared" si="60"/>
        <v>0</v>
      </c>
      <c r="AY162" s="92">
        <f t="shared" si="60"/>
        <v>0</v>
      </c>
      <c r="AZ162" s="92">
        <f t="shared" si="60"/>
        <v>0</v>
      </c>
      <c r="BA162" s="92">
        <f t="shared" si="60"/>
        <v>0</v>
      </c>
      <c r="BB162" s="92">
        <f t="shared" si="60"/>
        <v>0</v>
      </c>
      <c r="BC162" s="92">
        <f t="shared" si="60"/>
        <v>0</v>
      </c>
      <c r="BD162" s="92">
        <f t="shared" si="60"/>
        <v>0</v>
      </c>
      <c r="BE162" s="92">
        <f t="shared" si="60"/>
        <v>0</v>
      </c>
      <c r="BF162" s="92">
        <f t="shared" si="60"/>
        <v>0</v>
      </c>
      <c r="BG162" s="92">
        <f t="shared" si="60"/>
        <v>0</v>
      </c>
      <c r="BH162" s="92">
        <f t="shared" si="60"/>
        <v>0</v>
      </c>
      <c r="BI162" s="92">
        <f t="shared" si="60"/>
        <v>0</v>
      </c>
      <c r="BJ162" s="92">
        <f t="shared" si="60"/>
        <v>0</v>
      </c>
      <c r="BK162" s="92">
        <f t="shared" si="60"/>
        <v>0</v>
      </c>
      <c r="BL162" s="92">
        <f t="shared" si="57"/>
        <v>0</v>
      </c>
      <c r="BM162" s="92">
        <f t="shared" si="57"/>
        <v>0</v>
      </c>
      <c r="BN162" s="92">
        <f t="shared" si="57"/>
        <v>0</v>
      </c>
      <c r="BO162" s="92">
        <f t="shared" si="57"/>
        <v>0</v>
      </c>
      <c r="BP162" s="92">
        <f t="shared" si="57"/>
        <v>0</v>
      </c>
      <c r="BQ162" s="92">
        <f t="shared" si="57"/>
        <v>0</v>
      </c>
      <c r="BR162" s="92">
        <f t="shared" si="57"/>
        <v>0</v>
      </c>
      <c r="BS162" s="92">
        <f t="shared" si="57"/>
        <v>0</v>
      </c>
      <c r="BT162" s="92">
        <f t="shared" si="57"/>
        <v>0</v>
      </c>
      <c r="BU162" s="92">
        <f t="shared" si="57"/>
        <v>0</v>
      </c>
      <c r="BV162" s="92">
        <f t="shared" si="57"/>
        <v>0</v>
      </c>
      <c r="BW162" s="92">
        <f t="shared" si="57"/>
        <v>0</v>
      </c>
      <c r="BX162" s="92">
        <f t="shared" si="57"/>
        <v>0</v>
      </c>
      <c r="BY162" s="92">
        <f t="shared" si="57"/>
        <v>0</v>
      </c>
      <c r="BZ162" s="92">
        <f t="shared" si="57"/>
        <v>0</v>
      </c>
    </row>
    <row r="163" spans="1:78" s="3" customFormat="1" ht="15.75">
      <c r="A163" s="74">
        <v>2</v>
      </c>
      <c r="B163" s="3">
        <v>1</v>
      </c>
      <c r="C163" s="83" t="s">
        <v>7681</v>
      </c>
      <c r="D163" s="83" t="s">
        <v>7682</v>
      </c>
      <c r="E163" s="83" t="s">
        <v>7683</v>
      </c>
      <c r="F163" s="83">
        <v>0</v>
      </c>
      <c r="G163" s="83">
        <v>0</v>
      </c>
      <c r="H163" s="83">
        <v>0</v>
      </c>
      <c r="I163" s="83">
        <v>0</v>
      </c>
      <c r="J163" s="83">
        <v>2</v>
      </c>
      <c r="K163" s="83">
        <v>2</v>
      </c>
      <c r="L163" s="83">
        <v>0</v>
      </c>
      <c r="M163" s="83">
        <v>4</v>
      </c>
      <c r="N163" s="83">
        <v>0</v>
      </c>
      <c r="O163" s="84"/>
      <c r="P163" s="84">
        <f t="shared" si="58"/>
        <v>0</v>
      </c>
      <c r="Q163" s="84">
        <f t="shared" si="59"/>
        <v>0</v>
      </c>
      <c r="R163" s="84">
        <f t="shared" si="62"/>
        <v>0</v>
      </c>
      <c r="S163" s="84">
        <f t="shared" si="62"/>
        <v>0</v>
      </c>
      <c r="T163" s="84">
        <f t="shared" si="62"/>
        <v>0</v>
      </c>
      <c r="U163" s="84">
        <f t="shared" si="62"/>
        <v>0</v>
      </c>
      <c r="V163" s="84">
        <f t="shared" si="62"/>
        <v>0</v>
      </c>
      <c r="W163" s="84">
        <f t="shared" si="62"/>
        <v>0</v>
      </c>
      <c r="X163" s="84">
        <f t="shared" si="62"/>
        <v>0</v>
      </c>
      <c r="Y163" s="84">
        <f t="shared" si="62"/>
        <v>0</v>
      </c>
      <c r="Z163" s="84">
        <f t="shared" si="62"/>
        <v>0</v>
      </c>
      <c r="AA163" s="84">
        <f t="shared" si="62"/>
        <v>0</v>
      </c>
      <c r="AB163" s="84">
        <f t="shared" si="62"/>
        <v>0</v>
      </c>
      <c r="AC163" s="84">
        <f t="shared" si="62"/>
        <v>0</v>
      </c>
      <c r="AD163" s="84">
        <f t="shared" si="62"/>
        <v>0</v>
      </c>
      <c r="AE163" s="84">
        <f t="shared" si="62"/>
        <v>0</v>
      </c>
      <c r="AF163" s="84">
        <f t="shared" si="62"/>
        <v>0</v>
      </c>
      <c r="AG163" s="84">
        <f t="shared" si="61"/>
        <v>0</v>
      </c>
      <c r="AH163" s="84">
        <f t="shared" si="61"/>
        <v>0</v>
      </c>
      <c r="AI163" s="84">
        <f t="shared" si="61"/>
        <v>0</v>
      </c>
      <c r="AJ163" s="84">
        <f t="shared" si="61"/>
        <v>0</v>
      </c>
      <c r="AK163" s="84">
        <f t="shared" si="61"/>
        <v>0</v>
      </c>
      <c r="AL163" s="84">
        <f t="shared" si="61"/>
        <v>0</v>
      </c>
      <c r="AM163" s="84">
        <f t="shared" si="61"/>
        <v>0</v>
      </c>
      <c r="AN163" s="84">
        <f t="shared" si="61"/>
        <v>0</v>
      </c>
      <c r="AO163" s="84">
        <f t="shared" si="61"/>
        <v>0</v>
      </c>
      <c r="AP163" s="84">
        <f t="shared" si="61"/>
        <v>0</v>
      </c>
      <c r="AQ163" s="84">
        <f t="shared" si="61"/>
        <v>0</v>
      </c>
      <c r="AR163" s="84">
        <f t="shared" si="61"/>
        <v>0</v>
      </c>
      <c r="AS163" s="84">
        <f t="shared" si="61"/>
        <v>0</v>
      </c>
      <c r="AT163" s="84">
        <f t="shared" si="61"/>
        <v>0</v>
      </c>
      <c r="AW163" s="84">
        <f t="shared" si="60"/>
        <v>0</v>
      </c>
      <c r="AX163" s="84">
        <f t="shared" si="60"/>
        <v>0</v>
      </c>
      <c r="AY163" s="84">
        <f t="shared" si="60"/>
        <v>0</v>
      </c>
      <c r="AZ163" s="84">
        <f t="shared" si="60"/>
        <v>0</v>
      </c>
      <c r="BA163" s="84">
        <f t="shared" si="60"/>
        <v>0</v>
      </c>
      <c r="BB163" s="84">
        <f t="shared" si="60"/>
        <v>0</v>
      </c>
      <c r="BC163" s="84">
        <f t="shared" si="60"/>
        <v>0</v>
      </c>
      <c r="BD163" s="84">
        <f t="shared" si="60"/>
        <v>0</v>
      </c>
      <c r="BE163" s="84">
        <f t="shared" si="60"/>
        <v>0</v>
      </c>
      <c r="BF163" s="84">
        <f t="shared" si="60"/>
        <v>0</v>
      </c>
      <c r="BG163" s="84">
        <f t="shared" si="60"/>
        <v>0</v>
      </c>
      <c r="BH163" s="84">
        <f t="shared" si="60"/>
        <v>0</v>
      </c>
      <c r="BI163" s="84">
        <f t="shared" si="60"/>
        <v>0</v>
      </c>
      <c r="BJ163" s="84">
        <f t="shared" si="60"/>
        <v>0</v>
      </c>
      <c r="BK163" s="84">
        <f t="shared" si="60"/>
        <v>0</v>
      </c>
      <c r="BL163" s="84">
        <f t="shared" si="57"/>
        <v>0</v>
      </c>
      <c r="BM163" s="84">
        <f t="shared" si="57"/>
        <v>0</v>
      </c>
      <c r="BN163" s="84">
        <f t="shared" si="57"/>
        <v>0</v>
      </c>
      <c r="BO163" s="84">
        <f t="shared" si="57"/>
        <v>0</v>
      </c>
      <c r="BP163" s="84">
        <f t="shared" si="57"/>
        <v>0</v>
      </c>
      <c r="BQ163" s="84">
        <f t="shared" si="57"/>
        <v>0</v>
      </c>
      <c r="BR163" s="84">
        <f t="shared" si="57"/>
        <v>0</v>
      </c>
      <c r="BS163" s="84">
        <f t="shared" si="57"/>
        <v>0</v>
      </c>
      <c r="BT163" s="84">
        <f t="shared" si="57"/>
        <v>0</v>
      </c>
      <c r="BU163" s="84">
        <f t="shared" si="57"/>
        <v>0</v>
      </c>
      <c r="BV163" s="84">
        <f t="shared" si="57"/>
        <v>0</v>
      </c>
      <c r="BW163" s="84">
        <f t="shared" si="57"/>
        <v>0</v>
      </c>
      <c r="BX163" s="84">
        <f t="shared" si="57"/>
        <v>0</v>
      </c>
      <c r="BY163" s="84">
        <f t="shared" si="57"/>
        <v>0</v>
      </c>
      <c r="BZ163" s="84">
        <f t="shared" si="57"/>
        <v>0</v>
      </c>
    </row>
    <row r="164" spans="1:78" s="3" customFormat="1" ht="15.75">
      <c r="A164" s="74">
        <v>2</v>
      </c>
      <c r="B164" s="3">
        <v>1</v>
      </c>
      <c r="C164" s="83" t="s">
        <v>7685</v>
      </c>
      <c r="D164" s="83" t="s">
        <v>7682</v>
      </c>
      <c r="E164" s="83" t="s">
        <v>7686</v>
      </c>
      <c r="F164" s="83">
        <v>0</v>
      </c>
      <c r="G164" s="83">
        <v>0</v>
      </c>
      <c r="H164" s="83">
        <v>0</v>
      </c>
      <c r="I164" s="83">
        <v>0</v>
      </c>
      <c r="J164" s="83">
        <v>2</v>
      </c>
      <c r="K164" s="83">
        <v>2</v>
      </c>
      <c r="L164" s="83">
        <v>0</v>
      </c>
      <c r="M164" s="83">
        <v>4</v>
      </c>
      <c r="N164" s="83">
        <v>0</v>
      </c>
      <c r="O164" s="84"/>
      <c r="P164" s="84">
        <f t="shared" si="58"/>
        <v>0</v>
      </c>
      <c r="Q164" s="84">
        <f t="shared" si="59"/>
        <v>0</v>
      </c>
      <c r="R164" s="84">
        <f t="shared" si="62"/>
        <v>0</v>
      </c>
      <c r="S164" s="84">
        <f t="shared" si="62"/>
        <v>0</v>
      </c>
      <c r="T164" s="84">
        <f t="shared" si="62"/>
        <v>0</v>
      </c>
      <c r="U164" s="84">
        <f t="shared" si="62"/>
        <v>0</v>
      </c>
      <c r="V164" s="84">
        <f t="shared" si="62"/>
        <v>0</v>
      </c>
      <c r="W164" s="84">
        <f t="shared" si="62"/>
        <v>0</v>
      </c>
      <c r="X164" s="84">
        <f t="shared" si="62"/>
        <v>0</v>
      </c>
      <c r="Y164" s="84">
        <f t="shared" si="62"/>
        <v>0</v>
      </c>
      <c r="Z164" s="84">
        <f t="shared" si="62"/>
        <v>0</v>
      </c>
      <c r="AA164" s="84">
        <f t="shared" si="62"/>
        <v>0</v>
      </c>
      <c r="AB164" s="84">
        <f t="shared" si="62"/>
        <v>0</v>
      </c>
      <c r="AC164" s="84">
        <f t="shared" si="62"/>
        <v>0</v>
      </c>
      <c r="AD164" s="84">
        <f t="shared" si="62"/>
        <v>0</v>
      </c>
      <c r="AE164" s="84">
        <f t="shared" si="62"/>
        <v>0</v>
      </c>
      <c r="AF164" s="84">
        <f t="shared" si="62"/>
        <v>0</v>
      </c>
      <c r="AG164" s="84">
        <f t="shared" si="61"/>
        <v>0</v>
      </c>
      <c r="AH164" s="84">
        <f t="shared" si="61"/>
        <v>0</v>
      </c>
      <c r="AI164" s="84">
        <f t="shared" si="61"/>
        <v>0</v>
      </c>
      <c r="AJ164" s="84">
        <f t="shared" si="61"/>
        <v>0</v>
      </c>
      <c r="AK164" s="84">
        <f t="shared" si="61"/>
        <v>0</v>
      </c>
      <c r="AL164" s="84">
        <f t="shared" si="61"/>
        <v>0</v>
      </c>
      <c r="AM164" s="84">
        <f t="shared" si="61"/>
        <v>0</v>
      </c>
      <c r="AN164" s="84">
        <f t="shared" si="61"/>
        <v>0</v>
      </c>
      <c r="AO164" s="84">
        <f t="shared" si="61"/>
        <v>0</v>
      </c>
      <c r="AP164" s="84">
        <f t="shared" si="61"/>
        <v>0</v>
      </c>
      <c r="AQ164" s="84">
        <f t="shared" si="61"/>
        <v>0</v>
      </c>
      <c r="AR164" s="84">
        <f t="shared" si="61"/>
        <v>0</v>
      </c>
      <c r="AS164" s="84">
        <f t="shared" si="61"/>
        <v>0</v>
      </c>
      <c r="AT164" s="84">
        <f t="shared" si="61"/>
        <v>0</v>
      </c>
      <c r="AW164" s="84">
        <f t="shared" si="60"/>
        <v>0</v>
      </c>
      <c r="AX164" s="84">
        <f t="shared" si="60"/>
        <v>0</v>
      </c>
      <c r="AY164" s="84">
        <f t="shared" si="60"/>
        <v>0</v>
      </c>
      <c r="AZ164" s="84">
        <f t="shared" si="60"/>
        <v>0</v>
      </c>
      <c r="BA164" s="84">
        <f t="shared" si="60"/>
        <v>0</v>
      </c>
      <c r="BB164" s="84">
        <f t="shared" si="60"/>
        <v>0</v>
      </c>
      <c r="BC164" s="84">
        <f t="shared" si="60"/>
        <v>0</v>
      </c>
      <c r="BD164" s="84">
        <f t="shared" si="60"/>
        <v>0</v>
      </c>
      <c r="BE164" s="84">
        <f t="shared" si="60"/>
        <v>0</v>
      </c>
      <c r="BF164" s="84">
        <f t="shared" si="60"/>
        <v>0</v>
      </c>
      <c r="BG164" s="84">
        <f t="shared" si="60"/>
        <v>0</v>
      </c>
      <c r="BH164" s="84">
        <f t="shared" si="60"/>
        <v>0</v>
      </c>
      <c r="BI164" s="84">
        <f t="shared" si="60"/>
        <v>0</v>
      </c>
      <c r="BJ164" s="84">
        <f t="shared" si="60"/>
        <v>0</v>
      </c>
      <c r="BK164" s="84">
        <f t="shared" si="60"/>
        <v>0</v>
      </c>
      <c r="BL164" s="84">
        <f t="shared" si="60"/>
        <v>0</v>
      </c>
      <c r="BM164" s="84">
        <f t="shared" ref="BM164:BZ179" si="63">SUMIF($Q$5:$AT$5,BM$5-$N164,$Q164:$AT164)</f>
        <v>0</v>
      </c>
      <c r="BN164" s="84">
        <f t="shared" si="63"/>
        <v>0</v>
      </c>
      <c r="BO164" s="84">
        <f t="shared" si="63"/>
        <v>0</v>
      </c>
      <c r="BP164" s="84">
        <f t="shared" si="63"/>
        <v>0</v>
      </c>
      <c r="BQ164" s="84">
        <f t="shared" si="63"/>
        <v>0</v>
      </c>
      <c r="BR164" s="84">
        <f t="shared" si="63"/>
        <v>0</v>
      </c>
      <c r="BS164" s="84">
        <f t="shared" si="63"/>
        <v>0</v>
      </c>
      <c r="BT164" s="84">
        <f t="shared" si="63"/>
        <v>0</v>
      </c>
      <c r="BU164" s="84">
        <f t="shared" si="63"/>
        <v>0</v>
      </c>
      <c r="BV164" s="84">
        <f t="shared" si="63"/>
        <v>0</v>
      </c>
      <c r="BW164" s="84">
        <f t="shared" si="63"/>
        <v>0</v>
      </c>
      <c r="BX164" s="84">
        <f t="shared" si="63"/>
        <v>0</v>
      </c>
      <c r="BY164" s="84">
        <f t="shared" si="63"/>
        <v>0</v>
      </c>
      <c r="BZ164" s="84">
        <f t="shared" si="63"/>
        <v>0</v>
      </c>
    </row>
    <row r="165" spans="1:78" s="3" customFormat="1" ht="15.75">
      <c r="A165" s="74">
        <v>2</v>
      </c>
      <c r="C165" s="91" t="s">
        <v>7687</v>
      </c>
      <c r="D165" s="91" t="s">
        <v>7682</v>
      </c>
      <c r="E165" s="91" t="s">
        <v>7688</v>
      </c>
      <c r="F165" s="91">
        <v>0</v>
      </c>
      <c r="G165" s="91">
        <v>0</v>
      </c>
      <c r="H165" s="91">
        <v>0</v>
      </c>
      <c r="I165" s="91">
        <v>0</v>
      </c>
      <c r="J165" s="91">
        <v>10</v>
      </c>
      <c r="K165" s="91">
        <v>10</v>
      </c>
      <c r="L165" s="91">
        <v>0</v>
      </c>
      <c r="M165" s="91">
        <v>20</v>
      </c>
      <c r="N165" s="91">
        <v>0</v>
      </c>
      <c r="O165" s="92"/>
      <c r="P165" s="92">
        <f t="shared" ref="P165:P180" si="64">O165*P$2</f>
        <v>0</v>
      </c>
      <c r="Q165" s="92">
        <f t="shared" si="59"/>
        <v>0</v>
      </c>
      <c r="R165" s="92">
        <f t="shared" si="62"/>
        <v>0</v>
      </c>
      <c r="S165" s="92">
        <f t="shared" si="62"/>
        <v>0</v>
      </c>
      <c r="T165" s="92">
        <f t="shared" si="62"/>
        <v>0</v>
      </c>
      <c r="U165" s="92">
        <f t="shared" si="62"/>
        <v>0</v>
      </c>
      <c r="V165" s="92">
        <f t="shared" si="62"/>
        <v>0</v>
      </c>
      <c r="W165" s="92">
        <f t="shared" si="62"/>
        <v>0</v>
      </c>
      <c r="X165" s="92">
        <f t="shared" si="62"/>
        <v>0</v>
      </c>
      <c r="Y165" s="92">
        <f t="shared" si="62"/>
        <v>0</v>
      </c>
      <c r="Z165" s="92">
        <f t="shared" si="62"/>
        <v>0</v>
      </c>
      <c r="AA165" s="92">
        <f t="shared" si="62"/>
        <v>0</v>
      </c>
      <c r="AB165" s="92">
        <f t="shared" si="62"/>
        <v>0</v>
      </c>
      <c r="AC165" s="92">
        <f t="shared" si="62"/>
        <v>0</v>
      </c>
      <c r="AD165" s="92">
        <f t="shared" si="62"/>
        <v>0</v>
      </c>
      <c r="AE165" s="92">
        <f t="shared" si="62"/>
        <v>0</v>
      </c>
      <c r="AF165" s="92">
        <f t="shared" si="62"/>
        <v>0</v>
      </c>
      <c r="AG165" s="92">
        <f t="shared" si="61"/>
        <v>0</v>
      </c>
      <c r="AH165" s="92">
        <f t="shared" si="61"/>
        <v>0</v>
      </c>
      <c r="AI165" s="92">
        <f t="shared" si="61"/>
        <v>0</v>
      </c>
      <c r="AJ165" s="92">
        <f t="shared" si="61"/>
        <v>0</v>
      </c>
      <c r="AK165" s="92">
        <f t="shared" si="61"/>
        <v>0</v>
      </c>
      <c r="AL165" s="92">
        <f t="shared" si="61"/>
        <v>0</v>
      </c>
      <c r="AM165" s="92">
        <f t="shared" si="61"/>
        <v>0</v>
      </c>
      <c r="AN165" s="92">
        <f t="shared" si="61"/>
        <v>0</v>
      </c>
      <c r="AO165" s="92">
        <f t="shared" si="61"/>
        <v>0</v>
      </c>
      <c r="AP165" s="92">
        <f t="shared" si="61"/>
        <v>0</v>
      </c>
      <c r="AQ165" s="92">
        <f t="shared" si="61"/>
        <v>0</v>
      </c>
      <c r="AR165" s="92">
        <f t="shared" si="61"/>
        <v>0</v>
      </c>
      <c r="AS165" s="92">
        <f t="shared" si="61"/>
        <v>0</v>
      </c>
      <c r="AT165" s="92">
        <f t="shared" si="61"/>
        <v>0</v>
      </c>
      <c r="AW165" s="92">
        <f t="shared" ref="AW165:BL180" si="65">SUMIF($Q$5:$AT$5,AW$5-$N165,$Q165:$AT165)</f>
        <v>0</v>
      </c>
      <c r="AX165" s="92">
        <f t="shared" si="65"/>
        <v>0</v>
      </c>
      <c r="AY165" s="92">
        <f t="shared" si="65"/>
        <v>0</v>
      </c>
      <c r="AZ165" s="92">
        <f t="shared" si="65"/>
        <v>0</v>
      </c>
      <c r="BA165" s="92">
        <f t="shared" si="65"/>
        <v>0</v>
      </c>
      <c r="BB165" s="92">
        <f t="shared" si="65"/>
        <v>0</v>
      </c>
      <c r="BC165" s="92">
        <f t="shared" si="65"/>
        <v>0</v>
      </c>
      <c r="BD165" s="92">
        <f t="shared" si="65"/>
        <v>0</v>
      </c>
      <c r="BE165" s="92">
        <f t="shared" si="65"/>
        <v>0</v>
      </c>
      <c r="BF165" s="92">
        <f t="shared" si="65"/>
        <v>0</v>
      </c>
      <c r="BG165" s="92">
        <f t="shared" si="65"/>
        <v>0</v>
      </c>
      <c r="BH165" s="92">
        <f t="shared" si="65"/>
        <v>0</v>
      </c>
      <c r="BI165" s="92">
        <f t="shared" si="65"/>
        <v>0</v>
      </c>
      <c r="BJ165" s="92">
        <f t="shared" si="65"/>
        <v>0</v>
      </c>
      <c r="BK165" s="92">
        <f t="shared" si="65"/>
        <v>0</v>
      </c>
      <c r="BL165" s="92">
        <f t="shared" si="65"/>
        <v>0</v>
      </c>
      <c r="BM165" s="92">
        <f t="shared" si="63"/>
        <v>0</v>
      </c>
      <c r="BN165" s="92">
        <f t="shared" si="63"/>
        <v>0</v>
      </c>
      <c r="BO165" s="92">
        <f t="shared" si="63"/>
        <v>0</v>
      </c>
      <c r="BP165" s="92">
        <f t="shared" si="63"/>
        <v>0</v>
      </c>
      <c r="BQ165" s="92">
        <f t="shared" si="63"/>
        <v>0</v>
      </c>
      <c r="BR165" s="92">
        <f t="shared" si="63"/>
        <v>0</v>
      </c>
      <c r="BS165" s="92">
        <f t="shared" si="63"/>
        <v>0</v>
      </c>
      <c r="BT165" s="92">
        <f t="shared" si="63"/>
        <v>0</v>
      </c>
      <c r="BU165" s="92">
        <f t="shared" si="63"/>
        <v>0</v>
      </c>
      <c r="BV165" s="92">
        <f t="shared" si="63"/>
        <v>0</v>
      </c>
      <c r="BW165" s="92">
        <f t="shared" si="63"/>
        <v>0</v>
      </c>
      <c r="BX165" s="92">
        <f t="shared" si="63"/>
        <v>0</v>
      </c>
      <c r="BY165" s="92">
        <f t="shared" si="63"/>
        <v>0</v>
      </c>
      <c r="BZ165" s="92">
        <f t="shared" si="63"/>
        <v>0</v>
      </c>
    </row>
    <row r="166" spans="1:78" s="3" customFormat="1" ht="16.5">
      <c r="A166" s="74">
        <v>2</v>
      </c>
      <c r="C166" s="75" t="s">
        <v>7689</v>
      </c>
      <c r="D166" s="75" t="s">
        <v>7690</v>
      </c>
      <c r="E166" s="75" t="s">
        <v>7691</v>
      </c>
      <c r="F166" s="75">
        <v>0</v>
      </c>
      <c r="G166" s="75">
        <v>0</v>
      </c>
      <c r="H166" s="75">
        <v>0</v>
      </c>
      <c r="I166" s="75">
        <v>0</v>
      </c>
      <c r="J166" s="75">
        <v>2</v>
      </c>
      <c r="K166" s="75">
        <v>2</v>
      </c>
      <c r="L166" s="75">
        <v>0</v>
      </c>
      <c r="M166" s="75">
        <v>4</v>
      </c>
      <c r="N166" s="75">
        <v>10</v>
      </c>
      <c r="O166" s="166">
        <f>IF([6]Resumo!$E$15=[6]Resumo!$D$100,VLOOKUP(C166,'Plantel em Dolar'!$B:$D,2,0),VLOOKUP(C166,'Plantel em Dolar'!$B:$E,4,0))</f>
        <v>3374.7127826823075</v>
      </c>
      <c r="P166" s="76">
        <f t="shared" si="64"/>
        <v>10799.080904583385</v>
      </c>
      <c r="Q166" s="76">
        <f t="shared" si="59"/>
        <v>43196.323618333539</v>
      </c>
      <c r="R166" s="76">
        <f t="shared" si="62"/>
        <v>0</v>
      </c>
      <c r="S166" s="76">
        <f t="shared" si="62"/>
        <v>0</v>
      </c>
      <c r="T166" s="76">
        <f t="shared" si="62"/>
        <v>0</v>
      </c>
      <c r="U166" s="76">
        <f t="shared" si="62"/>
        <v>0</v>
      </c>
      <c r="V166" s="76">
        <f t="shared" si="62"/>
        <v>0</v>
      </c>
      <c r="W166" s="76">
        <f t="shared" si="62"/>
        <v>0</v>
      </c>
      <c r="X166" s="76">
        <f t="shared" si="62"/>
        <v>0</v>
      </c>
      <c r="Y166" s="76">
        <f t="shared" si="62"/>
        <v>0</v>
      </c>
      <c r="Z166" s="76">
        <f t="shared" si="62"/>
        <v>0</v>
      </c>
      <c r="AA166" s="76">
        <f t="shared" si="62"/>
        <v>0</v>
      </c>
      <c r="AB166" s="76">
        <f t="shared" si="62"/>
        <v>0</v>
      </c>
      <c r="AC166" s="76">
        <f t="shared" si="62"/>
        <v>0</v>
      </c>
      <c r="AD166" s="76">
        <f t="shared" si="62"/>
        <v>0</v>
      </c>
      <c r="AE166" s="76">
        <f t="shared" si="62"/>
        <v>0</v>
      </c>
      <c r="AF166" s="76">
        <f t="shared" si="62"/>
        <v>0</v>
      </c>
      <c r="AG166" s="76">
        <f t="shared" si="61"/>
        <v>0</v>
      </c>
      <c r="AH166" s="76">
        <f t="shared" si="61"/>
        <v>0</v>
      </c>
      <c r="AI166" s="76">
        <f t="shared" si="61"/>
        <v>0</v>
      </c>
      <c r="AJ166" s="76">
        <f t="shared" si="61"/>
        <v>0</v>
      </c>
      <c r="AK166" s="76">
        <f t="shared" si="61"/>
        <v>0</v>
      </c>
      <c r="AL166" s="76">
        <f t="shared" si="61"/>
        <v>0</v>
      </c>
      <c r="AM166" s="76">
        <f t="shared" si="61"/>
        <v>0</v>
      </c>
      <c r="AN166" s="76">
        <f t="shared" si="61"/>
        <v>0</v>
      </c>
      <c r="AO166" s="76">
        <f t="shared" si="61"/>
        <v>0</v>
      </c>
      <c r="AP166" s="76">
        <f t="shared" si="61"/>
        <v>0</v>
      </c>
      <c r="AQ166" s="76">
        <f t="shared" si="61"/>
        <v>0</v>
      </c>
      <c r="AR166" s="76">
        <f t="shared" si="61"/>
        <v>0</v>
      </c>
      <c r="AS166" s="76">
        <f t="shared" si="61"/>
        <v>0</v>
      </c>
      <c r="AT166" s="76">
        <f t="shared" si="61"/>
        <v>0</v>
      </c>
      <c r="AW166" s="76">
        <f t="shared" si="65"/>
        <v>0</v>
      </c>
      <c r="AX166" s="76">
        <f t="shared" si="65"/>
        <v>0</v>
      </c>
      <c r="AY166" s="76">
        <f t="shared" si="65"/>
        <v>0</v>
      </c>
      <c r="AZ166" s="76">
        <f t="shared" si="65"/>
        <v>0</v>
      </c>
      <c r="BA166" s="76">
        <f t="shared" si="65"/>
        <v>0</v>
      </c>
      <c r="BB166" s="76">
        <f t="shared" si="65"/>
        <v>0</v>
      </c>
      <c r="BC166" s="76">
        <f t="shared" si="65"/>
        <v>0</v>
      </c>
      <c r="BD166" s="76">
        <f t="shared" si="65"/>
        <v>0</v>
      </c>
      <c r="BE166" s="76">
        <f t="shared" si="65"/>
        <v>0</v>
      </c>
      <c r="BF166" s="76">
        <f t="shared" si="65"/>
        <v>0</v>
      </c>
      <c r="BG166" s="76">
        <f t="shared" si="65"/>
        <v>43196.323618333539</v>
      </c>
      <c r="BH166" s="76">
        <f t="shared" si="65"/>
        <v>0</v>
      </c>
      <c r="BI166" s="76">
        <f t="shared" si="65"/>
        <v>0</v>
      </c>
      <c r="BJ166" s="76">
        <f t="shared" si="65"/>
        <v>0</v>
      </c>
      <c r="BK166" s="76">
        <f t="shared" si="65"/>
        <v>0</v>
      </c>
      <c r="BL166" s="76">
        <f t="shared" si="65"/>
        <v>0</v>
      </c>
      <c r="BM166" s="76">
        <f t="shared" si="63"/>
        <v>0</v>
      </c>
      <c r="BN166" s="76">
        <f t="shared" si="63"/>
        <v>0</v>
      </c>
      <c r="BO166" s="76">
        <f t="shared" si="63"/>
        <v>0</v>
      </c>
      <c r="BP166" s="76">
        <f t="shared" si="63"/>
        <v>0</v>
      </c>
      <c r="BQ166" s="76">
        <f t="shared" si="63"/>
        <v>0</v>
      </c>
      <c r="BR166" s="76">
        <f t="shared" si="63"/>
        <v>0</v>
      </c>
      <c r="BS166" s="76">
        <f t="shared" si="63"/>
        <v>0</v>
      </c>
      <c r="BT166" s="76">
        <f t="shared" si="63"/>
        <v>0</v>
      </c>
      <c r="BU166" s="76">
        <f t="shared" si="63"/>
        <v>0</v>
      </c>
      <c r="BV166" s="76">
        <f t="shared" si="63"/>
        <v>0</v>
      </c>
      <c r="BW166" s="76">
        <f t="shared" si="63"/>
        <v>0</v>
      </c>
      <c r="BX166" s="76">
        <f t="shared" si="63"/>
        <v>0</v>
      </c>
      <c r="BY166" s="76">
        <f t="shared" si="63"/>
        <v>0</v>
      </c>
      <c r="BZ166" s="76">
        <f t="shared" si="63"/>
        <v>0</v>
      </c>
    </row>
    <row r="167" spans="1:78" s="3" customFormat="1" ht="16.5">
      <c r="A167" s="74">
        <v>2</v>
      </c>
      <c r="C167" s="75" t="s">
        <v>7692</v>
      </c>
      <c r="D167" s="75" t="s">
        <v>7690</v>
      </c>
      <c r="E167" s="75" t="s">
        <v>7693</v>
      </c>
      <c r="F167" s="75">
        <v>0</v>
      </c>
      <c r="G167" s="75">
        <v>0</v>
      </c>
      <c r="H167" s="75">
        <v>0</v>
      </c>
      <c r="I167" s="75">
        <v>0</v>
      </c>
      <c r="J167" s="75">
        <v>3</v>
      </c>
      <c r="K167" s="75">
        <v>3</v>
      </c>
      <c r="L167" s="75">
        <v>0</v>
      </c>
      <c r="M167" s="75">
        <v>6</v>
      </c>
      <c r="N167" s="75">
        <v>10</v>
      </c>
      <c r="O167" s="166">
        <f>IF([6]Resumo!$E$15=[6]Resumo!$D$100,VLOOKUP(C167,'Plantel em Dolar'!$B:$D,2,0),VLOOKUP(C167,'Plantel em Dolar'!$B:$E,4,0))</f>
        <v>1687.3563913411538</v>
      </c>
      <c r="P167" s="76">
        <f t="shared" si="64"/>
        <v>5399.5404522916924</v>
      </c>
      <c r="Q167" s="76">
        <f t="shared" si="59"/>
        <v>32397.242713750155</v>
      </c>
      <c r="R167" s="76">
        <f t="shared" si="62"/>
        <v>0</v>
      </c>
      <c r="S167" s="76">
        <f t="shared" si="62"/>
        <v>0</v>
      </c>
      <c r="T167" s="76">
        <f t="shared" si="62"/>
        <v>0</v>
      </c>
      <c r="U167" s="76">
        <f t="shared" si="62"/>
        <v>0</v>
      </c>
      <c r="V167" s="76">
        <f t="shared" si="62"/>
        <v>0</v>
      </c>
      <c r="W167" s="76">
        <f t="shared" si="62"/>
        <v>0</v>
      </c>
      <c r="X167" s="76">
        <f t="shared" si="62"/>
        <v>0</v>
      </c>
      <c r="Y167" s="76">
        <f t="shared" si="62"/>
        <v>0</v>
      </c>
      <c r="Z167" s="76">
        <f t="shared" si="62"/>
        <v>0</v>
      </c>
      <c r="AA167" s="76">
        <f t="shared" si="62"/>
        <v>0</v>
      </c>
      <c r="AB167" s="76">
        <f t="shared" si="62"/>
        <v>0</v>
      </c>
      <c r="AC167" s="76">
        <f t="shared" si="62"/>
        <v>0</v>
      </c>
      <c r="AD167" s="76">
        <f t="shared" si="62"/>
        <v>0</v>
      </c>
      <c r="AE167" s="76">
        <f t="shared" si="62"/>
        <v>0</v>
      </c>
      <c r="AF167" s="76">
        <f t="shared" si="62"/>
        <v>0</v>
      </c>
      <c r="AG167" s="76">
        <f t="shared" si="62"/>
        <v>0</v>
      </c>
      <c r="AH167" s="76">
        <f t="shared" ref="AH167:AT182" si="66">IF(ROUNDDOWN($N167/2,0)=AH$5,$M167*$P167-$Q167,0)</f>
        <v>0</v>
      </c>
      <c r="AI167" s="76">
        <f t="shared" si="66"/>
        <v>0</v>
      </c>
      <c r="AJ167" s="76">
        <f t="shared" si="66"/>
        <v>0</v>
      </c>
      <c r="AK167" s="76">
        <f t="shared" si="66"/>
        <v>0</v>
      </c>
      <c r="AL167" s="76">
        <f t="shared" si="66"/>
        <v>0</v>
      </c>
      <c r="AM167" s="76">
        <f t="shared" si="66"/>
        <v>0</v>
      </c>
      <c r="AN167" s="76">
        <f t="shared" si="66"/>
        <v>0</v>
      </c>
      <c r="AO167" s="76">
        <f t="shared" si="66"/>
        <v>0</v>
      </c>
      <c r="AP167" s="76">
        <f t="shared" si="66"/>
        <v>0</v>
      </c>
      <c r="AQ167" s="76">
        <f t="shared" si="66"/>
        <v>0</v>
      </c>
      <c r="AR167" s="76">
        <f t="shared" si="66"/>
        <v>0</v>
      </c>
      <c r="AS167" s="76">
        <f t="shared" si="66"/>
        <v>0</v>
      </c>
      <c r="AT167" s="76">
        <f t="shared" si="66"/>
        <v>0</v>
      </c>
      <c r="AW167" s="76">
        <f t="shared" si="65"/>
        <v>0</v>
      </c>
      <c r="AX167" s="76">
        <f t="shared" si="65"/>
        <v>0</v>
      </c>
      <c r="AY167" s="76">
        <f t="shared" si="65"/>
        <v>0</v>
      </c>
      <c r="AZ167" s="76">
        <f t="shared" si="65"/>
        <v>0</v>
      </c>
      <c r="BA167" s="76">
        <f t="shared" si="65"/>
        <v>0</v>
      </c>
      <c r="BB167" s="76">
        <f t="shared" si="65"/>
        <v>0</v>
      </c>
      <c r="BC167" s="76">
        <f t="shared" si="65"/>
        <v>0</v>
      </c>
      <c r="BD167" s="76">
        <f t="shared" si="65"/>
        <v>0</v>
      </c>
      <c r="BE167" s="76">
        <f t="shared" si="65"/>
        <v>0</v>
      </c>
      <c r="BF167" s="76">
        <f t="shared" si="65"/>
        <v>0</v>
      </c>
      <c r="BG167" s="76">
        <f t="shared" si="65"/>
        <v>32397.242713750155</v>
      </c>
      <c r="BH167" s="76">
        <f t="shared" si="65"/>
        <v>0</v>
      </c>
      <c r="BI167" s="76">
        <f t="shared" si="65"/>
        <v>0</v>
      </c>
      <c r="BJ167" s="76">
        <f t="shared" si="65"/>
        <v>0</v>
      </c>
      <c r="BK167" s="76">
        <f t="shared" si="65"/>
        <v>0</v>
      </c>
      <c r="BL167" s="76">
        <f t="shared" si="65"/>
        <v>0</v>
      </c>
      <c r="BM167" s="76">
        <f t="shared" si="63"/>
        <v>0</v>
      </c>
      <c r="BN167" s="76">
        <f t="shared" si="63"/>
        <v>0</v>
      </c>
      <c r="BO167" s="76">
        <f t="shared" si="63"/>
        <v>0</v>
      </c>
      <c r="BP167" s="76">
        <f t="shared" si="63"/>
        <v>0</v>
      </c>
      <c r="BQ167" s="76">
        <f t="shared" si="63"/>
        <v>0</v>
      </c>
      <c r="BR167" s="76">
        <f t="shared" si="63"/>
        <v>0</v>
      </c>
      <c r="BS167" s="76">
        <f t="shared" si="63"/>
        <v>0</v>
      </c>
      <c r="BT167" s="76">
        <f t="shared" si="63"/>
        <v>0</v>
      </c>
      <c r="BU167" s="76">
        <f t="shared" si="63"/>
        <v>0</v>
      </c>
      <c r="BV167" s="76">
        <f t="shared" si="63"/>
        <v>0</v>
      </c>
      <c r="BW167" s="76">
        <f t="shared" si="63"/>
        <v>0</v>
      </c>
      <c r="BX167" s="76">
        <f t="shared" si="63"/>
        <v>0</v>
      </c>
      <c r="BY167" s="76">
        <f t="shared" si="63"/>
        <v>0</v>
      </c>
      <c r="BZ167" s="76">
        <f t="shared" si="63"/>
        <v>0</v>
      </c>
    </row>
    <row r="168" spans="1:78" s="3" customFormat="1" ht="15.75">
      <c r="A168" s="74">
        <v>2</v>
      </c>
      <c r="C168" s="91" t="s">
        <v>7694</v>
      </c>
      <c r="D168" s="91" t="s">
        <v>7695</v>
      </c>
      <c r="E168" s="91" t="s">
        <v>7696</v>
      </c>
      <c r="F168" s="91">
        <v>0</v>
      </c>
      <c r="G168" s="91">
        <v>0</v>
      </c>
      <c r="H168" s="91">
        <v>0</v>
      </c>
      <c r="I168" s="91">
        <v>0</v>
      </c>
      <c r="J168" s="91">
        <v>3</v>
      </c>
      <c r="K168" s="91">
        <v>3</v>
      </c>
      <c r="L168" s="91">
        <v>0</v>
      </c>
      <c r="M168" s="91">
        <v>6</v>
      </c>
      <c r="N168" s="91">
        <v>0</v>
      </c>
      <c r="O168" s="92"/>
      <c r="P168" s="92">
        <f t="shared" si="64"/>
        <v>0</v>
      </c>
      <c r="Q168" s="92">
        <f t="shared" si="59"/>
        <v>0</v>
      </c>
      <c r="R168" s="92">
        <f t="shared" ref="R168:AG183" si="67">IF(ROUNDDOWN($N168/2,0)=R$5,$M168*$P168-$Q168,0)</f>
        <v>0</v>
      </c>
      <c r="S168" s="92">
        <f t="shared" si="67"/>
        <v>0</v>
      </c>
      <c r="T168" s="92">
        <f t="shared" si="67"/>
        <v>0</v>
      </c>
      <c r="U168" s="92">
        <f t="shared" si="67"/>
        <v>0</v>
      </c>
      <c r="V168" s="92">
        <f t="shared" si="67"/>
        <v>0</v>
      </c>
      <c r="W168" s="92">
        <f t="shared" si="67"/>
        <v>0</v>
      </c>
      <c r="X168" s="92">
        <f t="shared" si="67"/>
        <v>0</v>
      </c>
      <c r="Y168" s="92">
        <f t="shared" si="67"/>
        <v>0</v>
      </c>
      <c r="Z168" s="92">
        <f t="shared" si="67"/>
        <v>0</v>
      </c>
      <c r="AA168" s="92">
        <f t="shared" si="67"/>
        <v>0</v>
      </c>
      <c r="AB168" s="92">
        <f t="shared" si="67"/>
        <v>0</v>
      </c>
      <c r="AC168" s="92">
        <f t="shared" si="67"/>
        <v>0</v>
      </c>
      <c r="AD168" s="92">
        <f t="shared" si="67"/>
        <v>0</v>
      </c>
      <c r="AE168" s="92">
        <f t="shared" si="67"/>
        <v>0</v>
      </c>
      <c r="AF168" s="92">
        <f t="shared" si="67"/>
        <v>0</v>
      </c>
      <c r="AG168" s="92">
        <f t="shared" si="67"/>
        <v>0</v>
      </c>
      <c r="AH168" s="92">
        <f t="shared" si="66"/>
        <v>0</v>
      </c>
      <c r="AI168" s="92">
        <f t="shared" si="66"/>
        <v>0</v>
      </c>
      <c r="AJ168" s="92">
        <f t="shared" si="66"/>
        <v>0</v>
      </c>
      <c r="AK168" s="92">
        <f t="shared" si="66"/>
        <v>0</v>
      </c>
      <c r="AL168" s="92">
        <f t="shared" si="66"/>
        <v>0</v>
      </c>
      <c r="AM168" s="92">
        <f t="shared" si="66"/>
        <v>0</v>
      </c>
      <c r="AN168" s="92">
        <f t="shared" si="66"/>
        <v>0</v>
      </c>
      <c r="AO168" s="92">
        <f t="shared" si="66"/>
        <v>0</v>
      </c>
      <c r="AP168" s="92">
        <f t="shared" si="66"/>
        <v>0</v>
      </c>
      <c r="AQ168" s="92">
        <f t="shared" si="66"/>
        <v>0</v>
      </c>
      <c r="AR168" s="92">
        <f t="shared" si="66"/>
        <v>0</v>
      </c>
      <c r="AS168" s="92">
        <f t="shared" si="66"/>
        <v>0</v>
      </c>
      <c r="AT168" s="92">
        <f t="shared" si="66"/>
        <v>0</v>
      </c>
      <c r="AW168" s="92">
        <f t="shared" si="65"/>
        <v>0</v>
      </c>
      <c r="AX168" s="92">
        <f t="shared" si="65"/>
        <v>0</v>
      </c>
      <c r="AY168" s="92">
        <f t="shared" si="65"/>
        <v>0</v>
      </c>
      <c r="AZ168" s="92">
        <f t="shared" si="65"/>
        <v>0</v>
      </c>
      <c r="BA168" s="92">
        <f t="shared" si="65"/>
        <v>0</v>
      </c>
      <c r="BB168" s="92">
        <f t="shared" si="65"/>
        <v>0</v>
      </c>
      <c r="BC168" s="92">
        <f t="shared" si="65"/>
        <v>0</v>
      </c>
      <c r="BD168" s="92">
        <f t="shared" si="65"/>
        <v>0</v>
      </c>
      <c r="BE168" s="92">
        <f t="shared" si="65"/>
        <v>0</v>
      </c>
      <c r="BF168" s="92">
        <f t="shared" si="65"/>
        <v>0</v>
      </c>
      <c r="BG168" s="92">
        <f t="shared" si="65"/>
        <v>0</v>
      </c>
      <c r="BH168" s="92">
        <f t="shared" si="65"/>
        <v>0</v>
      </c>
      <c r="BI168" s="92">
        <f t="shared" si="65"/>
        <v>0</v>
      </c>
      <c r="BJ168" s="92">
        <f t="shared" si="65"/>
        <v>0</v>
      </c>
      <c r="BK168" s="92">
        <f t="shared" si="65"/>
        <v>0</v>
      </c>
      <c r="BL168" s="92">
        <f t="shared" si="65"/>
        <v>0</v>
      </c>
      <c r="BM168" s="92">
        <f t="shared" si="63"/>
        <v>0</v>
      </c>
      <c r="BN168" s="92">
        <f t="shared" si="63"/>
        <v>0</v>
      </c>
      <c r="BO168" s="92">
        <f t="shared" si="63"/>
        <v>0</v>
      </c>
      <c r="BP168" s="92">
        <f t="shared" si="63"/>
        <v>0</v>
      </c>
      <c r="BQ168" s="92">
        <f t="shared" si="63"/>
        <v>0</v>
      </c>
      <c r="BR168" s="92">
        <f t="shared" si="63"/>
        <v>0</v>
      </c>
      <c r="BS168" s="92">
        <f t="shared" si="63"/>
        <v>0</v>
      </c>
      <c r="BT168" s="92">
        <f t="shared" si="63"/>
        <v>0</v>
      </c>
      <c r="BU168" s="92">
        <f t="shared" si="63"/>
        <v>0</v>
      </c>
      <c r="BV168" s="92">
        <f t="shared" si="63"/>
        <v>0</v>
      </c>
      <c r="BW168" s="92">
        <f t="shared" si="63"/>
        <v>0</v>
      </c>
      <c r="BX168" s="92">
        <f t="shared" si="63"/>
        <v>0</v>
      </c>
      <c r="BY168" s="92">
        <f t="shared" si="63"/>
        <v>0</v>
      </c>
      <c r="BZ168" s="92">
        <f t="shared" si="63"/>
        <v>0</v>
      </c>
    </row>
    <row r="169" spans="1:78" s="3" customFormat="1" ht="15.75">
      <c r="A169" s="74">
        <v>2</v>
      </c>
      <c r="B169" s="3">
        <v>1</v>
      </c>
      <c r="C169" s="83" t="s">
        <v>7697</v>
      </c>
      <c r="D169" s="83" t="s">
        <v>7695</v>
      </c>
      <c r="E169" s="83" t="s">
        <v>7698</v>
      </c>
      <c r="F169" s="83">
        <v>0</v>
      </c>
      <c r="G169" s="83">
        <v>0</v>
      </c>
      <c r="H169" s="83">
        <v>0</v>
      </c>
      <c r="I169" s="83">
        <v>0</v>
      </c>
      <c r="J169" s="83">
        <v>5</v>
      </c>
      <c r="K169" s="83">
        <v>5</v>
      </c>
      <c r="L169" s="83">
        <v>0</v>
      </c>
      <c r="M169" s="83">
        <v>10</v>
      </c>
      <c r="N169" s="83">
        <v>0</v>
      </c>
      <c r="O169" s="84"/>
      <c r="P169" s="84">
        <f t="shared" si="64"/>
        <v>0</v>
      </c>
      <c r="Q169" s="84">
        <f t="shared" si="59"/>
        <v>0</v>
      </c>
      <c r="R169" s="84">
        <f t="shared" si="67"/>
        <v>0</v>
      </c>
      <c r="S169" s="84">
        <f t="shared" si="67"/>
        <v>0</v>
      </c>
      <c r="T169" s="84">
        <f t="shared" si="67"/>
        <v>0</v>
      </c>
      <c r="U169" s="84">
        <f t="shared" si="67"/>
        <v>0</v>
      </c>
      <c r="V169" s="84">
        <f t="shared" si="67"/>
        <v>0</v>
      </c>
      <c r="W169" s="84">
        <f t="shared" si="67"/>
        <v>0</v>
      </c>
      <c r="X169" s="84">
        <f t="shared" si="67"/>
        <v>0</v>
      </c>
      <c r="Y169" s="84">
        <f t="shared" si="67"/>
        <v>0</v>
      </c>
      <c r="Z169" s="84">
        <f t="shared" si="67"/>
        <v>0</v>
      </c>
      <c r="AA169" s="84">
        <f t="shared" si="67"/>
        <v>0</v>
      </c>
      <c r="AB169" s="84">
        <f t="shared" si="67"/>
        <v>0</v>
      </c>
      <c r="AC169" s="84">
        <f t="shared" si="67"/>
        <v>0</v>
      </c>
      <c r="AD169" s="84">
        <f t="shared" si="67"/>
        <v>0</v>
      </c>
      <c r="AE169" s="84">
        <f t="shared" si="67"/>
        <v>0</v>
      </c>
      <c r="AF169" s="84">
        <f t="shared" si="67"/>
        <v>0</v>
      </c>
      <c r="AG169" s="84">
        <f t="shared" si="67"/>
        <v>0</v>
      </c>
      <c r="AH169" s="84">
        <f t="shared" si="66"/>
        <v>0</v>
      </c>
      <c r="AI169" s="84">
        <f t="shared" si="66"/>
        <v>0</v>
      </c>
      <c r="AJ169" s="84">
        <f t="shared" si="66"/>
        <v>0</v>
      </c>
      <c r="AK169" s="84">
        <f t="shared" si="66"/>
        <v>0</v>
      </c>
      <c r="AL169" s="84">
        <f t="shared" si="66"/>
        <v>0</v>
      </c>
      <c r="AM169" s="84">
        <f t="shared" si="66"/>
        <v>0</v>
      </c>
      <c r="AN169" s="84">
        <f t="shared" si="66"/>
        <v>0</v>
      </c>
      <c r="AO169" s="84">
        <f t="shared" si="66"/>
        <v>0</v>
      </c>
      <c r="AP169" s="84">
        <f t="shared" si="66"/>
        <v>0</v>
      </c>
      <c r="AQ169" s="84">
        <f t="shared" si="66"/>
        <v>0</v>
      </c>
      <c r="AR169" s="84">
        <f t="shared" si="66"/>
        <v>0</v>
      </c>
      <c r="AS169" s="84">
        <f t="shared" si="66"/>
        <v>0</v>
      </c>
      <c r="AT169" s="84">
        <f t="shared" si="66"/>
        <v>0</v>
      </c>
      <c r="AW169" s="84">
        <f t="shared" si="65"/>
        <v>0</v>
      </c>
      <c r="AX169" s="84">
        <f t="shared" si="65"/>
        <v>0</v>
      </c>
      <c r="AY169" s="84">
        <f t="shared" si="65"/>
        <v>0</v>
      </c>
      <c r="AZ169" s="84">
        <f t="shared" si="65"/>
        <v>0</v>
      </c>
      <c r="BA169" s="84">
        <f t="shared" si="65"/>
        <v>0</v>
      </c>
      <c r="BB169" s="84">
        <f t="shared" si="65"/>
        <v>0</v>
      </c>
      <c r="BC169" s="84">
        <f t="shared" si="65"/>
        <v>0</v>
      </c>
      <c r="BD169" s="84">
        <f t="shared" si="65"/>
        <v>0</v>
      </c>
      <c r="BE169" s="84">
        <f t="shared" si="65"/>
        <v>0</v>
      </c>
      <c r="BF169" s="84">
        <f t="shared" si="65"/>
        <v>0</v>
      </c>
      <c r="BG169" s="84">
        <f t="shared" si="65"/>
        <v>0</v>
      </c>
      <c r="BH169" s="84">
        <f t="shared" si="65"/>
        <v>0</v>
      </c>
      <c r="BI169" s="84">
        <f t="shared" si="65"/>
        <v>0</v>
      </c>
      <c r="BJ169" s="84">
        <f t="shared" si="65"/>
        <v>0</v>
      </c>
      <c r="BK169" s="84">
        <f t="shared" si="65"/>
        <v>0</v>
      </c>
      <c r="BL169" s="84">
        <f t="shared" si="65"/>
        <v>0</v>
      </c>
      <c r="BM169" s="84">
        <f t="shared" si="63"/>
        <v>0</v>
      </c>
      <c r="BN169" s="84">
        <f t="shared" si="63"/>
        <v>0</v>
      </c>
      <c r="BO169" s="84">
        <f t="shared" si="63"/>
        <v>0</v>
      </c>
      <c r="BP169" s="84">
        <f t="shared" si="63"/>
        <v>0</v>
      </c>
      <c r="BQ169" s="84">
        <f t="shared" si="63"/>
        <v>0</v>
      </c>
      <c r="BR169" s="84">
        <f t="shared" si="63"/>
        <v>0</v>
      </c>
      <c r="BS169" s="84">
        <f t="shared" si="63"/>
        <v>0</v>
      </c>
      <c r="BT169" s="84">
        <f t="shared" si="63"/>
        <v>0</v>
      </c>
      <c r="BU169" s="84">
        <f t="shared" si="63"/>
        <v>0</v>
      </c>
      <c r="BV169" s="84">
        <f t="shared" si="63"/>
        <v>0</v>
      </c>
      <c r="BW169" s="84">
        <f t="shared" si="63"/>
        <v>0</v>
      </c>
      <c r="BX169" s="84">
        <f t="shared" si="63"/>
        <v>0</v>
      </c>
      <c r="BY169" s="84">
        <f t="shared" si="63"/>
        <v>0</v>
      </c>
      <c r="BZ169" s="84">
        <f t="shared" si="63"/>
        <v>0</v>
      </c>
    </row>
    <row r="170" spans="1:78" s="3" customFormat="1" ht="15.75">
      <c r="A170" s="74">
        <v>2</v>
      </c>
      <c r="B170" s="3">
        <v>1</v>
      </c>
      <c r="C170" s="83" t="s">
        <v>7699</v>
      </c>
      <c r="D170" s="83" t="s">
        <v>7695</v>
      </c>
      <c r="E170" s="83" t="s">
        <v>7700</v>
      </c>
      <c r="F170" s="83">
        <v>0</v>
      </c>
      <c r="G170" s="83">
        <v>0</v>
      </c>
      <c r="H170" s="83">
        <v>0</v>
      </c>
      <c r="I170" s="83">
        <v>0</v>
      </c>
      <c r="J170" s="83">
        <v>10</v>
      </c>
      <c r="K170" s="83">
        <v>10</v>
      </c>
      <c r="L170" s="83">
        <v>0</v>
      </c>
      <c r="M170" s="83">
        <v>20</v>
      </c>
      <c r="N170" s="83">
        <v>0</v>
      </c>
      <c r="O170" s="84"/>
      <c r="P170" s="84">
        <f t="shared" si="64"/>
        <v>0</v>
      </c>
      <c r="Q170" s="84">
        <f t="shared" si="59"/>
        <v>0</v>
      </c>
      <c r="R170" s="84">
        <f t="shared" si="67"/>
        <v>0</v>
      </c>
      <c r="S170" s="84">
        <f t="shared" si="67"/>
        <v>0</v>
      </c>
      <c r="T170" s="84">
        <f t="shared" si="67"/>
        <v>0</v>
      </c>
      <c r="U170" s="84">
        <f t="shared" si="67"/>
        <v>0</v>
      </c>
      <c r="V170" s="84">
        <f t="shared" si="67"/>
        <v>0</v>
      </c>
      <c r="W170" s="84">
        <f t="shared" si="67"/>
        <v>0</v>
      </c>
      <c r="X170" s="84">
        <f t="shared" si="67"/>
        <v>0</v>
      </c>
      <c r="Y170" s="84">
        <f t="shared" si="67"/>
        <v>0</v>
      </c>
      <c r="Z170" s="84">
        <f t="shared" si="67"/>
        <v>0</v>
      </c>
      <c r="AA170" s="84">
        <f t="shared" si="67"/>
        <v>0</v>
      </c>
      <c r="AB170" s="84">
        <f t="shared" si="67"/>
        <v>0</v>
      </c>
      <c r="AC170" s="84">
        <f t="shared" si="67"/>
        <v>0</v>
      </c>
      <c r="AD170" s="84">
        <f t="shared" si="67"/>
        <v>0</v>
      </c>
      <c r="AE170" s="84">
        <f t="shared" si="67"/>
        <v>0</v>
      </c>
      <c r="AF170" s="84">
        <f t="shared" si="67"/>
        <v>0</v>
      </c>
      <c r="AG170" s="84">
        <f t="shared" si="67"/>
        <v>0</v>
      </c>
      <c r="AH170" s="84">
        <f t="shared" si="66"/>
        <v>0</v>
      </c>
      <c r="AI170" s="84">
        <f t="shared" si="66"/>
        <v>0</v>
      </c>
      <c r="AJ170" s="84">
        <f t="shared" si="66"/>
        <v>0</v>
      </c>
      <c r="AK170" s="84">
        <f t="shared" si="66"/>
        <v>0</v>
      </c>
      <c r="AL170" s="84">
        <f t="shared" si="66"/>
        <v>0</v>
      </c>
      <c r="AM170" s="84">
        <f t="shared" si="66"/>
        <v>0</v>
      </c>
      <c r="AN170" s="84">
        <f t="shared" si="66"/>
        <v>0</v>
      </c>
      <c r="AO170" s="84">
        <f t="shared" si="66"/>
        <v>0</v>
      </c>
      <c r="AP170" s="84">
        <f t="shared" si="66"/>
        <v>0</v>
      </c>
      <c r="AQ170" s="84">
        <f t="shared" si="66"/>
        <v>0</v>
      </c>
      <c r="AR170" s="84">
        <f t="shared" si="66"/>
        <v>0</v>
      </c>
      <c r="AS170" s="84">
        <f t="shared" si="66"/>
        <v>0</v>
      </c>
      <c r="AT170" s="84">
        <f t="shared" si="66"/>
        <v>0</v>
      </c>
      <c r="AW170" s="84">
        <f t="shared" si="65"/>
        <v>0</v>
      </c>
      <c r="AX170" s="84">
        <f t="shared" si="65"/>
        <v>0</v>
      </c>
      <c r="AY170" s="84">
        <f t="shared" si="65"/>
        <v>0</v>
      </c>
      <c r="AZ170" s="84">
        <f t="shared" si="65"/>
        <v>0</v>
      </c>
      <c r="BA170" s="84">
        <f t="shared" si="65"/>
        <v>0</v>
      </c>
      <c r="BB170" s="84">
        <f t="shared" si="65"/>
        <v>0</v>
      </c>
      <c r="BC170" s="84">
        <f t="shared" si="65"/>
        <v>0</v>
      </c>
      <c r="BD170" s="84">
        <f t="shared" si="65"/>
        <v>0</v>
      </c>
      <c r="BE170" s="84">
        <f t="shared" si="65"/>
        <v>0</v>
      </c>
      <c r="BF170" s="84">
        <f t="shared" si="65"/>
        <v>0</v>
      </c>
      <c r="BG170" s="84">
        <f t="shared" si="65"/>
        <v>0</v>
      </c>
      <c r="BH170" s="84">
        <f t="shared" si="65"/>
        <v>0</v>
      </c>
      <c r="BI170" s="84">
        <f t="shared" si="65"/>
        <v>0</v>
      </c>
      <c r="BJ170" s="84">
        <f t="shared" si="65"/>
        <v>0</v>
      </c>
      <c r="BK170" s="84">
        <f t="shared" si="65"/>
        <v>0</v>
      </c>
      <c r="BL170" s="84">
        <f t="shared" si="65"/>
        <v>0</v>
      </c>
      <c r="BM170" s="84">
        <f t="shared" si="63"/>
        <v>0</v>
      </c>
      <c r="BN170" s="84">
        <f t="shared" si="63"/>
        <v>0</v>
      </c>
      <c r="BO170" s="84">
        <f t="shared" si="63"/>
        <v>0</v>
      </c>
      <c r="BP170" s="84">
        <f t="shared" si="63"/>
        <v>0</v>
      </c>
      <c r="BQ170" s="84">
        <f t="shared" si="63"/>
        <v>0</v>
      </c>
      <c r="BR170" s="84">
        <f t="shared" si="63"/>
        <v>0</v>
      </c>
      <c r="BS170" s="84">
        <f t="shared" si="63"/>
        <v>0</v>
      </c>
      <c r="BT170" s="84">
        <f t="shared" si="63"/>
        <v>0</v>
      </c>
      <c r="BU170" s="84">
        <f t="shared" si="63"/>
        <v>0</v>
      </c>
      <c r="BV170" s="84">
        <f t="shared" si="63"/>
        <v>0</v>
      </c>
      <c r="BW170" s="84">
        <f t="shared" si="63"/>
        <v>0</v>
      </c>
      <c r="BX170" s="84">
        <f t="shared" si="63"/>
        <v>0</v>
      </c>
      <c r="BY170" s="84">
        <f t="shared" si="63"/>
        <v>0</v>
      </c>
      <c r="BZ170" s="84">
        <f t="shared" si="63"/>
        <v>0</v>
      </c>
    </row>
    <row r="171" spans="1:78" s="3" customFormat="1" ht="15.75">
      <c r="A171" s="74">
        <v>5</v>
      </c>
      <c r="B171" s="3">
        <v>1</v>
      </c>
      <c r="C171" s="83" t="s">
        <v>7701</v>
      </c>
      <c r="D171" s="83"/>
      <c r="E171" s="83" t="s">
        <v>7702</v>
      </c>
      <c r="F171" s="83">
        <v>1</v>
      </c>
      <c r="G171" s="83">
        <v>3</v>
      </c>
      <c r="H171" s="83">
        <v>0</v>
      </c>
      <c r="I171" s="83">
        <v>4</v>
      </c>
      <c r="J171" s="83">
        <v>3</v>
      </c>
      <c r="K171" s="83">
        <v>3</v>
      </c>
      <c r="L171" s="83">
        <v>0</v>
      </c>
      <c r="M171" s="83">
        <v>6</v>
      </c>
      <c r="N171" s="83">
        <v>0</v>
      </c>
      <c r="O171" s="84"/>
      <c r="P171" s="84">
        <f t="shared" si="64"/>
        <v>0</v>
      </c>
      <c r="Q171" s="84">
        <f t="shared" si="59"/>
        <v>0</v>
      </c>
      <c r="R171" s="84">
        <f t="shared" si="67"/>
        <v>0</v>
      </c>
      <c r="S171" s="84">
        <f t="shared" si="67"/>
        <v>0</v>
      </c>
      <c r="T171" s="84">
        <f t="shared" si="67"/>
        <v>0</v>
      </c>
      <c r="U171" s="84">
        <f t="shared" si="67"/>
        <v>0</v>
      </c>
      <c r="V171" s="84">
        <f t="shared" si="67"/>
        <v>0</v>
      </c>
      <c r="W171" s="84">
        <f t="shared" si="67"/>
        <v>0</v>
      </c>
      <c r="X171" s="84">
        <f t="shared" si="67"/>
        <v>0</v>
      </c>
      <c r="Y171" s="84">
        <f t="shared" si="67"/>
        <v>0</v>
      </c>
      <c r="Z171" s="84">
        <f t="shared" si="67"/>
        <v>0</v>
      </c>
      <c r="AA171" s="84">
        <f t="shared" si="67"/>
        <v>0</v>
      </c>
      <c r="AB171" s="84">
        <f t="shared" si="67"/>
        <v>0</v>
      </c>
      <c r="AC171" s="84">
        <f t="shared" si="67"/>
        <v>0</v>
      </c>
      <c r="AD171" s="84">
        <f t="shared" si="67"/>
        <v>0</v>
      </c>
      <c r="AE171" s="84">
        <f t="shared" si="67"/>
        <v>0</v>
      </c>
      <c r="AF171" s="84">
        <f t="shared" si="67"/>
        <v>0</v>
      </c>
      <c r="AG171" s="84">
        <f t="shared" si="67"/>
        <v>0</v>
      </c>
      <c r="AH171" s="84">
        <f t="shared" si="66"/>
        <v>0</v>
      </c>
      <c r="AI171" s="84">
        <f t="shared" si="66"/>
        <v>0</v>
      </c>
      <c r="AJ171" s="84">
        <f t="shared" si="66"/>
        <v>0</v>
      </c>
      <c r="AK171" s="84">
        <f t="shared" si="66"/>
        <v>0</v>
      </c>
      <c r="AL171" s="84">
        <f t="shared" si="66"/>
        <v>0</v>
      </c>
      <c r="AM171" s="84">
        <f t="shared" si="66"/>
        <v>0</v>
      </c>
      <c r="AN171" s="84">
        <f t="shared" si="66"/>
        <v>0</v>
      </c>
      <c r="AO171" s="84">
        <f t="shared" si="66"/>
        <v>0</v>
      </c>
      <c r="AP171" s="84">
        <f t="shared" si="66"/>
        <v>0</v>
      </c>
      <c r="AQ171" s="84">
        <f t="shared" si="66"/>
        <v>0</v>
      </c>
      <c r="AR171" s="84">
        <f t="shared" si="66"/>
        <v>0</v>
      </c>
      <c r="AS171" s="84">
        <f t="shared" si="66"/>
        <v>0</v>
      </c>
      <c r="AT171" s="84">
        <f t="shared" si="66"/>
        <v>0</v>
      </c>
      <c r="AW171" s="84">
        <f t="shared" si="65"/>
        <v>0</v>
      </c>
      <c r="AX171" s="84">
        <f t="shared" si="65"/>
        <v>0</v>
      </c>
      <c r="AY171" s="84">
        <f t="shared" si="65"/>
        <v>0</v>
      </c>
      <c r="AZ171" s="84">
        <f t="shared" si="65"/>
        <v>0</v>
      </c>
      <c r="BA171" s="84">
        <f t="shared" si="65"/>
        <v>0</v>
      </c>
      <c r="BB171" s="84">
        <f t="shared" si="65"/>
        <v>0</v>
      </c>
      <c r="BC171" s="84">
        <f t="shared" si="65"/>
        <v>0</v>
      </c>
      <c r="BD171" s="84">
        <f t="shared" si="65"/>
        <v>0</v>
      </c>
      <c r="BE171" s="84">
        <f t="shared" si="65"/>
        <v>0</v>
      </c>
      <c r="BF171" s="84">
        <f t="shared" si="65"/>
        <v>0</v>
      </c>
      <c r="BG171" s="84">
        <f t="shared" si="65"/>
        <v>0</v>
      </c>
      <c r="BH171" s="84">
        <f t="shared" si="65"/>
        <v>0</v>
      </c>
      <c r="BI171" s="84">
        <f t="shared" si="65"/>
        <v>0</v>
      </c>
      <c r="BJ171" s="84">
        <f t="shared" si="65"/>
        <v>0</v>
      </c>
      <c r="BK171" s="84">
        <f t="shared" si="65"/>
        <v>0</v>
      </c>
      <c r="BL171" s="84">
        <f t="shared" si="65"/>
        <v>0</v>
      </c>
      <c r="BM171" s="84">
        <f t="shared" si="63"/>
        <v>0</v>
      </c>
      <c r="BN171" s="84">
        <f t="shared" si="63"/>
        <v>0</v>
      </c>
      <c r="BO171" s="84">
        <f t="shared" si="63"/>
        <v>0</v>
      </c>
      <c r="BP171" s="84">
        <f t="shared" si="63"/>
        <v>0</v>
      </c>
      <c r="BQ171" s="84">
        <f t="shared" si="63"/>
        <v>0</v>
      </c>
      <c r="BR171" s="84">
        <f t="shared" si="63"/>
        <v>0</v>
      </c>
      <c r="BS171" s="84">
        <f t="shared" si="63"/>
        <v>0</v>
      </c>
      <c r="BT171" s="84">
        <f t="shared" si="63"/>
        <v>0</v>
      </c>
      <c r="BU171" s="84">
        <f t="shared" si="63"/>
        <v>0</v>
      </c>
      <c r="BV171" s="84">
        <f t="shared" si="63"/>
        <v>0</v>
      </c>
      <c r="BW171" s="84">
        <f t="shared" si="63"/>
        <v>0</v>
      </c>
      <c r="BX171" s="84">
        <f t="shared" si="63"/>
        <v>0</v>
      </c>
      <c r="BY171" s="84">
        <f t="shared" si="63"/>
        <v>0</v>
      </c>
      <c r="BZ171" s="84">
        <f t="shared" si="63"/>
        <v>0</v>
      </c>
    </row>
    <row r="172" spans="1:78" s="3" customFormat="1" ht="15.75">
      <c r="A172" s="74">
        <v>5</v>
      </c>
      <c r="B172" s="3">
        <v>1</v>
      </c>
      <c r="C172" s="83" t="s">
        <v>7710</v>
      </c>
      <c r="D172" s="83" t="s">
        <v>7711</v>
      </c>
      <c r="E172" s="83" t="s">
        <v>7712</v>
      </c>
      <c r="F172" s="83">
        <v>4</v>
      </c>
      <c r="G172" s="83">
        <v>2</v>
      </c>
      <c r="H172" s="83">
        <v>1</v>
      </c>
      <c r="I172" s="83">
        <v>7</v>
      </c>
      <c r="J172" s="83">
        <v>4</v>
      </c>
      <c r="K172" s="83">
        <v>4</v>
      </c>
      <c r="L172" s="83">
        <v>0</v>
      </c>
      <c r="M172" s="83">
        <v>8</v>
      </c>
      <c r="N172" s="83">
        <v>0</v>
      </c>
      <c r="O172" s="84"/>
      <c r="P172" s="84">
        <f t="shared" si="64"/>
        <v>0</v>
      </c>
      <c r="Q172" s="84">
        <f t="shared" si="59"/>
        <v>0</v>
      </c>
      <c r="R172" s="84">
        <f t="shared" si="67"/>
        <v>0</v>
      </c>
      <c r="S172" s="84">
        <f t="shared" si="67"/>
        <v>0</v>
      </c>
      <c r="T172" s="84">
        <f t="shared" si="67"/>
        <v>0</v>
      </c>
      <c r="U172" s="84">
        <f t="shared" si="67"/>
        <v>0</v>
      </c>
      <c r="V172" s="84">
        <f t="shared" si="67"/>
        <v>0</v>
      </c>
      <c r="W172" s="84">
        <f t="shared" si="67"/>
        <v>0</v>
      </c>
      <c r="X172" s="84">
        <f t="shared" si="67"/>
        <v>0</v>
      </c>
      <c r="Y172" s="84">
        <f t="shared" si="67"/>
        <v>0</v>
      </c>
      <c r="Z172" s="84">
        <f t="shared" si="67"/>
        <v>0</v>
      </c>
      <c r="AA172" s="84">
        <f t="shared" si="67"/>
        <v>0</v>
      </c>
      <c r="AB172" s="84">
        <f t="shared" si="67"/>
        <v>0</v>
      </c>
      <c r="AC172" s="84">
        <f t="shared" si="67"/>
        <v>0</v>
      </c>
      <c r="AD172" s="84">
        <f t="shared" si="67"/>
        <v>0</v>
      </c>
      <c r="AE172" s="84">
        <f t="shared" si="67"/>
        <v>0</v>
      </c>
      <c r="AF172" s="84">
        <f t="shared" si="67"/>
        <v>0</v>
      </c>
      <c r="AG172" s="84">
        <f t="shared" si="67"/>
        <v>0</v>
      </c>
      <c r="AH172" s="84">
        <f t="shared" si="66"/>
        <v>0</v>
      </c>
      <c r="AI172" s="84">
        <f t="shared" si="66"/>
        <v>0</v>
      </c>
      <c r="AJ172" s="84">
        <f t="shared" si="66"/>
        <v>0</v>
      </c>
      <c r="AK172" s="84">
        <f t="shared" si="66"/>
        <v>0</v>
      </c>
      <c r="AL172" s="84">
        <f t="shared" si="66"/>
        <v>0</v>
      </c>
      <c r="AM172" s="84">
        <f t="shared" si="66"/>
        <v>0</v>
      </c>
      <c r="AN172" s="84">
        <f t="shared" si="66"/>
        <v>0</v>
      </c>
      <c r="AO172" s="84">
        <f t="shared" si="66"/>
        <v>0</v>
      </c>
      <c r="AP172" s="84">
        <f t="shared" si="66"/>
        <v>0</v>
      </c>
      <c r="AQ172" s="84">
        <f t="shared" si="66"/>
        <v>0</v>
      </c>
      <c r="AR172" s="84">
        <f t="shared" si="66"/>
        <v>0</v>
      </c>
      <c r="AS172" s="84">
        <f t="shared" si="66"/>
        <v>0</v>
      </c>
      <c r="AT172" s="84">
        <f t="shared" si="66"/>
        <v>0</v>
      </c>
      <c r="AW172" s="84">
        <f t="shared" si="65"/>
        <v>0</v>
      </c>
      <c r="AX172" s="84">
        <f t="shared" si="65"/>
        <v>0</v>
      </c>
      <c r="AY172" s="84">
        <f t="shared" si="65"/>
        <v>0</v>
      </c>
      <c r="AZ172" s="84">
        <f t="shared" si="65"/>
        <v>0</v>
      </c>
      <c r="BA172" s="84">
        <f t="shared" si="65"/>
        <v>0</v>
      </c>
      <c r="BB172" s="84">
        <f t="shared" si="65"/>
        <v>0</v>
      </c>
      <c r="BC172" s="84">
        <f t="shared" si="65"/>
        <v>0</v>
      </c>
      <c r="BD172" s="84">
        <f t="shared" si="65"/>
        <v>0</v>
      </c>
      <c r="BE172" s="84">
        <f t="shared" si="65"/>
        <v>0</v>
      </c>
      <c r="BF172" s="84">
        <f t="shared" si="65"/>
        <v>0</v>
      </c>
      <c r="BG172" s="84">
        <f t="shared" si="65"/>
        <v>0</v>
      </c>
      <c r="BH172" s="84">
        <f t="shared" si="65"/>
        <v>0</v>
      </c>
      <c r="BI172" s="84">
        <f t="shared" si="65"/>
        <v>0</v>
      </c>
      <c r="BJ172" s="84">
        <f t="shared" si="65"/>
        <v>0</v>
      </c>
      <c r="BK172" s="84">
        <f t="shared" si="65"/>
        <v>0</v>
      </c>
      <c r="BL172" s="84">
        <f t="shared" si="65"/>
        <v>0</v>
      </c>
      <c r="BM172" s="84">
        <f t="shared" si="63"/>
        <v>0</v>
      </c>
      <c r="BN172" s="84">
        <f t="shared" si="63"/>
        <v>0</v>
      </c>
      <c r="BO172" s="84">
        <f t="shared" si="63"/>
        <v>0</v>
      </c>
      <c r="BP172" s="84">
        <f t="shared" si="63"/>
        <v>0</v>
      </c>
      <c r="BQ172" s="84">
        <f t="shared" si="63"/>
        <v>0</v>
      </c>
      <c r="BR172" s="84">
        <f t="shared" si="63"/>
        <v>0</v>
      </c>
      <c r="BS172" s="84">
        <f t="shared" si="63"/>
        <v>0</v>
      </c>
      <c r="BT172" s="84">
        <f t="shared" si="63"/>
        <v>0</v>
      </c>
      <c r="BU172" s="84">
        <f t="shared" si="63"/>
        <v>0</v>
      </c>
      <c r="BV172" s="84">
        <f t="shared" si="63"/>
        <v>0</v>
      </c>
      <c r="BW172" s="84">
        <f t="shared" si="63"/>
        <v>0</v>
      </c>
      <c r="BX172" s="84">
        <f t="shared" si="63"/>
        <v>0</v>
      </c>
      <c r="BY172" s="84">
        <f t="shared" si="63"/>
        <v>0</v>
      </c>
      <c r="BZ172" s="84">
        <f t="shared" si="63"/>
        <v>0</v>
      </c>
    </row>
    <row r="173" spans="1:78" s="3" customFormat="1" ht="15.75">
      <c r="A173" s="74">
        <v>5</v>
      </c>
      <c r="B173" s="3">
        <v>1</v>
      </c>
      <c r="C173" s="83" t="s">
        <v>7714</v>
      </c>
      <c r="D173" s="83" t="s">
        <v>7711</v>
      </c>
      <c r="E173" s="83" t="s">
        <v>7715</v>
      </c>
      <c r="F173" s="83">
        <v>3</v>
      </c>
      <c r="G173" s="83">
        <v>2</v>
      </c>
      <c r="H173" s="83">
        <v>2</v>
      </c>
      <c r="I173" s="83">
        <v>7</v>
      </c>
      <c r="J173" s="83">
        <v>5</v>
      </c>
      <c r="K173" s="83">
        <v>5</v>
      </c>
      <c r="L173" s="83">
        <v>0</v>
      </c>
      <c r="M173" s="83">
        <v>10</v>
      </c>
      <c r="N173" s="83">
        <v>0</v>
      </c>
      <c r="O173" s="84"/>
      <c r="P173" s="84">
        <f t="shared" si="64"/>
        <v>0</v>
      </c>
      <c r="Q173" s="84">
        <f t="shared" si="59"/>
        <v>0</v>
      </c>
      <c r="R173" s="84">
        <f t="shared" si="67"/>
        <v>0</v>
      </c>
      <c r="S173" s="84">
        <f t="shared" si="67"/>
        <v>0</v>
      </c>
      <c r="T173" s="84">
        <f t="shared" si="67"/>
        <v>0</v>
      </c>
      <c r="U173" s="84">
        <f t="shared" si="67"/>
        <v>0</v>
      </c>
      <c r="V173" s="84">
        <f t="shared" si="67"/>
        <v>0</v>
      </c>
      <c r="W173" s="84">
        <f t="shared" si="67"/>
        <v>0</v>
      </c>
      <c r="X173" s="84">
        <f t="shared" si="67"/>
        <v>0</v>
      </c>
      <c r="Y173" s="84">
        <f t="shared" si="67"/>
        <v>0</v>
      </c>
      <c r="Z173" s="84">
        <f t="shared" si="67"/>
        <v>0</v>
      </c>
      <c r="AA173" s="84">
        <f t="shared" si="67"/>
        <v>0</v>
      </c>
      <c r="AB173" s="84">
        <f t="shared" si="67"/>
        <v>0</v>
      </c>
      <c r="AC173" s="84">
        <f t="shared" si="67"/>
        <v>0</v>
      </c>
      <c r="AD173" s="84">
        <f t="shared" si="67"/>
        <v>0</v>
      </c>
      <c r="AE173" s="84">
        <f t="shared" si="67"/>
        <v>0</v>
      </c>
      <c r="AF173" s="84">
        <f t="shared" si="67"/>
        <v>0</v>
      </c>
      <c r="AG173" s="84">
        <f t="shared" si="67"/>
        <v>0</v>
      </c>
      <c r="AH173" s="84">
        <f t="shared" si="66"/>
        <v>0</v>
      </c>
      <c r="AI173" s="84">
        <f t="shared" si="66"/>
        <v>0</v>
      </c>
      <c r="AJ173" s="84">
        <f t="shared" si="66"/>
        <v>0</v>
      </c>
      <c r="AK173" s="84">
        <f t="shared" si="66"/>
        <v>0</v>
      </c>
      <c r="AL173" s="84">
        <f t="shared" si="66"/>
        <v>0</v>
      </c>
      <c r="AM173" s="84">
        <f t="shared" si="66"/>
        <v>0</v>
      </c>
      <c r="AN173" s="84">
        <f t="shared" si="66"/>
        <v>0</v>
      </c>
      <c r="AO173" s="84">
        <f t="shared" si="66"/>
        <v>0</v>
      </c>
      <c r="AP173" s="84">
        <f t="shared" si="66"/>
        <v>0</v>
      </c>
      <c r="AQ173" s="84">
        <f t="shared" si="66"/>
        <v>0</v>
      </c>
      <c r="AR173" s="84">
        <f t="shared" si="66"/>
        <v>0</v>
      </c>
      <c r="AS173" s="84">
        <f t="shared" si="66"/>
        <v>0</v>
      </c>
      <c r="AT173" s="84">
        <f t="shared" si="66"/>
        <v>0</v>
      </c>
      <c r="AW173" s="84">
        <f t="shared" si="65"/>
        <v>0</v>
      </c>
      <c r="AX173" s="84">
        <f t="shared" si="65"/>
        <v>0</v>
      </c>
      <c r="AY173" s="84">
        <f t="shared" si="65"/>
        <v>0</v>
      </c>
      <c r="AZ173" s="84">
        <f t="shared" si="65"/>
        <v>0</v>
      </c>
      <c r="BA173" s="84">
        <f t="shared" si="65"/>
        <v>0</v>
      </c>
      <c r="BB173" s="84">
        <f t="shared" si="65"/>
        <v>0</v>
      </c>
      <c r="BC173" s="84">
        <f t="shared" si="65"/>
        <v>0</v>
      </c>
      <c r="BD173" s="84">
        <f t="shared" si="65"/>
        <v>0</v>
      </c>
      <c r="BE173" s="84">
        <f t="shared" si="65"/>
        <v>0</v>
      </c>
      <c r="BF173" s="84">
        <f t="shared" si="65"/>
        <v>0</v>
      </c>
      <c r="BG173" s="84">
        <f t="shared" si="65"/>
        <v>0</v>
      </c>
      <c r="BH173" s="84">
        <f t="shared" si="65"/>
        <v>0</v>
      </c>
      <c r="BI173" s="84">
        <f t="shared" si="65"/>
        <v>0</v>
      </c>
      <c r="BJ173" s="84">
        <f t="shared" si="65"/>
        <v>0</v>
      </c>
      <c r="BK173" s="84">
        <f t="shared" si="65"/>
        <v>0</v>
      </c>
      <c r="BL173" s="84">
        <f t="shared" si="65"/>
        <v>0</v>
      </c>
      <c r="BM173" s="84">
        <f t="shared" si="63"/>
        <v>0</v>
      </c>
      <c r="BN173" s="84">
        <f t="shared" si="63"/>
        <v>0</v>
      </c>
      <c r="BO173" s="84">
        <f t="shared" si="63"/>
        <v>0</v>
      </c>
      <c r="BP173" s="84">
        <f t="shared" si="63"/>
        <v>0</v>
      </c>
      <c r="BQ173" s="84">
        <f t="shared" si="63"/>
        <v>0</v>
      </c>
      <c r="BR173" s="84">
        <f t="shared" si="63"/>
        <v>0</v>
      </c>
      <c r="BS173" s="84">
        <f t="shared" si="63"/>
        <v>0</v>
      </c>
      <c r="BT173" s="84">
        <f t="shared" si="63"/>
        <v>0</v>
      </c>
      <c r="BU173" s="84">
        <f t="shared" si="63"/>
        <v>0</v>
      </c>
      <c r="BV173" s="84">
        <f t="shared" si="63"/>
        <v>0</v>
      </c>
      <c r="BW173" s="84">
        <f t="shared" si="63"/>
        <v>0</v>
      </c>
      <c r="BX173" s="84">
        <f t="shared" si="63"/>
        <v>0</v>
      </c>
      <c r="BY173" s="84">
        <f t="shared" si="63"/>
        <v>0</v>
      </c>
      <c r="BZ173" s="84">
        <f t="shared" si="63"/>
        <v>0</v>
      </c>
    </row>
    <row r="174" spans="1:78" s="3" customFormat="1" ht="15.75">
      <c r="A174" s="74">
        <v>5</v>
      </c>
      <c r="B174" s="3">
        <v>1</v>
      </c>
      <c r="C174" s="83" t="s">
        <v>7717</v>
      </c>
      <c r="D174" s="83" t="s">
        <v>7711</v>
      </c>
      <c r="E174" s="83" t="s">
        <v>7718</v>
      </c>
      <c r="F174" s="83">
        <v>2</v>
      </c>
      <c r="G174" s="83">
        <v>1</v>
      </c>
      <c r="H174" s="83">
        <v>1</v>
      </c>
      <c r="I174" s="83">
        <v>4</v>
      </c>
      <c r="J174" s="83">
        <v>5</v>
      </c>
      <c r="K174" s="83">
        <v>5</v>
      </c>
      <c r="L174" s="83">
        <v>0</v>
      </c>
      <c r="M174" s="83">
        <v>10</v>
      </c>
      <c r="N174" s="83">
        <v>0</v>
      </c>
      <c r="O174" s="84"/>
      <c r="P174" s="84">
        <f t="shared" si="64"/>
        <v>0</v>
      </c>
      <c r="Q174" s="84">
        <f t="shared" si="59"/>
        <v>0</v>
      </c>
      <c r="R174" s="84">
        <f t="shared" si="67"/>
        <v>0</v>
      </c>
      <c r="S174" s="84">
        <f t="shared" si="67"/>
        <v>0</v>
      </c>
      <c r="T174" s="84">
        <f t="shared" si="67"/>
        <v>0</v>
      </c>
      <c r="U174" s="84">
        <f t="shared" si="67"/>
        <v>0</v>
      </c>
      <c r="V174" s="84">
        <f t="shared" si="67"/>
        <v>0</v>
      </c>
      <c r="W174" s="84">
        <f t="shared" si="67"/>
        <v>0</v>
      </c>
      <c r="X174" s="84">
        <f t="shared" si="67"/>
        <v>0</v>
      </c>
      <c r="Y174" s="84">
        <f t="shared" si="67"/>
        <v>0</v>
      </c>
      <c r="Z174" s="84">
        <f t="shared" si="67"/>
        <v>0</v>
      </c>
      <c r="AA174" s="84">
        <f t="shared" si="67"/>
        <v>0</v>
      </c>
      <c r="AB174" s="84">
        <f t="shared" si="67"/>
        <v>0</v>
      </c>
      <c r="AC174" s="84">
        <f t="shared" si="67"/>
        <v>0</v>
      </c>
      <c r="AD174" s="84">
        <f t="shared" si="67"/>
        <v>0</v>
      </c>
      <c r="AE174" s="84">
        <f t="shared" si="67"/>
        <v>0</v>
      </c>
      <c r="AF174" s="84">
        <f t="shared" si="67"/>
        <v>0</v>
      </c>
      <c r="AG174" s="84">
        <f t="shared" si="67"/>
        <v>0</v>
      </c>
      <c r="AH174" s="84">
        <f t="shared" si="66"/>
        <v>0</v>
      </c>
      <c r="AI174" s="84">
        <f t="shared" si="66"/>
        <v>0</v>
      </c>
      <c r="AJ174" s="84">
        <f t="shared" si="66"/>
        <v>0</v>
      </c>
      <c r="AK174" s="84">
        <f t="shared" si="66"/>
        <v>0</v>
      </c>
      <c r="AL174" s="84">
        <f t="shared" si="66"/>
        <v>0</v>
      </c>
      <c r="AM174" s="84">
        <f t="shared" si="66"/>
        <v>0</v>
      </c>
      <c r="AN174" s="84">
        <f t="shared" si="66"/>
        <v>0</v>
      </c>
      <c r="AO174" s="84">
        <f t="shared" si="66"/>
        <v>0</v>
      </c>
      <c r="AP174" s="84">
        <f t="shared" si="66"/>
        <v>0</v>
      </c>
      <c r="AQ174" s="84">
        <f t="shared" si="66"/>
        <v>0</v>
      </c>
      <c r="AR174" s="84">
        <f t="shared" si="66"/>
        <v>0</v>
      </c>
      <c r="AS174" s="84">
        <f t="shared" si="66"/>
        <v>0</v>
      </c>
      <c r="AT174" s="84">
        <f t="shared" si="66"/>
        <v>0</v>
      </c>
      <c r="AW174" s="84">
        <f t="shared" si="65"/>
        <v>0</v>
      </c>
      <c r="AX174" s="84">
        <f t="shared" si="65"/>
        <v>0</v>
      </c>
      <c r="AY174" s="84">
        <f t="shared" si="65"/>
        <v>0</v>
      </c>
      <c r="AZ174" s="84">
        <f t="shared" si="65"/>
        <v>0</v>
      </c>
      <c r="BA174" s="84">
        <f t="shared" si="65"/>
        <v>0</v>
      </c>
      <c r="BB174" s="84">
        <f t="shared" si="65"/>
        <v>0</v>
      </c>
      <c r="BC174" s="84">
        <f t="shared" si="65"/>
        <v>0</v>
      </c>
      <c r="BD174" s="84">
        <f t="shared" si="65"/>
        <v>0</v>
      </c>
      <c r="BE174" s="84">
        <f t="shared" si="65"/>
        <v>0</v>
      </c>
      <c r="BF174" s="84">
        <f t="shared" si="65"/>
        <v>0</v>
      </c>
      <c r="BG174" s="84">
        <f t="shared" si="65"/>
        <v>0</v>
      </c>
      <c r="BH174" s="84">
        <f t="shared" si="65"/>
        <v>0</v>
      </c>
      <c r="BI174" s="84">
        <f t="shared" si="65"/>
        <v>0</v>
      </c>
      <c r="BJ174" s="84">
        <f t="shared" si="65"/>
        <v>0</v>
      </c>
      <c r="BK174" s="84">
        <f t="shared" si="65"/>
        <v>0</v>
      </c>
      <c r="BL174" s="84">
        <f t="shared" si="65"/>
        <v>0</v>
      </c>
      <c r="BM174" s="84">
        <f t="shared" si="63"/>
        <v>0</v>
      </c>
      <c r="BN174" s="84">
        <f t="shared" si="63"/>
        <v>0</v>
      </c>
      <c r="BO174" s="84">
        <f t="shared" si="63"/>
        <v>0</v>
      </c>
      <c r="BP174" s="84">
        <f t="shared" si="63"/>
        <v>0</v>
      </c>
      <c r="BQ174" s="84">
        <f t="shared" si="63"/>
        <v>0</v>
      </c>
      <c r="BR174" s="84">
        <f t="shared" si="63"/>
        <v>0</v>
      </c>
      <c r="BS174" s="84">
        <f t="shared" si="63"/>
        <v>0</v>
      </c>
      <c r="BT174" s="84">
        <f t="shared" si="63"/>
        <v>0</v>
      </c>
      <c r="BU174" s="84">
        <f t="shared" si="63"/>
        <v>0</v>
      </c>
      <c r="BV174" s="84">
        <f t="shared" si="63"/>
        <v>0</v>
      </c>
      <c r="BW174" s="84">
        <f t="shared" si="63"/>
        <v>0</v>
      </c>
      <c r="BX174" s="84">
        <f t="shared" si="63"/>
        <v>0</v>
      </c>
      <c r="BY174" s="84">
        <f t="shared" si="63"/>
        <v>0</v>
      </c>
      <c r="BZ174" s="84">
        <f t="shared" si="63"/>
        <v>0</v>
      </c>
    </row>
    <row r="175" spans="1:78" s="3" customFormat="1" ht="15.75">
      <c r="A175" s="74">
        <v>5</v>
      </c>
      <c r="B175" s="3">
        <v>1</v>
      </c>
      <c r="C175" s="83" t="s">
        <v>7719</v>
      </c>
      <c r="D175" s="83" t="s">
        <v>7711</v>
      </c>
      <c r="E175" s="83" t="s">
        <v>7720</v>
      </c>
      <c r="F175" s="83">
        <v>14</v>
      </c>
      <c r="G175" s="83">
        <v>12</v>
      </c>
      <c r="H175" s="83">
        <v>6</v>
      </c>
      <c r="I175" s="83">
        <v>32</v>
      </c>
      <c r="J175" s="83">
        <v>15</v>
      </c>
      <c r="K175" s="83">
        <v>15</v>
      </c>
      <c r="L175" s="83">
        <v>0</v>
      </c>
      <c r="M175" s="83">
        <v>30</v>
      </c>
      <c r="N175" s="83">
        <v>0</v>
      </c>
      <c r="O175" s="84"/>
      <c r="P175" s="84">
        <f t="shared" si="64"/>
        <v>0</v>
      </c>
      <c r="Q175" s="84">
        <f t="shared" si="59"/>
        <v>0</v>
      </c>
      <c r="R175" s="84">
        <f t="shared" si="67"/>
        <v>0</v>
      </c>
      <c r="S175" s="84">
        <f t="shared" si="67"/>
        <v>0</v>
      </c>
      <c r="T175" s="84">
        <f t="shared" si="67"/>
        <v>0</v>
      </c>
      <c r="U175" s="84">
        <f t="shared" si="67"/>
        <v>0</v>
      </c>
      <c r="V175" s="84">
        <f t="shared" si="67"/>
        <v>0</v>
      </c>
      <c r="W175" s="84">
        <f t="shared" si="67"/>
        <v>0</v>
      </c>
      <c r="X175" s="84">
        <f t="shared" si="67"/>
        <v>0</v>
      </c>
      <c r="Y175" s="84">
        <f t="shared" si="67"/>
        <v>0</v>
      </c>
      <c r="Z175" s="84">
        <f t="shared" si="67"/>
        <v>0</v>
      </c>
      <c r="AA175" s="84">
        <f t="shared" si="67"/>
        <v>0</v>
      </c>
      <c r="AB175" s="84">
        <f t="shared" si="67"/>
        <v>0</v>
      </c>
      <c r="AC175" s="84">
        <f t="shared" si="67"/>
        <v>0</v>
      </c>
      <c r="AD175" s="84">
        <f t="shared" si="67"/>
        <v>0</v>
      </c>
      <c r="AE175" s="84">
        <f t="shared" si="67"/>
        <v>0</v>
      </c>
      <c r="AF175" s="84">
        <f t="shared" si="67"/>
        <v>0</v>
      </c>
      <c r="AG175" s="84">
        <f t="shared" si="67"/>
        <v>0</v>
      </c>
      <c r="AH175" s="84">
        <f t="shared" si="66"/>
        <v>0</v>
      </c>
      <c r="AI175" s="84">
        <f t="shared" si="66"/>
        <v>0</v>
      </c>
      <c r="AJ175" s="84">
        <f t="shared" si="66"/>
        <v>0</v>
      </c>
      <c r="AK175" s="84">
        <f t="shared" si="66"/>
        <v>0</v>
      </c>
      <c r="AL175" s="84">
        <f t="shared" si="66"/>
        <v>0</v>
      </c>
      <c r="AM175" s="84">
        <f t="shared" si="66"/>
        <v>0</v>
      </c>
      <c r="AN175" s="84">
        <f t="shared" si="66"/>
        <v>0</v>
      </c>
      <c r="AO175" s="84">
        <f t="shared" si="66"/>
        <v>0</v>
      </c>
      <c r="AP175" s="84">
        <f t="shared" si="66"/>
        <v>0</v>
      </c>
      <c r="AQ175" s="84">
        <f t="shared" si="66"/>
        <v>0</v>
      </c>
      <c r="AR175" s="84">
        <f t="shared" si="66"/>
        <v>0</v>
      </c>
      <c r="AS175" s="84">
        <f t="shared" si="66"/>
        <v>0</v>
      </c>
      <c r="AT175" s="84">
        <f t="shared" si="66"/>
        <v>0</v>
      </c>
      <c r="AW175" s="84">
        <f t="shared" si="65"/>
        <v>0</v>
      </c>
      <c r="AX175" s="84">
        <f t="shared" si="65"/>
        <v>0</v>
      </c>
      <c r="AY175" s="84">
        <f t="shared" si="65"/>
        <v>0</v>
      </c>
      <c r="AZ175" s="84">
        <f t="shared" si="65"/>
        <v>0</v>
      </c>
      <c r="BA175" s="84">
        <f t="shared" si="65"/>
        <v>0</v>
      </c>
      <c r="BB175" s="84">
        <f t="shared" si="65"/>
        <v>0</v>
      </c>
      <c r="BC175" s="84">
        <f t="shared" si="65"/>
        <v>0</v>
      </c>
      <c r="BD175" s="84">
        <f t="shared" si="65"/>
        <v>0</v>
      </c>
      <c r="BE175" s="84">
        <f t="shared" si="65"/>
        <v>0</v>
      </c>
      <c r="BF175" s="84">
        <f t="shared" si="65"/>
        <v>0</v>
      </c>
      <c r="BG175" s="84">
        <f t="shared" si="65"/>
        <v>0</v>
      </c>
      <c r="BH175" s="84">
        <f t="shared" si="65"/>
        <v>0</v>
      </c>
      <c r="BI175" s="84">
        <f t="shared" si="65"/>
        <v>0</v>
      </c>
      <c r="BJ175" s="84">
        <f t="shared" si="65"/>
        <v>0</v>
      </c>
      <c r="BK175" s="84">
        <f t="shared" si="65"/>
        <v>0</v>
      </c>
      <c r="BL175" s="84">
        <f t="shared" si="65"/>
        <v>0</v>
      </c>
      <c r="BM175" s="84">
        <f t="shared" si="63"/>
        <v>0</v>
      </c>
      <c r="BN175" s="84">
        <f t="shared" si="63"/>
        <v>0</v>
      </c>
      <c r="BO175" s="84">
        <f t="shared" si="63"/>
        <v>0</v>
      </c>
      <c r="BP175" s="84">
        <f t="shared" si="63"/>
        <v>0</v>
      </c>
      <c r="BQ175" s="84">
        <f t="shared" si="63"/>
        <v>0</v>
      </c>
      <c r="BR175" s="84">
        <f t="shared" si="63"/>
        <v>0</v>
      </c>
      <c r="BS175" s="84">
        <f t="shared" si="63"/>
        <v>0</v>
      </c>
      <c r="BT175" s="84">
        <f t="shared" si="63"/>
        <v>0</v>
      </c>
      <c r="BU175" s="84">
        <f t="shared" si="63"/>
        <v>0</v>
      </c>
      <c r="BV175" s="84">
        <f t="shared" si="63"/>
        <v>0</v>
      </c>
      <c r="BW175" s="84">
        <f t="shared" si="63"/>
        <v>0</v>
      </c>
      <c r="BX175" s="84">
        <f t="shared" si="63"/>
        <v>0</v>
      </c>
      <c r="BY175" s="84">
        <f t="shared" si="63"/>
        <v>0</v>
      </c>
      <c r="BZ175" s="84">
        <f t="shared" si="63"/>
        <v>0</v>
      </c>
    </row>
    <row r="176" spans="1:78" s="3" customFormat="1" ht="15.75">
      <c r="A176" s="74">
        <v>5</v>
      </c>
      <c r="B176" s="3">
        <v>1</v>
      </c>
      <c r="C176" s="83" t="s">
        <v>7721</v>
      </c>
      <c r="D176" s="83" t="s">
        <v>7711</v>
      </c>
      <c r="E176" s="83" t="s">
        <v>7722</v>
      </c>
      <c r="F176" s="83">
        <v>1</v>
      </c>
      <c r="G176" s="83">
        <v>0</v>
      </c>
      <c r="H176" s="83">
        <v>2</v>
      </c>
      <c r="I176" s="83">
        <v>3</v>
      </c>
      <c r="J176" s="83">
        <v>5</v>
      </c>
      <c r="K176" s="83">
        <v>5</v>
      </c>
      <c r="L176" s="83">
        <v>0</v>
      </c>
      <c r="M176" s="83">
        <v>10</v>
      </c>
      <c r="N176" s="83">
        <v>0</v>
      </c>
      <c r="O176" s="84"/>
      <c r="P176" s="84">
        <f t="shared" si="64"/>
        <v>0</v>
      </c>
      <c r="Q176" s="84">
        <f t="shared" si="59"/>
        <v>0</v>
      </c>
      <c r="R176" s="84">
        <f t="shared" si="67"/>
        <v>0</v>
      </c>
      <c r="S176" s="84">
        <f t="shared" si="67"/>
        <v>0</v>
      </c>
      <c r="T176" s="84">
        <f t="shared" si="67"/>
        <v>0</v>
      </c>
      <c r="U176" s="84">
        <f t="shared" si="67"/>
        <v>0</v>
      </c>
      <c r="V176" s="84">
        <f t="shared" si="67"/>
        <v>0</v>
      </c>
      <c r="W176" s="84">
        <f t="shared" si="67"/>
        <v>0</v>
      </c>
      <c r="X176" s="84">
        <f t="shared" si="67"/>
        <v>0</v>
      </c>
      <c r="Y176" s="84">
        <f t="shared" si="67"/>
        <v>0</v>
      </c>
      <c r="Z176" s="84">
        <f t="shared" si="67"/>
        <v>0</v>
      </c>
      <c r="AA176" s="84">
        <f t="shared" si="67"/>
        <v>0</v>
      </c>
      <c r="AB176" s="84">
        <f t="shared" si="67"/>
        <v>0</v>
      </c>
      <c r="AC176" s="84">
        <f t="shared" si="67"/>
        <v>0</v>
      </c>
      <c r="AD176" s="84">
        <f t="shared" si="67"/>
        <v>0</v>
      </c>
      <c r="AE176" s="84">
        <f t="shared" si="67"/>
        <v>0</v>
      </c>
      <c r="AF176" s="84">
        <f t="shared" si="67"/>
        <v>0</v>
      </c>
      <c r="AG176" s="84">
        <f t="shared" si="67"/>
        <v>0</v>
      </c>
      <c r="AH176" s="84">
        <f t="shared" si="66"/>
        <v>0</v>
      </c>
      <c r="AI176" s="84">
        <f t="shared" si="66"/>
        <v>0</v>
      </c>
      <c r="AJ176" s="84">
        <f t="shared" si="66"/>
        <v>0</v>
      </c>
      <c r="AK176" s="84">
        <f t="shared" si="66"/>
        <v>0</v>
      </c>
      <c r="AL176" s="84">
        <f t="shared" si="66"/>
        <v>0</v>
      </c>
      <c r="AM176" s="84">
        <f t="shared" si="66"/>
        <v>0</v>
      </c>
      <c r="AN176" s="84">
        <f t="shared" si="66"/>
        <v>0</v>
      </c>
      <c r="AO176" s="84">
        <f t="shared" si="66"/>
        <v>0</v>
      </c>
      <c r="AP176" s="84">
        <f t="shared" si="66"/>
        <v>0</v>
      </c>
      <c r="AQ176" s="84">
        <f t="shared" si="66"/>
        <v>0</v>
      </c>
      <c r="AR176" s="84">
        <f t="shared" si="66"/>
        <v>0</v>
      </c>
      <c r="AS176" s="84">
        <f t="shared" si="66"/>
        <v>0</v>
      </c>
      <c r="AT176" s="84">
        <f t="shared" si="66"/>
        <v>0</v>
      </c>
      <c r="AW176" s="84">
        <f t="shared" si="65"/>
        <v>0</v>
      </c>
      <c r="AX176" s="84">
        <f t="shared" si="65"/>
        <v>0</v>
      </c>
      <c r="AY176" s="84">
        <f t="shared" si="65"/>
        <v>0</v>
      </c>
      <c r="AZ176" s="84">
        <f t="shared" si="65"/>
        <v>0</v>
      </c>
      <c r="BA176" s="84">
        <f t="shared" si="65"/>
        <v>0</v>
      </c>
      <c r="BB176" s="84">
        <f t="shared" si="65"/>
        <v>0</v>
      </c>
      <c r="BC176" s="84">
        <f t="shared" si="65"/>
        <v>0</v>
      </c>
      <c r="BD176" s="84">
        <f t="shared" si="65"/>
        <v>0</v>
      </c>
      <c r="BE176" s="84">
        <f t="shared" si="65"/>
        <v>0</v>
      </c>
      <c r="BF176" s="84">
        <f t="shared" si="65"/>
        <v>0</v>
      </c>
      <c r="BG176" s="84">
        <f t="shared" si="65"/>
        <v>0</v>
      </c>
      <c r="BH176" s="84">
        <f t="shared" si="65"/>
        <v>0</v>
      </c>
      <c r="BI176" s="84">
        <f t="shared" si="65"/>
        <v>0</v>
      </c>
      <c r="BJ176" s="84">
        <f t="shared" si="65"/>
        <v>0</v>
      </c>
      <c r="BK176" s="84">
        <f t="shared" si="65"/>
        <v>0</v>
      </c>
      <c r="BL176" s="84">
        <f t="shared" si="65"/>
        <v>0</v>
      </c>
      <c r="BM176" s="84">
        <f t="shared" si="63"/>
        <v>0</v>
      </c>
      <c r="BN176" s="84">
        <f t="shared" si="63"/>
        <v>0</v>
      </c>
      <c r="BO176" s="84">
        <f t="shared" si="63"/>
        <v>0</v>
      </c>
      <c r="BP176" s="84">
        <f t="shared" si="63"/>
        <v>0</v>
      </c>
      <c r="BQ176" s="84">
        <f t="shared" si="63"/>
        <v>0</v>
      </c>
      <c r="BR176" s="84">
        <f t="shared" si="63"/>
        <v>0</v>
      </c>
      <c r="BS176" s="84">
        <f t="shared" si="63"/>
        <v>0</v>
      </c>
      <c r="BT176" s="84">
        <f t="shared" si="63"/>
        <v>0</v>
      </c>
      <c r="BU176" s="84">
        <f t="shared" si="63"/>
        <v>0</v>
      </c>
      <c r="BV176" s="84">
        <f t="shared" si="63"/>
        <v>0</v>
      </c>
      <c r="BW176" s="84">
        <f t="shared" si="63"/>
        <v>0</v>
      </c>
      <c r="BX176" s="84">
        <f t="shared" si="63"/>
        <v>0</v>
      </c>
      <c r="BY176" s="84">
        <f t="shared" si="63"/>
        <v>0</v>
      </c>
      <c r="BZ176" s="84">
        <f t="shared" si="63"/>
        <v>0</v>
      </c>
    </row>
    <row r="177" spans="1:78" s="3" customFormat="1" ht="15.75">
      <c r="A177" s="74">
        <v>5</v>
      </c>
      <c r="B177" s="3">
        <v>1</v>
      </c>
      <c r="C177" s="83" t="s">
        <v>7723</v>
      </c>
      <c r="D177" s="83" t="s">
        <v>7724</v>
      </c>
      <c r="E177" s="83" t="s">
        <v>7725</v>
      </c>
      <c r="F177" s="83">
        <v>0</v>
      </c>
      <c r="G177" s="83">
        <v>0</v>
      </c>
      <c r="H177" s="83">
        <v>1</v>
      </c>
      <c r="I177" s="83">
        <v>1</v>
      </c>
      <c r="J177" s="83">
        <v>1</v>
      </c>
      <c r="K177" s="83">
        <v>0</v>
      </c>
      <c r="L177" s="83">
        <v>0</v>
      </c>
      <c r="M177" s="83">
        <v>2</v>
      </c>
      <c r="N177" s="83">
        <v>0</v>
      </c>
      <c r="O177" s="84"/>
      <c r="P177" s="84">
        <f t="shared" si="64"/>
        <v>0</v>
      </c>
      <c r="Q177" s="84">
        <f t="shared" si="59"/>
        <v>0</v>
      </c>
      <c r="R177" s="84">
        <f t="shared" si="67"/>
        <v>0</v>
      </c>
      <c r="S177" s="84">
        <f t="shared" si="67"/>
        <v>0</v>
      </c>
      <c r="T177" s="84">
        <f t="shared" si="67"/>
        <v>0</v>
      </c>
      <c r="U177" s="84">
        <f t="shared" si="67"/>
        <v>0</v>
      </c>
      <c r="V177" s="84">
        <f t="shared" si="67"/>
        <v>0</v>
      </c>
      <c r="W177" s="84">
        <f t="shared" si="67"/>
        <v>0</v>
      </c>
      <c r="X177" s="84">
        <f t="shared" si="67"/>
        <v>0</v>
      </c>
      <c r="Y177" s="84">
        <f t="shared" si="67"/>
        <v>0</v>
      </c>
      <c r="Z177" s="84">
        <f t="shared" si="67"/>
        <v>0</v>
      </c>
      <c r="AA177" s="84">
        <f t="shared" si="67"/>
        <v>0</v>
      </c>
      <c r="AB177" s="84">
        <f t="shared" si="67"/>
        <v>0</v>
      </c>
      <c r="AC177" s="84">
        <f t="shared" si="67"/>
        <v>0</v>
      </c>
      <c r="AD177" s="84">
        <f t="shared" si="67"/>
        <v>0</v>
      </c>
      <c r="AE177" s="84">
        <f t="shared" si="67"/>
        <v>0</v>
      </c>
      <c r="AF177" s="84">
        <f t="shared" si="67"/>
        <v>0</v>
      </c>
      <c r="AG177" s="84">
        <f t="shared" si="67"/>
        <v>0</v>
      </c>
      <c r="AH177" s="84">
        <f t="shared" si="66"/>
        <v>0</v>
      </c>
      <c r="AI177" s="84">
        <f t="shared" si="66"/>
        <v>0</v>
      </c>
      <c r="AJ177" s="84">
        <f t="shared" si="66"/>
        <v>0</v>
      </c>
      <c r="AK177" s="84">
        <f t="shared" si="66"/>
        <v>0</v>
      </c>
      <c r="AL177" s="84">
        <f t="shared" si="66"/>
        <v>0</v>
      </c>
      <c r="AM177" s="84">
        <f t="shared" si="66"/>
        <v>0</v>
      </c>
      <c r="AN177" s="84">
        <f t="shared" si="66"/>
        <v>0</v>
      </c>
      <c r="AO177" s="84">
        <f t="shared" si="66"/>
        <v>0</v>
      </c>
      <c r="AP177" s="84">
        <f t="shared" si="66"/>
        <v>0</v>
      </c>
      <c r="AQ177" s="84">
        <f t="shared" si="66"/>
        <v>0</v>
      </c>
      <c r="AR177" s="84">
        <f t="shared" si="66"/>
        <v>0</v>
      </c>
      <c r="AS177" s="84">
        <f t="shared" si="66"/>
        <v>0</v>
      </c>
      <c r="AT177" s="84">
        <f t="shared" si="66"/>
        <v>0</v>
      </c>
      <c r="AW177" s="84">
        <f t="shared" si="65"/>
        <v>0</v>
      </c>
      <c r="AX177" s="84">
        <f t="shared" si="65"/>
        <v>0</v>
      </c>
      <c r="AY177" s="84">
        <f t="shared" si="65"/>
        <v>0</v>
      </c>
      <c r="AZ177" s="84">
        <f t="shared" si="65"/>
        <v>0</v>
      </c>
      <c r="BA177" s="84">
        <f t="shared" si="65"/>
        <v>0</v>
      </c>
      <c r="BB177" s="84">
        <f t="shared" si="65"/>
        <v>0</v>
      </c>
      <c r="BC177" s="84">
        <f t="shared" si="65"/>
        <v>0</v>
      </c>
      <c r="BD177" s="84">
        <f t="shared" si="65"/>
        <v>0</v>
      </c>
      <c r="BE177" s="84">
        <f t="shared" si="65"/>
        <v>0</v>
      </c>
      <c r="BF177" s="84">
        <f t="shared" si="65"/>
        <v>0</v>
      </c>
      <c r="BG177" s="84">
        <f t="shared" si="65"/>
        <v>0</v>
      </c>
      <c r="BH177" s="84">
        <f t="shared" si="65"/>
        <v>0</v>
      </c>
      <c r="BI177" s="84">
        <f t="shared" si="65"/>
        <v>0</v>
      </c>
      <c r="BJ177" s="84">
        <f t="shared" si="65"/>
        <v>0</v>
      </c>
      <c r="BK177" s="84">
        <f t="shared" si="65"/>
        <v>0</v>
      </c>
      <c r="BL177" s="84">
        <f t="shared" si="65"/>
        <v>0</v>
      </c>
      <c r="BM177" s="84">
        <f t="shared" si="63"/>
        <v>0</v>
      </c>
      <c r="BN177" s="84">
        <f t="shared" si="63"/>
        <v>0</v>
      </c>
      <c r="BO177" s="84">
        <f t="shared" si="63"/>
        <v>0</v>
      </c>
      <c r="BP177" s="84">
        <f t="shared" si="63"/>
        <v>0</v>
      </c>
      <c r="BQ177" s="84">
        <f t="shared" si="63"/>
        <v>0</v>
      </c>
      <c r="BR177" s="84">
        <f t="shared" si="63"/>
        <v>0</v>
      </c>
      <c r="BS177" s="84">
        <f t="shared" si="63"/>
        <v>0</v>
      </c>
      <c r="BT177" s="84">
        <f t="shared" si="63"/>
        <v>0</v>
      </c>
      <c r="BU177" s="84">
        <f t="shared" si="63"/>
        <v>0</v>
      </c>
      <c r="BV177" s="84">
        <f t="shared" si="63"/>
        <v>0</v>
      </c>
      <c r="BW177" s="84">
        <f t="shared" si="63"/>
        <v>0</v>
      </c>
      <c r="BX177" s="84">
        <f t="shared" si="63"/>
        <v>0</v>
      </c>
      <c r="BY177" s="84">
        <f t="shared" si="63"/>
        <v>0</v>
      </c>
      <c r="BZ177" s="84">
        <f t="shared" si="63"/>
        <v>0</v>
      </c>
    </row>
    <row r="178" spans="1:78" s="3" customFormat="1" ht="15.75">
      <c r="A178" s="74">
        <v>5</v>
      </c>
      <c r="B178" s="3">
        <v>1</v>
      </c>
      <c r="C178" s="83" t="s">
        <v>7727</v>
      </c>
      <c r="D178" s="83" t="s">
        <v>7724</v>
      </c>
      <c r="E178" s="83" t="s">
        <v>7725</v>
      </c>
      <c r="F178" s="83">
        <v>0</v>
      </c>
      <c r="G178" s="83">
        <v>0</v>
      </c>
      <c r="H178" s="83">
        <v>1</v>
      </c>
      <c r="I178" s="83">
        <v>1</v>
      </c>
      <c r="J178" s="83">
        <v>1</v>
      </c>
      <c r="K178" s="83">
        <v>0</v>
      </c>
      <c r="L178" s="83">
        <v>0</v>
      </c>
      <c r="M178" s="83">
        <v>2</v>
      </c>
      <c r="N178" s="83">
        <v>0</v>
      </c>
      <c r="O178" s="84"/>
      <c r="P178" s="84">
        <f t="shared" si="64"/>
        <v>0</v>
      </c>
      <c r="Q178" s="84">
        <f t="shared" si="59"/>
        <v>0</v>
      </c>
      <c r="R178" s="84">
        <f t="shared" si="67"/>
        <v>0</v>
      </c>
      <c r="S178" s="84">
        <f t="shared" si="67"/>
        <v>0</v>
      </c>
      <c r="T178" s="84">
        <f t="shared" si="67"/>
        <v>0</v>
      </c>
      <c r="U178" s="84">
        <f t="shared" si="67"/>
        <v>0</v>
      </c>
      <c r="V178" s="84">
        <f t="shared" si="67"/>
        <v>0</v>
      </c>
      <c r="W178" s="84">
        <f t="shared" si="67"/>
        <v>0</v>
      </c>
      <c r="X178" s="84">
        <f t="shared" si="67"/>
        <v>0</v>
      </c>
      <c r="Y178" s="84">
        <f t="shared" si="67"/>
        <v>0</v>
      </c>
      <c r="Z178" s="84">
        <f t="shared" si="67"/>
        <v>0</v>
      </c>
      <c r="AA178" s="84">
        <f t="shared" si="67"/>
        <v>0</v>
      </c>
      <c r="AB178" s="84">
        <f t="shared" si="67"/>
        <v>0</v>
      </c>
      <c r="AC178" s="84">
        <f t="shared" si="67"/>
        <v>0</v>
      </c>
      <c r="AD178" s="84">
        <f t="shared" si="67"/>
        <v>0</v>
      </c>
      <c r="AE178" s="84">
        <f t="shared" si="67"/>
        <v>0</v>
      </c>
      <c r="AF178" s="84">
        <f t="shared" si="67"/>
        <v>0</v>
      </c>
      <c r="AG178" s="84">
        <f t="shared" si="67"/>
        <v>0</v>
      </c>
      <c r="AH178" s="84">
        <f t="shared" si="66"/>
        <v>0</v>
      </c>
      <c r="AI178" s="84">
        <f t="shared" si="66"/>
        <v>0</v>
      </c>
      <c r="AJ178" s="84">
        <f t="shared" si="66"/>
        <v>0</v>
      </c>
      <c r="AK178" s="84">
        <f t="shared" si="66"/>
        <v>0</v>
      </c>
      <c r="AL178" s="84">
        <f t="shared" si="66"/>
        <v>0</v>
      </c>
      <c r="AM178" s="84">
        <f t="shared" si="66"/>
        <v>0</v>
      </c>
      <c r="AN178" s="84">
        <f t="shared" si="66"/>
        <v>0</v>
      </c>
      <c r="AO178" s="84">
        <f t="shared" si="66"/>
        <v>0</v>
      </c>
      <c r="AP178" s="84">
        <f t="shared" si="66"/>
        <v>0</v>
      </c>
      <c r="AQ178" s="84">
        <f t="shared" si="66"/>
        <v>0</v>
      </c>
      <c r="AR178" s="84">
        <f t="shared" si="66"/>
        <v>0</v>
      </c>
      <c r="AS178" s="84">
        <f t="shared" si="66"/>
        <v>0</v>
      </c>
      <c r="AT178" s="84">
        <f t="shared" si="66"/>
        <v>0</v>
      </c>
      <c r="AW178" s="84">
        <f t="shared" si="65"/>
        <v>0</v>
      </c>
      <c r="AX178" s="84">
        <f t="shared" si="65"/>
        <v>0</v>
      </c>
      <c r="AY178" s="84">
        <f t="shared" si="65"/>
        <v>0</v>
      </c>
      <c r="AZ178" s="84">
        <f t="shared" si="65"/>
        <v>0</v>
      </c>
      <c r="BA178" s="84">
        <f t="shared" si="65"/>
        <v>0</v>
      </c>
      <c r="BB178" s="84">
        <f t="shared" si="65"/>
        <v>0</v>
      </c>
      <c r="BC178" s="84">
        <f t="shared" si="65"/>
        <v>0</v>
      </c>
      <c r="BD178" s="84">
        <f t="shared" si="65"/>
        <v>0</v>
      </c>
      <c r="BE178" s="84">
        <f t="shared" si="65"/>
        <v>0</v>
      </c>
      <c r="BF178" s="84">
        <f t="shared" si="65"/>
        <v>0</v>
      </c>
      <c r="BG178" s="84">
        <f t="shared" si="65"/>
        <v>0</v>
      </c>
      <c r="BH178" s="84">
        <f t="shared" si="65"/>
        <v>0</v>
      </c>
      <c r="BI178" s="84">
        <f t="shared" si="65"/>
        <v>0</v>
      </c>
      <c r="BJ178" s="84">
        <f t="shared" si="65"/>
        <v>0</v>
      </c>
      <c r="BK178" s="84">
        <f t="shared" si="65"/>
        <v>0</v>
      </c>
      <c r="BL178" s="84">
        <f t="shared" si="65"/>
        <v>0</v>
      </c>
      <c r="BM178" s="84">
        <f t="shared" si="63"/>
        <v>0</v>
      </c>
      <c r="BN178" s="84">
        <f t="shared" si="63"/>
        <v>0</v>
      </c>
      <c r="BO178" s="84">
        <f t="shared" si="63"/>
        <v>0</v>
      </c>
      <c r="BP178" s="84">
        <f t="shared" si="63"/>
        <v>0</v>
      </c>
      <c r="BQ178" s="84">
        <f t="shared" si="63"/>
        <v>0</v>
      </c>
      <c r="BR178" s="84">
        <f t="shared" si="63"/>
        <v>0</v>
      </c>
      <c r="BS178" s="84">
        <f t="shared" si="63"/>
        <v>0</v>
      </c>
      <c r="BT178" s="84">
        <f t="shared" si="63"/>
        <v>0</v>
      </c>
      <c r="BU178" s="84">
        <f t="shared" si="63"/>
        <v>0</v>
      </c>
      <c r="BV178" s="84">
        <f t="shared" si="63"/>
        <v>0</v>
      </c>
      <c r="BW178" s="84">
        <f t="shared" si="63"/>
        <v>0</v>
      </c>
      <c r="BX178" s="84">
        <f t="shared" si="63"/>
        <v>0</v>
      </c>
      <c r="BY178" s="84">
        <f t="shared" si="63"/>
        <v>0</v>
      </c>
      <c r="BZ178" s="84">
        <f t="shared" si="63"/>
        <v>0</v>
      </c>
    </row>
    <row r="179" spans="1:78" s="3" customFormat="1" ht="15.75">
      <c r="A179" s="74">
        <v>5</v>
      </c>
      <c r="B179" s="3">
        <v>1</v>
      </c>
      <c r="C179" s="83" t="s">
        <v>7728</v>
      </c>
      <c r="D179" s="83" t="s">
        <v>7724</v>
      </c>
      <c r="E179" s="83" t="s">
        <v>7729</v>
      </c>
      <c r="F179" s="83">
        <v>1</v>
      </c>
      <c r="G179" s="83">
        <v>0</v>
      </c>
      <c r="H179" s="83">
        <v>1</v>
      </c>
      <c r="I179" s="83">
        <v>2</v>
      </c>
      <c r="J179" s="83">
        <v>1</v>
      </c>
      <c r="K179" s="83">
        <v>1</v>
      </c>
      <c r="L179" s="83">
        <v>0</v>
      </c>
      <c r="M179" s="83">
        <v>2</v>
      </c>
      <c r="N179" s="83">
        <v>0</v>
      </c>
      <c r="O179" s="84"/>
      <c r="P179" s="84">
        <f t="shared" si="64"/>
        <v>0</v>
      </c>
      <c r="Q179" s="84">
        <f t="shared" si="59"/>
        <v>0</v>
      </c>
      <c r="R179" s="84">
        <f t="shared" si="67"/>
        <v>0</v>
      </c>
      <c r="S179" s="84">
        <f t="shared" si="67"/>
        <v>0</v>
      </c>
      <c r="T179" s="84">
        <f t="shared" si="67"/>
        <v>0</v>
      </c>
      <c r="U179" s="84">
        <f t="shared" si="67"/>
        <v>0</v>
      </c>
      <c r="V179" s="84">
        <f t="shared" si="67"/>
        <v>0</v>
      </c>
      <c r="W179" s="84">
        <f t="shared" si="67"/>
        <v>0</v>
      </c>
      <c r="X179" s="84">
        <f t="shared" si="67"/>
        <v>0</v>
      </c>
      <c r="Y179" s="84">
        <f t="shared" si="67"/>
        <v>0</v>
      </c>
      <c r="Z179" s="84">
        <f t="shared" si="67"/>
        <v>0</v>
      </c>
      <c r="AA179" s="84">
        <f t="shared" si="67"/>
        <v>0</v>
      </c>
      <c r="AB179" s="84">
        <f t="shared" si="67"/>
        <v>0</v>
      </c>
      <c r="AC179" s="84">
        <f t="shared" si="67"/>
        <v>0</v>
      </c>
      <c r="AD179" s="84">
        <f t="shared" si="67"/>
        <v>0</v>
      </c>
      <c r="AE179" s="84">
        <f t="shared" si="67"/>
        <v>0</v>
      </c>
      <c r="AF179" s="84">
        <f t="shared" si="67"/>
        <v>0</v>
      </c>
      <c r="AG179" s="84">
        <f t="shared" si="67"/>
        <v>0</v>
      </c>
      <c r="AH179" s="84">
        <f t="shared" si="66"/>
        <v>0</v>
      </c>
      <c r="AI179" s="84">
        <f t="shared" si="66"/>
        <v>0</v>
      </c>
      <c r="AJ179" s="84">
        <f t="shared" si="66"/>
        <v>0</v>
      </c>
      <c r="AK179" s="84">
        <f t="shared" si="66"/>
        <v>0</v>
      </c>
      <c r="AL179" s="84">
        <f t="shared" si="66"/>
        <v>0</v>
      </c>
      <c r="AM179" s="84">
        <f t="shared" si="66"/>
        <v>0</v>
      </c>
      <c r="AN179" s="84">
        <f t="shared" si="66"/>
        <v>0</v>
      </c>
      <c r="AO179" s="84">
        <f t="shared" si="66"/>
        <v>0</v>
      </c>
      <c r="AP179" s="84">
        <f t="shared" si="66"/>
        <v>0</v>
      </c>
      <c r="AQ179" s="84">
        <f t="shared" si="66"/>
        <v>0</v>
      </c>
      <c r="AR179" s="84">
        <f t="shared" si="66"/>
        <v>0</v>
      </c>
      <c r="AS179" s="84">
        <f t="shared" si="66"/>
        <v>0</v>
      </c>
      <c r="AT179" s="84">
        <f t="shared" si="66"/>
        <v>0</v>
      </c>
      <c r="AW179" s="84">
        <f t="shared" si="65"/>
        <v>0</v>
      </c>
      <c r="AX179" s="84">
        <f t="shared" si="65"/>
        <v>0</v>
      </c>
      <c r="AY179" s="84">
        <f t="shared" si="65"/>
        <v>0</v>
      </c>
      <c r="AZ179" s="84">
        <f t="shared" si="65"/>
        <v>0</v>
      </c>
      <c r="BA179" s="84">
        <f t="shared" si="65"/>
        <v>0</v>
      </c>
      <c r="BB179" s="84">
        <f t="shared" si="65"/>
        <v>0</v>
      </c>
      <c r="BC179" s="84">
        <f t="shared" si="65"/>
        <v>0</v>
      </c>
      <c r="BD179" s="84">
        <f t="shared" si="65"/>
        <v>0</v>
      </c>
      <c r="BE179" s="84">
        <f t="shared" si="65"/>
        <v>0</v>
      </c>
      <c r="BF179" s="84">
        <f t="shared" si="65"/>
        <v>0</v>
      </c>
      <c r="BG179" s="84">
        <f t="shared" si="65"/>
        <v>0</v>
      </c>
      <c r="BH179" s="84">
        <f t="shared" si="65"/>
        <v>0</v>
      </c>
      <c r="BI179" s="84">
        <f t="shared" si="65"/>
        <v>0</v>
      </c>
      <c r="BJ179" s="84">
        <f t="shared" si="65"/>
        <v>0</v>
      </c>
      <c r="BK179" s="84">
        <f t="shared" si="65"/>
        <v>0</v>
      </c>
      <c r="BL179" s="84">
        <f t="shared" si="65"/>
        <v>0</v>
      </c>
      <c r="BM179" s="84">
        <f t="shared" si="63"/>
        <v>0</v>
      </c>
      <c r="BN179" s="84">
        <f t="shared" si="63"/>
        <v>0</v>
      </c>
      <c r="BO179" s="84">
        <f t="shared" si="63"/>
        <v>0</v>
      </c>
      <c r="BP179" s="84">
        <f t="shared" si="63"/>
        <v>0</v>
      </c>
      <c r="BQ179" s="84">
        <f t="shared" si="63"/>
        <v>0</v>
      </c>
      <c r="BR179" s="84">
        <f t="shared" si="63"/>
        <v>0</v>
      </c>
      <c r="BS179" s="84">
        <f t="shared" si="63"/>
        <v>0</v>
      </c>
      <c r="BT179" s="84">
        <f t="shared" si="63"/>
        <v>0</v>
      </c>
      <c r="BU179" s="84">
        <f t="shared" si="63"/>
        <v>0</v>
      </c>
      <c r="BV179" s="84">
        <f t="shared" si="63"/>
        <v>0</v>
      </c>
      <c r="BW179" s="84">
        <f t="shared" si="63"/>
        <v>0</v>
      </c>
      <c r="BX179" s="84">
        <f t="shared" si="63"/>
        <v>0</v>
      </c>
      <c r="BY179" s="84">
        <f t="shared" si="63"/>
        <v>0</v>
      </c>
      <c r="BZ179" s="84">
        <f t="shared" si="63"/>
        <v>0</v>
      </c>
    </row>
    <row r="180" spans="1:78" s="3" customFormat="1" ht="15.75">
      <c r="A180" s="74">
        <v>5</v>
      </c>
      <c r="B180" s="3">
        <v>1</v>
      </c>
      <c r="C180" s="83" t="s">
        <v>7730</v>
      </c>
      <c r="D180" s="83" t="s">
        <v>7731</v>
      </c>
      <c r="E180" s="83" t="s">
        <v>7732</v>
      </c>
      <c r="F180" s="83">
        <v>2</v>
      </c>
      <c r="G180" s="83">
        <v>5</v>
      </c>
      <c r="H180" s="83">
        <v>8</v>
      </c>
      <c r="I180" s="83">
        <v>15</v>
      </c>
      <c r="J180" s="83">
        <v>3</v>
      </c>
      <c r="K180" s="83">
        <v>3</v>
      </c>
      <c r="L180" s="83">
        <v>0</v>
      </c>
      <c r="M180" s="83">
        <v>6</v>
      </c>
      <c r="N180" s="83">
        <v>0</v>
      </c>
      <c r="O180" s="84"/>
      <c r="P180" s="84">
        <f t="shared" si="64"/>
        <v>0</v>
      </c>
      <c r="Q180" s="84">
        <f t="shared" si="59"/>
        <v>0</v>
      </c>
      <c r="R180" s="84">
        <f t="shared" si="67"/>
        <v>0</v>
      </c>
      <c r="S180" s="84">
        <f t="shared" si="67"/>
        <v>0</v>
      </c>
      <c r="T180" s="84">
        <f t="shared" si="67"/>
        <v>0</v>
      </c>
      <c r="U180" s="84">
        <f t="shared" si="67"/>
        <v>0</v>
      </c>
      <c r="V180" s="84">
        <f t="shared" si="67"/>
        <v>0</v>
      </c>
      <c r="W180" s="84">
        <f t="shared" si="67"/>
        <v>0</v>
      </c>
      <c r="X180" s="84">
        <f t="shared" si="67"/>
        <v>0</v>
      </c>
      <c r="Y180" s="84">
        <f t="shared" si="67"/>
        <v>0</v>
      </c>
      <c r="Z180" s="84">
        <f t="shared" si="67"/>
        <v>0</v>
      </c>
      <c r="AA180" s="84">
        <f t="shared" si="67"/>
        <v>0</v>
      </c>
      <c r="AB180" s="84">
        <f t="shared" si="67"/>
        <v>0</v>
      </c>
      <c r="AC180" s="84">
        <f t="shared" si="67"/>
        <v>0</v>
      </c>
      <c r="AD180" s="84">
        <f t="shared" si="67"/>
        <v>0</v>
      </c>
      <c r="AE180" s="84">
        <f t="shared" si="67"/>
        <v>0</v>
      </c>
      <c r="AF180" s="84">
        <f t="shared" si="67"/>
        <v>0</v>
      </c>
      <c r="AG180" s="84">
        <f t="shared" si="67"/>
        <v>0</v>
      </c>
      <c r="AH180" s="84">
        <f t="shared" si="66"/>
        <v>0</v>
      </c>
      <c r="AI180" s="84">
        <f t="shared" si="66"/>
        <v>0</v>
      </c>
      <c r="AJ180" s="84">
        <f t="shared" si="66"/>
        <v>0</v>
      </c>
      <c r="AK180" s="84">
        <f t="shared" si="66"/>
        <v>0</v>
      </c>
      <c r="AL180" s="84">
        <f t="shared" si="66"/>
        <v>0</v>
      </c>
      <c r="AM180" s="84">
        <f t="shared" si="66"/>
        <v>0</v>
      </c>
      <c r="AN180" s="84">
        <f t="shared" si="66"/>
        <v>0</v>
      </c>
      <c r="AO180" s="84">
        <f t="shared" si="66"/>
        <v>0</v>
      </c>
      <c r="AP180" s="84">
        <f t="shared" si="66"/>
        <v>0</v>
      </c>
      <c r="AQ180" s="84">
        <f t="shared" si="66"/>
        <v>0</v>
      </c>
      <c r="AR180" s="84">
        <f t="shared" si="66"/>
        <v>0</v>
      </c>
      <c r="AS180" s="84">
        <f t="shared" si="66"/>
        <v>0</v>
      </c>
      <c r="AT180" s="84">
        <f t="shared" si="66"/>
        <v>0</v>
      </c>
      <c r="AW180" s="84">
        <f t="shared" si="65"/>
        <v>0</v>
      </c>
      <c r="AX180" s="84">
        <f t="shared" si="65"/>
        <v>0</v>
      </c>
      <c r="AY180" s="84">
        <f t="shared" si="65"/>
        <v>0</v>
      </c>
      <c r="AZ180" s="84">
        <f t="shared" si="65"/>
        <v>0</v>
      </c>
      <c r="BA180" s="84">
        <f t="shared" si="65"/>
        <v>0</v>
      </c>
      <c r="BB180" s="84">
        <f t="shared" si="65"/>
        <v>0</v>
      </c>
      <c r="BC180" s="84">
        <f t="shared" si="65"/>
        <v>0</v>
      </c>
      <c r="BD180" s="84">
        <f t="shared" si="65"/>
        <v>0</v>
      </c>
      <c r="BE180" s="84">
        <f t="shared" si="65"/>
        <v>0</v>
      </c>
      <c r="BF180" s="84">
        <f t="shared" si="65"/>
        <v>0</v>
      </c>
      <c r="BG180" s="84">
        <f t="shared" si="65"/>
        <v>0</v>
      </c>
      <c r="BH180" s="84">
        <f t="shared" si="65"/>
        <v>0</v>
      </c>
      <c r="BI180" s="84">
        <f t="shared" si="65"/>
        <v>0</v>
      </c>
      <c r="BJ180" s="84">
        <f t="shared" si="65"/>
        <v>0</v>
      </c>
      <c r="BK180" s="84">
        <f t="shared" si="65"/>
        <v>0</v>
      </c>
      <c r="BL180" s="84">
        <f t="shared" ref="BL180:BZ195" si="68">SUMIF($Q$5:$AT$5,BL$5-$N180,$Q180:$AT180)</f>
        <v>0</v>
      </c>
      <c r="BM180" s="84">
        <f t="shared" si="68"/>
        <v>0</v>
      </c>
      <c r="BN180" s="84">
        <f t="shared" si="68"/>
        <v>0</v>
      </c>
      <c r="BO180" s="84">
        <f t="shared" si="68"/>
        <v>0</v>
      </c>
      <c r="BP180" s="84">
        <f t="shared" si="68"/>
        <v>0</v>
      </c>
      <c r="BQ180" s="84">
        <f t="shared" si="68"/>
        <v>0</v>
      </c>
      <c r="BR180" s="84">
        <f t="shared" si="68"/>
        <v>0</v>
      </c>
      <c r="BS180" s="84">
        <f t="shared" si="68"/>
        <v>0</v>
      </c>
      <c r="BT180" s="84">
        <f t="shared" si="68"/>
        <v>0</v>
      </c>
      <c r="BU180" s="84">
        <f t="shared" si="68"/>
        <v>0</v>
      </c>
      <c r="BV180" s="84">
        <f t="shared" si="68"/>
        <v>0</v>
      </c>
      <c r="BW180" s="84">
        <f t="shared" si="68"/>
        <v>0</v>
      </c>
      <c r="BX180" s="84">
        <f t="shared" si="68"/>
        <v>0</v>
      </c>
      <c r="BY180" s="84">
        <f t="shared" si="68"/>
        <v>0</v>
      </c>
      <c r="BZ180" s="84">
        <f t="shared" si="68"/>
        <v>0</v>
      </c>
    </row>
    <row r="181" spans="1:78" s="3" customFormat="1" ht="15.75">
      <c r="A181" s="74">
        <v>5</v>
      </c>
      <c r="B181" s="3">
        <v>1</v>
      </c>
      <c r="C181" s="83" t="s">
        <v>7733</v>
      </c>
      <c r="D181" s="83" t="s">
        <v>7731</v>
      </c>
      <c r="E181" s="83" t="s">
        <v>7734</v>
      </c>
      <c r="F181" s="83">
        <v>0</v>
      </c>
      <c r="G181" s="83">
        <v>0</v>
      </c>
      <c r="H181" s="83">
        <v>5</v>
      </c>
      <c r="I181" s="83">
        <v>5</v>
      </c>
      <c r="J181" s="83">
        <v>0</v>
      </c>
      <c r="K181" s="83">
        <v>0</v>
      </c>
      <c r="L181" s="83">
        <v>5</v>
      </c>
      <c r="M181" s="83">
        <v>5</v>
      </c>
      <c r="N181" s="83">
        <v>0</v>
      </c>
      <c r="O181" s="84"/>
      <c r="P181" s="84">
        <f t="shared" ref="P181:P196" si="69">O181*P$2</f>
        <v>0</v>
      </c>
      <c r="Q181" s="84">
        <f t="shared" si="59"/>
        <v>0</v>
      </c>
      <c r="R181" s="84">
        <f t="shared" si="67"/>
        <v>0</v>
      </c>
      <c r="S181" s="84">
        <f t="shared" si="67"/>
        <v>0</v>
      </c>
      <c r="T181" s="84">
        <f t="shared" si="67"/>
        <v>0</v>
      </c>
      <c r="U181" s="84">
        <f t="shared" si="67"/>
        <v>0</v>
      </c>
      <c r="V181" s="84">
        <f t="shared" si="67"/>
        <v>0</v>
      </c>
      <c r="W181" s="84">
        <f t="shared" si="67"/>
        <v>0</v>
      </c>
      <c r="X181" s="84">
        <f t="shared" si="67"/>
        <v>0</v>
      </c>
      <c r="Y181" s="84">
        <f t="shared" si="67"/>
        <v>0</v>
      </c>
      <c r="Z181" s="84">
        <f t="shared" si="67"/>
        <v>0</v>
      </c>
      <c r="AA181" s="84">
        <f t="shared" si="67"/>
        <v>0</v>
      </c>
      <c r="AB181" s="84">
        <f t="shared" si="67"/>
        <v>0</v>
      </c>
      <c r="AC181" s="84">
        <f t="shared" si="67"/>
        <v>0</v>
      </c>
      <c r="AD181" s="84">
        <f t="shared" si="67"/>
        <v>0</v>
      </c>
      <c r="AE181" s="84">
        <f t="shared" si="67"/>
        <v>0</v>
      </c>
      <c r="AF181" s="84">
        <f t="shared" si="67"/>
        <v>0</v>
      </c>
      <c r="AG181" s="84">
        <f t="shared" si="67"/>
        <v>0</v>
      </c>
      <c r="AH181" s="84">
        <f t="shared" si="66"/>
        <v>0</v>
      </c>
      <c r="AI181" s="84">
        <f t="shared" si="66"/>
        <v>0</v>
      </c>
      <c r="AJ181" s="84">
        <f t="shared" si="66"/>
        <v>0</v>
      </c>
      <c r="AK181" s="84">
        <f t="shared" si="66"/>
        <v>0</v>
      </c>
      <c r="AL181" s="84">
        <f t="shared" si="66"/>
        <v>0</v>
      </c>
      <c r="AM181" s="84">
        <f t="shared" si="66"/>
        <v>0</v>
      </c>
      <c r="AN181" s="84">
        <f t="shared" si="66"/>
        <v>0</v>
      </c>
      <c r="AO181" s="84">
        <f t="shared" si="66"/>
        <v>0</v>
      </c>
      <c r="AP181" s="84">
        <f t="shared" si="66"/>
        <v>0</v>
      </c>
      <c r="AQ181" s="84">
        <f t="shared" si="66"/>
        <v>0</v>
      </c>
      <c r="AR181" s="84">
        <f t="shared" si="66"/>
        <v>0</v>
      </c>
      <c r="AS181" s="84">
        <f t="shared" si="66"/>
        <v>0</v>
      </c>
      <c r="AT181" s="84">
        <f t="shared" si="66"/>
        <v>0</v>
      </c>
      <c r="AW181" s="84">
        <f t="shared" ref="AW181:BL196" si="70">SUMIF($Q$5:$AT$5,AW$5-$N181,$Q181:$AT181)</f>
        <v>0</v>
      </c>
      <c r="AX181" s="84">
        <f t="shared" si="70"/>
        <v>0</v>
      </c>
      <c r="AY181" s="84">
        <f t="shared" si="70"/>
        <v>0</v>
      </c>
      <c r="AZ181" s="84">
        <f t="shared" si="70"/>
        <v>0</v>
      </c>
      <c r="BA181" s="84">
        <f t="shared" si="70"/>
        <v>0</v>
      </c>
      <c r="BB181" s="84">
        <f t="shared" si="70"/>
        <v>0</v>
      </c>
      <c r="BC181" s="84">
        <f t="shared" si="70"/>
        <v>0</v>
      </c>
      <c r="BD181" s="84">
        <f t="shared" si="70"/>
        <v>0</v>
      </c>
      <c r="BE181" s="84">
        <f t="shared" si="70"/>
        <v>0</v>
      </c>
      <c r="BF181" s="84">
        <f t="shared" si="70"/>
        <v>0</v>
      </c>
      <c r="BG181" s="84">
        <f t="shared" si="70"/>
        <v>0</v>
      </c>
      <c r="BH181" s="84">
        <f t="shared" si="70"/>
        <v>0</v>
      </c>
      <c r="BI181" s="84">
        <f t="shared" si="70"/>
        <v>0</v>
      </c>
      <c r="BJ181" s="84">
        <f t="shared" si="70"/>
        <v>0</v>
      </c>
      <c r="BK181" s="84">
        <f t="shared" si="70"/>
        <v>0</v>
      </c>
      <c r="BL181" s="84">
        <f t="shared" si="68"/>
        <v>0</v>
      </c>
      <c r="BM181" s="84">
        <f t="shared" si="68"/>
        <v>0</v>
      </c>
      <c r="BN181" s="84">
        <f t="shared" si="68"/>
        <v>0</v>
      </c>
      <c r="BO181" s="84">
        <f t="shared" si="68"/>
        <v>0</v>
      </c>
      <c r="BP181" s="84">
        <f t="shared" si="68"/>
        <v>0</v>
      </c>
      <c r="BQ181" s="84">
        <f t="shared" si="68"/>
        <v>0</v>
      </c>
      <c r="BR181" s="84">
        <f t="shared" si="68"/>
        <v>0</v>
      </c>
      <c r="BS181" s="84">
        <f t="shared" si="68"/>
        <v>0</v>
      </c>
      <c r="BT181" s="84">
        <f t="shared" si="68"/>
        <v>0</v>
      </c>
      <c r="BU181" s="84">
        <f t="shared" si="68"/>
        <v>0</v>
      </c>
      <c r="BV181" s="84">
        <f t="shared" si="68"/>
        <v>0</v>
      </c>
      <c r="BW181" s="84">
        <f t="shared" si="68"/>
        <v>0</v>
      </c>
      <c r="BX181" s="84">
        <f t="shared" si="68"/>
        <v>0</v>
      </c>
      <c r="BY181" s="84">
        <f t="shared" si="68"/>
        <v>0</v>
      </c>
      <c r="BZ181" s="84">
        <f t="shared" si="68"/>
        <v>0</v>
      </c>
    </row>
    <row r="182" spans="1:78" s="3" customFormat="1" ht="15.75">
      <c r="A182" s="74">
        <v>5</v>
      </c>
      <c r="B182" s="3">
        <v>1</v>
      </c>
      <c r="C182" s="83" t="s">
        <v>7735</v>
      </c>
      <c r="D182" s="83" t="s">
        <v>7731</v>
      </c>
      <c r="E182" s="83" t="s">
        <v>7736</v>
      </c>
      <c r="F182" s="83">
        <v>1</v>
      </c>
      <c r="G182" s="83">
        <v>0</v>
      </c>
      <c r="H182" s="83">
        <v>0</v>
      </c>
      <c r="I182" s="83">
        <v>1</v>
      </c>
      <c r="J182" s="83">
        <v>2</v>
      </c>
      <c r="K182" s="83">
        <v>2</v>
      </c>
      <c r="L182" s="83">
        <v>0</v>
      </c>
      <c r="M182" s="83">
        <v>4</v>
      </c>
      <c r="N182" s="83">
        <v>0</v>
      </c>
      <c r="O182" s="84"/>
      <c r="P182" s="84">
        <f t="shared" si="69"/>
        <v>0</v>
      </c>
      <c r="Q182" s="84">
        <f t="shared" si="59"/>
        <v>0</v>
      </c>
      <c r="R182" s="84">
        <f t="shared" si="67"/>
        <v>0</v>
      </c>
      <c r="S182" s="84">
        <f t="shared" si="67"/>
        <v>0</v>
      </c>
      <c r="T182" s="84">
        <f t="shared" si="67"/>
        <v>0</v>
      </c>
      <c r="U182" s="84">
        <f t="shared" si="67"/>
        <v>0</v>
      </c>
      <c r="V182" s="84">
        <f t="shared" si="67"/>
        <v>0</v>
      </c>
      <c r="W182" s="84">
        <f t="shared" si="67"/>
        <v>0</v>
      </c>
      <c r="X182" s="84">
        <f t="shared" si="67"/>
        <v>0</v>
      </c>
      <c r="Y182" s="84">
        <f t="shared" si="67"/>
        <v>0</v>
      </c>
      <c r="Z182" s="84">
        <f t="shared" si="67"/>
        <v>0</v>
      </c>
      <c r="AA182" s="84">
        <f t="shared" si="67"/>
        <v>0</v>
      </c>
      <c r="AB182" s="84">
        <f t="shared" si="67"/>
        <v>0</v>
      </c>
      <c r="AC182" s="84">
        <f t="shared" si="67"/>
        <v>0</v>
      </c>
      <c r="AD182" s="84">
        <f t="shared" si="67"/>
        <v>0</v>
      </c>
      <c r="AE182" s="84">
        <f t="shared" si="67"/>
        <v>0</v>
      </c>
      <c r="AF182" s="84">
        <f t="shared" si="67"/>
        <v>0</v>
      </c>
      <c r="AG182" s="84">
        <f t="shared" si="67"/>
        <v>0</v>
      </c>
      <c r="AH182" s="84">
        <f t="shared" si="66"/>
        <v>0</v>
      </c>
      <c r="AI182" s="84">
        <f t="shared" si="66"/>
        <v>0</v>
      </c>
      <c r="AJ182" s="84">
        <f t="shared" si="66"/>
        <v>0</v>
      </c>
      <c r="AK182" s="84">
        <f t="shared" si="66"/>
        <v>0</v>
      </c>
      <c r="AL182" s="84">
        <f t="shared" si="66"/>
        <v>0</v>
      </c>
      <c r="AM182" s="84">
        <f t="shared" si="66"/>
        <v>0</v>
      </c>
      <c r="AN182" s="84">
        <f t="shared" si="66"/>
        <v>0</v>
      </c>
      <c r="AO182" s="84">
        <f t="shared" si="66"/>
        <v>0</v>
      </c>
      <c r="AP182" s="84">
        <f t="shared" si="66"/>
        <v>0</v>
      </c>
      <c r="AQ182" s="84">
        <f t="shared" si="66"/>
        <v>0</v>
      </c>
      <c r="AR182" s="84">
        <f t="shared" si="66"/>
        <v>0</v>
      </c>
      <c r="AS182" s="84">
        <f t="shared" si="66"/>
        <v>0</v>
      </c>
      <c r="AT182" s="84">
        <f t="shared" si="66"/>
        <v>0</v>
      </c>
      <c r="AW182" s="84">
        <f t="shared" si="70"/>
        <v>0</v>
      </c>
      <c r="AX182" s="84">
        <f t="shared" si="70"/>
        <v>0</v>
      </c>
      <c r="AY182" s="84">
        <f t="shared" si="70"/>
        <v>0</v>
      </c>
      <c r="AZ182" s="84">
        <f t="shared" si="70"/>
        <v>0</v>
      </c>
      <c r="BA182" s="84">
        <f t="shared" si="70"/>
        <v>0</v>
      </c>
      <c r="BB182" s="84">
        <f t="shared" si="70"/>
        <v>0</v>
      </c>
      <c r="BC182" s="84">
        <f t="shared" si="70"/>
        <v>0</v>
      </c>
      <c r="BD182" s="84">
        <f t="shared" si="70"/>
        <v>0</v>
      </c>
      <c r="BE182" s="84">
        <f t="shared" si="70"/>
        <v>0</v>
      </c>
      <c r="BF182" s="84">
        <f t="shared" si="70"/>
        <v>0</v>
      </c>
      <c r="BG182" s="84">
        <f t="shared" si="70"/>
        <v>0</v>
      </c>
      <c r="BH182" s="84">
        <f t="shared" si="70"/>
        <v>0</v>
      </c>
      <c r="BI182" s="84">
        <f t="shared" si="70"/>
        <v>0</v>
      </c>
      <c r="BJ182" s="84">
        <f t="shared" si="70"/>
        <v>0</v>
      </c>
      <c r="BK182" s="84">
        <f t="shared" si="70"/>
        <v>0</v>
      </c>
      <c r="BL182" s="84">
        <f t="shared" si="68"/>
        <v>0</v>
      </c>
      <c r="BM182" s="84">
        <f t="shared" si="68"/>
        <v>0</v>
      </c>
      <c r="BN182" s="84">
        <f t="shared" si="68"/>
        <v>0</v>
      </c>
      <c r="BO182" s="84">
        <f t="shared" si="68"/>
        <v>0</v>
      </c>
      <c r="BP182" s="84">
        <f t="shared" si="68"/>
        <v>0</v>
      </c>
      <c r="BQ182" s="84">
        <f t="shared" si="68"/>
        <v>0</v>
      </c>
      <c r="BR182" s="84">
        <f t="shared" si="68"/>
        <v>0</v>
      </c>
      <c r="BS182" s="84">
        <f t="shared" si="68"/>
        <v>0</v>
      </c>
      <c r="BT182" s="84">
        <f t="shared" si="68"/>
        <v>0</v>
      </c>
      <c r="BU182" s="84">
        <f t="shared" si="68"/>
        <v>0</v>
      </c>
      <c r="BV182" s="84">
        <f t="shared" si="68"/>
        <v>0</v>
      </c>
      <c r="BW182" s="84">
        <f t="shared" si="68"/>
        <v>0</v>
      </c>
      <c r="BX182" s="84">
        <f t="shared" si="68"/>
        <v>0</v>
      </c>
      <c r="BY182" s="84">
        <f t="shared" si="68"/>
        <v>0</v>
      </c>
      <c r="BZ182" s="84">
        <f t="shared" si="68"/>
        <v>0</v>
      </c>
    </row>
    <row r="183" spans="1:78" s="3" customFormat="1" ht="15.75">
      <c r="A183" s="74">
        <v>5</v>
      </c>
      <c r="C183" s="91" t="s">
        <v>7737</v>
      </c>
      <c r="D183" s="91" t="s">
        <v>7731</v>
      </c>
      <c r="E183" s="91" t="s">
        <v>7738</v>
      </c>
      <c r="F183" s="91">
        <v>1</v>
      </c>
      <c r="G183" s="91">
        <v>0</v>
      </c>
      <c r="H183" s="91">
        <v>1</v>
      </c>
      <c r="I183" s="91">
        <v>2</v>
      </c>
      <c r="J183" s="91">
        <v>2</v>
      </c>
      <c r="K183" s="91">
        <v>2</v>
      </c>
      <c r="L183" s="91">
        <v>0</v>
      </c>
      <c r="M183" s="91">
        <v>4</v>
      </c>
      <c r="N183" s="91">
        <v>0</v>
      </c>
      <c r="O183" s="92"/>
      <c r="P183" s="92">
        <f t="shared" si="69"/>
        <v>0</v>
      </c>
      <c r="Q183" s="92">
        <f t="shared" si="59"/>
        <v>0</v>
      </c>
      <c r="R183" s="92">
        <f t="shared" si="67"/>
        <v>0</v>
      </c>
      <c r="S183" s="92">
        <f t="shared" si="67"/>
        <v>0</v>
      </c>
      <c r="T183" s="92">
        <f t="shared" si="67"/>
        <v>0</v>
      </c>
      <c r="U183" s="92">
        <f t="shared" si="67"/>
        <v>0</v>
      </c>
      <c r="V183" s="92">
        <f t="shared" si="67"/>
        <v>0</v>
      </c>
      <c r="W183" s="92">
        <f t="shared" si="67"/>
        <v>0</v>
      </c>
      <c r="X183" s="92">
        <f t="shared" si="67"/>
        <v>0</v>
      </c>
      <c r="Y183" s="92">
        <f t="shared" si="67"/>
        <v>0</v>
      </c>
      <c r="Z183" s="92">
        <f t="shared" si="67"/>
        <v>0</v>
      </c>
      <c r="AA183" s="92">
        <f t="shared" si="67"/>
        <v>0</v>
      </c>
      <c r="AB183" s="92">
        <f t="shared" si="67"/>
        <v>0</v>
      </c>
      <c r="AC183" s="92">
        <f t="shared" si="67"/>
        <v>0</v>
      </c>
      <c r="AD183" s="92">
        <f t="shared" si="67"/>
        <v>0</v>
      </c>
      <c r="AE183" s="92">
        <f t="shared" si="67"/>
        <v>0</v>
      </c>
      <c r="AF183" s="92">
        <f t="shared" si="67"/>
        <v>0</v>
      </c>
      <c r="AG183" s="92">
        <f t="shared" ref="AG183:AT198" si="71">IF(ROUNDDOWN($N183/2,0)=AG$5,$M183*$P183-$Q183,0)</f>
        <v>0</v>
      </c>
      <c r="AH183" s="92">
        <f t="shared" si="71"/>
        <v>0</v>
      </c>
      <c r="AI183" s="92">
        <f t="shared" si="71"/>
        <v>0</v>
      </c>
      <c r="AJ183" s="92">
        <f t="shared" si="71"/>
        <v>0</v>
      </c>
      <c r="AK183" s="92">
        <f t="shared" si="71"/>
        <v>0</v>
      </c>
      <c r="AL183" s="92">
        <f t="shared" si="71"/>
        <v>0</v>
      </c>
      <c r="AM183" s="92">
        <f t="shared" si="71"/>
        <v>0</v>
      </c>
      <c r="AN183" s="92">
        <f t="shared" si="71"/>
        <v>0</v>
      </c>
      <c r="AO183" s="92">
        <f t="shared" si="71"/>
        <v>0</v>
      </c>
      <c r="AP183" s="92">
        <f t="shared" si="71"/>
        <v>0</v>
      </c>
      <c r="AQ183" s="92">
        <f t="shared" si="71"/>
        <v>0</v>
      </c>
      <c r="AR183" s="92">
        <f t="shared" si="71"/>
        <v>0</v>
      </c>
      <c r="AS183" s="92">
        <f t="shared" si="71"/>
        <v>0</v>
      </c>
      <c r="AT183" s="92">
        <f t="shared" si="71"/>
        <v>0</v>
      </c>
      <c r="AW183" s="92">
        <f t="shared" si="70"/>
        <v>0</v>
      </c>
      <c r="AX183" s="92">
        <f t="shared" si="70"/>
        <v>0</v>
      </c>
      <c r="AY183" s="92">
        <f t="shared" si="70"/>
        <v>0</v>
      </c>
      <c r="AZ183" s="92">
        <f t="shared" si="70"/>
        <v>0</v>
      </c>
      <c r="BA183" s="92">
        <f t="shared" si="70"/>
        <v>0</v>
      </c>
      <c r="BB183" s="92">
        <f t="shared" si="70"/>
        <v>0</v>
      </c>
      <c r="BC183" s="92">
        <f t="shared" si="70"/>
        <v>0</v>
      </c>
      <c r="BD183" s="92">
        <f t="shared" si="70"/>
        <v>0</v>
      </c>
      <c r="BE183" s="92">
        <f t="shared" si="70"/>
        <v>0</v>
      </c>
      <c r="BF183" s="92">
        <f t="shared" si="70"/>
        <v>0</v>
      </c>
      <c r="BG183" s="92">
        <f t="shared" si="70"/>
        <v>0</v>
      </c>
      <c r="BH183" s="92">
        <f t="shared" si="70"/>
        <v>0</v>
      </c>
      <c r="BI183" s="92">
        <f t="shared" si="70"/>
        <v>0</v>
      </c>
      <c r="BJ183" s="92">
        <f t="shared" si="70"/>
        <v>0</v>
      </c>
      <c r="BK183" s="92">
        <f t="shared" si="70"/>
        <v>0</v>
      </c>
      <c r="BL183" s="92">
        <f t="shared" si="68"/>
        <v>0</v>
      </c>
      <c r="BM183" s="92">
        <f t="shared" si="68"/>
        <v>0</v>
      </c>
      <c r="BN183" s="92">
        <f t="shared" si="68"/>
        <v>0</v>
      </c>
      <c r="BO183" s="92">
        <f t="shared" si="68"/>
        <v>0</v>
      </c>
      <c r="BP183" s="92">
        <f t="shared" si="68"/>
        <v>0</v>
      </c>
      <c r="BQ183" s="92">
        <f t="shared" si="68"/>
        <v>0</v>
      </c>
      <c r="BR183" s="92">
        <f t="shared" si="68"/>
        <v>0</v>
      </c>
      <c r="BS183" s="92">
        <f t="shared" si="68"/>
        <v>0</v>
      </c>
      <c r="BT183" s="92">
        <f t="shared" si="68"/>
        <v>0</v>
      </c>
      <c r="BU183" s="92">
        <f t="shared" si="68"/>
        <v>0</v>
      </c>
      <c r="BV183" s="92">
        <f t="shared" si="68"/>
        <v>0</v>
      </c>
      <c r="BW183" s="92">
        <f t="shared" si="68"/>
        <v>0</v>
      </c>
      <c r="BX183" s="92">
        <f t="shared" si="68"/>
        <v>0</v>
      </c>
      <c r="BY183" s="92">
        <f t="shared" si="68"/>
        <v>0</v>
      </c>
      <c r="BZ183" s="92">
        <f t="shared" si="68"/>
        <v>0</v>
      </c>
    </row>
    <row r="184" spans="1:78" s="3" customFormat="1" ht="15.75">
      <c r="A184" s="74">
        <v>5</v>
      </c>
      <c r="C184" s="91" t="s">
        <v>7739</v>
      </c>
      <c r="D184" s="91" t="s">
        <v>7724</v>
      </c>
      <c r="E184" s="91" t="s">
        <v>7740</v>
      </c>
      <c r="F184" s="91">
        <v>0</v>
      </c>
      <c r="G184" s="91">
        <v>0</v>
      </c>
      <c r="H184" s="91">
        <v>0</v>
      </c>
      <c r="I184" s="91">
        <v>0</v>
      </c>
      <c r="J184" s="91">
        <v>5</v>
      </c>
      <c r="K184" s="91">
        <v>5</v>
      </c>
      <c r="L184" s="91">
        <v>0</v>
      </c>
      <c r="M184" s="91">
        <v>10</v>
      </c>
      <c r="N184" s="91">
        <v>0</v>
      </c>
      <c r="O184" s="92"/>
      <c r="P184" s="92">
        <f t="shared" si="69"/>
        <v>0</v>
      </c>
      <c r="Q184" s="92">
        <f t="shared" si="59"/>
        <v>0</v>
      </c>
      <c r="R184" s="92">
        <f t="shared" ref="R184:AG199" si="72">IF(ROUNDDOWN($N184/2,0)=R$5,$M184*$P184-$Q184,0)</f>
        <v>0</v>
      </c>
      <c r="S184" s="92">
        <f t="shared" si="72"/>
        <v>0</v>
      </c>
      <c r="T184" s="92">
        <f t="shared" si="72"/>
        <v>0</v>
      </c>
      <c r="U184" s="92">
        <f t="shared" si="72"/>
        <v>0</v>
      </c>
      <c r="V184" s="92">
        <f t="shared" si="72"/>
        <v>0</v>
      </c>
      <c r="W184" s="92">
        <f t="shared" si="72"/>
        <v>0</v>
      </c>
      <c r="X184" s="92">
        <f t="shared" si="72"/>
        <v>0</v>
      </c>
      <c r="Y184" s="92">
        <f t="shared" si="72"/>
        <v>0</v>
      </c>
      <c r="Z184" s="92">
        <f t="shared" si="72"/>
        <v>0</v>
      </c>
      <c r="AA184" s="92">
        <f t="shared" si="72"/>
        <v>0</v>
      </c>
      <c r="AB184" s="92">
        <f t="shared" si="72"/>
        <v>0</v>
      </c>
      <c r="AC184" s="92">
        <f t="shared" si="72"/>
        <v>0</v>
      </c>
      <c r="AD184" s="92">
        <f t="shared" si="72"/>
        <v>0</v>
      </c>
      <c r="AE184" s="92">
        <f t="shared" si="72"/>
        <v>0</v>
      </c>
      <c r="AF184" s="92">
        <f t="shared" si="72"/>
        <v>0</v>
      </c>
      <c r="AG184" s="92">
        <f t="shared" si="71"/>
        <v>0</v>
      </c>
      <c r="AH184" s="92">
        <f t="shared" si="71"/>
        <v>0</v>
      </c>
      <c r="AI184" s="92">
        <f t="shared" si="71"/>
        <v>0</v>
      </c>
      <c r="AJ184" s="92">
        <f t="shared" si="71"/>
        <v>0</v>
      </c>
      <c r="AK184" s="92">
        <f t="shared" si="71"/>
        <v>0</v>
      </c>
      <c r="AL184" s="92">
        <f t="shared" si="71"/>
        <v>0</v>
      </c>
      <c r="AM184" s="92">
        <f t="shared" si="71"/>
        <v>0</v>
      </c>
      <c r="AN184" s="92">
        <f t="shared" si="71"/>
        <v>0</v>
      </c>
      <c r="AO184" s="92">
        <f t="shared" si="71"/>
        <v>0</v>
      </c>
      <c r="AP184" s="92">
        <f t="shared" si="71"/>
        <v>0</v>
      </c>
      <c r="AQ184" s="92">
        <f t="shared" si="71"/>
        <v>0</v>
      </c>
      <c r="AR184" s="92">
        <f t="shared" si="71"/>
        <v>0</v>
      </c>
      <c r="AS184" s="92">
        <f t="shared" si="71"/>
        <v>0</v>
      </c>
      <c r="AT184" s="92">
        <f t="shared" si="71"/>
        <v>0</v>
      </c>
      <c r="AW184" s="92">
        <f t="shared" si="70"/>
        <v>0</v>
      </c>
      <c r="AX184" s="92">
        <f t="shared" si="70"/>
        <v>0</v>
      </c>
      <c r="AY184" s="92">
        <f t="shared" si="70"/>
        <v>0</v>
      </c>
      <c r="AZ184" s="92">
        <f t="shared" si="70"/>
        <v>0</v>
      </c>
      <c r="BA184" s="92">
        <f t="shared" si="70"/>
        <v>0</v>
      </c>
      <c r="BB184" s="92">
        <f t="shared" si="70"/>
        <v>0</v>
      </c>
      <c r="BC184" s="92">
        <f t="shared" si="70"/>
        <v>0</v>
      </c>
      <c r="BD184" s="92">
        <f t="shared" si="70"/>
        <v>0</v>
      </c>
      <c r="BE184" s="92">
        <f t="shared" si="70"/>
        <v>0</v>
      </c>
      <c r="BF184" s="92">
        <f t="shared" si="70"/>
        <v>0</v>
      </c>
      <c r="BG184" s="92">
        <f t="shared" si="70"/>
        <v>0</v>
      </c>
      <c r="BH184" s="92">
        <f t="shared" si="70"/>
        <v>0</v>
      </c>
      <c r="BI184" s="92">
        <f t="shared" si="70"/>
        <v>0</v>
      </c>
      <c r="BJ184" s="92">
        <f t="shared" si="70"/>
        <v>0</v>
      </c>
      <c r="BK184" s="92">
        <f t="shared" si="70"/>
        <v>0</v>
      </c>
      <c r="BL184" s="92">
        <f t="shared" si="68"/>
        <v>0</v>
      </c>
      <c r="BM184" s="92">
        <f t="shared" si="68"/>
        <v>0</v>
      </c>
      <c r="BN184" s="92">
        <f t="shared" si="68"/>
        <v>0</v>
      </c>
      <c r="BO184" s="92">
        <f t="shared" si="68"/>
        <v>0</v>
      </c>
      <c r="BP184" s="92">
        <f t="shared" si="68"/>
        <v>0</v>
      </c>
      <c r="BQ184" s="92">
        <f t="shared" si="68"/>
        <v>0</v>
      </c>
      <c r="BR184" s="92">
        <f t="shared" si="68"/>
        <v>0</v>
      </c>
      <c r="BS184" s="92">
        <f t="shared" si="68"/>
        <v>0</v>
      </c>
      <c r="BT184" s="92">
        <f t="shared" si="68"/>
        <v>0</v>
      </c>
      <c r="BU184" s="92">
        <f t="shared" si="68"/>
        <v>0</v>
      </c>
      <c r="BV184" s="92">
        <f t="shared" si="68"/>
        <v>0</v>
      </c>
      <c r="BW184" s="92">
        <f t="shared" si="68"/>
        <v>0</v>
      </c>
      <c r="BX184" s="92">
        <f t="shared" si="68"/>
        <v>0</v>
      </c>
      <c r="BY184" s="92">
        <f t="shared" si="68"/>
        <v>0</v>
      </c>
      <c r="BZ184" s="92">
        <f t="shared" si="68"/>
        <v>0</v>
      </c>
    </row>
    <row r="185" spans="1:78" s="3" customFormat="1" ht="15.75">
      <c r="A185" s="74">
        <v>5</v>
      </c>
      <c r="B185" s="3">
        <v>1</v>
      </c>
      <c r="C185" s="83" t="s">
        <v>7728</v>
      </c>
      <c r="D185" s="83" t="s">
        <v>7724</v>
      </c>
      <c r="E185" s="83" t="s">
        <v>7741</v>
      </c>
      <c r="F185" s="83">
        <v>0</v>
      </c>
      <c r="G185" s="83">
        <v>0</v>
      </c>
      <c r="H185" s="83">
        <v>0</v>
      </c>
      <c r="I185" s="83">
        <v>0</v>
      </c>
      <c r="J185" s="83">
        <v>3</v>
      </c>
      <c r="K185" s="83">
        <v>3</v>
      </c>
      <c r="L185" s="83">
        <v>0</v>
      </c>
      <c r="M185" s="83">
        <v>6</v>
      </c>
      <c r="N185" s="83">
        <v>0</v>
      </c>
      <c r="O185" s="84"/>
      <c r="P185" s="84">
        <f t="shared" si="69"/>
        <v>0</v>
      </c>
      <c r="Q185" s="84">
        <f t="shared" si="59"/>
        <v>0</v>
      </c>
      <c r="R185" s="84">
        <f t="shared" si="72"/>
        <v>0</v>
      </c>
      <c r="S185" s="84">
        <f t="shared" si="72"/>
        <v>0</v>
      </c>
      <c r="T185" s="84">
        <f t="shared" si="72"/>
        <v>0</v>
      </c>
      <c r="U185" s="84">
        <f t="shared" si="72"/>
        <v>0</v>
      </c>
      <c r="V185" s="84">
        <f t="shared" si="72"/>
        <v>0</v>
      </c>
      <c r="W185" s="84">
        <f t="shared" si="72"/>
        <v>0</v>
      </c>
      <c r="X185" s="84">
        <f t="shared" si="72"/>
        <v>0</v>
      </c>
      <c r="Y185" s="84">
        <f t="shared" si="72"/>
        <v>0</v>
      </c>
      <c r="Z185" s="84">
        <f t="shared" si="72"/>
        <v>0</v>
      </c>
      <c r="AA185" s="84">
        <f t="shared" si="72"/>
        <v>0</v>
      </c>
      <c r="AB185" s="84">
        <f t="shared" si="72"/>
        <v>0</v>
      </c>
      <c r="AC185" s="84">
        <f t="shared" si="72"/>
        <v>0</v>
      </c>
      <c r="AD185" s="84">
        <f t="shared" si="72"/>
        <v>0</v>
      </c>
      <c r="AE185" s="84">
        <f t="shared" si="72"/>
        <v>0</v>
      </c>
      <c r="AF185" s="84">
        <f t="shared" si="72"/>
        <v>0</v>
      </c>
      <c r="AG185" s="84">
        <f t="shared" si="71"/>
        <v>0</v>
      </c>
      <c r="AH185" s="84">
        <f t="shared" si="71"/>
        <v>0</v>
      </c>
      <c r="AI185" s="84">
        <f t="shared" si="71"/>
        <v>0</v>
      </c>
      <c r="AJ185" s="84">
        <f t="shared" si="71"/>
        <v>0</v>
      </c>
      <c r="AK185" s="84">
        <f t="shared" si="71"/>
        <v>0</v>
      </c>
      <c r="AL185" s="84">
        <f t="shared" si="71"/>
        <v>0</v>
      </c>
      <c r="AM185" s="84">
        <f t="shared" si="71"/>
        <v>0</v>
      </c>
      <c r="AN185" s="84">
        <f t="shared" si="71"/>
        <v>0</v>
      </c>
      <c r="AO185" s="84">
        <f t="shared" si="71"/>
        <v>0</v>
      </c>
      <c r="AP185" s="84">
        <f t="shared" si="71"/>
        <v>0</v>
      </c>
      <c r="AQ185" s="84">
        <f t="shared" si="71"/>
        <v>0</v>
      </c>
      <c r="AR185" s="84">
        <f t="shared" si="71"/>
        <v>0</v>
      </c>
      <c r="AS185" s="84">
        <f t="shared" si="71"/>
        <v>0</v>
      </c>
      <c r="AT185" s="84">
        <f t="shared" si="71"/>
        <v>0</v>
      </c>
      <c r="AW185" s="84">
        <f t="shared" si="70"/>
        <v>0</v>
      </c>
      <c r="AX185" s="84">
        <f t="shared" si="70"/>
        <v>0</v>
      </c>
      <c r="AY185" s="84">
        <f t="shared" si="70"/>
        <v>0</v>
      </c>
      <c r="AZ185" s="84">
        <f t="shared" si="70"/>
        <v>0</v>
      </c>
      <c r="BA185" s="84">
        <f t="shared" si="70"/>
        <v>0</v>
      </c>
      <c r="BB185" s="84">
        <f t="shared" si="70"/>
        <v>0</v>
      </c>
      <c r="BC185" s="84">
        <f t="shared" si="70"/>
        <v>0</v>
      </c>
      <c r="BD185" s="84">
        <f t="shared" si="70"/>
        <v>0</v>
      </c>
      <c r="BE185" s="84">
        <f t="shared" si="70"/>
        <v>0</v>
      </c>
      <c r="BF185" s="84">
        <f t="shared" si="70"/>
        <v>0</v>
      </c>
      <c r="BG185" s="84">
        <f t="shared" si="70"/>
        <v>0</v>
      </c>
      <c r="BH185" s="84">
        <f t="shared" si="70"/>
        <v>0</v>
      </c>
      <c r="BI185" s="84">
        <f t="shared" si="70"/>
        <v>0</v>
      </c>
      <c r="BJ185" s="84">
        <f t="shared" si="70"/>
        <v>0</v>
      </c>
      <c r="BK185" s="84">
        <f t="shared" si="70"/>
        <v>0</v>
      </c>
      <c r="BL185" s="84">
        <f t="shared" si="68"/>
        <v>0</v>
      </c>
      <c r="BM185" s="84">
        <f t="shared" si="68"/>
        <v>0</v>
      </c>
      <c r="BN185" s="84">
        <f t="shared" si="68"/>
        <v>0</v>
      </c>
      <c r="BO185" s="84">
        <f t="shared" si="68"/>
        <v>0</v>
      </c>
      <c r="BP185" s="84">
        <f t="shared" si="68"/>
        <v>0</v>
      </c>
      <c r="BQ185" s="84">
        <f t="shared" si="68"/>
        <v>0</v>
      </c>
      <c r="BR185" s="84">
        <f t="shared" si="68"/>
        <v>0</v>
      </c>
      <c r="BS185" s="84">
        <f t="shared" si="68"/>
        <v>0</v>
      </c>
      <c r="BT185" s="84">
        <f t="shared" si="68"/>
        <v>0</v>
      </c>
      <c r="BU185" s="84">
        <f t="shared" si="68"/>
        <v>0</v>
      </c>
      <c r="BV185" s="84">
        <f t="shared" si="68"/>
        <v>0</v>
      </c>
      <c r="BW185" s="84">
        <f t="shared" si="68"/>
        <v>0</v>
      </c>
      <c r="BX185" s="84">
        <f t="shared" si="68"/>
        <v>0</v>
      </c>
      <c r="BY185" s="84">
        <f t="shared" si="68"/>
        <v>0</v>
      </c>
      <c r="BZ185" s="84">
        <f t="shared" si="68"/>
        <v>0</v>
      </c>
    </row>
    <row r="186" spans="1:78" s="3" customFormat="1" ht="15.75">
      <c r="A186" s="74">
        <v>5</v>
      </c>
      <c r="B186" s="3">
        <v>1</v>
      </c>
      <c r="C186" s="83" t="s">
        <v>7742</v>
      </c>
      <c r="D186" s="83" t="s">
        <v>7724</v>
      </c>
      <c r="E186" s="83" t="s">
        <v>7743</v>
      </c>
      <c r="F186" s="83">
        <v>0</v>
      </c>
      <c r="G186" s="83">
        <v>0</v>
      </c>
      <c r="H186" s="83">
        <v>0</v>
      </c>
      <c r="I186" s="83">
        <v>0</v>
      </c>
      <c r="J186" s="83">
        <v>3</v>
      </c>
      <c r="K186" s="83">
        <v>3</v>
      </c>
      <c r="L186" s="83">
        <v>0</v>
      </c>
      <c r="M186" s="83">
        <v>6</v>
      </c>
      <c r="N186" s="83">
        <v>0</v>
      </c>
      <c r="O186" s="84"/>
      <c r="P186" s="84">
        <f t="shared" si="69"/>
        <v>0</v>
      </c>
      <c r="Q186" s="84">
        <f t="shared" si="59"/>
        <v>0</v>
      </c>
      <c r="R186" s="84">
        <f t="shared" si="72"/>
        <v>0</v>
      </c>
      <c r="S186" s="84">
        <f t="shared" si="72"/>
        <v>0</v>
      </c>
      <c r="T186" s="84">
        <f t="shared" si="72"/>
        <v>0</v>
      </c>
      <c r="U186" s="84">
        <f t="shared" si="72"/>
        <v>0</v>
      </c>
      <c r="V186" s="84">
        <f t="shared" si="72"/>
        <v>0</v>
      </c>
      <c r="W186" s="84">
        <f t="shared" si="72"/>
        <v>0</v>
      </c>
      <c r="X186" s="84">
        <f t="shared" si="72"/>
        <v>0</v>
      </c>
      <c r="Y186" s="84">
        <f t="shared" si="72"/>
        <v>0</v>
      </c>
      <c r="Z186" s="84">
        <f t="shared" si="72"/>
        <v>0</v>
      </c>
      <c r="AA186" s="84">
        <f t="shared" si="72"/>
        <v>0</v>
      </c>
      <c r="AB186" s="84">
        <f t="shared" si="72"/>
        <v>0</v>
      </c>
      <c r="AC186" s="84">
        <f t="shared" si="72"/>
        <v>0</v>
      </c>
      <c r="AD186" s="84">
        <f t="shared" si="72"/>
        <v>0</v>
      </c>
      <c r="AE186" s="84">
        <f t="shared" si="72"/>
        <v>0</v>
      </c>
      <c r="AF186" s="84">
        <f t="shared" si="72"/>
        <v>0</v>
      </c>
      <c r="AG186" s="84">
        <f t="shared" si="71"/>
        <v>0</v>
      </c>
      <c r="AH186" s="84">
        <f t="shared" si="71"/>
        <v>0</v>
      </c>
      <c r="AI186" s="84">
        <f t="shared" si="71"/>
        <v>0</v>
      </c>
      <c r="AJ186" s="84">
        <f t="shared" si="71"/>
        <v>0</v>
      </c>
      <c r="AK186" s="84">
        <f t="shared" si="71"/>
        <v>0</v>
      </c>
      <c r="AL186" s="84">
        <f t="shared" si="71"/>
        <v>0</v>
      </c>
      <c r="AM186" s="84">
        <f t="shared" si="71"/>
        <v>0</v>
      </c>
      <c r="AN186" s="84">
        <f t="shared" si="71"/>
        <v>0</v>
      </c>
      <c r="AO186" s="84">
        <f t="shared" si="71"/>
        <v>0</v>
      </c>
      <c r="AP186" s="84">
        <f t="shared" si="71"/>
        <v>0</v>
      </c>
      <c r="AQ186" s="84">
        <f t="shared" si="71"/>
        <v>0</v>
      </c>
      <c r="AR186" s="84">
        <f t="shared" si="71"/>
        <v>0</v>
      </c>
      <c r="AS186" s="84">
        <f t="shared" si="71"/>
        <v>0</v>
      </c>
      <c r="AT186" s="84">
        <f t="shared" si="71"/>
        <v>0</v>
      </c>
      <c r="AW186" s="84">
        <f t="shared" si="70"/>
        <v>0</v>
      </c>
      <c r="AX186" s="84">
        <f t="shared" si="70"/>
        <v>0</v>
      </c>
      <c r="AY186" s="84">
        <f t="shared" si="70"/>
        <v>0</v>
      </c>
      <c r="AZ186" s="84">
        <f t="shared" si="70"/>
        <v>0</v>
      </c>
      <c r="BA186" s="84">
        <f t="shared" si="70"/>
        <v>0</v>
      </c>
      <c r="BB186" s="84">
        <f t="shared" si="70"/>
        <v>0</v>
      </c>
      <c r="BC186" s="84">
        <f t="shared" si="70"/>
        <v>0</v>
      </c>
      <c r="BD186" s="84">
        <f t="shared" si="70"/>
        <v>0</v>
      </c>
      <c r="BE186" s="84">
        <f t="shared" si="70"/>
        <v>0</v>
      </c>
      <c r="BF186" s="84">
        <f t="shared" si="70"/>
        <v>0</v>
      </c>
      <c r="BG186" s="84">
        <f t="shared" si="70"/>
        <v>0</v>
      </c>
      <c r="BH186" s="84">
        <f t="shared" si="70"/>
        <v>0</v>
      </c>
      <c r="BI186" s="84">
        <f t="shared" si="70"/>
        <v>0</v>
      </c>
      <c r="BJ186" s="84">
        <f t="shared" si="70"/>
        <v>0</v>
      </c>
      <c r="BK186" s="84">
        <f t="shared" si="70"/>
        <v>0</v>
      </c>
      <c r="BL186" s="84">
        <f t="shared" si="68"/>
        <v>0</v>
      </c>
      <c r="BM186" s="84">
        <f t="shared" si="68"/>
        <v>0</v>
      </c>
      <c r="BN186" s="84">
        <f t="shared" si="68"/>
        <v>0</v>
      </c>
      <c r="BO186" s="84">
        <f t="shared" si="68"/>
        <v>0</v>
      </c>
      <c r="BP186" s="84">
        <f t="shared" si="68"/>
        <v>0</v>
      </c>
      <c r="BQ186" s="84">
        <f t="shared" si="68"/>
        <v>0</v>
      </c>
      <c r="BR186" s="84">
        <f t="shared" si="68"/>
        <v>0</v>
      </c>
      <c r="BS186" s="84">
        <f t="shared" si="68"/>
        <v>0</v>
      </c>
      <c r="BT186" s="84">
        <f t="shared" si="68"/>
        <v>0</v>
      </c>
      <c r="BU186" s="84">
        <f t="shared" si="68"/>
        <v>0</v>
      </c>
      <c r="BV186" s="84">
        <f t="shared" si="68"/>
        <v>0</v>
      </c>
      <c r="BW186" s="84">
        <f t="shared" si="68"/>
        <v>0</v>
      </c>
      <c r="BX186" s="84">
        <f t="shared" si="68"/>
        <v>0</v>
      </c>
      <c r="BY186" s="84">
        <f t="shared" si="68"/>
        <v>0</v>
      </c>
      <c r="BZ186" s="84">
        <f t="shared" si="68"/>
        <v>0</v>
      </c>
    </row>
    <row r="187" spans="1:78" s="3" customFormat="1" ht="15.75">
      <c r="A187" s="74">
        <v>5</v>
      </c>
      <c r="B187" s="3">
        <v>1</v>
      </c>
      <c r="C187" s="83" t="s">
        <v>7744</v>
      </c>
      <c r="D187" s="83" t="s">
        <v>7724</v>
      </c>
      <c r="E187" s="83" t="s">
        <v>7745</v>
      </c>
      <c r="F187" s="83">
        <v>0</v>
      </c>
      <c r="G187" s="83">
        <v>0</v>
      </c>
      <c r="H187" s="83">
        <v>0</v>
      </c>
      <c r="I187" s="83">
        <v>0</v>
      </c>
      <c r="J187" s="83">
        <v>2</v>
      </c>
      <c r="K187" s="83">
        <v>2</v>
      </c>
      <c r="L187" s="83">
        <v>0</v>
      </c>
      <c r="M187" s="83">
        <v>4</v>
      </c>
      <c r="N187" s="83">
        <v>0</v>
      </c>
      <c r="O187" s="84"/>
      <c r="P187" s="84">
        <f t="shared" si="69"/>
        <v>0</v>
      </c>
      <c r="Q187" s="84">
        <f t="shared" si="59"/>
        <v>0</v>
      </c>
      <c r="R187" s="84">
        <f t="shared" si="72"/>
        <v>0</v>
      </c>
      <c r="S187" s="84">
        <f t="shared" si="72"/>
        <v>0</v>
      </c>
      <c r="T187" s="84">
        <f t="shared" si="72"/>
        <v>0</v>
      </c>
      <c r="U187" s="84">
        <f t="shared" si="72"/>
        <v>0</v>
      </c>
      <c r="V187" s="84">
        <f t="shared" si="72"/>
        <v>0</v>
      </c>
      <c r="W187" s="84">
        <f t="shared" si="72"/>
        <v>0</v>
      </c>
      <c r="X187" s="84">
        <f t="shared" si="72"/>
        <v>0</v>
      </c>
      <c r="Y187" s="84">
        <f t="shared" si="72"/>
        <v>0</v>
      </c>
      <c r="Z187" s="84">
        <f t="shared" si="72"/>
        <v>0</v>
      </c>
      <c r="AA187" s="84">
        <f t="shared" si="72"/>
        <v>0</v>
      </c>
      <c r="AB187" s="84">
        <f t="shared" si="72"/>
        <v>0</v>
      </c>
      <c r="AC187" s="84">
        <f t="shared" si="72"/>
        <v>0</v>
      </c>
      <c r="AD187" s="84">
        <f t="shared" si="72"/>
        <v>0</v>
      </c>
      <c r="AE187" s="84">
        <f t="shared" si="72"/>
        <v>0</v>
      </c>
      <c r="AF187" s="84">
        <f t="shared" si="72"/>
        <v>0</v>
      </c>
      <c r="AG187" s="84">
        <f t="shared" si="71"/>
        <v>0</v>
      </c>
      <c r="AH187" s="84">
        <f t="shared" si="71"/>
        <v>0</v>
      </c>
      <c r="AI187" s="84">
        <f t="shared" si="71"/>
        <v>0</v>
      </c>
      <c r="AJ187" s="84">
        <f t="shared" si="71"/>
        <v>0</v>
      </c>
      <c r="AK187" s="84">
        <f t="shared" si="71"/>
        <v>0</v>
      </c>
      <c r="AL187" s="84">
        <f t="shared" si="71"/>
        <v>0</v>
      </c>
      <c r="AM187" s="84">
        <f t="shared" si="71"/>
        <v>0</v>
      </c>
      <c r="AN187" s="84">
        <f t="shared" si="71"/>
        <v>0</v>
      </c>
      <c r="AO187" s="84">
        <f t="shared" si="71"/>
        <v>0</v>
      </c>
      <c r="AP187" s="84">
        <f t="shared" si="71"/>
        <v>0</v>
      </c>
      <c r="AQ187" s="84">
        <f t="shared" si="71"/>
        <v>0</v>
      </c>
      <c r="AR187" s="84">
        <f t="shared" si="71"/>
        <v>0</v>
      </c>
      <c r="AS187" s="84">
        <f t="shared" si="71"/>
        <v>0</v>
      </c>
      <c r="AT187" s="84">
        <f t="shared" si="71"/>
        <v>0</v>
      </c>
      <c r="AW187" s="84">
        <f t="shared" si="70"/>
        <v>0</v>
      </c>
      <c r="AX187" s="84">
        <f t="shared" si="70"/>
        <v>0</v>
      </c>
      <c r="AY187" s="84">
        <f t="shared" si="70"/>
        <v>0</v>
      </c>
      <c r="AZ187" s="84">
        <f t="shared" si="70"/>
        <v>0</v>
      </c>
      <c r="BA187" s="84">
        <f t="shared" si="70"/>
        <v>0</v>
      </c>
      <c r="BB187" s="84">
        <f t="shared" si="70"/>
        <v>0</v>
      </c>
      <c r="BC187" s="84">
        <f t="shared" si="70"/>
        <v>0</v>
      </c>
      <c r="BD187" s="84">
        <f t="shared" si="70"/>
        <v>0</v>
      </c>
      <c r="BE187" s="84">
        <f t="shared" si="70"/>
        <v>0</v>
      </c>
      <c r="BF187" s="84">
        <f t="shared" si="70"/>
        <v>0</v>
      </c>
      <c r="BG187" s="84">
        <f t="shared" si="70"/>
        <v>0</v>
      </c>
      <c r="BH187" s="84">
        <f t="shared" si="70"/>
        <v>0</v>
      </c>
      <c r="BI187" s="84">
        <f t="shared" si="70"/>
        <v>0</v>
      </c>
      <c r="BJ187" s="84">
        <f t="shared" si="70"/>
        <v>0</v>
      </c>
      <c r="BK187" s="84">
        <f t="shared" si="70"/>
        <v>0</v>
      </c>
      <c r="BL187" s="84">
        <f t="shared" si="68"/>
        <v>0</v>
      </c>
      <c r="BM187" s="84">
        <f t="shared" si="68"/>
        <v>0</v>
      </c>
      <c r="BN187" s="84">
        <f t="shared" si="68"/>
        <v>0</v>
      </c>
      <c r="BO187" s="84">
        <f t="shared" si="68"/>
        <v>0</v>
      </c>
      <c r="BP187" s="84">
        <f t="shared" si="68"/>
        <v>0</v>
      </c>
      <c r="BQ187" s="84">
        <f t="shared" si="68"/>
        <v>0</v>
      </c>
      <c r="BR187" s="84">
        <f t="shared" si="68"/>
        <v>0</v>
      </c>
      <c r="BS187" s="84">
        <f t="shared" si="68"/>
        <v>0</v>
      </c>
      <c r="BT187" s="84">
        <f t="shared" si="68"/>
        <v>0</v>
      </c>
      <c r="BU187" s="84">
        <f t="shared" si="68"/>
        <v>0</v>
      </c>
      <c r="BV187" s="84">
        <f t="shared" si="68"/>
        <v>0</v>
      </c>
      <c r="BW187" s="84">
        <f t="shared" si="68"/>
        <v>0</v>
      </c>
      <c r="BX187" s="84">
        <f t="shared" si="68"/>
        <v>0</v>
      </c>
      <c r="BY187" s="84">
        <f t="shared" si="68"/>
        <v>0</v>
      </c>
      <c r="BZ187" s="84">
        <f t="shared" si="68"/>
        <v>0</v>
      </c>
    </row>
    <row r="188" spans="1:78" s="3" customFormat="1" ht="15.75">
      <c r="A188" s="74">
        <v>5</v>
      </c>
      <c r="B188" s="3">
        <v>1</v>
      </c>
      <c r="C188" s="83" t="s">
        <v>7746</v>
      </c>
      <c r="D188" s="83" t="s">
        <v>7724</v>
      </c>
      <c r="E188" s="83" t="s">
        <v>7747</v>
      </c>
      <c r="F188" s="83">
        <v>0</v>
      </c>
      <c r="G188" s="83">
        <v>0</v>
      </c>
      <c r="H188" s="83">
        <v>0</v>
      </c>
      <c r="I188" s="83">
        <v>0</v>
      </c>
      <c r="J188" s="83">
        <v>2</v>
      </c>
      <c r="K188" s="83">
        <v>2</v>
      </c>
      <c r="L188" s="83">
        <v>0</v>
      </c>
      <c r="M188" s="83">
        <v>4</v>
      </c>
      <c r="N188" s="83">
        <v>0</v>
      </c>
      <c r="O188" s="84"/>
      <c r="P188" s="84">
        <f t="shared" si="69"/>
        <v>0</v>
      </c>
      <c r="Q188" s="84">
        <f t="shared" si="59"/>
        <v>0</v>
      </c>
      <c r="R188" s="84">
        <f t="shared" si="72"/>
        <v>0</v>
      </c>
      <c r="S188" s="84">
        <f t="shared" si="72"/>
        <v>0</v>
      </c>
      <c r="T188" s="84">
        <f t="shared" si="72"/>
        <v>0</v>
      </c>
      <c r="U188" s="84">
        <f t="shared" si="72"/>
        <v>0</v>
      </c>
      <c r="V188" s="84">
        <f t="shared" si="72"/>
        <v>0</v>
      </c>
      <c r="W188" s="84">
        <f t="shared" si="72"/>
        <v>0</v>
      </c>
      <c r="X188" s="84">
        <f t="shared" si="72"/>
        <v>0</v>
      </c>
      <c r="Y188" s="84">
        <f t="shared" si="72"/>
        <v>0</v>
      </c>
      <c r="Z188" s="84">
        <f t="shared" si="72"/>
        <v>0</v>
      </c>
      <c r="AA188" s="84">
        <f t="shared" si="72"/>
        <v>0</v>
      </c>
      <c r="AB188" s="84">
        <f t="shared" si="72"/>
        <v>0</v>
      </c>
      <c r="AC188" s="84">
        <f t="shared" si="72"/>
        <v>0</v>
      </c>
      <c r="AD188" s="84">
        <f t="shared" si="72"/>
        <v>0</v>
      </c>
      <c r="AE188" s="84">
        <f t="shared" si="72"/>
        <v>0</v>
      </c>
      <c r="AF188" s="84">
        <f t="shared" si="72"/>
        <v>0</v>
      </c>
      <c r="AG188" s="84">
        <f t="shared" si="71"/>
        <v>0</v>
      </c>
      <c r="AH188" s="84">
        <f t="shared" si="71"/>
        <v>0</v>
      </c>
      <c r="AI188" s="84">
        <f t="shared" si="71"/>
        <v>0</v>
      </c>
      <c r="AJ188" s="84">
        <f t="shared" si="71"/>
        <v>0</v>
      </c>
      <c r="AK188" s="84">
        <f t="shared" si="71"/>
        <v>0</v>
      </c>
      <c r="AL188" s="84">
        <f t="shared" si="71"/>
        <v>0</v>
      </c>
      <c r="AM188" s="84">
        <f t="shared" si="71"/>
        <v>0</v>
      </c>
      <c r="AN188" s="84">
        <f t="shared" si="71"/>
        <v>0</v>
      </c>
      <c r="AO188" s="84">
        <f t="shared" si="71"/>
        <v>0</v>
      </c>
      <c r="AP188" s="84">
        <f t="shared" si="71"/>
        <v>0</v>
      </c>
      <c r="AQ188" s="84">
        <f t="shared" si="71"/>
        <v>0</v>
      </c>
      <c r="AR188" s="84">
        <f t="shared" si="71"/>
        <v>0</v>
      </c>
      <c r="AS188" s="84">
        <f t="shared" si="71"/>
        <v>0</v>
      </c>
      <c r="AT188" s="84">
        <f t="shared" si="71"/>
        <v>0</v>
      </c>
      <c r="AW188" s="84">
        <f t="shared" si="70"/>
        <v>0</v>
      </c>
      <c r="AX188" s="84">
        <f t="shared" si="70"/>
        <v>0</v>
      </c>
      <c r="AY188" s="84">
        <f t="shared" si="70"/>
        <v>0</v>
      </c>
      <c r="AZ188" s="84">
        <f t="shared" si="70"/>
        <v>0</v>
      </c>
      <c r="BA188" s="84">
        <f t="shared" si="70"/>
        <v>0</v>
      </c>
      <c r="BB188" s="84">
        <f t="shared" si="70"/>
        <v>0</v>
      </c>
      <c r="BC188" s="84">
        <f t="shared" si="70"/>
        <v>0</v>
      </c>
      <c r="BD188" s="84">
        <f t="shared" si="70"/>
        <v>0</v>
      </c>
      <c r="BE188" s="84">
        <f t="shared" si="70"/>
        <v>0</v>
      </c>
      <c r="BF188" s="84">
        <f t="shared" si="70"/>
        <v>0</v>
      </c>
      <c r="BG188" s="84">
        <f t="shared" si="70"/>
        <v>0</v>
      </c>
      <c r="BH188" s="84">
        <f t="shared" si="70"/>
        <v>0</v>
      </c>
      <c r="BI188" s="84">
        <f t="shared" si="70"/>
        <v>0</v>
      </c>
      <c r="BJ188" s="84">
        <f t="shared" si="70"/>
        <v>0</v>
      </c>
      <c r="BK188" s="84">
        <f t="shared" si="70"/>
        <v>0</v>
      </c>
      <c r="BL188" s="84">
        <f t="shared" si="68"/>
        <v>0</v>
      </c>
      <c r="BM188" s="84">
        <f t="shared" si="68"/>
        <v>0</v>
      </c>
      <c r="BN188" s="84">
        <f t="shared" si="68"/>
        <v>0</v>
      </c>
      <c r="BO188" s="84">
        <f t="shared" si="68"/>
        <v>0</v>
      </c>
      <c r="BP188" s="84">
        <f t="shared" si="68"/>
        <v>0</v>
      </c>
      <c r="BQ188" s="84">
        <f t="shared" si="68"/>
        <v>0</v>
      </c>
      <c r="BR188" s="84">
        <f t="shared" si="68"/>
        <v>0</v>
      </c>
      <c r="BS188" s="84">
        <f t="shared" si="68"/>
        <v>0</v>
      </c>
      <c r="BT188" s="84">
        <f t="shared" si="68"/>
        <v>0</v>
      </c>
      <c r="BU188" s="84">
        <f t="shared" si="68"/>
        <v>0</v>
      </c>
      <c r="BV188" s="84">
        <f t="shared" si="68"/>
        <v>0</v>
      </c>
      <c r="BW188" s="84">
        <f t="shared" si="68"/>
        <v>0</v>
      </c>
      <c r="BX188" s="84">
        <f t="shared" si="68"/>
        <v>0</v>
      </c>
      <c r="BY188" s="84">
        <f t="shared" si="68"/>
        <v>0</v>
      </c>
      <c r="BZ188" s="84">
        <f t="shared" si="68"/>
        <v>0</v>
      </c>
    </row>
    <row r="189" spans="1:78" s="3" customFormat="1" ht="15.75">
      <c r="A189" s="74">
        <v>5</v>
      </c>
      <c r="B189" s="3">
        <v>1</v>
      </c>
      <c r="C189" s="83" t="s">
        <v>7748</v>
      </c>
      <c r="D189" s="83" t="s">
        <v>7724</v>
      </c>
      <c r="E189" s="83" t="s">
        <v>7749</v>
      </c>
      <c r="F189" s="83">
        <v>0</v>
      </c>
      <c r="G189" s="83">
        <v>0</v>
      </c>
      <c r="H189" s="83">
        <v>0</v>
      </c>
      <c r="I189" s="83">
        <v>0</v>
      </c>
      <c r="J189" s="83">
        <v>2</v>
      </c>
      <c r="K189" s="83">
        <v>2</v>
      </c>
      <c r="L189" s="83">
        <v>0</v>
      </c>
      <c r="M189" s="83">
        <v>4</v>
      </c>
      <c r="N189" s="83">
        <v>0</v>
      </c>
      <c r="O189" s="84"/>
      <c r="P189" s="84">
        <f t="shared" si="69"/>
        <v>0</v>
      </c>
      <c r="Q189" s="84">
        <f t="shared" si="59"/>
        <v>0</v>
      </c>
      <c r="R189" s="84">
        <f t="shared" si="72"/>
        <v>0</v>
      </c>
      <c r="S189" s="84">
        <f t="shared" si="72"/>
        <v>0</v>
      </c>
      <c r="T189" s="84">
        <f t="shared" si="72"/>
        <v>0</v>
      </c>
      <c r="U189" s="84">
        <f t="shared" si="72"/>
        <v>0</v>
      </c>
      <c r="V189" s="84">
        <f t="shared" si="72"/>
        <v>0</v>
      </c>
      <c r="W189" s="84">
        <f t="shared" si="72"/>
        <v>0</v>
      </c>
      <c r="X189" s="84">
        <f t="shared" si="72"/>
        <v>0</v>
      </c>
      <c r="Y189" s="84">
        <f t="shared" si="72"/>
        <v>0</v>
      </c>
      <c r="Z189" s="84">
        <f t="shared" si="72"/>
        <v>0</v>
      </c>
      <c r="AA189" s="84">
        <f t="shared" si="72"/>
        <v>0</v>
      </c>
      <c r="AB189" s="84">
        <f t="shared" si="72"/>
        <v>0</v>
      </c>
      <c r="AC189" s="84">
        <f t="shared" si="72"/>
        <v>0</v>
      </c>
      <c r="AD189" s="84">
        <f t="shared" si="72"/>
        <v>0</v>
      </c>
      <c r="AE189" s="84">
        <f t="shared" si="72"/>
        <v>0</v>
      </c>
      <c r="AF189" s="84">
        <f t="shared" si="72"/>
        <v>0</v>
      </c>
      <c r="AG189" s="84">
        <f t="shared" si="71"/>
        <v>0</v>
      </c>
      <c r="AH189" s="84">
        <f t="shared" si="71"/>
        <v>0</v>
      </c>
      <c r="AI189" s="84">
        <f t="shared" si="71"/>
        <v>0</v>
      </c>
      <c r="AJ189" s="84">
        <f t="shared" si="71"/>
        <v>0</v>
      </c>
      <c r="AK189" s="84">
        <f t="shared" si="71"/>
        <v>0</v>
      </c>
      <c r="AL189" s="84">
        <f t="shared" si="71"/>
        <v>0</v>
      </c>
      <c r="AM189" s="84">
        <f t="shared" si="71"/>
        <v>0</v>
      </c>
      <c r="AN189" s="84">
        <f t="shared" si="71"/>
        <v>0</v>
      </c>
      <c r="AO189" s="84">
        <f t="shared" si="71"/>
        <v>0</v>
      </c>
      <c r="AP189" s="84">
        <f t="shared" si="71"/>
        <v>0</v>
      </c>
      <c r="AQ189" s="84">
        <f t="shared" si="71"/>
        <v>0</v>
      </c>
      <c r="AR189" s="84">
        <f t="shared" si="71"/>
        <v>0</v>
      </c>
      <c r="AS189" s="84">
        <f t="shared" si="71"/>
        <v>0</v>
      </c>
      <c r="AT189" s="84">
        <f t="shared" si="71"/>
        <v>0</v>
      </c>
      <c r="AW189" s="84">
        <f t="shared" si="70"/>
        <v>0</v>
      </c>
      <c r="AX189" s="84">
        <f t="shared" si="70"/>
        <v>0</v>
      </c>
      <c r="AY189" s="84">
        <f t="shared" si="70"/>
        <v>0</v>
      </c>
      <c r="AZ189" s="84">
        <f t="shared" si="70"/>
        <v>0</v>
      </c>
      <c r="BA189" s="84">
        <f t="shared" si="70"/>
        <v>0</v>
      </c>
      <c r="BB189" s="84">
        <f t="shared" si="70"/>
        <v>0</v>
      </c>
      <c r="BC189" s="84">
        <f t="shared" si="70"/>
        <v>0</v>
      </c>
      <c r="BD189" s="84">
        <f t="shared" si="70"/>
        <v>0</v>
      </c>
      <c r="BE189" s="84">
        <f t="shared" si="70"/>
        <v>0</v>
      </c>
      <c r="BF189" s="84">
        <f t="shared" si="70"/>
        <v>0</v>
      </c>
      <c r="BG189" s="84">
        <f t="shared" si="70"/>
        <v>0</v>
      </c>
      <c r="BH189" s="84">
        <f t="shared" si="70"/>
        <v>0</v>
      </c>
      <c r="BI189" s="84">
        <f t="shared" si="70"/>
        <v>0</v>
      </c>
      <c r="BJ189" s="84">
        <f t="shared" si="70"/>
        <v>0</v>
      </c>
      <c r="BK189" s="84">
        <f t="shared" si="70"/>
        <v>0</v>
      </c>
      <c r="BL189" s="84">
        <f t="shared" si="68"/>
        <v>0</v>
      </c>
      <c r="BM189" s="84">
        <f t="shared" si="68"/>
        <v>0</v>
      </c>
      <c r="BN189" s="84">
        <f t="shared" si="68"/>
        <v>0</v>
      </c>
      <c r="BO189" s="84">
        <f t="shared" si="68"/>
        <v>0</v>
      </c>
      <c r="BP189" s="84">
        <f t="shared" si="68"/>
        <v>0</v>
      </c>
      <c r="BQ189" s="84">
        <f t="shared" si="68"/>
        <v>0</v>
      </c>
      <c r="BR189" s="84">
        <f t="shared" si="68"/>
        <v>0</v>
      </c>
      <c r="BS189" s="84">
        <f t="shared" si="68"/>
        <v>0</v>
      </c>
      <c r="BT189" s="84">
        <f t="shared" si="68"/>
        <v>0</v>
      </c>
      <c r="BU189" s="84">
        <f t="shared" si="68"/>
        <v>0</v>
      </c>
      <c r="BV189" s="84">
        <f t="shared" si="68"/>
        <v>0</v>
      </c>
      <c r="BW189" s="84">
        <f t="shared" si="68"/>
        <v>0</v>
      </c>
      <c r="BX189" s="84">
        <f t="shared" si="68"/>
        <v>0</v>
      </c>
      <c r="BY189" s="84">
        <f t="shared" si="68"/>
        <v>0</v>
      </c>
      <c r="BZ189" s="84">
        <f t="shared" si="68"/>
        <v>0</v>
      </c>
    </row>
    <row r="190" spans="1:78" s="3" customFormat="1" ht="15.75">
      <c r="A190" s="74">
        <v>5</v>
      </c>
      <c r="B190" s="3">
        <v>1</v>
      </c>
      <c r="C190" s="83" t="s">
        <v>7750</v>
      </c>
      <c r="D190" s="83" t="s">
        <v>7724</v>
      </c>
      <c r="E190" s="83" t="s">
        <v>7751</v>
      </c>
      <c r="F190" s="83">
        <v>0</v>
      </c>
      <c r="G190" s="83">
        <v>0</v>
      </c>
      <c r="H190" s="83">
        <v>0</v>
      </c>
      <c r="I190" s="83">
        <v>0</v>
      </c>
      <c r="J190" s="83">
        <v>2</v>
      </c>
      <c r="K190" s="83">
        <v>2</v>
      </c>
      <c r="L190" s="83">
        <v>0</v>
      </c>
      <c r="M190" s="83">
        <v>4</v>
      </c>
      <c r="N190" s="83">
        <v>0</v>
      </c>
      <c r="O190" s="84"/>
      <c r="P190" s="84">
        <f t="shared" si="69"/>
        <v>0</v>
      </c>
      <c r="Q190" s="84">
        <f t="shared" si="59"/>
        <v>0</v>
      </c>
      <c r="R190" s="84">
        <f t="shared" si="72"/>
        <v>0</v>
      </c>
      <c r="S190" s="84">
        <f t="shared" si="72"/>
        <v>0</v>
      </c>
      <c r="T190" s="84">
        <f t="shared" si="72"/>
        <v>0</v>
      </c>
      <c r="U190" s="84">
        <f t="shared" si="72"/>
        <v>0</v>
      </c>
      <c r="V190" s="84">
        <f t="shared" si="72"/>
        <v>0</v>
      </c>
      <c r="W190" s="84">
        <f t="shared" si="72"/>
        <v>0</v>
      </c>
      <c r="X190" s="84">
        <f t="shared" si="72"/>
        <v>0</v>
      </c>
      <c r="Y190" s="84">
        <f t="shared" si="72"/>
        <v>0</v>
      </c>
      <c r="Z190" s="84">
        <f t="shared" si="72"/>
        <v>0</v>
      </c>
      <c r="AA190" s="84">
        <f t="shared" si="72"/>
        <v>0</v>
      </c>
      <c r="AB190" s="84">
        <f t="shared" si="72"/>
        <v>0</v>
      </c>
      <c r="AC190" s="84">
        <f t="shared" si="72"/>
        <v>0</v>
      </c>
      <c r="AD190" s="84">
        <f t="shared" si="72"/>
        <v>0</v>
      </c>
      <c r="AE190" s="84">
        <f t="shared" si="72"/>
        <v>0</v>
      </c>
      <c r="AF190" s="84">
        <f t="shared" si="72"/>
        <v>0</v>
      </c>
      <c r="AG190" s="84">
        <f t="shared" si="71"/>
        <v>0</v>
      </c>
      <c r="AH190" s="84">
        <f t="shared" si="71"/>
        <v>0</v>
      </c>
      <c r="AI190" s="84">
        <f t="shared" si="71"/>
        <v>0</v>
      </c>
      <c r="AJ190" s="84">
        <f t="shared" si="71"/>
        <v>0</v>
      </c>
      <c r="AK190" s="84">
        <f t="shared" si="71"/>
        <v>0</v>
      </c>
      <c r="AL190" s="84">
        <f t="shared" si="71"/>
        <v>0</v>
      </c>
      <c r="AM190" s="84">
        <f t="shared" si="71"/>
        <v>0</v>
      </c>
      <c r="AN190" s="84">
        <f t="shared" si="71"/>
        <v>0</v>
      </c>
      <c r="AO190" s="84">
        <f t="shared" si="71"/>
        <v>0</v>
      </c>
      <c r="AP190" s="84">
        <f t="shared" si="71"/>
        <v>0</v>
      </c>
      <c r="AQ190" s="84">
        <f t="shared" si="71"/>
        <v>0</v>
      </c>
      <c r="AR190" s="84">
        <f t="shared" si="71"/>
        <v>0</v>
      </c>
      <c r="AS190" s="84">
        <f t="shared" si="71"/>
        <v>0</v>
      </c>
      <c r="AT190" s="84">
        <f t="shared" si="71"/>
        <v>0</v>
      </c>
      <c r="AW190" s="84">
        <f t="shared" si="70"/>
        <v>0</v>
      </c>
      <c r="AX190" s="84">
        <f t="shared" si="70"/>
        <v>0</v>
      </c>
      <c r="AY190" s="84">
        <f t="shared" si="70"/>
        <v>0</v>
      </c>
      <c r="AZ190" s="84">
        <f t="shared" si="70"/>
        <v>0</v>
      </c>
      <c r="BA190" s="84">
        <f t="shared" si="70"/>
        <v>0</v>
      </c>
      <c r="BB190" s="84">
        <f t="shared" si="70"/>
        <v>0</v>
      </c>
      <c r="BC190" s="84">
        <f t="shared" si="70"/>
        <v>0</v>
      </c>
      <c r="BD190" s="84">
        <f t="shared" si="70"/>
        <v>0</v>
      </c>
      <c r="BE190" s="84">
        <f t="shared" si="70"/>
        <v>0</v>
      </c>
      <c r="BF190" s="84">
        <f t="shared" si="70"/>
        <v>0</v>
      </c>
      <c r="BG190" s="84">
        <f t="shared" si="70"/>
        <v>0</v>
      </c>
      <c r="BH190" s="84">
        <f t="shared" si="70"/>
        <v>0</v>
      </c>
      <c r="BI190" s="84">
        <f t="shared" si="70"/>
        <v>0</v>
      </c>
      <c r="BJ190" s="84">
        <f t="shared" si="70"/>
        <v>0</v>
      </c>
      <c r="BK190" s="84">
        <f t="shared" si="70"/>
        <v>0</v>
      </c>
      <c r="BL190" s="84">
        <f t="shared" si="68"/>
        <v>0</v>
      </c>
      <c r="BM190" s="84">
        <f t="shared" si="68"/>
        <v>0</v>
      </c>
      <c r="BN190" s="84">
        <f t="shared" si="68"/>
        <v>0</v>
      </c>
      <c r="BO190" s="84">
        <f t="shared" si="68"/>
        <v>0</v>
      </c>
      <c r="BP190" s="84">
        <f t="shared" si="68"/>
        <v>0</v>
      </c>
      <c r="BQ190" s="84">
        <f t="shared" si="68"/>
        <v>0</v>
      </c>
      <c r="BR190" s="84">
        <f t="shared" si="68"/>
        <v>0</v>
      </c>
      <c r="BS190" s="84">
        <f t="shared" si="68"/>
        <v>0</v>
      </c>
      <c r="BT190" s="84">
        <f t="shared" si="68"/>
        <v>0</v>
      </c>
      <c r="BU190" s="84">
        <f t="shared" si="68"/>
        <v>0</v>
      </c>
      <c r="BV190" s="84">
        <f t="shared" si="68"/>
        <v>0</v>
      </c>
      <c r="BW190" s="84">
        <f t="shared" si="68"/>
        <v>0</v>
      </c>
      <c r="BX190" s="84">
        <f t="shared" si="68"/>
        <v>0</v>
      </c>
      <c r="BY190" s="84">
        <f t="shared" si="68"/>
        <v>0</v>
      </c>
      <c r="BZ190" s="84">
        <f t="shared" si="68"/>
        <v>0</v>
      </c>
    </row>
    <row r="191" spans="1:78" s="3" customFormat="1" ht="15.75">
      <c r="A191" s="74">
        <v>5</v>
      </c>
      <c r="B191" s="3">
        <v>1</v>
      </c>
      <c r="C191" s="83" t="s">
        <v>7752</v>
      </c>
      <c r="D191" s="83" t="s">
        <v>7724</v>
      </c>
      <c r="E191" s="83" t="s">
        <v>7753</v>
      </c>
      <c r="F191" s="83">
        <v>0</v>
      </c>
      <c r="G191" s="83">
        <v>0</v>
      </c>
      <c r="H191" s="83">
        <v>0</v>
      </c>
      <c r="I191" s="83">
        <v>0</v>
      </c>
      <c r="J191" s="83">
        <v>2</v>
      </c>
      <c r="K191" s="83">
        <v>2</v>
      </c>
      <c r="L191" s="83">
        <v>0</v>
      </c>
      <c r="M191" s="83">
        <v>4</v>
      </c>
      <c r="N191" s="83">
        <v>0</v>
      </c>
      <c r="O191" s="84"/>
      <c r="P191" s="84">
        <f t="shared" si="69"/>
        <v>0</v>
      </c>
      <c r="Q191" s="84">
        <f t="shared" si="59"/>
        <v>0</v>
      </c>
      <c r="R191" s="84">
        <f t="shared" si="72"/>
        <v>0</v>
      </c>
      <c r="S191" s="84">
        <f t="shared" si="72"/>
        <v>0</v>
      </c>
      <c r="T191" s="84">
        <f t="shared" si="72"/>
        <v>0</v>
      </c>
      <c r="U191" s="84">
        <f t="shared" si="72"/>
        <v>0</v>
      </c>
      <c r="V191" s="84">
        <f t="shared" si="72"/>
        <v>0</v>
      </c>
      <c r="W191" s="84">
        <f t="shared" si="72"/>
        <v>0</v>
      </c>
      <c r="X191" s="84">
        <f t="shared" si="72"/>
        <v>0</v>
      </c>
      <c r="Y191" s="84">
        <f t="shared" si="72"/>
        <v>0</v>
      </c>
      <c r="Z191" s="84">
        <f t="shared" si="72"/>
        <v>0</v>
      </c>
      <c r="AA191" s="84">
        <f t="shared" si="72"/>
        <v>0</v>
      </c>
      <c r="AB191" s="84">
        <f t="shared" si="72"/>
        <v>0</v>
      </c>
      <c r="AC191" s="84">
        <f t="shared" si="72"/>
        <v>0</v>
      </c>
      <c r="AD191" s="84">
        <f t="shared" si="72"/>
        <v>0</v>
      </c>
      <c r="AE191" s="84">
        <f t="shared" si="72"/>
        <v>0</v>
      </c>
      <c r="AF191" s="84">
        <f t="shared" si="72"/>
        <v>0</v>
      </c>
      <c r="AG191" s="84">
        <f t="shared" si="71"/>
        <v>0</v>
      </c>
      <c r="AH191" s="84">
        <f t="shared" si="71"/>
        <v>0</v>
      </c>
      <c r="AI191" s="84">
        <f t="shared" si="71"/>
        <v>0</v>
      </c>
      <c r="AJ191" s="84">
        <f t="shared" si="71"/>
        <v>0</v>
      </c>
      <c r="AK191" s="84">
        <f t="shared" si="71"/>
        <v>0</v>
      </c>
      <c r="AL191" s="84">
        <f t="shared" si="71"/>
        <v>0</v>
      </c>
      <c r="AM191" s="84">
        <f t="shared" si="71"/>
        <v>0</v>
      </c>
      <c r="AN191" s="84">
        <f t="shared" si="71"/>
        <v>0</v>
      </c>
      <c r="AO191" s="84">
        <f t="shared" si="71"/>
        <v>0</v>
      </c>
      <c r="AP191" s="84">
        <f t="shared" si="71"/>
        <v>0</v>
      </c>
      <c r="AQ191" s="84">
        <f t="shared" si="71"/>
        <v>0</v>
      </c>
      <c r="AR191" s="84">
        <f t="shared" si="71"/>
        <v>0</v>
      </c>
      <c r="AS191" s="84">
        <f t="shared" si="71"/>
        <v>0</v>
      </c>
      <c r="AT191" s="84">
        <f t="shared" si="71"/>
        <v>0</v>
      </c>
      <c r="AW191" s="84">
        <f t="shared" si="70"/>
        <v>0</v>
      </c>
      <c r="AX191" s="84">
        <f t="shared" si="70"/>
        <v>0</v>
      </c>
      <c r="AY191" s="84">
        <f t="shared" si="70"/>
        <v>0</v>
      </c>
      <c r="AZ191" s="84">
        <f t="shared" si="70"/>
        <v>0</v>
      </c>
      <c r="BA191" s="84">
        <f t="shared" si="70"/>
        <v>0</v>
      </c>
      <c r="BB191" s="84">
        <f t="shared" si="70"/>
        <v>0</v>
      </c>
      <c r="BC191" s="84">
        <f t="shared" si="70"/>
        <v>0</v>
      </c>
      <c r="BD191" s="84">
        <f t="shared" si="70"/>
        <v>0</v>
      </c>
      <c r="BE191" s="84">
        <f t="shared" si="70"/>
        <v>0</v>
      </c>
      <c r="BF191" s="84">
        <f t="shared" si="70"/>
        <v>0</v>
      </c>
      <c r="BG191" s="84">
        <f t="shared" si="70"/>
        <v>0</v>
      </c>
      <c r="BH191" s="84">
        <f t="shared" si="70"/>
        <v>0</v>
      </c>
      <c r="BI191" s="84">
        <f t="shared" si="70"/>
        <v>0</v>
      </c>
      <c r="BJ191" s="84">
        <f t="shared" si="70"/>
        <v>0</v>
      </c>
      <c r="BK191" s="84">
        <f t="shared" si="70"/>
        <v>0</v>
      </c>
      <c r="BL191" s="84">
        <f t="shared" si="68"/>
        <v>0</v>
      </c>
      <c r="BM191" s="84">
        <f t="shared" si="68"/>
        <v>0</v>
      </c>
      <c r="BN191" s="84">
        <f t="shared" si="68"/>
        <v>0</v>
      </c>
      <c r="BO191" s="84">
        <f t="shared" si="68"/>
        <v>0</v>
      </c>
      <c r="BP191" s="84">
        <f t="shared" si="68"/>
        <v>0</v>
      </c>
      <c r="BQ191" s="84">
        <f t="shared" si="68"/>
        <v>0</v>
      </c>
      <c r="BR191" s="84">
        <f t="shared" si="68"/>
        <v>0</v>
      </c>
      <c r="BS191" s="84">
        <f t="shared" si="68"/>
        <v>0</v>
      </c>
      <c r="BT191" s="84">
        <f t="shared" si="68"/>
        <v>0</v>
      </c>
      <c r="BU191" s="84">
        <f t="shared" si="68"/>
        <v>0</v>
      </c>
      <c r="BV191" s="84">
        <f t="shared" si="68"/>
        <v>0</v>
      </c>
      <c r="BW191" s="84">
        <f t="shared" si="68"/>
        <v>0</v>
      </c>
      <c r="BX191" s="84">
        <f t="shared" si="68"/>
        <v>0</v>
      </c>
      <c r="BY191" s="84">
        <f t="shared" si="68"/>
        <v>0</v>
      </c>
      <c r="BZ191" s="84">
        <f t="shared" si="68"/>
        <v>0</v>
      </c>
    </row>
    <row r="192" spans="1:78" s="3" customFormat="1" ht="15.75">
      <c r="A192" s="74">
        <v>5</v>
      </c>
      <c r="B192" s="3">
        <v>1</v>
      </c>
      <c r="C192" s="83" t="s">
        <v>7754</v>
      </c>
      <c r="D192" s="83" t="s">
        <v>7724</v>
      </c>
      <c r="E192" s="83" t="s">
        <v>7755</v>
      </c>
      <c r="F192" s="83">
        <v>0</v>
      </c>
      <c r="G192" s="83">
        <v>0</v>
      </c>
      <c r="H192" s="83">
        <v>0</v>
      </c>
      <c r="I192" s="83">
        <v>0</v>
      </c>
      <c r="J192" s="83">
        <v>2</v>
      </c>
      <c r="K192" s="83">
        <v>2</v>
      </c>
      <c r="L192" s="83">
        <v>0</v>
      </c>
      <c r="M192" s="83">
        <v>4</v>
      </c>
      <c r="N192" s="83">
        <v>0</v>
      </c>
      <c r="O192" s="84"/>
      <c r="P192" s="84">
        <f t="shared" si="69"/>
        <v>0</v>
      </c>
      <c r="Q192" s="84">
        <f t="shared" si="59"/>
        <v>0</v>
      </c>
      <c r="R192" s="84">
        <f t="shared" si="72"/>
        <v>0</v>
      </c>
      <c r="S192" s="84">
        <f t="shared" si="72"/>
        <v>0</v>
      </c>
      <c r="T192" s="84">
        <f t="shared" si="72"/>
        <v>0</v>
      </c>
      <c r="U192" s="84">
        <f t="shared" si="72"/>
        <v>0</v>
      </c>
      <c r="V192" s="84">
        <f t="shared" si="72"/>
        <v>0</v>
      </c>
      <c r="W192" s="84">
        <f t="shared" si="72"/>
        <v>0</v>
      </c>
      <c r="X192" s="84">
        <f t="shared" si="72"/>
        <v>0</v>
      </c>
      <c r="Y192" s="84">
        <f t="shared" si="72"/>
        <v>0</v>
      </c>
      <c r="Z192" s="84">
        <f t="shared" si="72"/>
        <v>0</v>
      </c>
      <c r="AA192" s="84">
        <f t="shared" si="72"/>
        <v>0</v>
      </c>
      <c r="AB192" s="84">
        <f t="shared" si="72"/>
        <v>0</v>
      </c>
      <c r="AC192" s="84">
        <f t="shared" si="72"/>
        <v>0</v>
      </c>
      <c r="AD192" s="84">
        <f t="shared" si="72"/>
        <v>0</v>
      </c>
      <c r="AE192" s="84">
        <f t="shared" si="72"/>
        <v>0</v>
      </c>
      <c r="AF192" s="84">
        <f t="shared" si="72"/>
        <v>0</v>
      </c>
      <c r="AG192" s="84">
        <f t="shared" si="71"/>
        <v>0</v>
      </c>
      <c r="AH192" s="84">
        <f t="shared" si="71"/>
        <v>0</v>
      </c>
      <c r="AI192" s="84">
        <f t="shared" si="71"/>
        <v>0</v>
      </c>
      <c r="AJ192" s="84">
        <f t="shared" si="71"/>
        <v>0</v>
      </c>
      <c r="AK192" s="84">
        <f t="shared" si="71"/>
        <v>0</v>
      </c>
      <c r="AL192" s="84">
        <f t="shared" si="71"/>
        <v>0</v>
      </c>
      <c r="AM192" s="84">
        <f t="shared" si="71"/>
        <v>0</v>
      </c>
      <c r="AN192" s="84">
        <f t="shared" si="71"/>
        <v>0</v>
      </c>
      <c r="AO192" s="84">
        <f t="shared" si="71"/>
        <v>0</v>
      </c>
      <c r="AP192" s="84">
        <f t="shared" si="71"/>
        <v>0</v>
      </c>
      <c r="AQ192" s="84">
        <f t="shared" si="71"/>
        <v>0</v>
      </c>
      <c r="AR192" s="84">
        <f t="shared" si="71"/>
        <v>0</v>
      </c>
      <c r="AS192" s="84">
        <f t="shared" si="71"/>
        <v>0</v>
      </c>
      <c r="AT192" s="84">
        <f t="shared" si="71"/>
        <v>0</v>
      </c>
      <c r="AW192" s="84">
        <f t="shared" si="70"/>
        <v>0</v>
      </c>
      <c r="AX192" s="84">
        <f t="shared" si="70"/>
        <v>0</v>
      </c>
      <c r="AY192" s="84">
        <f t="shared" si="70"/>
        <v>0</v>
      </c>
      <c r="AZ192" s="84">
        <f t="shared" si="70"/>
        <v>0</v>
      </c>
      <c r="BA192" s="84">
        <f t="shared" si="70"/>
        <v>0</v>
      </c>
      <c r="BB192" s="84">
        <f t="shared" si="70"/>
        <v>0</v>
      </c>
      <c r="BC192" s="84">
        <f t="shared" si="70"/>
        <v>0</v>
      </c>
      <c r="BD192" s="84">
        <f t="shared" si="70"/>
        <v>0</v>
      </c>
      <c r="BE192" s="84">
        <f t="shared" si="70"/>
        <v>0</v>
      </c>
      <c r="BF192" s="84">
        <f t="shared" si="70"/>
        <v>0</v>
      </c>
      <c r="BG192" s="84">
        <f t="shared" si="70"/>
        <v>0</v>
      </c>
      <c r="BH192" s="84">
        <f t="shared" si="70"/>
        <v>0</v>
      </c>
      <c r="BI192" s="84">
        <f t="shared" si="70"/>
        <v>0</v>
      </c>
      <c r="BJ192" s="84">
        <f t="shared" si="70"/>
        <v>0</v>
      </c>
      <c r="BK192" s="84">
        <f t="shared" si="70"/>
        <v>0</v>
      </c>
      <c r="BL192" s="84">
        <f t="shared" si="68"/>
        <v>0</v>
      </c>
      <c r="BM192" s="84">
        <f t="shared" si="68"/>
        <v>0</v>
      </c>
      <c r="BN192" s="84">
        <f t="shared" si="68"/>
        <v>0</v>
      </c>
      <c r="BO192" s="84">
        <f t="shared" si="68"/>
        <v>0</v>
      </c>
      <c r="BP192" s="84">
        <f t="shared" si="68"/>
        <v>0</v>
      </c>
      <c r="BQ192" s="84">
        <f t="shared" si="68"/>
        <v>0</v>
      </c>
      <c r="BR192" s="84">
        <f t="shared" si="68"/>
        <v>0</v>
      </c>
      <c r="BS192" s="84">
        <f t="shared" si="68"/>
        <v>0</v>
      </c>
      <c r="BT192" s="84">
        <f t="shared" si="68"/>
        <v>0</v>
      </c>
      <c r="BU192" s="84">
        <f t="shared" si="68"/>
        <v>0</v>
      </c>
      <c r="BV192" s="84">
        <f t="shared" si="68"/>
        <v>0</v>
      </c>
      <c r="BW192" s="84">
        <f t="shared" si="68"/>
        <v>0</v>
      </c>
      <c r="BX192" s="84">
        <f t="shared" si="68"/>
        <v>0</v>
      </c>
      <c r="BY192" s="84">
        <f t="shared" si="68"/>
        <v>0</v>
      </c>
      <c r="BZ192" s="84">
        <f t="shared" si="68"/>
        <v>0</v>
      </c>
    </row>
    <row r="193" spans="1:78" s="3" customFormat="1" ht="15.75">
      <c r="A193" s="74">
        <v>5</v>
      </c>
      <c r="B193" s="3">
        <v>1</v>
      </c>
      <c r="C193" s="83" t="s">
        <v>7756</v>
      </c>
      <c r="D193" s="83" t="s">
        <v>7724</v>
      </c>
      <c r="E193" s="83" t="s">
        <v>7757</v>
      </c>
      <c r="F193" s="83">
        <v>0</v>
      </c>
      <c r="G193" s="83">
        <v>0</v>
      </c>
      <c r="H193" s="83">
        <v>0</v>
      </c>
      <c r="I193" s="83">
        <v>0</v>
      </c>
      <c r="J193" s="83">
        <v>2</v>
      </c>
      <c r="K193" s="83">
        <v>2</v>
      </c>
      <c r="L193" s="83">
        <v>0</v>
      </c>
      <c r="M193" s="83">
        <v>4</v>
      </c>
      <c r="N193" s="83">
        <v>0</v>
      </c>
      <c r="O193" s="84"/>
      <c r="P193" s="84">
        <f t="shared" si="69"/>
        <v>0</v>
      </c>
      <c r="Q193" s="84">
        <f t="shared" si="59"/>
        <v>0</v>
      </c>
      <c r="R193" s="84">
        <f t="shared" si="72"/>
        <v>0</v>
      </c>
      <c r="S193" s="84">
        <f t="shared" si="72"/>
        <v>0</v>
      </c>
      <c r="T193" s="84">
        <f t="shared" si="72"/>
        <v>0</v>
      </c>
      <c r="U193" s="84">
        <f t="shared" si="72"/>
        <v>0</v>
      </c>
      <c r="V193" s="84">
        <f t="shared" si="72"/>
        <v>0</v>
      </c>
      <c r="W193" s="84">
        <f t="shared" si="72"/>
        <v>0</v>
      </c>
      <c r="X193" s="84">
        <f t="shared" si="72"/>
        <v>0</v>
      </c>
      <c r="Y193" s="84">
        <f t="shared" si="72"/>
        <v>0</v>
      </c>
      <c r="Z193" s="84">
        <f t="shared" si="72"/>
        <v>0</v>
      </c>
      <c r="AA193" s="84">
        <f t="shared" si="72"/>
        <v>0</v>
      </c>
      <c r="AB193" s="84">
        <f t="shared" si="72"/>
        <v>0</v>
      </c>
      <c r="AC193" s="84">
        <f t="shared" si="72"/>
        <v>0</v>
      </c>
      <c r="AD193" s="84">
        <f t="shared" si="72"/>
        <v>0</v>
      </c>
      <c r="AE193" s="84">
        <f t="shared" si="72"/>
        <v>0</v>
      </c>
      <c r="AF193" s="84">
        <f t="shared" si="72"/>
        <v>0</v>
      </c>
      <c r="AG193" s="84">
        <f t="shared" si="71"/>
        <v>0</v>
      </c>
      <c r="AH193" s="84">
        <f t="shared" si="71"/>
        <v>0</v>
      </c>
      <c r="AI193" s="84">
        <f t="shared" si="71"/>
        <v>0</v>
      </c>
      <c r="AJ193" s="84">
        <f t="shared" si="71"/>
        <v>0</v>
      </c>
      <c r="AK193" s="84">
        <f t="shared" si="71"/>
        <v>0</v>
      </c>
      <c r="AL193" s="84">
        <f t="shared" si="71"/>
        <v>0</v>
      </c>
      <c r="AM193" s="84">
        <f t="shared" si="71"/>
        <v>0</v>
      </c>
      <c r="AN193" s="84">
        <f t="shared" si="71"/>
        <v>0</v>
      </c>
      <c r="AO193" s="84">
        <f t="shared" si="71"/>
        <v>0</v>
      </c>
      <c r="AP193" s="84">
        <f t="shared" si="71"/>
        <v>0</v>
      </c>
      <c r="AQ193" s="84">
        <f t="shared" si="71"/>
        <v>0</v>
      </c>
      <c r="AR193" s="84">
        <f t="shared" si="71"/>
        <v>0</v>
      </c>
      <c r="AS193" s="84">
        <f t="shared" si="71"/>
        <v>0</v>
      </c>
      <c r="AT193" s="84">
        <f t="shared" si="71"/>
        <v>0</v>
      </c>
      <c r="AW193" s="84">
        <f t="shared" si="70"/>
        <v>0</v>
      </c>
      <c r="AX193" s="84">
        <f t="shared" si="70"/>
        <v>0</v>
      </c>
      <c r="AY193" s="84">
        <f t="shared" si="70"/>
        <v>0</v>
      </c>
      <c r="AZ193" s="84">
        <f t="shared" si="70"/>
        <v>0</v>
      </c>
      <c r="BA193" s="84">
        <f t="shared" si="70"/>
        <v>0</v>
      </c>
      <c r="BB193" s="84">
        <f t="shared" si="70"/>
        <v>0</v>
      </c>
      <c r="BC193" s="84">
        <f t="shared" si="70"/>
        <v>0</v>
      </c>
      <c r="BD193" s="84">
        <f t="shared" si="70"/>
        <v>0</v>
      </c>
      <c r="BE193" s="84">
        <f t="shared" si="70"/>
        <v>0</v>
      </c>
      <c r="BF193" s="84">
        <f t="shared" si="70"/>
        <v>0</v>
      </c>
      <c r="BG193" s="84">
        <f t="shared" si="70"/>
        <v>0</v>
      </c>
      <c r="BH193" s="84">
        <f t="shared" si="70"/>
        <v>0</v>
      </c>
      <c r="BI193" s="84">
        <f t="shared" si="70"/>
        <v>0</v>
      </c>
      <c r="BJ193" s="84">
        <f t="shared" si="70"/>
        <v>0</v>
      </c>
      <c r="BK193" s="84">
        <f t="shared" si="70"/>
        <v>0</v>
      </c>
      <c r="BL193" s="84">
        <f t="shared" si="68"/>
        <v>0</v>
      </c>
      <c r="BM193" s="84">
        <f t="shared" si="68"/>
        <v>0</v>
      </c>
      <c r="BN193" s="84">
        <f t="shared" si="68"/>
        <v>0</v>
      </c>
      <c r="BO193" s="84">
        <f t="shared" si="68"/>
        <v>0</v>
      </c>
      <c r="BP193" s="84">
        <f t="shared" si="68"/>
        <v>0</v>
      </c>
      <c r="BQ193" s="84">
        <f t="shared" si="68"/>
        <v>0</v>
      </c>
      <c r="BR193" s="84">
        <f t="shared" si="68"/>
        <v>0</v>
      </c>
      <c r="BS193" s="84">
        <f t="shared" si="68"/>
        <v>0</v>
      </c>
      <c r="BT193" s="84">
        <f t="shared" si="68"/>
        <v>0</v>
      </c>
      <c r="BU193" s="84">
        <f t="shared" si="68"/>
        <v>0</v>
      </c>
      <c r="BV193" s="84">
        <f t="shared" si="68"/>
        <v>0</v>
      </c>
      <c r="BW193" s="84">
        <f t="shared" si="68"/>
        <v>0</v>
      </c>
      <c r="BX193" s="84">
        <f t="shared" si="68"/>
        <v>0</v>
      </c>
      <c r="BY193" s="84">
        <f t="shared" si="68"/>
        <v>0</v>
      </c>
      <c r="BZ193" s="84">
        <f t="shared" si="68"/>
        <v>0</v>
      </c>
    </row>
    <row r="194" spans="1:78" s="3" customFormat="1" ht="15.75">
      <c r="A194" s="74">
        <v>5</v>
      </c>
      <c r="B194" s="3">
        <v>1</v>
      </c>
      <c r="C194" s="83" t="s">
        <v>7758</v>
      </c>
      <c r="D194" s="83" t="s">
        <v>7724</v>
      </c>
      <c r="E194" s="83" t="s">
        <v>7759</v>
      </c>
      <c r="F194" s="83">
        <v>0</v>
      </c>
      <c r="G194" s="83">
        <v>0</v>
      </c>
      <c r="H194" s="83">
        <v>0</v>
      </c>
      <c r="I194" s="83">
        <v>0</v>
      </c>
      <c r="J194" s="83">
        <v>2</v>
      </c>
      <c r="K194" s="83">
        <v>2</v>
      </c>
      <c r="L194" s="83">
        <v>0</v>
      </c>
      <c r="M194" s="83">
        <v>4</v>
      </c>
      <c r="N194" s="83">
        <v>0</v>
      </c>
      <c r="O194" s="84"/>
      <c r="P194" s="84">
        <f t="shared" si="69"/>
        <v>0</v>
      </c>
      <c r="Q194" s="84">
        <f t="shared" si="59"/>
        <v>0</v>
      </c>
      <c r="R194" s="84">
        <f t="shared" si="72"/>
        <v>0</v>
      </c>
      <c r="S194" s="84">
        <f t="shared" si="72"/>
        <v>0</v>
      </c>
      <c r="T194" s="84">
        <f t="shared" si="72"/>
        <v>0</v>
      </c>
      <c r="U194" s="84">
        <f t="shared" si="72"/>
        <v>0</v>
      </c>
      <c r="V194" s="84">
        <f t="shared" si="72"/>
        <v>0</v>
      </c>
      <c r="W194" s="84">
        <f t="shared" si="72"/>
        <v>0</v>
      </c>
      <c r="X194" s="84">
        <f t="shared" si="72"/>
        <v>0</v>
      </c>
      <c r="Y194" s="84">
        <f t="shared" si="72"/>
        <v>0</v>
      </c>
      <c r="Z194" s="84">
        <f t="shared" si="72"/>
        <v>0</v>
      </c>
      <c r="AA194" s="84">
        <f t="shared" si="72"/>
        <v>0</v>
      </c>
      <c r="AB194" s="84">
        <f t="shared" si="72"/>
        <v>0</v>
      </c>
      <c r="AC194" s="84">
        <f t="shared" si="72"/>
        <v>0</v>
      </c>
      <c r="AD194" s="84">
        <f t="shared" si="72"/>
        <v>0</v>
      </c>
      <c r="AE194" s="84">
        <f t="shared" si="72"/>
        <v>0</v>
      </c>
      <c r="AF194" s="84">
        <f t="shared" si="72"/>
        <v>0</v>
      </c>
      <c r="AG194" s="84">
        <f t="shared" si="71"/>
        <v>0</v>
      </c>
      <c r="AH194" s="84">
        <f t="shared" si="71"/>
        <v>0</v>
      </c>
      <c r="AI194" s="84">
        <f t="shared" si="71"/>
        <v>0</v>
      </c>
      <c r="AJ194" s="84">
        <f t="shared" si="71"/>
        <v>0</v>
      </c>
      <c r="AK194" s="84">
        <f t="shared" si="71"/>
        <v>0</v>
      </c>
      <c r="AL194" s="84">
        <f t="shared" si="71"/>
        <v>0</v>
      </c>
      <c r="AM194" s="84">
        <f t="shared" si="71"/>
        <v>0</v>
      </c>
      <c r="AN194" s="84">
        <f t="shared" si="71"/>
        <v>0</v>
      </c>
      <c r="AO194" s="84">
        <f t="shared" si="71"/>
        <v>0</v>
      </c>
      <c r="AP194" s="84">
        <f t="shared" si="71"/>
        <v>0</v>
      </c>
      <c r="AQ194" s="84">
        <f t="shared" si="71"/>
        <v>0</v>
      </c>
      <c r="AR194" s="84">
        <f t="shared" si="71"/>
        <v>0</v>
      </c>
      <c r="AS194" s="84">
        <f t="shared" si="71"/>
        <v>0</v>
      </c>
      <c r="AT194" s="84">
        <f t="shared" si="71"/>
        <v>0</v>
      </c>
      <c r="AW194" s="84">
        <f t="shared" si="70"/>
        <v>0</v>
      </c>
      <c r="AX194" s="84">
        <f t="shared" si="70"/>
        <v>0</v>
      </c>
      <c r="AY194" s="84">
        <f t="shared" si="70"/>
        <v>0</v>
      </c>
      <c r="AZ194" s="84">
        <f t="shared" si="70"/>
        <v>0</v>
      </c>
      <c r="BA194" s="84">
        <f t="shared" si="70"/>
        <v>0</v>
      </c>
      <c r="BB194" s="84">
        <f t="shared" si="70"/>
        <v>0</v>
      </c>
      <c r="BC194" s="84">
        <f t="shared" si="70"/>
        <v>0</v>
      </c>
      <c r="BD194" s="84">
        <f t="shared" si="70"/>
        <v>0</v>
      </c>
      <c r="BE194" s="84">
        <f t="shared" si="70"/>
        <v>0</v>
      </c>
      <c r="BF194" s="84">
        <f t="shared" si="70"/>
        <v>0</v>
      </c>
      <c r="BG194" s="84">
        <f t="shared" si="70"/>
        <v>0</v>
      </c>
      <c r="BH194" s="84">
        <f t="shared" si="70"/>
        <v>0</v>
      </c>
      <c r="BI194" s="84">
        <f t="shared" si="70"/>
        <v>0</v>
      </c>
      <c r="BJ194" s="84">
        <f t="shared" si="70"/>
        <v>0</v>
      </c>
      <c r="BK194" s="84">
        <f t="shared" si="70"/>
        <v>0</v>
      </c>
      <c r="BL194" s="84">
        <f t="shared" si="68"/>
        <v>0</v>
      </c>
      <c r="BM194" s="84">
        <f t="shared" si="68"/>
        <v>0</v>
      </c>
      <c r="BN194" s="84">
        <f t="shared" si="68"/>
        <v>0</v>
      </c>
      <c r="BO194" s="84">
        <f t="shared" si="68"/>
        <v>0</v>
      </c>
      <c r="BP194" s="84">
        <f t="shared" si="68"/>
        <v>0</v>
      </c>
      <c r="BQ194" s="84">
        <f t="shared" si="68"/>
        <v>0</v>
      </c>
      <c r="BR194" s="84">
        <f t="shared" si="68"/>
        <v>0</v>
      </c>
      <c r="BS194" s="84">
        <f t="shared" si="68"/>
        <v>0</v>
      </c>
      <c r="BT194" s="84">
        <f t="shared" si="68"/>
        <v>0</v>
      </c>
      <c r="BU194" s="84">
        <f t="shared" si="68"/>
        <v>0</v>
      </c>
      <c r="BV194" s="84">
        <f t="shared" si="68"/>
        <v>0</v>
      </c>
      <c r="BW194" s="84">
        <f t="shared" si="68"/>
        <v>0</v>
      </c>
      <c r="BX194" s="84">
        <f t="shared" si="68"/>
        <v>0</v>
      </c>
      <c r="BY194" s="84">
        <f t="shared" si="68"/>
        <v>0</v>
      </c>
      <c r="BZ194" s="84">
        <f t="shared" si="68"/>
        <v>0</v>
      </c>
    </row>
    <row r="195" spans="1:78" s="3" customFormat="1" ht="15.75">
      <c r="A195" s="74">
        <v>5</v>
      </c>
      <c r="B195" s="3">
        <v>1</v>
      </c>
      <c r="C195" s="83" t="s">
        <v>7760</v>
      </c>
      <c r="D195" s="83" t="s">
        <v>7724</v>
      </c>
      <c r="E195" s="83" t="s">
        <v>7761</v>
      </c>
      <c r="F195" s="83">
        <v>0</v>
      </c>
      <c r="G195" s="83">
        <v>0</v>
      </c>
      <c r="H195" s="83">
        <v>0</v>
      </c>
      <c r="I195" s="83">
        <v>0</v>
      </c>
      <c r="J195" s="83">
        <v>2</v>
      </c>
      <c r="K195" s="83">
        <v>2</v>
      </c>
      <c r="L195" s="83">
        <v>0</v>
      </c>
      <c r="M195" s="83">
        <v>4</v>
      </c>
      <c r="N195" s="83">
        <v>0</v>
      </c>
      <c r="O195" s="84"/>
      <c r="P195" s="84">
        <f t="shared" si="69"/>
        <v>0</v>
      </c>
      <c r="Q195" s="84">
        <f t="shared" si="59"/>
        <v>0</v>
      </c>
      <c r="R195" s="84">
        <f t="shared" si="72"/>
        <v>0</v>
      </c>
      <c r="S195" s="84">
        <f t="shared" si="72"/>
        <v>0</v>
      </c>
      <c r="T195" s="84">
        <f t="shared" si="72"/>
        <v>0</v>
      </c>
      <c r="U195" s="84">
        <f t="shared" si="72"/>
        <v>0</v>
      </c>
      <c r="V195" s="84">
        <f t="shared" si="72"/>
        <v>0</v>
      </c>
      <c r="W195" s="84">
        <f t="shared" si="72"/>
        <v>0</v>
      </c>
      <c r="X195" s="84">
        <f t="shared" si="72"/>
        <v>0</v>
      </c>
      <c r="Y195" s="84">
        <f t="shared" si="72"/>
        <v>0</v>
      </c>
      <c r="Z195" s="84">
        <f t="shared" si="72"/>
        <v>0</v>
      </c>
      <c r="AA195" s="84">
        <f t="shared" si="72"/>
        <v>0</v>
      </c>
      <c r="AB195" s="84">
        <f t="shared" si="72"/>
        <v>0</v>
      </c>
      <c r="AC195" s="84">
        <f t="shared" si="72"/>
        <v>0</v>
      </c>
      <c r="AD195" s="84">
        <f t="shared" si="72"/>
        <v>0</v>
      </c>
      <c r="AE195" s="84">
        <f t="shared" si="72"/>
        <v>0</v>
      </c>
      <c r="AF195" s="84">
        <f t="shared" si="72"/>
        <v>0</v>
      </c>
      <c r="AG195" s="84">
        <f t="shared" si="71"/>
        <v>0</v>
      </c>
      <c r="AH195" s="84">
        <f t="shared" si="71"/>
        <v>0</v>
      </c>
      <c r="AI195" s="84">
        <f t="shared" si="71"/>
        <v>0</v>
      </c>
      <c r="AJ195" s="84">
        <f t="shared" si="71"/>
        <v>0</v>
      </c>
      <c r="AK195" s="84">
        <f t="shared" si="71"/>
        <v>0</v>
      </c>
      <c r="AL195" s="84">
        <f t="shared" si="71"/>
        <v>0</v>
      </c>
      <c r="AM195" s="84">
        <f t="shared" si="71"/>
        <v>0</v>
      </c>
      <c r="AN195" s="84">
        <f t="shared" si="71"/>
        <v>0</v>
      </c>
      <c r="AO195" s="84">
        <f t="shared" si="71"/>
        <v>0</v>
      </c>
      <c r="AP195" s="84">
        <f t="shared" si="71"/>
        <v>0</v>
      </c>
      <c r="AQ195" s="84">
        <f t="shared" si="71"/>
        <v>0</v>
      </c>
      <c r="AR195" s="84">
        <f t="shared" si="71"/>
        <v>0</v>
      </c>
      <c r="AS195" s="84">
        <f t="shared" si="71"/>
        <v>0</v>
      </c>
      <c r="AT195" s="84">
        <f t="shared" si="71"/>
        <v>0</v>
      </c>
      <c r="AW195" s="84">
        <f t="shared" si="70"/>
        <v>0</v>
      </c>
      <c r="AX195" s="84">
        <f t="shared" si="70"/>
        <v>0</v>
      </c>
      <c r="AY195" s="84">
        <f t="shared" si="70"/>
        <v>0</v>
      </c>
      <c r="AZ195" s="84">
        <f t="shared" si="70"/>
        <v>0</v>
      </c>
      <c r="BA195" s="84">
        <f t="shared" si="70"/>
        <v>0</v>
      </c>
      <c r="BB195" s="84">
        <f t="shared" si="70"/>
        <v>0</v>
      </c>
      <c r="BC195" s="84">
        <f t="shared" si="70"/>
        <v>0</v>
      </c>
      <c r="BD195" s="84">
        <f t="shared" si="70"/>
        <v>0</v>
      </c>
      <c r="BE195" s="84">
        <f t="shared" si="70"/>
        <v>0</v>
      </c>
      <c r="BF195" s="84">
        <f t="shared" si="70"/>
        <v>0</v>
      </c>
      <c r="BG195" s="84">
        <f t="shared" si="70"/>
        <v>0</v>
      </c>
      <c r="BH195" s="84">
        <f t="shared" si="70"/>
        <v>0</v>
      </c>
      <c r="BI195" s="84">
        <f t="shared" si="70"/>
        <v>0</v>
      </c>
      <c r="BJ195" s="84">
        <f t="shared" si="70"/>
        <v>0</v>
      </c>
      <c r="BK195" s="84">
        <f t="shared" si="70"/>
        <v>0</v>
      </c>
      <c r="BL195" s="84">
        <f t="shared" si="68"/>
        <v>0</v>
      </c>
      <c r="BM195" s="84">
        <f t="shared" si="68"/>
        <v>0</v>
      </c>
      <c r="BN195" s="84">
        <f t="shared" si="68"/>
        <v>0</v>
      </c>
      <c r="BO195" s="84">
        <f t="shared" si="68"/>
        <v>0</v>
      </c>
      <c r="BP195" s="84">
        <f t="shared" si="68"/>
        <v>0</v>
      </c>
      <c r="BQ195" s="84">
        <f t="shared" si="68"/>
        <v>0</v>
      </c>
      <c r="BR195" s="84">
        <f t="shared" si="68"/>
        <v>0</v>
      </c>
      <c r="BS195" s="84">
        <f t="shared" si="68"/>
        <v>0</v>
      </c>
      <c r="BT195" s="84">
        <f t="shared" si="68"/>
        <v>0</v>
      </c>
      <c r="BU195" s="84">
        <f t="shared" si="68"/>
        <v>0</v>
      </c>
      <c r="BV195" s="84">
        <f t="shared" si="68"/>
        <v>0</v>
      </c>
      <c r="BW195" s="84">
        <f t="shared" si="68"/>
        <v>0</v>
      </c>
      <c r="BX195" s="84">
        <f t="shared" si="68"/>
        <v>0</v>
      </c>
      <c r="BY195" s="84">
        <f t="shared" si="68"/>
        <v>0</v>
      </c>
      <c r="BZ195" s="84">
        <f t="shared" si="68"/>
        <v>0</v>
      </c>
    </row>
    <row r="196" spans="1:78" s="3" customFormat="1" ht="15.75">
      <c r="A196" s="74">
        <v>5</v>
      </c>
      <c r="B196" s="3">
        <v>1</v>
      </c>
      <c r="C196" s="83" t="s">
        <v>7762</v>
      </c>
      <c r="D196" s="83" t="s">
        <v>7724</v>
      </c>
      <c r="E196" s="83" t="s">
        <v>7763</v>
      </c>
      <c r="F196" s="83">
        <v>0</v>
      </c>
      <c r="G196" s="83">
        <v>0</v>
      </c>
      <c r="H196" s="83">
        <v>0</v>
      </c>
      <c r="I196" s="83">
        <v>0</v>
      </c>
      <c r="J196" s="83">
        <v>2</v>
      </c>
      <c r="K196" s="83">
        <v>2</v>
      </c>
      <c r="L196" s="83">
        <v>0</v>
      </c>
      <c r="M196" s="83">
        <v>4</v>
      </c>
      <c r="N196" s="83">
        <v>0</v>
      </c>
      <c r="O196" s="84"/>
      <c r="P196" s="84">
        <f t="shared" si="69"/>
        <v>0</v>
      </c>
      <c r="Q196" s="84">
        <f t="shared" si="59"/>
        <v>0</v>
      </c>
      <c r="R196" s="84">
        <f t="shared" si="72"/>
        <v>0</v>
      </c>
      <c r="S196" s="84">
        <f t="shared" si="72"/>
        <v>0</v>
      </c>
      <c r="T196" s="84">
        <f t="shared" si="72"/>
        <v>0</v>
      </c>
      <c r="U196" s="84">
        <f t="shared" si="72"/>
        <v>0</v>
      </c>
      <c r="V196" s="84">
        <f t="shared" si="72"/>
        <v>0</v>
      </c>
      <c r="W196" s="84">
        <f t="shared" si="72"/>
        <v>0</v>
      </c>
      <c r="X196" s="84">
        <f t="shared" si="72"/>
        <v>0</v>
      </c>
      <c r="Y196" s="84">
        <f t="shared" si="72"/>
        <v>0</v>
      </c>
      <c r="Z196" s="84">
        <f t="shared" si="72"/>
        <v>0</v>
      </c>
      <c r="AA196" s="84">
        <f t="shared" si="72"/>
        <v>0</v>
      </c>
      <c r="AB196" s="84">
        <f t="shared" si="72"/>
        <v>0</v>
      </c>
      <c r="AC196" s="84">
        <f t="shared" si="72"/>
        <v>0</v>
      </c>
      <c r="AD196" s="84">
        <f t="shared" si="72"/>
        <v>0</v>
      </c>
      <c r="AE196" s="84">
        <f t="shared" si="72"/>
        <v>0</v>
      </c>
      <c r="AF196" s="84">
        <f t="shared" si="72"/>
        <v>0</v>
      </c>
      <c r="AG196" s="84">
        <f t="shared" si="71"/>
        <v>0</v>
      </c>
      <c r="AH196" s="84">
        <f t="shared" si="71"/>
        <v>0</v>
      </c>
      <c r="AI196" s="84">
        <f t="shared" si="71"/>
        <v>0</v>
      </c>
      <c r="AJ196" s="84">
        <f t="shared" si="71"/>
        <v>0</v>
      </c>
      <c r="AK196" s="84">
        <f t="shared" si="71"/>
        <v>0</v>
      </c>
      <c r="AL196" s="84">
        <f t="shared" si="71"/>
        <v>0</v>
      </c>
      <c r="AM196" s="84">
        <f t="shared" si="71"/>
        <v>0</v>
      </c>
      <c r="AN196" s="84">
        <f t="shared" si="71"/>
        <v>0</v>
      </c>
      <c r="AO196" s="84">
        <f t="shared" si="71"/>
        <v>0</v>
      </c>
      <c r="AP196" s="84">
        <f t="shared" si="71"/>
        <v>0</v>
      </c>
      <c r="AQ196" s="84">
        <f t="shared" si="71"/>
        <v>0</v>
      </c>
      <c r="AR196" s="84">
        <f t="shared" si="71"/>
        <v>0</v>
      </c>
      <c r="AS196" s="84">
        <f t="shared" si="71"/>
        <v>0</v>
      </c>
      <c r="AT196" s="84">
        <f t="shared" si="71"/>
        <v>0</v>
      </c>
      <c r="AW196" s="84">
        <f t="shared" si="70"/>
        <v>0</v>
      </c>
      <c r="AX196" s="84">
        <f t="shared" si="70"/>
        <v>0</v>
      </c>
      <c r="AY196" s="84">
        <f t="shared" si="70"/>
        <v>0</v>
      </c>
      <c r="AZ196" s="84">
        <f t="shared" si="70"/>
        <v>0</v>
      </c>
      <c r="BA196" s="84">
        <f t="shared" si="70"/>
        <v>0</v>
      </c>
      <c r="BB196" s="84">
        <f t="shared" si="70"/>
        <v>0</v>
      </c>
      <c r="BC196" s="84">
        <f t="shared" si="70"/>
        <v>0</v>
      </c>
      <c r="BD196" s="84">
        <f t="shared" si="70"/>
        <v>0</v>
      </c>
      <c r="BE196" s="84">
        <f t="shared" si="70"/>
        <v>0</v>
      </c>
      <c r="BF196" s="84">
        <f t="shared" si="70"/>
        <v>0</v>
      </c>
      <c r="BG196" s="84">
        <f t="shared" si="70"/>
        <v>0</v>
      </c>
      <c r="BH196" s="84">
        <f t="shared" si="70"/>
        <v>0</v>
      </c>
      <c r="BI196" s="84">
        <f t="shared" si="70"/>
        <v>0</v>
      </c>
      <c r="BJ196" s="84">
        <f t="shared" si="70"/>
        <v>0</v>
      </c>
      <c r="BK196" s="84">
        <f t="shared" si="70"/>
        <v>0</v>
      </c>
      <c r="BL196" s="84">
        <f t="shared" si="70"/>
        <v>0</v>
      </c>
      <c r="BM196" s="84">
        <f t="shared" ref="BM196:BZ211" si="73">SUMIF($Q$5:$AT$5,BM$5-$N196,$Q196:$AT196)</f>
        <v>0</v>
      </c>
      <c r="BN196" s="84">
        <f t="shared" si="73"/>
        <v>0</v>
      </c>
      <c r="BO196" s="84">
        <f t="shared" si="73"/>
        <v>0</v>
      </c>
      <c r="BP196" s="84">
        <f t="shared" si="73"/>
        <v>0</v>
      </c>
      <c r="BQ196" s="84">
        <f t="shared" si="73"/>
        <v>0</v>
      </c>
      <c r="BR196" s="84">
        <f t="shared" si="73"/>
        <v>0</v>
      </c>
      <c r="BS196" s="84">
        <f t="shared" si="73"/>
        <v>0</v>
      </c>
      <c r="BT196" s="84">
        <f t="shared" si="73"/>
        <v>0</v>
      </c>
      <c r="BU196" s="84">
        <f t="shared" si="73"/>
        <v>0</v>
      </c>
      <c r="BV196" s="84">
        <f t="shared" si="73"/>
        <v>0</v>
      </c>
      <c r="BW196" s="84">
        <f t="shared" si="73"/>
        <v>0</v>
      </c>
      <c r="BX196" s="84">
        <f t="shared" si="73"/>
        <v>0</v>
      </c>
      <c r="BY196" s="84">
        <f t="shared" si="73"/>
        <v>0</v>
      </c>
      <c r="BZ196" s="84">
        <f t="shared" si="73"/>
        <v>0</v>
      </c>
    </row>
    <row r="197" spans="1:78" s="3" customFormat="1" ht="15.75">
      <c r="A197" s="74">
        <v>5</v>
      </c>
      <c r="C197" s="91" t="s">
        <v>7764</v>
      </c>
      <c r="D197" s="91" t="s">
        <v>7724</v>
      </c>
      <c r="E197" s="91" t="s">
        <v>7765</v>
      </c>
      <c r="F197" s="91">
        <v>0</v>
      </c>
      <c r="G197" s="91">
        <v>0</v>
      </c>
      <c r="H197" s="91">
        <v>0</v>
      </c>
      <c r="I197" s="91">
        <v>0</v>
      </c>
      <c r="J197" s="91">
        <v>2</v>
      </c>
      <c r="K197" s="91">
        <v>2</v>
      </c>
      <c r="L197" s="91">
        <v>0</v>
      </c>
      <c r="M197" s="91">
        <v>4</v>
      </c>
      <c r="N197" s="91">
        <v>0</v>
      </c>
      <c r="O197" s="92"/>
      <c r="P197" s="92">
        <f t="shared" ref="P197:P212" si="74">O197*P$2</f>
        <v>0</v>
      </c>
      <c r="Q197" s="92">
        <f t="shared" si="59"/>
        <v>0</v>
      </c>
      <c r="R197" s="92">
        <f t="shared" si="72"/>
        <v>0</v>
      </c>
      <c r="S197" s="92">
        <f t="shared" si="72"/>
        <v>0</v>
      </c>
      <c r="T197" s="92">
        <f t="shared" si="72"/>
        <v>0</v>
      </c>
      <c r="U197" s="92">
        <f t="shared" si="72"/>
        <v>0</v>
      </c>
      <c r="V197" s="92">
        <f t="shared" si="72"/>
        <v>0</v>
      </c>
      <c r="W197" s="92">
        <f t="shared" si="72"/>
        <v>0</v>
      </c>
      <c r="X197" s="92">
        <f t="shared" si="72"/>
        <v>0</v>
      </c>
      <c r="Y197" s="92">
        <f t="shared" si="72"/>
        <v>0</v>
      </c>
      <c r="Z197" s="92">
        <f t="shared" si="72"/>
        <v>0</v>
      </c>
      <c r="AA197" s="92">
        <f t="shared" si="72"/>
        <v>0</v>
      </c>
      <c r="AB197" s="92">
        <f t="shared" si="72"/>
        <v>0</v>
      </c>
      <c r="AC197" s="92">
        <f t="shared" si="72"/>
        <v>0</v>
      </c>
      <c r="AD197" s="92">
        <f t="shared" si="72"/>
        <v>0</v>
      </c>
      <c r="AE197" s="92">
        <f t="shared" si="72"/>
        <v>0</v>
      </c>
      <c r="AF197" s="92">
        <f t="shared" si="72"/>
        <v>0</v>
      </c>
      <c r="AG197" s="92">
        <f t="shared" si="71"/>
        <v>0</v>
      </c>
      <c r="AH197" s="92">
        <f t="shared" si="71"/>
        <v>0</v>
      </c>
      <c r="AI197" s="92">
        <f t="shared" si="71"/>
        <v>0</v>
      </c>
      <c r="AJ197" s="92">
        <f t="shared" si="71"/>
        <v>0</v>
      </c>
      <c r="AK197" s="92">
        <f t="shared" si="71"/>
        <v>0</v>
      </c>
      <c r="AL197" s="92">
        <f t="shared" si="71"/>
        <v>0</v>
      </c>
      <c r="AM197" s="92">
        <f t="shared" si="71"/>
        <v>0</v>
      </c>
      <c r="AN197" s="92">
        <f t="shared" si="71"/>
        <v>0</v>
      </c>
      <c r="AO197" s="92">
        <f t="shared" si="71"/>
        <v>0</v>
      </c>
      <c r="AP197" s="92">
        <f t="shared" si="71"/>
        <v>0</v>
      </c>
      <c r="AQ197" s="92">
        <f t="shared" si="71"/>
        <v>0</v>
      </c>
      <c r="AR197" s="92">
        <f t="shared" si="71"/>
        <v>0</v>
      </c>
      <c r="AS197" s="92">
        <f t="shared" si="71"/>
        <v>0</v>
      </c>
      <c r="AT197" s="92">
        <f t="shared" si="71"/>
        <v>0</v>
      </c>
      <c r="AW197" s="92">
        <f t="shared" ref="AW197:BL212" si="75">SUMIF($Q$5:$AT$5,AW$5-$N197,$Q197:$AT197)</f>
        <v>0</v>
      </c>
      <c r="AX197" s="92">
        <f t="shared" si="75"/>
        <v>0</v>
      </c>
      <c r="AY197" s="92">
        <f t="shared" si="75"/>
        <v>0</v>
      </c>
      <c r="AZ197" s="92">
        <f t="shared" si="75"/>
        <v>0</v>
      </c>
      <c r="BA197" s="92">
        <f t="shared" si="75"/>
        <v>0</v>
      </c>
      <c r="BB197" s="92">
        <f t="shared" si="75"/>
        <v>0</v>
      </c>
      <c r="BC197" s="92">
        <f t="shared" si="75"/>
        <v>0</v>
      </c>
      <c r="BD197" s="92">
        <f t="shared" si="75"/>
        <v>0</v>
      </c>
      <c r="BE197" s="92">
        <f t="shared" si="75"/>
        <v>0</v>
      </c>
      <c r="BF197" s="92">
        <f t="shared" si="75"/>
        <v>0</v>
      </c>
      <c r="BG197" s="92">
        <f t="shared" si="75"/>
        <v>0</v>
      </c>
      <c r="BH197" s="92">
        <f t="shared" si="75"/>
        <v>0</v>
      </c>
      <c r="BI197" s="92">
        <f t="shared" si="75"/>
        <v>0</v>
      </c>
      <c r="BJ197" s="92">
        <f t="shared" si="75"/>
        <v>0</v>
      </c>
      <c r="BK197" s="92">
        <f t="shared" si="75"/>
        <v>0</v>
      </c>
      <c r="BL197" s="92">
        <f t="shared" si="75"/>
        <v>0</v>
      </c>
      <c r="BM197" s="92">
        <f t="shared" si="73"/>
        <v>0</v>
      </c>
      <c r="BN197" s="92">
        <f t="shared" si="73"/>
        <v>0</v>
      </c>
      <c r="BO197" s="92">
        <f t="shared" si="73"/>
        <v>0</v>
      </c>
      <c r="BP197" s="92">
        <f t="shared" si="73"/>
        <v>0</v>
      </c>
      <c r="BQ197" s="92">
        <f t="shared" si="73"/>
        <v>0</v>
      </c>
      <c r="BR197" s="92">
        <f t="shared" si="73"/>
        <v>0</v>
      </c>
      <c r="BS197" s="92">
        <f t="shared" si="73"/>
        <v>0</v>
      </c>
      <c r="BT197" s="92">
        <f t="shared" si="73"/>
        <v>0</v>
      </c>
      <c r="BU197" s="92">
        <f t="shared" si="73"/>
        <v>0</v>
      </c>
      <c r="BV197" s="92">
        <f t="shared" si="73"/>
        <v>0</v>
      </c>
      <c r="BW197" s="92">
        <f t="shared" si="73"/>
        <v>0</v>
      </c>
      <c r="BX197" s="92">
        <f t="shared" si="73"/>
        <v>0</v>
      </c>
      <c r="BY197" s="92">
        <f t="shared" si="73"/>
        <v>0</v>
      </c>
      <c r="BZ197" s="92">
        <f t="shared" si="73"/>
        <v>0</v>
      </c>
    </row>
    <row r="198" spans="1:78" s="3" customFormat="1" ht="15.75">
      <c r="A198" s="74">
        <v>5</v>
      </c>
      <c r="C198" s="91" t="s">
        <v>7766</v>
      </c>
      <c r="D198" s="91" t="s">
        <v>7724</v>
      </c>
      <c r="E198" s="91" t="s">
        <v>7767</v>
      </c>
      <c r="F198" s="91">
        <v>0</v>
      </c>
      <c r="G198" s="91">
        <v>0</v>
      </c>
      <c r="H198" s="91">
        <v>0</v>
      </c>
      <c r="I198" s="91">
        <v>0</v>
      </c>
      <c r="J198" s="91">
        <v>2</v>
      </c>
      <c r="K198" s="91">
        <v>2</v>
      </c>
      <c r="L198" s="91">
        <v>0</v>
      </c>
      <c r="M198" s="91">
        <v>4</v>
      </c>
      <c r="N198" s="91">
        <v>0</v>
      </c>
      <c r="O198" s="92"/>
      <c r="P198" s="92">
        <f t="shared" si="74"/>
        <v>0</v>
      </c>
      <c r="Q198" s="92">
        <f t="shared" si="59"/>
        <v>0</v>
      </c>
      <c r="R198" s="92">
        <f t="shared" si="72"/>
        <v>0</v>
      </c>
      <c r="S198" s="92">
        <f t="shared" si="72"/>
        <v>0</v>
      </c>
      <c r="T198" s="92">
        <f t="shared" si="72"/>
        <v>0</v>
      </c>
      <c r="U198" s="92">
        <f t="shared" si="72"/>
        <v>0</v>
      </c>
      <c r="V198" s="92">
        <f t="shared" si="72"/>
        <v>0</v>
      </c>
      <c r="W198" s="92">
        <f t="shared" si="72"/>
        <v>0</v>
      </c>
      <c r="X198" s="92">
        <f t="shared" si="72"/>
        <v>0</v>
      </c>
      <c r="Y198" s="92">
        <f t="shared" si="72"/>
        <v>0</v>
      </c>
      <c r="Z198" s="92">
        <f t="shared" si="72"/>
        <v>0</v>
      </c>
      <c r="AA198" s="92">
        <f t="shared" si="72"/>
        <v>0</v>
      </c>
      <c r="AB198" s="92">
        <f t="shared" si="72"/>
        <v>0</v>
      </c>
      <c r="AC198" s="92">
        <f t="shared" si="72"/>
        <v>0</v>
      </c>
      <c r="AD198" s="92">
        <f t="shared" si="72"/>
        <v>0</v>
      </c>
      <c r="AE198" s="92">
        <f t="shared" si="72"/>
        <v>0</v>
      </c>
      <c r="AF198" s="92">
        <f t="shared" si="72"/>
        <v>0</v>
      </c>
      <c r="AG198" s="92">
        <f t="shared" si="71"/>
        <v>0</v>
      </c>
      <c r="AH198" s="92">
        <f t="shared" si="71"/>
        <v>0</v>
      </c>
      <c r="AI198" s="92">
        <f t="shared" si="71"/>
        <v>0</v>
      </c>
      <c r="AJ198" s="92">
        <f t="shared" si="71"/>
        <v>0</v>
      </c>
      <c r="AK198" s="92">
        <f t="shared" si="71"/>
        <v>0</v>
      </c>
      <c r="AL198" s="92">
        <f t="shared" si="71"/>
        <v>0</v>
      </c>
      <c r="AM198" s="92">
        <f t="shared" si="71"/>
        <v>0</v>
      </c>
      <c r="AN198" s="92">
        <f t="shared" si="71"/>
        <v>0</v>
      </c>
      <c r="AO198" s="92">
        <f t="shared" si="71"/>
        <v>0</v>
      </c>
      <c r="AP198" s="92">
        <f t="shared" si="71"/>
        <v>0</v>
      </c>
      <c r="AQ198" s="92">
        <f t="shared" si="71"/>
        <v>0</v>
      </c>
      <c r="AR198" s="92">
        <f t="shared" si="71"/>
        <v>0</v>
      </c>
      <c r="AS198" s="92">
        <f t="shared" si="71"/>
        <v>0</v>
      </c>
      <c r="AT198" s="92">
        <f t="shared" si="71"/>
        <v>0</v>
      </c>
      <c r="AW198" s="92">
        <f t="shared" si="75"/>
        <v>0</v>
      </c>
      <c r="AX198" s="92">
        <f t="shared" si="75"/>
        <v>0</v>
      </c>
      <c r="AY198" s="92">
        <f t="shared" si="75"/>
        <v>0</v>
      </c>
      <c r="AZ198" s="92">
        <f t="shared" si="75"/>
        <v>0</v>
      </c>
      <c r="BA198" s="92">
        <f t="shared" si="75"/>
        <v>0</v>
      </c>
      <c r="BB198" s="92">
        <f t="shared" si="75"/>
        <v>0</v>
      </c>
      <c r="BC198" s="92">
        <f t="shared" si="75"/>
        <v>0</v>
      </c>
      <c r="BD198" s="92">
        <f t="shared" si="75"/>
        <v>0</v>
      </c>
      <c r="BE198" s="92">
        <f t="shared" si="75"/>
        <v>0</v>
      </c>
      <c r="BF198" s="92">
        <f t="shared" si="75"/>
        <v>0</v>
      </c>
      <c r="BG198" s="92">
        <f t="shared" si="75"/>
        <v>0</v>
      </c>
      <c r="BH198" s="92">
        <f t="shared" si="75"/>
        <v>0</v>
      </c>
      <c r="BI198" s="92">
        <f t="shared" si="75"/>
        <v>0</v>
      </c>
      <c r="BJ198" s="92">
        <f t="shared" si="75"/>
        <v>0</v>
      </c>
      <c r="BK198" s="92">
        <f t="shared" si="75"/>
        <v>0</v>
      </c>
      <c r="BL198" s="92">
        <f t="shared" si="75"/>
        <v>0</v>
      </c>
      <c r="BM198" s="92">
        <f t="shared" si="73"/>
        <v>0</v>
      </c>
      <c r="BN198" s="92">
        <f t="shared" si="73"/>
        <v>0</v>
      </c>
      <c r="BO198" s="92">
        <f t="shared" si="73"/>
        <v>0</v>
      </c>
      <c r="BP198" s="92">
        <f t="shared" si="73"/>
        <v>0</v>
      </c>
      <c r="BQ198" s="92">
        <f t="shared" si="73"/>
        <v>0</v>
      </c>
      <c r="BR198" s="92">
        <f t="shared" si="73"/>
        <v>0</v>
      </c>
      <c r="BS198" s="92">
        <f t="shared" si="73"/>
        <v>0</v>
      </c>
      <c r="BT198" s="92">
        <f t="shared" si="73"/>
        <v>0</v>
      </c>
      <c r="BU198" s="92">
        <f t="shared" si="73"/>
        <v>0</v>
      </c>
      <c r="BV198" s="92">
        <f t="shared" si="73"/>
        <v>0</v>
      </c>
      <c r="BW198" s="92">
        <f t="shared" si="73"/>
        <v>0</v>
      </c>
      <c r="BX198" s="92">
        <f t="shared" si="73"/>
        <v>0</v>
      </c>
      <c r="BY198" s="92">
        <f t="shared" si="73"/>
        <v>0</v>
      </c>
      <c r="BZ198" s="92">
        <f t="shared" si="73"/>
        <v>0</v>
      </c>
    </row>
    <row r="199" spans="1:78" s="3" customFormat="1" ht="15.75">
      <c r="A199" s="74">
        <v>5</v>
      </c>
      <c r="C199" s="91" t="s">
        <v>7768</v>
      </c>
      <c r="D199" s="91" t="s">
        <v>7724</v>
      </c>
      <c r="E199" s="91" t="s">
        <v>7769</v>
      </c>
      <c r="F199" s="91">
        <v>0</v>
      </c>
      <c r="G199" s="91">
        <v>0</v>
      </c>
      <c r="H199" s="91">
        <v>0</v>
      </c>
      <c r="I199" s="91">
        <v>0</v>
      </c>
      <c r="J199" s="91">
        <v>2</v>
      </c>
      <c r="K199" s="91">
        <v>2</v>
      </c>
      <c r="L199" s="91">
        <v>0</v>
      </c>
      <c r="M199" s="91">
        <v>4</v>
      </c>
      <c r="N199" s="91">
        <v>0</v>
      </c>
      <c r="O199" s="92"/>
      <c r="P199" s="92">
        <f t="shared" si="74"/>
        <v>0</v>
      </c>
      <c r="Q199" s="92">
        <f t="shared" si="59"/>
        <v>0</v>
      </c>
      <c r="R199" s="92">
        <f t="shared" si="72"/>
        <v>0</v>
      </c>
      <c r="S199" s="92">
        <f t="shared" si="72"/>
        <v>0</v>
      </c>
      <c r="T199" s="92">
        <f t="shared" si="72"/>
        <v>0</v>
      </c>
      <c r="U199" s="92">
        <f t="shared" si="72"/>
        <v>0</v>
      </c>
      <c r="V199" s="92">
        <f t="shared" si="72"/>
        <v>0</v>
      </c>
      <c r="W199" s="92">
        <f t="shared" si="72"/>
        <v>0</v>
      </c>
      <c r="X199" s="92">
        <f t="shared" si="72"/>
        <v>0</v>
      </c>
      <c r="Y199" s="92">
        <f t="shared" si="72"/>
        <v>0</v>
      </c>
      <c r="Z199" s="92">
        <f t="shared" si="72"/>
        <v>0</v>
      </c>
      <c r="AA199" s="92">
        <f t="shared" si="72"/>
        <v>0</v>
      </c>
      <c r="AB199" s="92">
        <f t="shared" si="72"/>
        <v>0</v>
      </c>
      <c r="AC199" s="92">
        <f t="shared" si="72"/>
        <v>0</v>
      </c>
      <c r="AD199" s="92">
        <f t="shared" si="72"/>
        <v>0</v>
      </c>
      <c r="AE199" s="92">
        <f t="shared" si="72"/>
        <v>0</v>
      </c>
      <c r="AF199" s="92">
        <f t="shared" si="72"/>
        <v>0</v>
      </c>
      <c r="AG199" s="92">
        <f t="shared" si="72"/>
        <v>0</v>
      </c>
      <c r="AH199" s="92">
        <f t="shared" ref="AH199:AT214" si="76">IF(ROUNDDOWN($N199/2,0)=AH$5,$M199*$P199-$Q199,0)</f>
        <v>0</v>
      </c>
      <c r="AI199" s="92">
        <f t="shared" si="76"/>
        <v>0</v>
      </c>
      <c r="AJ199" s="92">
        <f t="shared" si="76"/>
        <v>0</v>
      </c>
      <c r="AK199" s="92">
        <f t="shared" si="76"/>
        <v>0</v>
      </c>
      <c r="AL199" s="92">
        <f t="shared" si="76"/>
        <v>0</v>
      </c>
      <c r="AM199" s="92">
        <f t="shared" si="76"/>
        <v>0</v>
      </c>
      <c r="AN199" s="92">
        <f t="shared" si="76"/>
        <v>0</v>
      </c>
      <c r="AO199" s="92">
        <f t="shared" si="76"/>
        <v>0</v>
      </c>
      <c r="AP199" s="92">
        <f t="shared" si="76"/>
        <v>0</v>
      </c>
      <c r="AQ199" s="92">
        <f t="shared" si="76"/>
        <v>0</v>
      </c>
      <c r="AR199" s="92">
        <f t="shared" si="76"/>
        <v>0</v>
      </c>
      <c r="AS199" s="92">
        <f t="shared" si="76"/>
        <v>0</v>
      </c>
      <c r="AT199" s="92">
        <f t="shared" si="76"/>
        <v>0</v>
      </c>
      <c r="AW199" s="92">
        <f t="shared" si="75"/>
        <v>0</v>
      </c>
      <c r="AX199" s="92">
        <f t="shared" si="75"/>
        <v>0</v>
      </c>
      <c r="AY199" s="92">
        <f t="shared" si="75"/>
        <v>0</v>
      </c>
      <c r="AZ199" s="92">
        <f t="shared" si="75"/>
        <v>0</v>
      </c>
      <c r="BA199" s="92">
        <f t="shared" si="75"/>
        <v>0</v>
      </c>
      <c r="BB199" s="92">
        <f t="shared" si="75"/>
        <v>0</v>
      </c>
      <c r="BC199" s="92">
        <f t="shared" si="75"/>
        <v>0</v>
      </c>
      <c r="BD199" s="92">
        <f t="shared" si="75"/>
        <v>0</v>
      </c>
      <c r="BE199" s="92">
        <f t="shared" si="75"/>
        <v>0</v>
      </c>
      <c r="BF199" s="92">
        <f t="shared" si="75"/>
        <v>0</v>
      </c>
      <c r="BG199" s="92">
        <f t="shared" si="75"/>
        <v>0</v>
      </c>
      <c r="BH199" s="92">
        <f t="shared" si="75"/>
        <v>0</v>
      </c>
      <c r="BI199" s="92">
        <f t="shared" si="75"/>
        <v>0</v>
      </c>
      <c r="BJ199" s="92">
        <f t="shared" si="75"/>
        <v>0</v>
      </c>
      <c r="BK199" s="92">
        <f t="shared" si="75"/>
        <v>0</v>
      </c>
      <c r="BL199" s="92">
        <f t="shared" si="75"/>
        <v>0</v>
      </c>
      <c r="BM199" s="92">
        <f t="shared" si="73"/>
        <v>0</v>
      </c>
      <c r="BN199" s="92">
        <f t="shared" si="73"/>
        <v>0</v>
      </c>
      <c r="BO199" s="92">
        <f t="shared" si="73"/>
        <v>0</v>
      </c>
      <c r="BP199" s="92">
        <f t="shared" si="73"/>
        <v>0</v>
      </c>
      <c r="BQ199" s="92">
        <f t="shared" si="73"/>
        <v>0</v>
      </c>
      <c r="BR199" s="92">
        <f t="shared" si="73"/>
        <v>0</v>
      </c>
      <c r="BS199" s="92">
        <f t="shared" si="73"/>
        <v>0</v>
      </c>
      <c r="BT199" s="92">
        <f t="shared" si="73"/>
        <v>0</v>
      </c>
      <c r="BU199" s="92">
        <f t="shared" si="73"/>
        <v>0</v>
      </c>
      <c r="BV199" s="92">
        <f t="shared" si="73"/>
        <v>0</v>
      </c>
      <c r="BW199" s="92">
        <f t="shared" si="73"/>
        <v>0</v>
      </c>
      <c r="BX199" s="92">
        <f t="shared" si="73"/>
        <v>0</v>
      </c>
      <c r="BY199" s="92">
        <f t="shared" si="73"/>
        <v>0</v>
      </c>
      <c r="BZ199" s="92">
        <f t="shared" si="73"/>
        <v>0</v>
      </c>
    </row>
    <row r="200" spans="1:78" s="3" customFormat="1" ht="15.75">
      <c r="A200" s="74">
        <v>5</v>
      </c>
      <c r="B200" s="3">
        <v>1</v>
      </c>
      <c r="C200" s="83" t="s">
        <v>7770</v>
      </c>
      <c r="D200" s="83" t="s">
        <v>7771</v>
      </c>
      <c r="E200" s="83" t="s">
        <v>7772</v>
      </c>
      <c r="F200" s="83">
        <v>0</v>
      </c>
      <c r="G200" s="83">
        <v>0</v>
      </c>
      <c r="H200" s="83">
        <v>0</v>
      </c>
      <c r="I200" s="83">
        <v>0</v>
      </c>
      <c r="J200" s="83">
        <v>3</v>
      </c>
      <c r="K200" s="83">
        <v>3</v>
      </c>
      <c r="L200" s="83">
        <v>0</v>
      </c>
      <c r="M200" s="83">
        <v>6</v>
      </c>
      <c r="N200" s="83">
        <v>0</v>
      </c>
      <c r="O200" s="84"/>
      <c r="P200" s="84">
        <f t="shared" si="74"/>
        <v>0</v>
      </c>
      <c r="Q200" s="84">
        <f t="shared" si="59"/>
        <v>0</v>
      </c>
      <c r="R200" s="84">
        <f t="shared" ref="R200:AG215" si="77">IF(ROUNDDOWN($N200/2,0)=R$5,$M200*$P200-$Q200,0)</f>
        <v>0</v>
      </c>
      <c r="S200" s="84">
        <f t="shared" si="77"/>
        <v>0</v>
      </c>
      <c r="T200" s="84">
        <f t="shared" si="77"/>
        <v>0</v>
      </c>
      <c r="U200" s="84">
        <f t="shared" si="77"/>
        <v>0</v>
      </c>
      <c r="V200" s="84">
        <f t="shared" si="77"/>
        <v>0</v>
      </c>
      <c r="W200" s="84">
        <f t="shared" si="77"/>
        <v>0</v>
      </c>
      <c r="X200" s="84">
        <f t="shared" si="77"/>
        <v>0</v>
      </c>
      <c r="Y200" s="84">
        <f t="shared" si="77"/>
        <v>0</v>
      </c>
      <c r="Z200" s="84">
        <f t="shared" si="77"/>
        <v>0</v>
      </c>
      <c r="AA200" s="84">
        <f t="shared" si="77"/>
        <v>0</v>
      </c>
      <c r="AB200" s="84">
        <f t="shared" si="77"/>
        <v>0</v>
      </c>
      <c r="AC200" s="84">
        <f t="shared" si="77"/>
        <v>0</v>
      </c>
      <c r="AD200" s="84">
        <f t="shared" si="77"/>
        <v>0</v>
      </c>
      <c r="AE200" s="84">
        <f t="shared" si="77"/>
        <v>0</v>
      </c>
      <c r="AF200" s="84">
        <f t="shared" si="77"/>
        <v>0</v>
      </c>
      <c r="AG200" s="84">
        <f t="shared" si="77"/>
        <v>0</v>
      </c>
      <c r="AH200" s="84">
        <f t="shared" si="76"/>
        <v>0</v>
      </c>
      <c r="AI200" s="84">
        <f t="shared" si="76"/>
        <v>0</v>
      </c>
      <c r="AJ200" s="84">
        <f t="shared" si="76"/>
        <v>0</v>
      </c>
      <c r="AK200" s="84">
        <f t="shared" si="76"/>
        <v>0</v>
      </c>
      <c r="AL200" s="84">
        <f t="shared" si="76"/>
        <v>0</v>
      </c>
      <c r="AM200" s="84">
        <f t="shared" si="76"/>
        <v>0</v>
      </c>
      <c r="AN200" s="84">
        <f t="shared" si="76"/>
        <v>0</v>
      </c>
      <c r="AO200" s="84">
        <f t="shared" si="76"/>
        <v>0</v>
      </c>
      <c r="AP200" s="84">
        <f t="shared" si="76"/>
        <v>0</v>
      </c>
      <c r="AQ200" s="84">
        <f t="shared" si="76"/>
        <v>0</v>
      </c>
      <c r="AR200" s="84">
        <f t="shared" si="76"/>
        <v>0</v>
      </c>
      <c r="AS200" s="84">
        <f t="shared" si="76"/>
        <v>0</v>
      </c>
      <c r="AT200" s="84">
        <f t="shared" si="76"/>
        <v>0</v>
      </c>
      <c r="AW200" s="84">
        <f t="shared" si="75"/>
        <v>0</v>
      </c>
      <c r="AX200" s="84">
        <f t="shared" si="75"/>
        <v>0</v>
      </c>
      <c r="AY200" s="84">
        <f t="shared" si="75"/>
        <v>0</v>
      </c>
      <c r="AZ200" s="84">
        <f t="shared" si="75"/>
        <v>0</v>
      </c>
      <c r="BA200" s="84">
        <f t="shared" si="75"/>
        <v>0</v>
      </c>
      <c r="BB200" s="84">
        <f t="shared" si="75"/>
        <v>0</v>
      </c>
      <c r="BC200" s="84">
        <f t="shared" si="75"/>
        <v>0</v>
      </c>
      <c r="BD200" s="84">
        <f t="shared" si="75"/>
        <v>0</v>
      </c>
      <c r="BE200" s="84">
        <f t="shared" si="75"/>
        <v>0</v>
      </c>
      <c r="BF200" s="84">
        <f t="shared" si="75"/>
        <v>0</v>
      </c>
      <c r="BG200" s="84">
        <f t="shared" si="75"/>
        <v>0</v>
      </c>
      <c r="BH200" s="84">
        <f t="shared" si="75"/>
        <v>0</v>
      </c>
      <c r="BI200" s="84">
        <f t="shared" si="75"/>
        <v>0</v>
      </c>
      <c r="BJ200" s="84">
        <f t="shared" si="75"/>
        <v>0</v>
      </c>
      <c r="BK200" s="84">
        <f t="shared" si="75"/>
        <v>0</v>
      </c>
      <c r="BL200" s="84">
        <f t="shared" si="75"/>
        <v>0</v>
      </c>
      <c r="BM200" s="84">
        <f t="shared" si="73"/>
        <v>0</v>
      </c>
      <c r="BN200" s="84">
        <f t="shared" si="73"/>
        <v>0</v>
      </c>
      <c r="BO200" s="84">
        <f t="shared" si="73"/>
        <v>0</v>
      </c>
      <c r="BP200" s="84">
        <f t="shared" si="73"/>
        <v>0</v>
      </c>
      <c r="BQ200" s="84">
        <f t="shared" si="73"/>
        <v>0</v>
      </c>
      <c r="BR200" s="84">
        <f t="shared" si="73"/>
        <v>0</v>
      </c>
      <c r="BS200" s="84">
        <f t="shared" si="73"/>
        <v>0</v>
      </c>
      <c r="BT200" s="84">
        <f t="shared" si="73"/>
        <v>0</v>
      </c>
      <c r="BU200" s="84">
        <f t="shared" si="73"/>
        <v>0</v>
      </c>
      <c r="BV200" s="84">
        <f t="shared" si="73"/>
        <v>0</v>
      </c>
      <c r="BW200" s="84">
        <f t="shared" si="73"/>
        <v>0</v>
      </c>
      <c r="BX200" s="84">
        <f t="shared" si="73"/>
        <v>0</v>
      </c>
      <c r="BY200" s="84">
        <f t="shared" si="73"/>
        <v>0</v>
      </c>
      <c r="BZ200" s="84">
        <f t="shared" si="73"/>
        <v>0</v>
      </c>
    </row>
    <row r="201" spans="1:78" s="3" customFormat="1" ht="15.75">
      <c r="A201" s="74">
        <v>5</v>
      </c>
      <c r="B201" s="3">
        <v>1</v>
      </c>
      <c r="C201" s="83" t="s">
        <v>7773</v>
      </c>
      <c r="D201" s="83" t="s">
        <v>7771</v>
      </c>
      <c r="E201" s="83" t="s">
        <v>7774</v>
      </c>
      <c r="F201" s="83">
        <v>0</v>
      </c>
      <c r="G201" s="83">
        <v>0</v>
      </c>
      <c r="H201" s="83">
        <v>0</v>
      </c>
      <c r="I201" s="83">
        <v>0</v>
      </c>
      <c r="J201" s="83">
        <v>0</v>
      </c>
      <c r="K201" s="83">
        <v>0</v>
      </c>
      <c r="L201" s="83">
        <v>15</v>
      </c>
      <c r="M201" s="83">
        <v>15</v>
      </c>
      <c r="N201" s="83">
        <v>0</v>
      </c>
      <c r="O201" s="84"/>
      <c r="P201" s="84">
        <f t="shared" si="74"/>
        <v>0</v>
      </c>
      <c r="Q201" s="84">
        <f t="shared" si="59"/>
        <v>0</v>
      </c>
      <c r="R201" s="84">
        <f t="shared" si="77"/>
        <v>0</v>
      </c>
      <c r="S201" s="84">
        <f t="shared" si="77"/>
        <v>0</v>
      </c>
      <c r="T201" s="84">
        <f t="shared" si="77"/>
        <v>0</v>
      </c>
      <c r="U201" s="84">
        <f t="shared" si="77"/>
        <v>0</v>
      </c>
      <c r="V201" s="84">
        <f t="shared" si="77"/>
        <v>0</v>
      </c>
      <c r="W201" s="84">
        <f t="shared" si="77"/>
        <v>0</v>
      </c>
      <c r="X201" s="84">
        <f t="shared" si="77"/>
        <v>0</v>
      </c>
      <c r="Y201" s="84">
        <f t="shared" si="77"/>
        <v>0</v>
      </c>
      <c r="Z201" s="84">
        <f t="shared" si="77"/>
        <v>0</v>
      </c>
      <c r="AA201" s="84">
        <f t="shared" si="77"/>
        <v>0</v>
      </c>
      <c r="AB201" s="84">
        <f t="shared" si="77"/>
        <v>0</v>
      </c>
      <c r="AC201" s="84">
        <f t="shared" si="77"/>
        <v>0</v>
      </c>
      <c r="AD201" s="84">
        <f t="shared" si="77"/>
        <v>0</v>
      </c>
      <c r="AE201" s="84">
        <f t="shared" si="77"/>
        <v>0</v>
      </c>
      <c r="AF201" s="84">
        <f t="shared" si="77"/>
        <v>0</v>
      </c>
      <c r="AG201" s="84">
        <f t="shared" si="77"/>
        <v>0</v>
      </c>
      <c r="AH201" s="84">
        <f t="shared" si="76"/>
        <v>0</v>
      </c>
      <c r="AI201" s="84">
        <f t="shared" si="76"/>
        <v>0</v>
      </c>
      <c r="AJ201" s="84">
        <f t="shared" si="76"/>
        <v>0</v>
      </c>
      <c r="AK201" s="84">
        <f t="shared" si="76"/>
        <v>0</v>
      </c>
      <c r="AL201" s="84">
        <f t="shared" si="76"/>
        <v>0</v>
      </c>
      <c r="AM201" s="84">
        <f t="shared" si="76"/>
        <v>0</v>
      </c>
      <c r="AN201" s="84">
        <f t="shared" si="76"/>
        <v>0</v>
      </c>
      <c r="AO201" s="84">
        <f t="shared" si="76"/>
        <v>0</v>
      </c>
      <c r="AP201" s="84">
        <f t="shared" si="76"/>
        <v>0</v>
      </c>
      <c r="AQ201" s="84">
        <f t="shared" si="76"/>
        <v>0</v>
      </c>
      <c r="AR201" s="84">
        <f t="shared" si="76"/>
        <v>0</v>
      </c>
      <c r="AS201" s="84">
        <f t="shared" si="76"/>
        <v>0</v>
      </c>
      <c r="AT201" s="84">
        <f t="shared" si="76"/>
        <v>0</v>
      </c>
      <c r="AW201" s="84">
        <f t="shared" si="75"/>
        <v>0</v>
      </c>
      <c r="AX201" s="84">
        <f t="shared" si="75"/>
        <v>0</v>
      </c>
      <c r="AY201" s="84">
        <f t="shared" si="75"/>
        <v>0</v>
      </c>
      <c r="AZ201" s="84">
        <f t="shared" si="75"/>
        <v>0</v>
      </c>
      <c r="BA201" s="84">
        <f t="shared" si="75"/>
        <v>0</v>
      </c>
      <c r="BB201" s="84">
        <f t="shared" si="75"/>
        <v>0</v>
      </c>
      <c r="BC201" s="84">
        <f t="shared" si="75"/>
        <v>0</v>
      </c>
      <c r="BD201" s="84">
        <f t="shared" si="75"/>
        <v>0</v>
      </c>
      <c r="BE201" s="84">
        <f t="shared" si="75"/>
        <v>0</v>
      </c>
      <c r="BF201" s="84">
        <f t="shared" si="75"/>
        <v>0</v>
      </c>
      <c r="BG201" s="84">
        <f t="shared" si="75"/>
        <v>0</v>
      </c>
      <c r="BH201" s="84">
        <f t="shared" si="75"/>
        <v>0</v>
      </c>
      <c r="BI201" s="84">
        <f t="shared" si="75"/>
        <v>0</v>
      </c>
      <c r="BJ201" s="84">
        <f t="shared" si="75"/>
        <v>0</v>
      </c>
      <c r="BK201" s="84">
        <f t="shared" si="75"/>
        <v>0</v>
      </c>
      <c r="BL201" s="84">
        <f t="shared" si="75"/>
        <v>0</v>
      </c>
      <c r="BM201" s="84">
        <f t="shared" si="73"/>
        <v>0</v>
      </c>
      <c r="BN201" s="84">
        <f t="shared" si="73"/>
        <v>0</v>
      </c>
      <c r="BO201" s="84">
        <f t="shared" si="73"/>
        <v>0</v>
      </c>
      <c r="BP201" s="84">
        <f t="shared" si="73"/>
        <v>0</v>
      </c>
      <c r="BQ201" s="84">
        <f t="shared" si="73"/>
        <v>0</v>
      </c>
      <c r="BR201" s="84">
        <f t="shared" si="73"/>
        <v>0</v>
      </c>
      <c r="BS201" s="84">
        <f t="shared" si="73"/>
        <v>0</v>
      </c>
      <c r="BT201" s="84">
        <f t="shared" si="73"/>
        <v>0</v>
      </c>
      <c r="BU201" s="84">
        <f t="shared" si="73"/>
        <v>0</v>
      </c>
      <c r="BV201" s="84">
        <f t="shared" si="73"/>
        <v>0</v>
      </c>
      <c r="BW201" s="84">
        <f t="shared" si="73"/>
        <v>0</v>
      </c>
      <c r="BX201" s="84">
        <f t="shared" si="73"/>
        <v>0</v>
      </c>
      <c r="BY201" s="84">
        <f t="shared" si="73"/>
        <v>0</v>
      </c>
      <c r="BZ201" s="84">
        <f t="shared" si="73"/>
        <v>0</v>
      </c>
    </row>
    <row r="202" spans="1:78" s="3" customFormat="1" ht="15.75">
      <c r="A202" s="74">
        <v>5</v>
      </c>
      <c r="C202" s="91" t="s">
        <v>7775</v>
      </c>
      <c r="D202" s="91" t="s">
        <v>7771</v>
      </c>
      <c r="E202" s="91" t="s">
        <v>7776</v>
      </c>
      <c r="F202" s="91">
        <v>0</v>
      </c>
      <c r="G202" s="91">
        <v>0</v>
      </c>
      <c r="H202" s="91">
        <v>0</v>
      </c>
      <c r="I202" s="91">
        <v>0</v>
      </c>
      <c r="J202" s="91">
        <v>0</v>
      </c>
      <c r="K202" s="91">
        <v>0</v>
      </c>
      <c r="L202" s="91">
        <v>30</v>
      </c>
      <c r="M202" s="91">
        <v>30</v>
      </c>
      <c r="N202" s="91">
        <v>0</v>
      </c>
      <c r="O202" s="92"/>
      <c r="P202" s="92">
        <f t="shared" si="74"/>
        <v>0</v>
      </c>
      <c r="Q202" s="92">
        <f t="shared" si="59"/>
        <v>0</v>
      </c>
      <c r="R202" s="92">
        <f t="shared" si="77"/>
        <v>0</v>
      </c>
      <c r="S202" s="92">
        <f t="shared" si="77"/>
        <v>0</v>
      </c>
      <c r="T202" s="92">
        <f t="shared" si="77"/>
        <v>0</v>
      </c>
      <c r="U202" s="92">
        <f t="shared" si="77"/>
        <v>0</v>
      </c>
      <c r="V202" s="92">
        <f t="shared" si="77"/>
        <v>0</v>
      </c>
      <c r="W202" s="92">
        <f t="shared" si="77"/>
        <v>0</v>
      </c>
      <c r="X202" s="92">
        <f t="shared" si="77"/>
        <v>0</v>
      </c>
      <c r="Y202" s="92">
        <f t="shared" si="77"/>
        <v>0</v>
      </c>
      <c r="Z202" s="92">
        <f t="shared" si="77"/>
        <v>0</v>
      </c>
      <c r="AA202" s="92">
        <f t="shared" si="77"/>
        <v>0</v>
      </c>
      <c r="AB202" s="92">
        <f t="shared" si="77"/>
        <v>0</v>
      </c>
      <c r="AC202" s="92">
        <f t="shared" si="77"/>
        <v>0</v>
      </c>
      <c r="AD202" s="92">
        <f t="shared" si="77"/>
        <v>0</v>
      </c>
      <c r="AE202" s="92">
        <f t="shared" si="77"/>
        <v>0</v>
      </c>
      <c r="AF202" s="92">
        <f t="shared" si="77"/>
        <v>0</v>
      </c>
      <c r="AG202" s="92">
        <f t="shared" si="77"/>
        <v>0</v>
      </c>
      <c r="AH202" s="92">
        <f t="shared" si="76"/>
        <v>0</v>
      </c>
      <c r="AI202" s="92">
        <f t="shared" si="76"/>
        <v>0</v>
      </c>
      <c r="AJ202" s="92">
        <f t="shared" si="76"/>
        <v>0</v>
      </c>
      <c r="AK202" s="92">
        <f t="shared" si="76"/>
        <v>0</v>
      </c>
      <c r="AL202" s="92">
        <f t="shared" si="76"/>
        <v>0</v>
      </c>
      <c r="AM202" s="92">
        <f t="shared" si="76"/>
        <v>0</v>
      </c>
      <c r="AN202" s="92">
        <f t="shared" si="76"/>
        <v>0</v>
      </c>
      <c r="AO202" s="92">
        <f t="shared" si="76"/>
        <v>0</v>
      </c>
      <c r="AP202" s="92">
        <f t="shared" si="76"/>
        <v>0</v>
      </c>
      <c r="AQ202" s="92">
        <f t="shared" si="76"/>
        <v>0</v>
      </c>
      <c r="AR202" s="92">
        <f t="shared" si="76"/>
        <v>0</v>
      </c>
      <c r="AS202" s="92">
        <f t="shared" si="76"/>
        <v>0</v>
      </c>
      <c r="AT202" s="92">
        <f t="shared" si="76"/>
        <v>0</v>
      </c>
      <c r="AW202" s="92">
        <f t="shared" si="75"/>
        <v>0</v>
      </c>
      <c r="AX202" s="92">
        <f t="shared" si="75"/>
        <v>0</v>
      </c>
      <c r="AY202" s="92">
        <f t="shared" si="75"/>
        <v>0</v>
      </c>
      <c r="AZ202" s="92">
        <f t="shared" si="75"/>
        <v>0</v>
      </c>
      <c r="BA202" s="92">
        <f t="shared" si="75"/>
        <v>0</v>
      </c>
      <c r="BB202" s="92">
        <f t="shared" si="75"/>
        <v>0</v>
      </c>
      <c r="BC202" s="92">
        <f t="shared" si="75"/>
        <v>0</v>
      </c>
      <c r="BD202" s="92">
        <f t="shared" si="75"/>
        <v>0</v>
      </c>
      <c r="BE202" s="92">
        <f t="shared" si="75"/>
        <v>0</v>
      </c>
      <c r="BF202" s="92">
        <f t="shared" si="75"/>
        <v>0</v>
      </c>
      <c r="BG202" s="92">
        <f t="shared" si="75"/>
        <v>0</v>
      </c>
      <c r="BH202" s="92">
        <f t="shared" si="75"/>
        <v>0</v>
      </c>
      <c r="BI202" s="92">
        <f t="shared" si="75"/>
        <v>0</v>
      </c>
      <c r="BJ202" s="92">
        <f t="shared" si="75"/>
        <v>0</v>
      </c>
      <c r="BK202" s="92">
        <f t="shared" si="75"/>
        <v>0</v>
      </c>
      <c r="BL202" s="92">
        <f t="shared" si="75"/>
        <v>0</v>
      </c>
      <c r="BM202" s="92">
        <f t="shared" si="73"/>
        <v>0</v>
      </c>
      <c r="BN202" s="92">
        <f t="shared" si="73"/>
        <v>0</v>
      </c>
      <c r="BO202" s="92">
        <f t="shared" si="73"/>
        <v>0</v>
      </c>
      <c r="BP202" s="92">
        <f t="shared" si="73"/>
        <v>0</v>
      </c>
      <c r="BQ202" s="92">
        <f t="shared" si="73"/>
        <v>0</v>
      </c>
      <c r="BR202" s="92">
        <f t="shared" si="73"/>
        <v>0</v>
      </c>
      <c r="BS202" s="92">
        <f t="shared" si="73"/>
        <v>0</v>
      </c>
      <c r="BT202" s="92">
        <f t="shared" si="73"/>
        <v>0</v>
      </c>
      <c r="BU202" s="92">
        <f t="shared" si="73"/>
        <v>0</v>
      </c>
      <c r="BV202" s="92">
        <f t="shared" si="73"/>
        <v>0</v>
      </c>
      <c r="BW202" s="92">
        <f t="shared" si="73"/>
        <v>0</v>
      </c>
      <c r="BX202" s="92">
        <f t="shared" si="73"/>
        <v>0</v>
      </c>
      <c r="BY202" s="92">
        <f t="shared" si="73"/>
        <v>0</v>
      </c>
      <c r="BZ202" s="92">
        <f t="shared" si="73"/>
        <v>0</v>
      </c>
    </row>
    <row r="203" spans="1:78" s="3" customFormat="1" ht="15.75">
      <c r="A203" s="74">
        <v>5</v>
      </c>
      <c r="C203" s="91" t="s">
        <v>7777</v>
      </c>
      <c r="D203" s="91" t="s">
        <v>7771</v>
      </c>
      <c r="E203" s="91" t="s">
        <v>7778</v>
      </c>
      <c r="F203" s="91">
        <v>0</v>
      </c>
      <c r="G203" s="91">
        <v>0</v>
      </c>
      <c r="H203" s="91">
        <v>0</v>
      </c>
      <c r="I203" s="91">
        <v>0</v>
      </c>
      <c r="J203" s="91">
        <v>0</v>
      </c>
      <c r="K203" s="91">
        <v>0</v>
      </c>
      <c r="L203" s="91">
        <v>30</v>
      </c>
      <c r="M203" s="91">
        <v>30</v>
      </c>
      <c r="N203" s="91">
        <v>0</v>
      </c>
      <c r="O203" s="92"/>
      <c r="P203" s="92">
        <f t="shared" si="74"/>
        <v>0</v>
      </c>
      <c r="Q203" s="92">
        <f t="shared" si="59"/>
        <v>0</v>
      </c>
      <c r="R203" s="92">
        <f t="shared" si="77"/>
        <v>0</v>
      </c>
      <c r="S203" s="92">
        <f t="shared" si="77"/>
        <v>0</v>
      </c>
      <c r="T203" s="92">
        <f t="shared" si="77"/>
        <v>0</v>
      </c>
      <c r="U203" s="92">
        <f t="shared" si="77"/>
        <v>0</v>
      </c>
      <c r="V203" s="92">
        <f t="shared" si="77"/>
        <v>0</v>
      </c>
      <c r="W203" s="92">
        <f t="shared" si="77"/>
        <v>0</v>
      </c>
      <c r="X203" s="92">
        <f t="shared" si="77"/>
        <v>0</v>
      </c>
      <c r="Y203" s="92">
        <f t="shared" si="77"/>
        <v>0</v>
      </c>
      <c r="Z203" s="92">
        <f t="shared" si="77"/>
        <v>0</v>
      </c>
      <c r="AA203" s="92">
        <f t="shared" si="77"/>
        <v>0</v>
      </c>
      <c r="AB203" s="92">
        <f t="shared" si="77"/>
        <v>0</v>
      </c>
      <c r="AC203" s="92">
        <f t="shared" si="77"/>
        <v>0</v>
      </c>
      <c r="AD203" s="92">
        <f t="shared" si="77"/>
        <v>0</v>
      </c>
      <c r="AE203" s="92">
        <f t="shared" si="77"/>
        <v>0</v>
      </c>
      <c r="AF203" s="92">
        <f t="shared" si="77"/>
        <v>0</v>
      </c>
      <c r="AG203" s="92">
        <f t="shared" si="77"/>
        <v>0</v>
      </c>
      <c r="AH203" s="92">
        <f t="shared" si="76"/>
        <v>0</v>
      </c>
      <c r="AI203" s="92">
        <f t="shared" si="76"/>
        <v>0</v>
      </c>
      <c r="AJ203" s="92">
        <f t="shared" si="76"/>
        <v>0</v>
      </c>
      <c r="AK203" s="92">
        <f t="shared" si="76"/>
        <v>0</v>
      </c>
      <c r="AL203" s="92">
        <f t="shared" si="76"/>
        <v>0</v>
      </c>
      <c r="AM203" s="92">
        <f t="shared" si="76"/>
        <v>0</v>
      </c>
      <c r="AN203" s="92">
        <f t="shared" si="76"/>
        <v>0</v>
      </c>
      <c r="AO203" s="92">
        <f t="shared" si="76"/>
        <v>0</v>
      </c>
      <c r="AP203" s="92">
        <f t="shared" si="76"/>
        <v>0</v>
      </c>
      <c r="AQ203" s="92">
        <f t="shared" si="76"/>
        <v>0</v>
      </c>
      <c r="AR203" s="92">
        <f t="shared" si="76"/>
        <v>0</v>
      </c>
      <c r="AS203" s="92">
        <f t="shared" si="76"/>
        <v>0</v>
      </c>
      <c r="AT203" s="92">
        <f t="shared" si="76"/>
        <v>0</v>
      </c>
      <c r="AW203" s="92">
        <f t="shared" si="75"/>
        <v>0</v>
      </c>
      <c r="AX203" s="92">
        <f t="shared" si="75"/>
        <v>0</v>
      </c>
      <c r="AY203" s="92">
        <f t="shared" si="75"/>
        <v>0</v>
      </c>
      <c r="AZ203" s="92">
        <f t="shared" si="75"/>
        <v>0</v>
      </c>
      <c r="BA203" s="92">
        <f t="shared" si="75"/>
        <v>0</v>
      </c>
      <c r="BB203" s="92">
        <f t="shared" si="75"/>
        <v>0</v>
      </c>
      <c r="BC203" s="92">
        <f t="shared" si="75"/>
        <v>0</v>
      </c>
      <c r="BD203" s="92">
        <f t="shared" si="75"/>
        <v>0</v>
      </c>
      <c r="BE203" s="92">
        <f t="shared" si="75"/>
        <v>0</v>
      </c>
      <c r="BF203" s="92">
        <f t="shared" si="75"/>
        <v>0</v>
      </c>
      <c r="BG203" s="92">
        <f t="shared" si="75"/>
        <v>0</v>
      </c>
      <c r="BH203" s="92">
        <f t="shared" si="75"/>
        <v>0</v>
      </c>
      <c r="BI203" s="92">
        <f t="shared" si="75"/>
        <v>0</v>
      </c>
      <c r="BJ203" s="92">
        <f t="shared" si="75"/>
        <v>0</v>
      </c>
      <c r="BK203" s="92">
        <f t="shared" si="75"/>
        <v>0</v>
      </c>
      <c r="BL203" s="92">
        <f t="shared" si="75"/>
        <v>0</v>
      </c>
      <c r="BM203" s="92">
        <f t="shared" si="73"/>
        <v>0</v>
      </c>
      <c r="BN203" s="92">
        <f t="shared" si="73"/>
        <v>0</v>
      </c>
      <c r="BO203" s="92">
        <f t="shared" si="73"/>
        <v>0</v>
      </c>
      <c r="BP203" s="92">
        <f t="shared" si="73"/>
        <v>0</v>
      </c>
      <c r="BQ203" s="92">
        <f t="shared" si="73"/>
        <v>0</v>
      </c>
      <c r="BR203" s="92">
        <f t="shared" si="73"/>
        <v>0</v>
      </c>
      <c r="BS203" s="92">
        <f t="shared" si="73"/>
        <v>0</v>
      </c>
      <c r="BT203" s="92">
        <f t="shared" si="73"/>
        <v>0</v>
      </c>
      <c r="BU203" s="92">
        <f t="shared" si="73"/>
        <v>0</v>
      </c>
      <c r="BV203" s="92">
        <f t="shared" si="73"/>
        <v>0</v>
      </c>
      <c r="BW203" s="92">
        <f t="shared" si="73"/>
        <v>0</v>
      </c>
      <c r="BX203" s="92">
        <f t="shared" si="73"/>
        <v>0</v>
      </c>
      <c r="BY203" s="92">
        <f t="shared" si="73"/>
        <v>0</v>
      </c>
      <c r="BZ203" s="92">
        <f t="shared" si="73"/>
        <v>0</v>
      </c>
    </row>
    <row r="204" spans="1:78" s="3" customFormat="1" ht="15.75">
      <c r="A204" s="74">
        <v>5</v>
      </c>
      <c r="C204" s="91" t="s">
        <v>7779</v>
      </c>
      <c r="D204" s="91" t="s">
        <v>7771</v>
      </c>
      <c r="E204" s="91" t="s">
        <v>7780</v>
      </c>
      <c r="F204" s="91">
        <v>0</v>
      </c>
      <c r="G204" s="91">
        <v>0</v>
      </c>
      <c r="H204" s="91">
        <v>0</v>
      </c>
      <c r="I204" s="91">
        <v>0</v>
      </c>
      <c r="J204" s="91">
        <v>0</v>
      </c>
      <c r="K204" s="91">
        <v>0</v>
      </c>
      <c r="L204" s="91">
        <v>30</v>
      </c>
      <c r="M204" s="91">
        <v>30</v>
      </c>
      <c r="N204" s="91">
        <v>0</v>
      </c>
      <c r="O204" s="92"/>
      <c r="P204" s="92">
        <f t="shared" si="74"/>
        <v>0</v>
      </c>
      <c r="Q204" s="92">
        <f t="shared" si="59"/>
        <v>0</v>
      </c>
      <c r="R204" s="92">
        <f t="shared" si="77"/>
        <v>0</v>
      </c>
      <c r="S204" s="92">
        <f t="shared" si="77"/>
        <v>0</v>
      </c>
      <c r="T204" s="92">
        <f t="shared" si="77"/>
        <v>0</v>
      </c>
      <c r="U204" s="92">
        <f t="shared" si="77"/>
        <v>0</v>
      </c>
      <c r="V204" s="92">
        <f t="shared" si="77"/>
        <v>0</v>
      </c>
      <c r="W204" s="92">
        <f t="shared" si="77"/>
        <v>0</v>
      </c>
      <c r="X204" s="92">
        <f t="shared" si="77"/>
        <v>0</v>
      </c>
      <c r="Y204" s="92">
        <f t="shared" si="77"/>
        <v>0</v>
      </c>
      <c r="Z204" s="92">
        <f t="shared" si="77"/>
        <v>0</v>
      </c>
      <c r="AA204" s="92">
        <f t="shared" si="77"/>
        <v>0</v>
      </c>
      <c r="AB204" s="92">
        <f t="shared" si="77"/>
        <v>0</v>
      </c>
      <c r="AC204" s="92">
        <f t="shared" si="77"/>
        <v>0</v>
      </c>
      <c r="AD204" s="92">
        <f t="shared" si="77"/>
        <v>0</v>
      </c>
      <c r="AE204" s="92">
        <f t="shared" si="77"/>
        <v>0</v>
      </c>
      <c r="AF204" s="92">
        <f t="shared" si="77"/>
        <v>0</v>
      </c>
      <c r="AG204" s="92">
        <f t="shared" si="77"/>
        <v>0</v>
      </c>
      <c r="AH204" s="92">
        <f t="shared" si="76"/>
        <v>0</v>
      </c>
      <c r="AI204" s="92">
        <f t="shared" si="76"/>
        <v>0</v>
      </c>
      <c r="AJ204" s="92">
        <f t="shared" si="76"/>
        <v>0</v>
      </c>
      <c r="AK204" s="92">
        <f t="shared" si="76"/>
        <v>0</v>
      </c>
      <c r="AL204" s="92">
        <f t="shared" si="76"/>
        <v>0</v>
      </c>
      <c r="AM204" s="92">
        <f t="shared" si="76"/>
        <v>0</v>
      </c>
      <c r="AN204" s="92">
        <f t="shared" si="76"/>
        <v>0</v>
      </c>
      <c r="AO204" s="92">
        <f t="shared" si="76"/>
        <v>0</v>
      </c>
      <c r="AP204" s="92">
        <f t="shared" si="76"/>
        <v>0</v>
      </c>
      <c r="AQ204" s="92">
        <f t="shared" si="76"/>
        <v>0</v>
      </c>
      <c r="AR204" s="92">
        <f t="shared" si="76"/>
        <v>0</v>
      </c>
      <c r="AS204" s="92">
        <f t="shared" si="76"/>
        <v>0</v>
      </c>
      <c r="AT204" s="92">
        <f t="shared" si="76"/>
        <v>0</v>
      </c>
      <c r="AW204" s="92">
        <f t="shared" si="75"/>
        <v>0</v>
      </c>
      <c r="AX204" s="92">
        <f t="shared" si="75"/>
        <v>0</v>
      </c>
      <c r="AY204" s="92">
        <f t="shared" si="75"/>
        <v>0</v>
      </c>
      <c r="AZ204" s="92">
        <f t="shared" si="75"/>
        <v>0</v>
      </c>
      <c r="BA204" s="92">
        <f t="shared" si="75"/>
        <v>0</v>
      </c>
      <c r="BB204" s="92">
        <f t="shared" si="75"/>
        <v>0</v>
      </c>
      <c r="BC204" s="92">
        <f t="shared" si="75"/>
        <v>0</v>
      </c>
      <c r="BD204" s="92">
        <f t="shared" si="75"/>
        <v>0</v>
      </c>
      <c r="BE204" s="92">
        <f t="shared" si="75"/>
        <v>0</v>
      </c>
      <c r="BF204" s="92">
        <f t="shared" si="75"/>
        <v>0</v>
      </c>
      <c r="BG204" s="92">
        <f t="shared" si="75"/>
        <v>0</v>
      </c>
      <c r="BH204" s="92">
        <f t="shared" si="75"/>
        <v>0</v>
      </c>
      <c r="BI204" s="92">
        <f t="shared" si="75"/>
        <v>0</v>
      </c>
      <c r="BJ204" s="92">
        <f t="shared" si="75"/>
        <v>0</v>
      </c>
      <c r="BK204" s="92">
        <f t="shared" si="75"/>
        <v>0</v>
      </c>
      <c r="BL204" s="92">
        <f t="shared" si="75"/>
        <v>0</v>
      </c>
      <c r="BM204" s="92">
        <f t="shared" si="73"/>
        <v>0</v>
      </c>
      <c r="BN204" s="92">
        <f t="shared" si="73"/>
        <v>0</v>
      </c>
      <c r="BO204" s="92">
        <f t="shared" si="73"/>
        <v>0</v>
      </c>
      <c r="BP204" s="92">
        <f t="shared" si="73"/>
        <v>0</v>
      </c>
      <c r="BQ204" s="92">
        <f t="shared" si="73"/>
        <v>0</v>
      </c>
      <c r="BR204" s="92">
        <f t="shared" si="73"/>
        <v>0</v>
      </c>
      <c r="BS204" s="92">
        <f t="shared" si="73"/>
        <v>0</v>
      </c>
      <c r="BT204" s="92">
        <f t="shared" si="73"/>
        <v>0</v>
      </c>
      <c r="BU204" s="92">
        <f t="shared" si="73"/>
        <v>0</v>
      </c>
      <c r="BV204" s="92">
        <f t="shared" si="73"/>
        <v>0</v>
      </c>
      <c r="BW204" s="92">
        <f t="shared" si="73"/>
        <v>0</v>
      </c>
      <c r="BX204" s="92">
        <f t="shared" si="73"/>
        <v>0</v>
      </c>
      <c r="BY204" s="92">
        <f t="shared" si="73"/>
        <v>0</v>
      </c>
      <c r="BZ204" s="92">
        <f t="shared" si="73"/>
        <v>0</v>
      </c>
    </row>
    <row r="205" spans="1:78" s="3" customFormat="1" ht="15.75">
      <c r="A205" s="74">
        <v>5</v>
      </c>
      <c r="C205" s="91" t="s">
        <v>7781</v>
      </c>
      <c r="D205" s="91" t="s">
        <v>7782</v>
      </c>
      <c r="E205" s="91" t="s">
        <v>7783</v>
      </c>
      <c r="F205" s="91">
        <v>0</v>
      </c>
      <c r="G205" s="91">
        <v>0</v>
      </c>
      <c r="H205" s="91">
        <v>0</v>
      </c>
      <c r="I205" s="91">
        <v>0</v>
      </c>
      <c r="J205" s="91">
        <v>0</v>
      </c>
      <c r="K205" s="91">
        <v>0</v>
      </c>
      <c r="L205" s="91">
        <v>5</v>
      </c>
      <c r="M205" s="91">
        <v>5</v>
      </c>
      <c r="N205" s="91">
        <v>0</v>
      </c>
      <c r="O205" s="92"/>
      <c r="P205" s="92">
        <f t="shared" si="74"/>
        <v>0</v>
      </c>
      <c r="Q205" s="92">
        <f t="shared" si="59"/>
        <v>0</v>
      </c>
      <c r="R205" s="92">
        <f t="shared" si="77"/>
        <v>0</v>
      </c>
      <c r="S205" s="92">
        <f t="shared" si="77"/>
        <v>0</v>
      </c>
      <c r="T205" s="92">
        <f t="shared" si="77"/>
        <v>0</v>
      </c>
      <c r="U205" s="92">
        <f t="shared" si="77"/>
        <v>0</v>
      </c>
      <c r="V205" s="92">
        <f t="shared" si="77"/>
        <v>0</v>
      </c>
      <c r="W205" s="92">
        <f t="shared" si="77"/>
        <v>0</v>
      </c>
      <c r="X205" s="92">
        <f t="shared" si="77"/>
        <v>0</v>
      </c>
      <c r="Y205" s="92">
        <f t="shared" si="77"/>
        <v>0</v>
      </c>
      <c r="Z205" s="92">
        <f t="shared" si="77"/>
        <v>0</v>
      </c>
      <c r="AA205" s="92">
        <f t="shared" si="77"/>
        <v>0</v>
      </c>
      <c r="AB205" s="92">
        <f t="shared" si="77"/>
        <v>0</v>
      </c>
      <c r="AC205" s="92">
        <f t="shared" si="77"/>
        <v>0</v>
      </c>
      <c r="AD205" s="92">
        <f t="shared" si="77"/>
        <v>0</v>
      </c>
      <c r="AE205" s="92">
        <f t="shared" si="77"/>
        <v>0</v>
      </c>
      <c r="AF205" s="92">
        <f t="shared" si="77"/>
        <v>0</v>
      </c>
      <c r="AG205" s="92">
        <f t="shared" si="77"/>
        <v>0</v>
      </c>
      <c r="AH205" s="92">
        <f t="shared" si="76"/>
        <v>0</v>
      </c>
      <c r="AI205" s="92">
        <f t="shared" si="76"/>
        <v>0</v>
      </c>
      <c r="AJ205" s="92">
        <f t="shared" si="76"/>
        <v>0</v>
      </c>
      <c r="AK205" s="92">
        <f t="shared" si="76"/>
        <v>0</v>
      </c>
      <c r="AL205" s="92">
        <f t="shared" si="76"/>
        <v>0</v>
      </c>
      <c r="AM205" s="92">
        <f t="shared" si="76"/>
        <v>0</v>
      </c>
      <c r="AN205" s="92">
        <f t="shared" si="76"/>
        <v>0</v>
      </c>
      <c r="AO205" s="92">
        <f t="shared" si="76"/>
        <v>0</v>
      </c>
      <c r="AP205" s="92">
        <f t="shared" si="76"/>
        <v>0</v>
      </c>
      <c r="AQ205" s="92">
        <f t="shared" si="76"/>
        <v>0</v>
      </c>
      <c r="AR205" s="92">
        <f t="shared" si="76"/>
        <v>0</v>
      </c>
      <c r="AS205" s="92">
        <f t="shared" si="76"/>
        <v>0</v>
      </c>
      <c r="AT205" s="92">
        <f t="shared" si="76"/>
        <v>0</v>
      </c>
      <c r="AW205" s="92">
        <f t="shared" si="75"/>
        <v>0</v>
      </c>
      <c r="AX205" s="92">
        <f t="shared" si="75"/>
        <v>0</v>
      </c>
      <c r="AY205" s="92">
        <f t="shared" si="75"/>
        <v>0</v>
      </c>
      <c r="AZ205" s="92">
        <f t="shared" si="75"/>
        <v>0</v>
      </c>
      <c r="BA205" s="92">
        <f t="shared" si="75"/>
        <v>0</v>
      </c>
      <c r="BB205" s="92">
        <f t="shared" si="75"/>
        <v>0</v>
      </c>
      <c r="BC205" s="92">
        <f t="shared" si="75"/>
        <v>0</v>
      </c>
      <c r="BD205" s="92">
        <f t="shared" si="75"/>
        <v>0</v>
      </c>
      <c r="BE205" s="92">
        <f t="shared" si="75"/>
        <v>0</v>
      </c>
      <c r="BF205" s="92">
        <f t="shared" si="75"/>
        <v>0</v>
      </c>
      <c r="BG205" s="92">
        <f t="shared" si="75"/>
        <v>0</v>
      </c>
      <c r="BH205" s="92">
        <f t="shared" si="75"/>
        <v>0</v>
      </c>
      <c r="BI205" s="92">
        <f t="shared" si="75"/>
        <v>0</v>
      </c>
      <c r="BJ205" s="92">
        <f t="shared" si="75"/>
        <v>0</v>
      </c>
      <c r="BK205" s="92">
        <f t="shared" si="75"/>
        <v>0</v>
      </c>
      <c r="BL205" s="92">
        <f t="shared" si="75"/>
        <v>0</v>
      </c>
      <c r="BM205" s="92">
        <f t="shared" si="73"/>
        <v>0</v>
      </c>
      <c r="BN205" s="92">
        <f t="shared" si="73"/>
        <v>0</v>
      </c>
      <c r="BO205" s="92">
        <f t="shared" si="73"/>
        <v>0</v>
      </c>
      <c r="BP205" s="92">
        <f t="shared" si="73"/>
        <v>0</v>
      </c>
      <c r="BQ205" s="92">
        <f t="shared" si="73"/>
        <v>0</v>
      </c>
      <c r="BR205" s="92">
        <f t="shared" si="73"/>
        <v>0</v>
      </c>
      <c r="BS205" s="92">
        <f t="shared" si="73"/>
        <v>0</v>
      </c>
      <c r="BT205" s="92">
        <f t="shared" si="73"/>
        <v>0</v>
      </c>
      <c r="BU205" s="92">
        <f t="shared" si="73"/>
        <v>0</v>
      </c>
      <c r="BV205" s="92">
        <f t="shared" si="73"/>
        <v>0</v>
      </c>
      <c r="BW205" s="92">
        <f t="shared" si="73"/>
        <v>0</v>
      </c>
      <c r="BX205" s="92">
        <f t="shared" si="73"/>
        <v>0</v>
      </c>
      <c r="BY205" s="92">
        <f t="shared" si="73"/>
        <v>0</v>
      </c>
      <c r="BZ205" s="92">
        <f t="shared" si="73"/>
        <v>0</v>
      </c>
    </row>
    <row r="206" spans="1:78" s="3" customFormat="1" ht="15.75">
      <c r="A206" s="74">
        <v>5</v>
      </c>
      <c r="B206" s="3">
        <v>1</v>
      </c>
      <c r="C206" s="83" t="s">
        <v>7784</v>
      </c>
      <c r="D206" s="83" t="s">
        <v>7782</v>
      </c>
      <c r="E206" s="83" t="s">
        <v>7785</v>
      </c>
      <c r="F206" s="83">
        <v>0</v>
      </c>
      <c r="G206" s="83">
        <v>0</v>
      </c>
      <c r="H206" s="83">
        <v>0</v>
      </c>
      <c r="I206" s="83">
        <v>0</v>
      </c>
      <c r="J206" s="83">
        <v>0</v>
      </c>
      <c r="K206" s="83">
        <v>0</v>
      </c>
      <c r="L206" s="83">
        <v>5</v>
      </c>
      <c r="M206" s="83">
        <v>5</v>
      </c>
      <c r="N206" s="83">
        <v>0</v>
      </c>
      <c r="O206" s="84"/>
      <c r="P206" s="84">
        <f t="shared" si="74"/>
        <v>0</v>
      </c>
      <c r="Q206" s="84">
        <f t="shared" si="59"/>
        <v>0</v>
      </c>
      <c r="R206" s="84">
        <f t="shared" si="77"/>
        <v>0</v>
      </c>
      <c r="S206" s="84">
        <f t="shared" si="77"/>
        <v>0</v>
      </c>
      <c r="T206" s="84">
        <f t="shared" si="77"/>
        <v>0</v>
      </c>
      <c r="U206" s="84">
        <f t="shared" si="77"/>
        <v>0</v>
      </c>
      <c r="V206" s="84">
        <f t="shared" si="77"/>
        <v>0</v>
      </c>
      <c r="W206" s="84">
        <f t="shared" si="77"/>
        <v>0</v>
      </c>
      <c r="X206" s="84">
        <f t="shared" si="77"/>
        <v>0</v>
      </c>
      <c r="Y206" s="84">
        <f t="shared" si="77"/>
        <v>0</v>
      </c>
      <c r="Z206" s="84">
        <f t="shared" si="77"/>
        <v>0</v>
      </c>
      <c r="AA206" s="84">
        <f t="shared" si="77"/>
        <v>0</v>
      </c>
      <c r="AB206" s="84">
        <f t="shared" si="77"/>
        <v>0</v>
      </c>
      <c r="AC206" s="84">
        <f t="shared" si="77"/>
        <v>0</v>
      </c>
      <c r="AD206" s="84">
        <f t="shared" si="77"/>
        <v>0</v>
      </c>
      <c r="AE206" s="84">
        <f t="shared" si="77"/>
        <v>0</v>
      </c>
      <c r="AF206" s="84">
        <f t="shared" si="77"/>
        <v>0</v>
      </c>
      <c r="AG206" s="84">
        <f t="shared" si="77"/>
        <v>0</v>
      </c>
      <c r="AH206" s="84">
        <f t="shared" si="76"/>
        <v>0</v>
      </c>
      <c r="AI206" s="84">
        <f t="shared" si="76"/>
        <v>0</v>
      </c>
      <c r="AJ206" s="84">
        <f t="shared" si="76"/>
        <v>0</v>
      </c>
      <c r="AK206" s="84">
        <f t="shared" si="76"/>
        <v>0</v>
      </c>
      <c r="AL206" s="84">
        <f t="shared" si="76"/>
        <v>0</v>
      </c>
      <c r="AM206" s="84">
        <f t="shared" si="76"/>
        <v>0</v>
      </c>
      <c r="AN206" s="84">
        <f t="shared" si="76"/>
        <v>0</v>
      </c>
      <c r="AO206" s="84">
        <f t="shared" si="76"/>
        <v>0</v>
      </c>
      <c r="AP206" s="84">
        <f t="shared" si="76"/>
        <v>0</v>
      </c>
      <c r="AQ206" s="84">
        <f t="shared" si="76"/>
        <v>0</v>
      </c>
      <c r="AR206" s="84">
        <f t="shared" si="76"/>
        <v>0</v>
      </c>
      <c r="AS206" s="84">
        <f t="shared" si="76"/>
        <v>0</v>
      </c>
      <c r="AT206" s="84">
        <f t="shared" si="76"/>
        <v>0</v>
      </c>
      <c r="AW206" s="84">
        <f t="shared" si="75"/>
        <v>0</v>
      </c>
      <c r="AX206" s="84">
        <f t="shared" si="75"/>
        <v>0</v>
      </c>
      <c r="AY206" s="84">
        <f t="shared" si="75"/>
        <v>0</v>
      </c>
      <c r="AZ206" s="84">
        <f t="shared" si="75"/>
        <v>0</v>
      </c>
      <c r="BA206" s="84">
        <f t="shared" si="75"/>
        <v>0</v>
      </c>
      <c r="BB206" s="84">
        <f t="shared" si="75"/>
        <v>0</v>
      </c>
      <c r="BC206" s="84">
        <f t="shared" si="75"/>
        <v>0</v>
      </c>
      <c r="BD206" s="84">
        <f t="shared" si="75"/>
        <v>0</v>
      </c>
      <c r="BE206" s="84">
        <f t="shared" si="75"/>
        <v>0</v>
      </c>
      <c r="BF206" s="84">
        <f t="shared" si="75"/>
        <v>0</v>
      </c>
      <c r="BG206" s="84">
        <f t="shared" si="75"/>
        <v>0</v>
      </c>
      <c r="BH206" s="84">
        <f t="shared" si="75"/>
        <v>0</v>
      </c>
      <c r="BI206" s="84">
        <f t="shared" si="75"/>
        <v>0</v>
      </c>
      <c r="BJ206" s="84">
        <f t="shared" si="75"/>
        <v>0</v>
      </c>
      <c r="BK206" s="84">
        <f t="shared" si="75"/>
        <v>0</v>
      </c>
      <c r="BL206" s="84">
        <f t="shared" si="75"/>
        <v>0</v>
      </c>
      <c r="BM206" s="84">
        <f t="shared" si="73"/>
        <v>0</v>
      </c>
      <c r="BN206" s="84">
        <f t="shared" si="73"/>
        <v>0</v>
      </c>
      <c r="BO206" s="84">
        <f t="shared" si="73"/>
        <v>0</v>
      </c>
      <c r="BP206" s="84">
        <f t="shared" si="73"/>
        <v>0</v>
      </c>
      <c r="BQ206" s="84">
        <f t="shared" si="73"/>
        <v>0</v>
      </c>
      <c r="BR206" s="84">
        <f t="shared" si="73"/>
        <v>0</v>
      </c>
      <c r="BS206" s="84">
        <f t="shared" si="73"/>
        <v>0</v>
      </c>
      <c r="BT206" s="84">
        <f t="shared" si="73"/>
        <v>0</v>
      </c>
      <c r="BU206" s="84">
        <f t="shared" si="73"/>
        <v>0</v>
      </c>
      <c r="BV206" s="84">
        <f t="shared" si="73"/>
        <v>0</v>
      </c>
      <c r="BW206" s="84">
        <f t="shared" si="73"/>
        <v>0</v>
      </c>
      <c r="BX206" s="84">
        <f t="shared" si="73"/>
        <v>0</v>
      </c>
      <c r="BY206" s="84">
        <f t="shared" si="73"/>
        <v>0</v>
      </c>
      <c r="BZ206" s="84">
        <f t="shared" si="73"/>
        <v>0</v>
      </c>
    </row>
    <row r="207" spans="1:78" s="3" customFormat="1" ht="15.75">
      <c r="A207" s="74">
        <v>5</v>
      </c>
      <c r="B207" s="3">
        <v>1</v>
      </c>
      <c r="C207" s="83" t="s">
        <v>7786</v>
      </c>
      <c r="D207" s="83" t="s">
        <v>7782</v>
      </c>
      <c r="E207" s="83" t="s">
        <v>7787</v>
      </c>
      <c r="F207" s="83">
        <v>0</v>
      </c>
      <c r="G207" s="83">
        <v>0</v>
      </c>
      <c r="H207" s="83">
        <v>0</v>
      </c>
      <c r="I207" s="83">
        <v>0</v>
      </c>
      <c r="J207" s="83">
        <v>0</v>
      </c>
      <c r="K207" s="83">
        <v>0</v>
      </c>
      <c r="L207" s="83">
        <v>5</v>
      </c>
      <c r="M207" s="83">
        <v>5</v>
      </c>
      <c r="N207" s="83">
        <v>0</v>
      </c>
      <c r="O207" s="84"/>
      <c r="P207" s="84">
        <f t="shared" si="74"/>
        <v>0</v>
      </c>
      <c r="Q207" s="84">
        <f t="shared" si="59"/>
        <v>0</v>
      </c>
      <c r="R207" s="84">
        <f t="shared" si="77"/>
        <v>0</v>
      </c>
      <c r="S207" s="84">
        <f t="shared" si="77"/>
        <v>0</v>
      </c>
      <c r="T207" s="84">
        <f t="shared" si="77"/>
        <v>0</v>
      </c>
      <c r="U207" s="84">
        <f t="shared" si="77"/>
        <v>0</v>
      </c>
      <c r="V207" s="84">
        <f t="shared" si="77"/>
        <v>0</v>
      </c>
      <c r="W207" s="84">
        <f t="shared" si="77"/>
        <v>0</v>
      </c>
      <c r="X207" s="84">
        <f t="shared" si="77"/>
        <v>0</v>
      </c>
      <c r="Y207" s="84">
        <f t="shared" si="77"/>
        <v>0</v>
      </c>
      <c r="Z207" s="84">
        <f t="shared" si="77"/>
        <v>0</v>
      </c>
      <c r="AA207" s="84">
        <f t="shared" si="77"/>
        <v>0</v>
      </c>
      <c r="AB207" s="84">
        <f t="shared" si="77"/>
        <v>0</v>
      </c>
      <c r="AC207" s="84">
        <f t="shared" si="77"/>
        <v>0</v>
      </c>
      <c r="AD207" s="84">
        <f t="shared" si="77"/>
        <v>0</v>
      </c>
      <c r="AE207" s="84">
        <f t="shared" si="77"/>
        <v>0</v>
      </c>
      <c r="AF207" s="84">
        <f t="shared" si="77"/>
        <v>0</v>
      </c>
      <c r="AG207" s="84">
        <f t="shared" si="77"/>
        <v>0</v>
      </c>
      <c r="AH207" s="84">
        <f t="shared" si="76"/>
        <v>0</v>
      </c>
      <c r="AI207" s="84">
        <f t="shared" si="76"/>
        <v>0</v>
      </c>
      <c r="AJ207" s="84">
        <f t="shared" si="76"/>
        <v>0</v>
      </c>
      <c r="AK207" s="84">
        <f t="shared" si="76"/>
        <v>0</v>
      </c>
      <c r="AL207" s="84">
        <f t="shared" si="76"/>
        <v>0</v>
      </c>
      <c r="AM207" s="84">
        <f t="shared" si="76"/>
        <v>0</v>
      </c>
      <c r="AN207" s="84">
        <f t="shared" si="76"/>
        <v>0</v>
      </c>
      <c r="AO207" s="84">
        <f t="shared" si="76"/>
        <v>0</v>
      </c>
      <c r="AP207" s="84">
        <f t="shared" si="76"/>
        <v>0</v>
      </c>
      <c r="AQ207" s="84">
        <f t="shared" si="76"/>
        <v>0</v>
      </c>
      <c r="AR207" s="84">
        <f t="shared" si="76"/>
        <v>0</v>
      </c>
      <c r="AS207" s="84">
        <f t="shared" si="76"/>
        <v>0</v>
      </c>
      <c r="AT207" s="84">
        <f t="shared" si="76"/>
        <v>0</v>
      </c>
      <c r="AW207" s="84">
        <f t="shared" si="75"/>
        <v>0</v>
      </c>
      <c r="AX207" s="84">
        <f t="shared" si="75"/>
        <v>0</v>
      </c>
      <c r="AY207" s="84">
        <f t="shared" si="75"/>
        <v>0</v>
      </c>
      <c r="AZ207" s="84">
        <f t="shared" si="75"/>
        <v>0</v>
      </c>
      <c r="BA207" s="84">
        <f t="shared" si="75"/>
        <v>0</v>
      </c>
      <c r="BB207" s="84">
        <f t="shared" si="75"/>
        <v>0</v>
      </c>
      <c r="BC207" s="84">
        <f t="shared" si="75"/>
        <v>0</v>
      </c>
      <c r="BD207" s="84">
        <f t="shared" si="75"/>
        <v>0</v>
      </c>
      <c r="BE207" s="84">
        <f t="shared" si="75"/>
        <v>0</v>
      </c>
      <c r="BF207" s="84">
        <f t="shared" si="75"/>
        <v>0</v>
      </c>
      <c r="BG207" s="84">
        <f t="shared" si="75"/>
        <v>0</v>
      </c>
      <c r="BH207" s="84">
        <f t="shared" si="75"/>
        <v>0</v>
      </c>
      <c r="BI207" s="84">
        <f t="shared" si="75"/>
        <v>0</v>
      </c>
      <c r="BJ207" s="84">
        <f t="shared" si="75"/>
        <v>0</v>
      </c>
      <c r="BK207" s="84">
        <f t="shared" si="75"/>
        <v>0</v>
      </c>
      <c r="BL207" s="84">
        <f t="shared" si="75"/>
        <v>0</v>
      </c>
      <c r="BM207" s="84">
        <f t="shared" si="73"/>
        <v>0</v>
      </c>
      <c r="BN207" s="84">
        <f t="shared" si="73"/>
        <v>0</v>
      </c>
      <c r="BO207" s="84">
        <f t="shared" si="73"/>
        <v>0</v>
      </c>
      <c r="BP207" s="84">
        <f t="shared" si="73"/>
        <v>0</v>
      </c>
      <c r="BQ207" s="84">
        <f t="shared" si="73"/>
        <v>0</v>
      </c>
      <c r="BR207" s="84">
        <f t="shared" si="73"/>
        <v>0</v>
      </c>
      <c r="BS207" s="84">
        <f t="shared" si="73"/>
        <v>0</v>
      </c>
      <c r="BT207" s="84">
        <f t="shared" si="73"/>
        <v>0</v>
      </c>
      <c r="BU207" s="84">
        <f t="shared" si="73"/>
        <v>0</v>
      </c>
      <c r="BV207" s="84">
        <f t="shared" si="73"/>
        <v>0</v>
      </c>
      <c r="BW207" s="84">
        <f t="shared" si="73"/>
        <v>0</v>
      </c>
      <c r="BX207" s="84">
        <f t="shared" si="73"/>
        <v>0</v>
      </c>
      <c r="BY207" s="84">
        <f t="shared" si="73"/>
        <v>0</v>
      </c>
      <c r="BZ207" s="84">
        <f t="shared" si="73"/>
        <v>0</v>
      </c>
    </row>
    <row r="208" spans="1:78" s="3" customFormat="1" ht="15.75">
      <c r="A208" s="74">
        <v>5</v>
      </c>
      <c r="B208" s="3">
        <v>1</v>
      </c>
      <c r="C208" s="83" t="s">
        <v>7788</v>
      </c>
      <c r="D208" s="83" t="s">
        <v>7782</v>
      </c>
      <c r="E208" s="83" t="s">
        <v>7789</v>
      </c>
      <c r="F208" s="83">
        <v>0</v>
      </c>
      <c r="G208" s="83">
        <v>0</v>
      </c>
      <c r="H208" s="83">
        <v>0</v>
      </c>
      <c r="I208" s="83">
        <v>0</v>
      </c>
      <c r="J208" s="83">
        <v>0</v>
      </c>
      <c r="K208" s="83">
        <v>0</v>
      </c>
      <c r="L208" s="83">
        <v>20</v>
      </c>
      <c r="M208" s="83">
        <v>20</v>
      </c>
      <c r="N208" s="83">
        <v>0</v>
      </c>
      <c r="O208" s="84"/>
      <c r="P208" s="84">
        <f t="shared" si="74"/>
        <v>0</v>
      </c>
      <c r="Q208" s="84">
        <f t="shared" si="59"/>
        <v>0</v>
      </c>
      <c r="R208" s="84">
        <f t="shared" si="77"/>
        <v>0</v>
      </c>
      <c r="S208" s="84">
        <f t="shared" si="77"/>
        <v>0</v>
      </c>
      <c r="T208" s="84">
        <f t="shared" si="77"/>
        <v>0</v>
      </c>
      <c r="U208" s="84">
        <f t="shared" si="77"/>
        <v>0</v>
      </c>
      <c r="V208" s="84">
        <f t="shared" si="77"/>
        <v>0</v>
      </c>
      <c r="W208" s="84">
        <f t="shared" si="77"/>
        <v>0</v>
      </c>
      <c r="X208" s="84">
        <f t="shared" si="77"/>
        <v>0</v>
      </c>
      <c r="Y208" s="84">
        <f t="shared" si="77"/>
        <v>0</v>
      </c>
      <c r="Z208" s="84">
        <f t="shared" si="77"/>
        <v>0</v>
      </c>
      <c r="AA208" s="84">
        <f t="shared" si="77"/>
        <v>0</v>
      </c>
      <c r="AB208" s="84">
        <f t="shared" si="77"/>
        <v>0</v>
      </c>
      <c r="AC208" s="84">
        <f t="shared" si="77"/>
        <v>0</v>
      </c>
      <c r="AD208" s="84">
        <f t="shared" si="77"/>
        <v>0</v>
      </c>
      <c r="AE208" s="84">
        <f t="shared" si="77"/>
        <v>0</v>
      </c>
      <c r="AF208" s="84">
        <f t="shared" si="77"/>
        <v>0</v>
      </c>
      <c r="AG208" s="84">
        <f t="shared" si="77"/>
        <v>0</v>
      </c>
      <c r="AH208" s="84">
        <f t="shared" si="76"/>
        <v>0</v>
      </c>
      <c r="AI208" s="84">
        <f t="shared" si="76"/>
        <v>0</v>
      </c>
      <c r="AJ208" s="84">
        <f t="shared" si="76"/>
        <v>0</v>
      </c>
      <c r="AK208" s="84">
        <f t="shared" si="76"/>
        <v>0</v>
      </c>
      <c r="AL208" s="84">
        <f t="shared" si="76"/>
        <v>0</v>
      </c>
      <c r="AM208" s="84">
        <f t="shared" si="76"/>
        <v>0</v>
      </c>
      <c r="AN208" s="84">
        <f t="shared" si="76"/>
        <v>0</v>
      </c>
      <c r="AO208" s="84">
        <f t="shared" si="76"/>
        <v>0</v>
      </c>
      <c r="AP208" s="84">
        <f t="shared" si="76"/>
        <v>0</v>
      </c>
      <c r="AQ208" s="84">
        <f t="shared" si="76"/>
        <v>0</v>
      </c>
      <c r="AR208" s="84">
        <f t="shared" si="76"/>
        <v>0</v>
      </c>
      <c r="AS208" s="84">
        <f t="shared" si="76"/>
        <v>0</v>
      </c>
      <c r="AT208" s="84">
        <f t="shared" si="76"/>
        <v>0</v>
      </c>
      <c r="AW208" s="84">
        <f t="shared" si="75"/>
        <v>0</v>
      </c>
      <c r="AX208" s="84">
        <f t="shared" si="75"/>
        <v>0</v>
      </c>
      <c r="AY208" s="84">
        <f t="shared" si="75"/>
        <v>0</v>
      </c>
      <c r="AZ208" s="84">
        <f t="shared" si="75"/>
        <v>0</v>
      </c>
      <c r="BA208" s="84">
        <f t="shared" si="75"/>
        <v>0</v>
      </c>
      <c r="BB208" s="84">
        <f t="shared" si="75"/>
        <v>0</v>
      </c>
      <c r="BC208" s="84">
        <f t="shared" si="75"/>
        <v>0</v>
      </c>
      <c r="BD208" s="84">
        <f t="shared" si="75"/>
        <v>0</v>
      </c>
      <c r="BE208" s="84">
        <f t="shared" si="75"/>
        <v>0</v>
      </c>
      <c r="BF208" s="84">
        <f t="shared" si="75"/>
        <v>0</v>
      </c>
      <c r="BG208" s="84">
        <f t="shared" si="75"/>
        <v>0</v>
      </c>
      <c r="BH208" s="84">
        <f t="shared" si="75"/>
        <v>0</v>
      </c>
      <c r="BI208" s="84">
        <f t="shared" si="75"/>
        <v>0</v>
      </c>
      <c r="BJ208" s="84">
        <f t="shared" si="75"/>
        <v>0</v>
      </c>
      <c r="BK208" s="84">
        <f t="shared" si="75"/>
        <v>0</v>
      </c>
      <c r="BL208" s="84">
        <f t="shared" si="75"/>
        <v>0</v>
      </c>
      <c r="BM208" s="84">
        <f t="shared" si="73"/>
        <v>0</v>
      </c>
      <c r="BN208" s="84">
        <f t="shared" si="73"/>
        <v>0</v>
      </c>
      <c r="BO208" s="84">
        <f t="shared" si="73"/>
        <v>0</v>
      </c>
      <c r="BP208" s="84">
        <f t="shared" si="73"/>
        <v>0</v>
      </c>
      <c r="BQ208" s="84">
        <f t="shared" si="73"/>
        <v>0</v>
      </c>
      <c r="BR208" s="84">
        <f t="shared" si="73"/>
        <v>0</v>
      </c>
      <c r="BS208" s="84">
        <f t="shared" si="73"/>
        <v>0</v>
      </c>
      <c r="BT208" s="84">
        <f t="shared" si="73"/>
        <v>0</v>
      </c>
      <c r="BU208" s="84">
        <f t="shared" si="73"/>
        <v>0</v>
      </c>
      <c r="BV208" s="84">
        <f t="shared" si="73"/>
        <v>0</v>
      </c>
      <c r="BW208" s="84">
        <f t="shared" si="73"/>
        <v>0</v>
      </c>
      <c r="BX208" s="84">
        <f t="shared" si="73"/>
        <v>0</v>
      </c>
      <c r="BY208" s="84">
        <f t="shared" si="73"/>
        <v>0</v>
      </c>
      <c r="BZ208" s="84">
        <f t="shared" si="73"/>
        <v>0</v>
      </c>
    </row>
    <row r="209" spans="1:78" s="3" customFormat="1" ht="15.75">
      <c r="A209" s="74">
        <v>5</v>
      </c>
      <c r="C209" s="91" t="s">
        <v>7790</v>
      </c>
      <c r="D209" s="91" t="s">
        <v>7791</v>
      </c>
      <c r="E209" s="91" t="s">
        <v>7792</v>
      </c>
      <c r="F209" s="91">
        <v>0</v>
      </c>
      <c r="G209" s="91">
        <v>0</v>
      </c>
      <c r="H209" s="91">
        <v>0</v>
      </c>
      <c r="I209" s="91">
        <v>0</v>
      </c>
      <c r="J209" s="91">
        <v>0</v>
      </c>
      <c r="K209" s="91">
        <v>0</v>
      </c>
      <c r="L209" s="91">
        <v>20</v>
      </c>
      <c r="M209" s="91"/>
      <c r="N209" s="91">
        <v>0</v>
      </c>
      <c r="O209" s="92"/>
      <c r="P209" s="92">
        <f t="shared" si="74"/>
        <v>0</v>
      </c>
      <c r="Q209" s="92">
        <f t="shared" si="59"/>
        <v>0</v>
      </c>
      <c r="R209" s="92">
        <f t="shared" si="77"/>
        <v>0</v>
      </c>
      <c r="S209" s="92">
        <f t="shared" si="77"/>
        <v>0</v>
      </c>
      <c r="T209" s="92">
        <f t="shared" si="77"/>
        <v>0</v>
      </c>
      <c r="U209" s="92">
        <f t="shared" si="77"/>
        <v>0</v>
      </c>
      <c r="V209" s="92">
        <f t="shared" si="77"/>
        <v>0</v>
      </c>
      <c r="W209" s="92">
        <f t="shared" si="77"/>
        <v>0</v>
      </c>
      <c r="X209" s="92">
        <f t="shared" si="77"/>
        <v>0</v>
      </c>
      <c r="Y209" s="92">
        <f t="shared" si="77"/>
        <v>0</v>
      </c>
      <c r="Z209" s="92">
        <f t="shared" si="77"/>
        <v>0</v>
      </c>
      <c r="AA209" s="92">
        <f t="shared" si="77"/>
        <v>0</v>
      </c>
      <c r="AB209" s="92">
        <f t="shared" si="77"/>
        <v>0</v>
      </c>
      <c r="AC209" s="92">
        <f t="shared" si="77"/>
        <v>0</v>
      </c>
      <c r="AD209" s="92">
        <f t="shared" si="77"/>
        <v>0</v>
      </c>
      <c r="AE209" s="92">
        <f t="shared" si="77"/>
        <v>0</v>
      </c>
      <c r="AF209" s="92">
        <f t="shared" si="77"/>
        <v>0</v>
      </c>
      <c r="AG209" s="92">
        <f t="shared" si="77"/>
        <v>0</v>
      </c>
      <c r="AH209" s="92">
        <f t="shared" si="76"/>
        <v>0</v>
      </c>
      <c r="AI209" s="92">
        <f t="shared" si="76"/>
        <v>0</v>
      </c>
      <c r="AJ209" s="92">
        <f t="shared" si="76"/>
        <v>0</v>
      </c>
      <c r="AK209" s="92">
        <f t="shared" si="76"/>
        <v>0</v>
      </c>
      <c r="AL209" s="92">
        <f t="shared" si="76"/>
        <v>0</v>
      </c>
      <c r="AM209" s="92">
        <f t="shared" si="76"/>
        <v>0</v>
      </c>
      <c r="AN209" s="92">
        <f t="shared" si="76"/>
        <v>0</v>
      </c>
      <c r="AO209" s="92">
        <f t="shared" si="76"/>
        <v>0</v>
      </c>
      <c r="AP209" s="92">
        <f t="shared" si="76"/>
        <v>0</v>
      </c>
      <c r="AQ209" s="92">
        <f t="shared" si="76"/>
        <v>0</v>
      </c>
      <c r="AR209" s="92">
        <f t="shared" si="76"/>
        <v>0</v>
      </c>
      <c r="AS209" s="92">
        <f t="shared" si="76"/>
        <v>0</v>
      </c>
      <c r="AT209" s="92">
        <f t="shared" si="76"/>
        <v>0</v>
      </c>
      <c r="AW209" s="92">
        <f t="shared" si="75"/>
        <v>0</v>
      </c>
      <c r="AX209" s="92">
        <f t="shared" si="75"/>
        <v>0</v>
      </c>
      <c r="AY209" s="92">
        <f t="shared" si="75"/>
        <v>0</v>
      </c>
      <c r="AZ209" s="92">
        <f t="shared" si="75"/>
        <v>0</v>
      </c>
      <c r="BA209" s="92">
        <f t="shared" si="75"/>
        <v>0</v>
      </c>
      <c r="BB209" s="92">
        <f t="shared" si="75"/>
        <v>0</v>
      </c>
      <c r="BC209" s="92">
        <f t="shared" si="75"/>
        <v>0</v>
      </c>
      <c r="BD209" s="92">
        <f t="shared" si="75"/>
        <v>0</v>
      </c>
      <c r="BE209" s="92">
        <f t="shared" si="75"/>
        <v>0</v>
      </c>
      <c r="BF209" s="92">
        <f t="shared" si="75"/>
        <v>0</v>
      </c>
      <c r="BG209" s="92">
        <f t="shared" si="75"/>
        <v>0</v>
      </c>
      <c r="BH209" s="92">
        <f t="shared" si="75"/>
        <v>0</v>
      </c>
      <c r="BI209" s="92">
        <f t="shared" si="75"/>
        <v>0</v>
      </c>
      <c r="BJ209" s="92">
        <f t="shared" si="75"/>
        <v>0</v>
      </c>
      <c r="BK209" s="92">
        <f t="shared" si="75"/>
        <v>0</v>
      </c>
      <c r="BL209" s="92">
        <f t="shared" si="75"/>
        <v>0</v>
      </c>
      <c r="BM209" s="92">
        <f t="shared" si="73"/>
        <v>0</v>
      </c>
      <c r="BN209" s="92">
        <f t="shared" si="73"/>
        <v>0</v>
      </c>
      <c r="BO209" s="92">
        <f t="shared" si="73"/>
        <v>0</v>
      </c>
      <c r="BP209" s="92">
        <f t="shared" si="73"/>
        <v>0</v>
      </c>
      <c r="BQ209" s="92">
        <f t="shared" si="73"/>
        <v>0</v>
      </c>
      <c r="BR209" s="92">
        <f t="shared" si="73"/>
        <v>0</v>
      </c>
      <c r="BS209" s="92">
        <f t="shared" si="73"/>
        <v>0</v>
      </c>
      <c r="BT209" s="92">
        <f t="shared" si="73"/>
        <v>0</v>
      </c>
      <c r="BU209" s="92">
        <f t="shared" si="73"/>
        <v>0</v>
      </c>
      <c r="BV209" s="92">
        <f t="shared" si="73"/>
        <v>0</v>
      </c>
      <c r="BW209" s="92">
        <f t="shared" si="73"/>
        <v>0</v>
      </c>
      <c r="BX209" s="92">
        <f t="shared" si="73"/>
        <v>0</v>
      </c>
      <c r="BY209" s="92">
        <f t="shared" si="73"/>
        <v>0</v>
      </c>
      <c r="BZ209" s="92">
        <f t="shared" si="73"/>
        <v>0</v>
      </c>
    </row>
    <row r="210" spans="1:78" s="3" customFormat="1" ht="15.75">
      <c r="A210" s="74">
        <v>5</v>
      </c>
      <c r="C210" s="91"/>
      <c r="D210" s="91"/>
      <c r="E210" s="91" t="s">
        <v>7793</v>
      </c>
      <c r="F210" s="91">
        <v>0</v>
      </c>
      <c r="G210" s="91">
        <v>0</v>
      </c>
      <c r="H210" s="91">
        <v>0</v>
      </c>
      <c r="I210" s="91">
        <v>0</v>
      </c>
      <c r="J210" s="91">
        <v>2</v>
      </c>
      <c r="K210" s="91">
        <v>2</v>
      </c>
      <c r="L210" s="91">
        <v>0</v>
      </c>
      <c r="M210" s="91">
        <v>4</v>
      </c>
      <c r="N210" s="91">
        <v>0</v>
      </c>
      <c r="O210" s="92"/>
      <c r="P210" s="92">
        <f t="shared" si="74"/>
        <v>0</v>
      </c>
      <c r="Q210" s="92">
        <f t="shared" si="59"/>
        <v>0</v>
      </c>
      <c r="R210" s="92">
        <f t="shared" si="77"/>
        <v>0</v>
      </c>
      <c r="S210" s="92">
        <f t="shared" si="77"/>
        <v>0</v>
      </c>
      <c r="T210" s="92">
        <f t="shared" si="77"/>
        <v>0</v>
      </c>
      <c r="U210" s="92">
        <f t="shared" si="77"/>
        <v>0</v>
      </c>
      <c r="V210" s="92">
        <f t="shared" si="77"/>
        <v>0</v>
      </c>
      <c r="W210" s="92">
        <f t="shared" si="77"/>
        <v>0</v>
      </c>
      <c r="X210" s="92">
        <f t="shared" si="77"/>
        <v>0</v>
      </c>
      <c r="Y210" s="92">
        <f t="shared" si="77"/>
        <v>0</v>
      </c>
      <c r="Z210" s="92">
        <f t="shared" si="77"/>
        <v>0</v>
      </c>
      <c r="AA210" s="92">
        <f t="shared" si="77"/>
        <v>0</v>
      </c>
      <c r="AB210" s="92">
        <f t="shared" si="77"/>
        <v>0</v>
      </c>
      <c r="AC210" s="92">
        <f t="shared" si="77"/>
        <v>0</v>
      </c>
      <c r="AD210" s="92">
        <f t="shared" si="77"/>
        <v>0</v>
      </c>
      <c r="AE210" s="92">
        <f t="shared" si="77"/>
        <v>0</v>
      </c>
      <c r="AF210" s="92">
        <f t="shared" si="77"/>
        <v>0</v>
      </c>
      <c r="AG210" s="92">
        <f t="shared" si="77"/>
        <v>0</v>
      </c>
      <c r="AH210" s="92">
        <f t="shared" si="76"/>
        <v>0</v>
      </c>
      <c r="AI210" s="92">
        <f t="shared" si="76"/>
        <v>0</v>
      </c>
      <c r="AJ210" s="92">
        <f t="shared" si="76"/>
        <v>0</v>
      </c>
      <c r="AK210" s="92">
        <f t="shared" si="76"/>
        <v>0</v>
      </c>
      <c r="AL210" s="92">
        <f t="shared" si="76"/>
        <v>0</v>
      </c>
      <c r="AM210" s="92">
        <f t="shared" si="76"/>
        <v>0</v>
      </c>
      <c r="AN210" s="92">
        <f t="shared" si="76"/>
        <v>0</v>
      </c>
      <c r="AO210" s="92">
        <f t="shared" si="76"/>
        <v>0</v>
      </c>
      <c r="AP210" s="92">
        <f t="shared" si="76"/>
        <v>0</v>
      </c>
      <c r="AQ210" s="92">
        <f t="shared" si="76"/>
        <v>0</v>
      </c>
      <c r="AR210" s="92">
        <f t="shared" si="76"/>
        <v>0</v>
      </c>
      <c r="AS210" s="92">
        <f t="shared" si="76"/>
        <v>0</v>
      </c>
      <c r="AT210" s="92">
        <f t="shared" si="76"/>
        <v>0</v>
      </c>
      <c r="AW210" s="92">
        <f t="shared" si="75"/>
        <v>0</v>
      </c>
      <c r="AX210" s="92">
        <f t="shared" si="75"/>
        <v>0</v>
      </c>
      <c r="AY210" s="92">
        <f t="shared" si="75"/>
        <v>0</v>
      </c>
      <c r="AZ210" s="92">
        <f t="shared" si="75"/>
        <v>0</v>
      </c>
      <c r="BA210" s="92">
        <f t="shared" si="75"/>
        <v>0</v>
      </c>
      <c r="BB210" s="92">
        <f t="shared" si="75"/>
        <v>0</v>
      </c>
      <c r="BC210" s="92">
        <f t="shared" si="75"/>
        <v>0</v>
      </c>
      <c r="BD210" s="92">
        <f t="shared" si="75"/>
        <v>0</v>
      </c>
      <c r="BE210" s="92">
        <f t="shared" si="75"/>
        <v>0</v>
      </c>
      <c r="BF210" s="92">
        <f t="shared" si="75"/>
        <v>0</v>
      </c>
      <c r="BG210" s="92">
        <f t="shared" si="75"/>
        <v>0</v>
      </c>
      <c r="BH210" s="92">
        <f t="shared" si="75"/>
        <v>0</v>
      </c>
      <c r="BI210" s="92">
        <f t="shared" si="75"/>
        <v>0</v>
      </c>
      <c r="BJ210" s="92">
        <f t="shared" si="75"/>
        <v>0</v>
      </c>
      <c r="BK210" s="92">
        <f t="shared" si="75"/>
        <v>0</v>
      </c>
      <c r="BL210" s="92">
        <f t="shared" si="75"/>
        <v>0</v>
      </c>
      <c r="BM210" s="92">
        <f t="shared" si="73"/>
        <v>0</v>
      </c>
      <c r="BN210" s="92">
        <f t="shared" si="73"/>
        <v>0</v>
      </c>
      <c r="BO210" s="92">
        <f t="shared" si="73"/>
        <v>0</v>
      </c>
      <c r="BP210" s="92">
        <f t="shared" si="73"/>
        <v>0</v>
      </c>
      <c r="BQ210" s="92">
        <f t="shared" si="73"/>
        <v>0</v>
      </c>
      <c r="BR210" s="92">
        <f t="shared" si="73"/>
        <v>0</v>
      </c>
      <c r="BS210" s="92">
        <f t="shared" si="73"/>
        <v>0</v>
      </c>
      <c r="BT210" s="92">
        <f t="shared" si="73"/>
        <v>0</v>
      </c>
      <c r="BU210" s="92">
        <f t="shared" si="73"/>
        <v>0</v>
      </c>
      <c r="BV210" s="92">
        <f t="shared" si="73"/>
        <v>0</v>
      </c>
      <c r="BW210" s="92">
        <f t="shared" si="73"/>
        <v>0</v>
      </c>
      <c r="BX210" s="92">
        <f t="shared" si="73"/>
        <v>0</v>
      </c>
      <c r="BY210" s="92">
        <f t="shared" si="73"/>
        <v>0</v>
      </c>
      <c r="BZ210" s="92">
        <f t="shared" si="73"/>
        <v>0</v>
      </c>
    </row>
    <row r="211" spans="1:78" s="3" customFormat="1" ht="15.75">
      <c r="A211" s="74">
        <v>2</v>
      </c>
      <c r="C211" s="91"/>
      <c r="D211" s="91"/>
      <c r="E211" s="91" t="s">
        <v>7799</v>
      </c>
      <c r="F211" s="91">
        <v>0</v>
      </c>
      <c r="G211" s="91">
        <v>0</v>
      </c>
      <c r="H211" s="91">
        <v>0</v>
      </c>
      <c r="I211" s="91">
        <v>0</v>
      </c>
      <c r="J211" s="91">
        <v>10</v>
      </c>
      <c r="K211" s="91">
        <v>10</v>
      </c>
      <c r="L211" s="91">
        <v>0</v>
      </c>
      <c r="M211" s="91">
        <v>20</v>
      </c>
      <c r="N211" s="91">
        <v>0</v>
      </c>
      <c r="O211" s="92"/>
      <c r="P211" s="92">
        <f t="shared" si="74"/>
        <v>0</v>
      </c>
      <c r="Q211" s="92">
        <f t="shared" si="59"/>
        <v>0</v>
      </c>
      <c r="R211" s="92">
        <f t="shared" si="77"/>
        <v>0</v>
      </c>
      <c r="S211" s="92">
        <f t="shared" si="77"/>
        <v>0</v>
      </c>
      <c r="T211" s="92">
        <f t="shared" si="77"/>
        <v>0</v>
      </c>
      <c r="U211" s="92">
        <f t="shared" si="77"/>
        <v>0</v>
      </c>
      <c r="V211" s="92">
        <f t="shared" si="77"/>
        <v>0</v>
      </c>
      <c r="W211" s="92">
        <f t="shared" si="77"/>
        <v>0</v>
      </c>
      <c r="X211" s="92">
        <f t="shared" si="77"/>
        <v>0</v>
      </c>
      <c r="Y211" s="92">
        <f t="shared" si="77"/>
        <v>0</v>
      </c>
      <c r="Z211" s="92">
        <f t="shared" si="77"/>
        <v>0</v>
      </c>
      <c r="AA211" s="92">
        <f t="shared" si="77"/>
        <v>0</v>
      </c>
      <c r="AB211" s="92">
        <f t="shared" si="77"/>
        <v>0</v>
      </c>
      <c r="AC211" s="92">
        <f t="shared" si="77"/>
        <v>0</v>
      </c>
      <c r="AD211" s="92">
        <f t="shared" si="77"/>
        <v>0</v>
      </c>
      <c r="AE211" s="92">
        <f t="shared" si="77"/>
        <v>0</v>
      </c>
      <c r="AF211" s="92">
        <f t="shared" si="77"/>
        <v>0</v>
      </c>
      <c r="AG211" s="92">
        <f t="shared" si="77"/>
        <v>0</v>
      </c>
      <c r="AH211" s="92">
        <f t="shared" si="76"/>
        <v>0</v>
      </c>
      <c r="AI211" s="92">
        <f t="shared" si="76"/>
        <v>0</v>
      </c>
      <c r="AJ211" s="92">
        <f t="shared" si="76"/>
        <v>0</v>
      </c>
      <c r="AK211" s="92">
        <f t="shared" si="76"/>
        <v>0</v>
      </c>
      <c r="AL211" s="92">
        <f t="shared" si="76"/>
        <v>0</v>
      </c>
      <c r="AM211" s="92">
        <f t="shared" si="76"/>
        <v>0</v>
      </c>
      <c r="AN211" s="92">
        <f t="shared" si="76"/>
        <v>0</v>
      </c>
      <c r="AO211" s="92">
        <f t="shared" si="76"/>
        <v>0</v>
      </c>
      <c r="AP211" s="92">
        <f t="shared" si="76"/>
        <v>0</v>
      </c>
      <c r="AQ211" s="92">
        <f t="shared" si="76"/>
        <v>0</v>
      </c>
      <c r="AR211" s="92">
        <f t="shared" si="76"/>
        <v>0</v>
      </c>
      <c r="AS211" s="92">
        <f t="shared" si="76"/>
        <v>0</v>
      </c>
      <c r="AT211" s="92">
        <f t="shared" si="76"/>
        <v>0</v>
      </c>
      <c r="AW211" s="92">
        <f t="shared" si="75"/>
        <v>0</v>
      </c>
      <c r="AX211" s="92">
        <f t="shared" si="75"/>
        <v>0</v>
      </c>
      <c r="AY211" s="92">
        <f t="shared" si="75"/>
        <v>0</v>
      </c>
      <c r="AZ211" s="92">
        <f t="shared" si="75"/>
        <v>0</v>
      </c>
      <c r="BA211" s="92">
        <f t="shared" si="75"/>
        <v>0</v>
      </c>
      <c r="BB211" s="92">
        <f t="shared" si="75"/>
        <v>0</v>
      </c>
      <c r="BC211" s="92">
        <f t="shared" si="75"/>
        <v>0</v>
      </c>
      <c r="BD211" s="92">
        <f t="shared" si="75"/>
        <v>0</v>
      </c>
      <c r="BE211" s="92">
        <f t="shared" si="75"/>
        <v>0</v>
      </c>
      <c r="BF211" s="92">
        <f t="shared" si="75"/>
        <v>0</v>
      </c>
      <c r="BG211" s="92">
        <f t="shared" si="75"/>
        <v>0</v>
      </c>
      <c r="BH211" s="92">
        <f t="shared" si="75"/>
        <v>0</v>
      </c>
      <c r="BI211" s="92">
        <f t="shared" si="75"/>
        <v>0</v>
      </c>
      <c r="BJ211" s="92">
        <f t="shared" si="75"/>
        <v>0</v>
      </c>
      <c r="BK211" s="92">
        <f t="shared" si="75"/>
        <v>0</v>
      </c>
      <c r="BL211" s="92">
        <f t="shared" si="75"/>
        <v>0</v>
      </c>
      <c r="BM211" s="92">
        <f t="shared" si="73"/>
        <v>0</v>
      </c>
      <c r="BN211" s="92">
        <f t="shared" si="73"/>
        <v>0</v>
      </c>
      <c r="BO211" s="92">
        <f t="shared" si="73"/>
        <v>0</v>
      </c>
      <c r="BP211" s="92">
        <f t="shared" si="73"/>
        <v>0</v>
      </c>
      <c r="BQ211" s="92">
        <f t="shared" si="73"/>
        <v>0</v>
      </c>
      <c r="BR211" s="92">
        <f t="shared" si="73"/>
        <v>0</v>
      </c>
      <c r="BS211" s="92">
        <f t="shared" si="73"/>
        <v>0</v>
      </c>
      <c r="BT211" s="92">
        <f t="shared" si="73"/>
        <v>0</v>
      </c>
      <c r="BU211" s="92">
        <f t="shared" si="73"/>
        <v>0</v>
      </c>
      <c r="BV211" s="92">
        <f t="shared" si="73"/>
        <v>0</v>
      </c>
      <c r="BW211" s="92">
        <f t="shared" si="73"/>
        <v>0</v>
      </c>
      <c r="BX211" s="92">
        <f t="shared" si="73"/>
        <v>0</v>
      </c>
      <c r="BY211" s="92">
        <f t="shared" si="73"/>
        <v>0</v>
      </c>
      <c r="BZ211" s="92">
        <f t="shared" si="73"/>
        <v>0</v>
      </c>
    </row>
    <row r="212" spans="1:78" s="3" customFormat="1" ht="15.75">
      <c r="A212" s="74">
        <v>2</v>
      </c>
      <c r="C212" s="91"/>
      <c r="D212" s="91"/>
      <c r="E212" s="91" t="s">
        <v>7800</v>
      </c>
      <c r="F212" s="91">
        <v>0</v>
      </c>
      <c r="G212" s="91">
        <v>0</v>
      </c>
      <c r="H212" s="91">
        <v>0</v>
      </c>
      <c r="I212" s="91">
        <v>0</v>
      </c>
      <c r="J212" s="91">
        <v>10</v>
      </c>
      <c r="K212" s="91">
        <v>10</v>
      </c>
      <c r="L212" s="91">
        <v>0</v>
      </c>
      <c r="M212" s="91">
        <v>20</v>
      </c>
      <c r="N212" s="91">
        <v>0</v>
      </c>
      <c r="O212" s="92"/>
      <c r="P212" s="92">
        <f t="shared" si="74"/>
        <v>0</v>
      </c>
      <c r="Q212" s="92">
        <f t="shared" si="59"/>
        <v>0</v>
      </c>
      <c r="R212" s="92">
        <f t="shared" si="77"/>
        <v>0</v>
      </c>
      <c r="S212" s="92">
        <f t="shared" si="77"/>
        <v>0</v>
      </c>
      <c r="T212" s="92">
        <f t="shared" si="77"/>
        <v>0</v>
      </c>
      <c r="U212" s="92">
        <f t="shared" si="77"/>
        <v>0</v>
      </c>
      <c r="V212" s="92">
        <f t="shared" si="77"/>
        <v>0</v>
      </c>
      <c r="W212" s="92">
        <f t="shared" si="77"/>
        <v>0</v>
      </c>
      <c r="X212" s="92">
        <f t="shared" si="77"/>
        <v>0</v>
      </c>
      <c r="Y212" s="92">
        <f t="shared" si="77"/>
        <v>0</v>
      </c>
      <c r="Z212" s="92">
        <f t="shared" si="77"/>
        <v>0</v>
      </c>
      <c r="AA212" s="92">
        <f t="shared" si="77"/>
        <v>0</v>
      </c>
      <c r="AB212" s="92">
        <f t="shared" si="77"/>
        <v>0</v>
      </c>
      <c r="AC212" s="92">
        <f t="shared" si="77"/>
        <v>0</v>
      </c>
      <c r="AD212" s="92">
        <f t="shared" si="77"/>
        <v>0</v>
      </c>
      <c r="AE212" s="92">
        <f t="shared" si="77"/>
        <v>0</v>
      </c>
      <c r="AF212" s="92">
        <f t="shared" si="77"/>
        <v>0</v>
      </c>
      <c r="AG212" s="92">
        <f t="shared" si="77"/>
        <v>0</v>
      </c>
      <c r="AH212" s="92">
        <f t="shared" si="76"/>
        <v>0</v>
      </c>
      <c r="AI212" s="92">
        <f t="shared" si="76"/>
        <v>0</v>
      </c>
      <c r="AJ212" s="92">
        <f t="shared" si="76"/>
        <v>0</v>
      </c>
      <c r="AK212" s="92">
        <f t="shared" si="76"/>
        <v>0</v>
      </c>
      <c r="AL212" s="92">
        <f t="shared" si="76"/>
        <v>0</v>
      </c>
      <c r="AM212" s="92">
        <f t="shared" si="76"/>
        <v>0</v>
      </c>
      <c r="AN212" s="92">
        <f t="shared" si="76"/>
        <v>0</v>
      </c>
      <c r="AO212" s="92">
        <f t="shared" si="76"/>
        <v>0</v>
      </c>
      <c r="AP212" s="92">
        <f t="shared" si="76"/>
        <v>0</v>
      </c>
      <c r="AQ212" s="92">
        <f t="shared" si="76"/>
        <v>0</v>
      </c>
      <c r="AR212" s="92">
        <f t="shared" si="76"/>
        <v>0</v>
      </c>
      <c r="AS212" s="92">
        <f t="shared" si="76"/>
        <v>0</v>
      </c>
      <c r="AT212" s="92">
        <f t="shared" si="76"/>
        <v>0</v>
      </c>
      <c r="AW212" s="92">
        <f t="shared" si="75"/>
        <v>0</v>
      </c>
      <c r="AX212" s="92">
        <f t="shared" si="75"/>
        <v>0</v>
      </c>
      <c r="AY212" s="92">
        <f t="shared" si="75"/>
        <v>0</v>
      </c>
      <c r="AZ212" s="92">
        <f t="shared" si="75"/>
        <v>0</v>
      </c>
      <c r="BA212" s="92">
        <f t="shared" si="75"/>
        <v>0</v>
      </c>
      <c r="BB212" s="92">
        <f t="shared" si="75"/>
        <v>0</v>
      </c>
      <c r="BC212" s="92">
        <f t="shared" si="75"/>
        <v>0</v>
      </c>
      <c r="BD212" s="92">
        <f t="shared" si="75"/>
        <v>0</v>
      </c>
      <c r="BE212" s="92">
        <f t="shared" si="75"/>
        <v>0</v>
      </c>
      <c r="BF212" s="92">
        <f t="shared" si="75"/>
        <v>0</v>
      </c>
      <c r="BG212" s="92">
        <f t="shared" si="75"/>
        <v>0</v>
      </c>
      <c r="BH212" s="92">
        <f t="shared" si="75"/>
        <v>0</v>
      </c>
      <c r="BI212" s="92">
        <f t="shared" si="75"/>
        <v>0</v>
      </c>
      <c r="BJ212" s="92">
        <f t="shared" si="75"/>
        <v>0</v>
      </c>
      <c r="BK212" s="92">
        <f t="shared" si="75"/>
        <v>0</v>
      </c>
      <c r="BL212" s="92">
        <f t="shared" ref="BL212:BZ227" si="78">SUMIF($Q$5:$AT$5,BL$5-$N212,$Q212:$AT212)</f>
        <v>0</v>
      </c>
      <c r="BM212" s="92">
        <f t="shared" si="78"/>
        <v>0</v>
      </c>
      <c r="BN212" s="92">
        <f t="shared" si="78"/>
        <v>0</v>
      </c>
      <c r="BO212" s="92">
        <f t="shared" si="78"/>
        <v>0</v>
      </c>
      <c r="BP212" s="92">
        <f t="shared" si="78"/>
        <v>0</v>
      </c>
      <c r="BQ212" s="92">
        <f t="shared" si="78"/>
        <v>0</v>
      </c>
      <c r="BR212" s="92">
        <f t="shared" si="78"/>
        <v>0</v>
      </c>
      <c r="BS212" s="92">
        <f t="shared" si="78"/>
        <v>0</v>
      </c>
      <c r="BT212" s="92">
        <f t="shared" si="78"/>
        <v>0</v>
      </c>
      <c r="BU212" s="92">
        <f t="shared" si="78"/>
        <v>0</v>
      </c>
      <c r="BV212" s="92">
        <f t="shared" si="78"/>
        <v>0</v>
      </c>
      <c r="BW212" s="92">
        <f t="shared" si="78"/>
        <v>0</v>
      </c>
      <c r="BX212" s="92">
        <f t="shared" si="78"/>
        <v>0</v>
      </c>
      <c r="BY212" s="92">
        <f t="shared" si="78"/>
        <v>0</v>
      </c>
      <c r="BZ212" s="92">
        <f t="shared" si="78"/>
        <v>0</v>
      </c>
    </row>
    <row r="213" spans="1:78" s="3" customFormat="1" ht="16.5">
      <c r="A213" s="74">
        <v>2</v>
      </c>
      <c r="C213" s="75" t="s">
        <v>7579</v>
      </c>
      <c r="D213" s="75" t="s">
        <v>7575</v>
      </c>
      <c r="E213" s="75" t="s">
        <v>7580</v>
      </c>
      <c r="F213" s="75">
        <v>0</v>
      </c>
      <c r="G213" s="75">
        <v>0</v>
      </c>
      <c r="H213" s="75">
        <v>0</v>
      </c>
      <c r="I213" s="75">
        <v>0</v>
      </c>
      <c r="J213" s="75">
        <v>5</v>
      </c>
      <c r="K213" s="75">
        <v>5</v>
      </c>
      <c r="L213" s="75">
        <v>0</v>
      </c>
      <c r="M213" s="75">
        <v>10</v>
      </c>
      <c r="N213" s="75">
        <v>15</v>
      </c>
      <c r="O213" s="166">
        <f>IF([6]Resumo!$E$15=[6]Resumo!$D$100,VLOOKUP(C213,'Plantel em Dolar'!$B:$D,2,0),VLOOKUP(C213,'Plantel em Dolar'!$B:$E,4,0))</f>
        <v>210.91954891764422</v>
      </c>
      <c r="P213" s="76">
        <f t="shared" ref="P213:P228" si="79">O213*P$2</f>
        <v>674.94255653646155</v>
      </c>
      <c r="Q213" s="76">
        <f t="shared" ref="Q213:Q235" si="80">(M213-I213)*P213</f>
        <v>6749.425565364616</v>
      </c>
      <c r="R213" s="76">
        <f t="shared" si="77"/>
        <v>0</v>
      </c>
      <c r="S213" s="76">
        <f t="shared" si="77"/>
        <v>0</v>
      </c>
      <c r="T213" s="76">
        <f t="shared" si="77"/>
        <v>0</v>
      </c>
      <c r="U213" s="76">
        <f t="shared" si="77"/>
        <v>0</v>
      </c>
      <c r="V213" s="76">
        <f t="shared" si="77"/>
        <v>0</v>
      </c>
      <c r="W213" s="76">
        <f t="shared" si="77"/>
        <v>0</v>
      </c>
      <c r="X213" s="76">
        <f t="shared" si="77"/>
        <v>0</v>
      </c>
      <c r="Y213" s="76">
        <f t="shared" si="77"/>
        <v>0</v>
      </c>
      <c r="Z213" s="76">
        <f t="shared" si="77"/>
        <v>0</v>
      </c>
      <c r="AA213" s="76">
        <f t="shared" si="77"/>
        <v>0</v>
      </c>
      <c r="AB213" s="76">
        <f t="shared" si="77"/>
        <v>0</v>
      </c>
      <c r="AC213" s="76">
        <f t="shared" si="77"/>
        <v>0</v>
      </c>
      <c r="AD213" s="76">
        <f t="shared" si="77"/>
        <v>0</v>
      </c>
      <c r="AE213" s="76">
        <f t="shared" si="77"/>
        <v>0</v>
      </c>
      <c r="AF213" s="76">
        <f t="shared" si="77"/>
        <v>0</v>
      </c>
      <c r="AG213" s="76">
        <f t="shared" si="77"/>
        <v>0</v>
      </c>
      <c r="AH213" s="76">
        <f t="shared" si="76"/>
        <v>0</v>
      </c>
      <c r="AI213" s="76">
        <f t="shared" si="76"/>
        <v>0</v>
      </c>
      <c r="AJ213" s="76">
        <f t="shared" si="76"/>
        <v>0</v>
      </c>
      <c r="AK213" s="76">
        <f t="shared" si="76"/>
        <v>0</v>
      </c>
      <c r="AL213" s="76">
        <f t="shared" si="76"/>
        <v>0</v>
      </c>
      <c r="AM213" s="76">
        <f t="shared" si="76"/>
        <v>0</v>
      </c>
      <c r="AN213" s="76">
        <f t="shared" si="76"/>
        <v>0</v>
      </c>
      <c r="AO213" s="76">
        <f t="shared" si="76"/>
        <v>0</v>
      </c>
      <c r="AP213" s="76">
        <f t="shared" si="76"/>
        <v>0</v>
      </c>
      <c r="AQ213" s="76">
        <f t="shared" si="76"/>
        <v>0</v>
      </c>
      <c r="AR213" s="76">
        <f t="shared" si="76"/>
        <v>0</v>
      </c>
      <c r="AS213" s="76">
        <f t="shared" si="76"/>
        <v>0</v>
      </c>
      <c r="AT213" s="76">
        <f t="shared" si="76"/>
        <v>0</v>
      </c>
      <c r="AW213" s="76">
        <f t="shared" ref="AW213:BL228" si="81">SUMIF($Q$5:$AT$5,AW$5-$N213,$Q213:$AT213)</f>
        <v>0</v>
      </c>
      <c r="AX213" s="76">
        <f t="shared" si="81"/>
        <v>0</v>
      </c>
      <c r="AY213" s="76">
        <f t="shared" si="81"/>
        <v>0</v>
      </c>
      <c r="AZ213" s="76">
        <f t="shared" si="81"/>
        <v>0</v>
      </c>
      <c r="BA213" s="76">
        <f t="shared" si="81"/>
        <v>0</v>
      </c>
      <c r="BB213" s="76">
        <f t="shared" si="81"/>
        <v>0</v>
      </c>
      <c r="BC213" s="76">
        <f t="shared" si="81"/>
        <v>0</v>
      </c>
      <c r="BD213" s="76">
        <f t="shared" si="81"/>
        <v>0</v>
      </c>
      <c r="BE213" s="76">
        <f t="shared" si="81"/>
        <v>0</v>
      </c>
      <c r="BF213" s="76">
        <f t="shared" si="81"/>
        <v>0</v>
      </c>
      <c r="BG213" s="76">
        <f t="shared" si="81"/>
        <v>0</v>
      </c>
      <c r="BH213" s="76">
        <f t="shared" si="81"/>
        <v>0</v>
      </c>
      <c r="BI213" s="76">
        <f t="shared" si="81"/>
        <v>0</v>
      </c>
      <c r="BJ213" s="76">
        <f t="shared" si="81"/>
        <v>0</v>
      </c>
      <c r="BK213" s="76">
        <f t="shared" si="81"/>
        <v>0</v>
      </c>
      <c r="BL213" s="76">
        <f t="shared" si="78"/>
        <v>6749.425565364616</v>
      </c>
      <c r="BM213" s="76">
        <f t="shared" si="78"/>
        <v>0</v>
      </c>
      <c r="BN213" s="76">
        <f t="shared" si="78"/>
        <v>0</v>
      </c>
      <c r="BO213" s="76">
        <f t="shared" si="78"/>
        <v>0</v>
      </c>
      <c r="BP213" s="76">
        <f t="shared" si="78"/>
        <v>0</v>
      </c>
      <c r="BQ213" s="76">
        <f t="shared" si="78"/>
        <v>0</v>
      </c>
      <c r="BR213" s="76">
        <f t="shared" si="78"/>
        <v>0</v>
      </c>
      <c r="BS213" s="76">
        <f t="shared" si="78"/>
        <v>0</v>
      </c>
      <c r="BT213" s="76">
        <f t="shared" si="78"/>
        <v>0</v>
      </c>
      <c r="BU213" s="76">
        <f t="shared" si="78"/>
        <v>0</v>
      </c>
      <c r="BV213" s="76">
        <f t="shared" si="78"/>
        <v>0</v>
      </c>
      <c r="BW213" s="76">
        <f t="shared" si="78"/>
        <v>0</v>
      </c>
      <c r="BX213" s="76">
        <f t="shared" si="78"/>
        <v>0</v>
      </c>
      <c r="BY213" s="76">
        <f t="shared" si="78"/>
        <v>0</v>
      </c>
      <c r="BZ213" s="76">
        <f t="shared" si="78"/>
        <v>0</v>
      </c>
    </row>
    <row r="214" spans="1:78" s="3" customFormat="1" ht="15.75">
      <c r="A214" s="74">
        <v>2</v>
      </c>
      <c r="C214" s="91"/>
      <c r="D214" s="91"/>
      <c r="E214" s="91" t="s">
        <v>7802</v>
      </c>
      <c r="F214" s="91">
        <v>0</v>
      </c>
      <c r="G214" s="91">
        <v>0</v>
      </c>
      <c r="H214" s="91">
        <v>0</v>
      </c>
      <c r="I214" s="91">
        <v>0</v>
      </c>
      <c r="J214" s="91">
        <v>10</v>
      </c>
      <c r="K214" s="91">
        <v>10</v>
      </c>
      <c r="L214" s="91">
        <v>0</v>
      </c>
      <c r="M214" s="91">
        <v>20</v>
      </c>
      <c r="N214" s="91">
        <v>0</v>
      </c>
      <c r="O214" s="92"/>
      <c r="P214" s="92">
        <f t="shared" si="79"/>
        <v>0</v>
      </c>
      <c r="Q214" s="92">
        <f t="shared" si="80"/>
        <v>0</v>
      </c>
      <c r="R214" s="92">
        <f t="shared" si="77"/>
        <v>0</v>
      </c>
      <c r="S214" s="92">
        <f t="shared" si="77"/>
        <v>0</v>
      </c>
      <c r="T214" s="92">
        <f t="shared" si="77"/>
        <v>0</v>
      </c>
      <c r="U214" s="92">
        <f t="shared" si="77"/>
        <v>0</v>
      </c>
      <c r="V214" s="92">
        <f t="shared" si="77"/>
        <v>0</v>
      </c>
      <c r="W214" s="92">
        <f t="shared" si="77"/>
        <v>0</v>
      </c>
      <c r="X214" s="92">
        <f t="shared" si="77"/>
        <v>0</v>
      </c>
      <c r="Y214" s="92">
        <f t="shared" si="77"/>
        <v>0</v>
      </c>
      <c r="Z214" s="92">
        <f t="shared" si="77"/>
        <v>0</v>
      </c>
      <c r="AA214" s="92">
        <f t="shared" si="77"/>
        <v>0</v>
      </c>
      <c r="AB214" s="92">
        <f t="shared" si="77"/>
        <v>0</v>
      </c>
      <c r="AC214" s="92">
        <f t="shared" si="77"/>
        <v>0</v>
      </c>
      <c r="AD214" s="92">
        <f t="shared" si="77"/>
        <v>0</v>
      </c>
      <c r="AE214" s="92">
        <f t="shared" si="77"/>
        <v>0</v>
      </c>
      <c r="AF214" s="92">
        <f t="shared" si="77"/>
        <v>0</v>
      </c>
      <c r="AG214" s="92">
        <f t="shared" si="77"/>
        <v>0</v>
      </c>
      <c r="AH214" s="92">
        <f t="shared" si="76"/>
        <v>0</v>
      </c>
      <c r="AI214" s="92">
        <f t="shared" si="76"/>
        <v>0</v>
      </c>
      <c r="AJ214" s="92">
        <f t="shared" si="76"/>
        <v>0</v>
      </c>
      <c r="AK214" s="92">
        <f t="shared" si="76"/>
        <v>0</v>
      </c>
      <c r="AL214" s="92">
        <f t="shared" si="76"/>
        <v>0</v>
      </c>
      <c r="AM214" s="92">
        <f t="shared" si="76"/>
        <v>0</v>
      </c>
      <c r="AN214" s="92">
        <f t="shared" si="76"/>
        <v>0</v>
      </c>
      <c r="AO214" s="92">
        <f t="shared" si="76"/>
        <v>0</v>
      </c>
      <c r="AP214" s="92">
        <f t="shared" si="76"/>
        <v>0</v>
      </c>
      <c r="AQ214" s="92">
        <f t="shared" si="76"/>
        <v>0</v>
      </c>
      <c r="AR214" s="92">
        <f t="shared" si="76"/>
        <v>0</v>
      </c>
      <c r="AS214" s="92">
        <f t="shared" si="76"/>
        <v>0</v>
      </c>
      <c r="AT214" s="92">
        <f t="shared" si="76"/>
        <v>0</v>
      </c>
      <c r="AW214" s="92">
        <f t="shared" si="81"/>
        <v>0</v>
      </c>
      <c r="AX214" s="92">
        <f t="shared" si="81"/>
        <v>0</v>
      </c>
      <c r="AY214" s="92">
        <f t="shared" si="81"/>
        <v>0</v>
      </c>
      <c r="AZ214" s="92">
        <f t="shared" si="81"/>
        <v>0</v>
      </c>
      <c r="BA214" s="92">
        <f t="shared" si="81"/>
        <v>0</v>
      </c>
      <c r="BB214" s="92">
        <f t="shared" si="81"/>
        <v>0</v>
      </c>
      <c r="BC214" s="92">
        <f t="shared" si="81"/>
        <v>0</v>
      </c>
      <c r="BD214" s="92">
        <f t="shared" si="81"/>
        <v>0</v>
      </c>
      <c r="BE214" s="92">
        <f t="shared" si="81"/>
        <v>0</v>
      </c>
      <c r="BF214" s="92">
        <f t="shared" si="81"/>
        <v>0</v>
      </c>
      <c r="BG214" s="92">
        <f t="shared" si="81"/>
        <v>0</v>
      </c>
      <c r="BH214" s="92">
        <f t="shared" si="81"/>
        <v>0</v>
      </c>
      <c r="BI214" s="92">
        <f t="shared" si="81"/>
        <v>0</v>
      </c>
      <c r="BJ214" s="92">
        <f t="shared" si="81"/>
        <v>0</v>
      </c>
      <c r="BK214" s="92">
        <f t="shared" si="81"/>
        <v>0</v>
      </c>
      <c r="BL214" s="92">
        <f t="shared" si="78"/>
        <v>0</v>
      </c>
      <c r="BM214" s="92">
        <f t="shared" si="78"/>
        <v>0</v>
      </c>
      <c r="BN214" s="92">
        <f t="shared" si="78"/>
        <v>0</v>
      </c>
      <c r="BO214" s="92">
        <f t="shared" si="78"/>
        <v>0</v>
      </c>
      <c r="BP214" s="92">
        <f t="shared" si="78"/>
        <v>0</v>
      </c>
      <c r="BQ214" s="92">
        <f t="shared" si="78"/>
        <v>0</v>
      </c>
      <c r="BR214" s="92">
        <f t="shared" si="78"/>
        <v>0</v>
      </c>
      <c r="BS214" s="92">
        <f t="shared" si="78"/>
        <v>0</v>
      </c>
      <c r="BT214" s="92">
        <f t="shared" si="78"/>
        <v>0</v>
      </c>
      <c r="BU214" s="92">
        <f t="shared" si="78"/>
        <v>0</v>
      </c>
      <c r="BV214" s="92">
        <f t="shared" si="78"/>
        <v>0</v>
      </c>
      <c r="BW214" s="92">
        <f t="shared" si="78"/>
        <v>0</v>
      </c>
      <c r="BX214" s="92">
        <f t="shared" si="78"/>
        <v>0</v>
      </c>
      <c r="BY214" s="92">
        <f t="shared" si="78"/>
        <v>0</v>
      </c>
      <c r="BZ214" s="92">
        <f t="shared" si="78"/>
        <v>0</v>
      </c>
    </row>
    <row r="215" spans="1:78" s="3" customFormat="1" ht="15.75">
      <c r="A215" s="74">
        <v>5</v>
      </c>
      <c r="C215" s="91"/>
      <c r="D215" s="91"/>
      <c r="E215" s="91" t="s">
        <v>7803</v>
      </c>
      <c r="F215" s="91">
        <v>0</v>
      </c>
      <c r="G215" s="91">
        <v>0</v>
      </c>
      <c r="H215" s="91">
        <v>0</v>
      </c>
      <c r="I215" s="91">
        <v>0</v>
      </c>
      <c r="J215" s="91">
        <v>1</v>
      </c>
      <c r="K215" s="91">
        <v>1</v>
      </c>
      <c r="L215" s="91">
        <v>0</v>
      </c>
      <c r="M215" s="91">
        <v>2</v>
      </c>
      <c r="N215" s="91">
        <v>0</v>
      </c>
      <c r="O215" s="92"/>
      <c r="P215" s="92">
        <f t="shared" si="79"/>
        <v>0</v>
      </c>
      <c r="Q215" s="92">
        <f t="shared" si="80"/>
        <v>0</v>
      </c>
      <c r="R215" s="92">
        <f t="shared" si="77"/>
        <v>0</v>
      </c>
      <c r="S215" s="92">
        <f t="shared" si="77"/>
        <v>0</v>
      </c>
      <c r="T215" s="92">
        <f t="shared" si="77"/>
        <v>0</v>
      </c>
      <c r="U215" s="92">
        <f t="shared" si="77"/>
        <v>0</v>
      </c>
      <c r="V215" s="92">
        <f t="shared" si="77"/>
        <v>0</v>
      </c>
      <c r="W215" s="92">
        <f t="shared" si="77"/>
        <v>0</v>
      </c>
      <c r="X215" s="92">
        <f t="shared" si="77"/>
        <v>0</v>
      </c>
      <c r="Y215" s="92">
        <f t="shared" si="77"/>
        <v>0</v>
      </c>
      <c r="Z215" s="92">
        <f t="shared" si="77"/>
        <v>0</v>
      </c>
      <c r="AA215" s="92">
        <f t="shared" si="77"/>
        <v>0</v>
      </c>
      <c r="AB215" s="92">
        <f t="shared" si="77"/>
        <v>0</v>
      </c>
      <c r="AC215" s="92">
        <f t="shared" si="77"/>
        <v>0</v>
      </c>
      <c r="AD215" s="92">
        <f t="shared" si="77"/>
        <v>0</v>
      </c>
      <c r="AE215" s="92">
        <f t="shared" si="77"/>
        <v>0</v>
      </c>
      <c r="AF215" s="92">
        <f t="shared" si="77"/>
        <v>0</v>
      </c>
      <c r="AG215" s="92">
        <f t="shared" ref="AG215:AT230" si="82">IF(ROUNDDOWN($N215/2,0)=AG$5,$M215*$P215-$Q215,0)</f>
        <v>0</v>
      </c>
      <c r="AH215" s="92">
        <f t="shared" si="82"/>
        <v>0</v>
      </c>
      <c r="AI215" s="92">
        <f t="shared" si="82"/>
        <v>0</v>
      </c>
      <c r="AJ215" s="92">
        <f t="shared" si="82"/>
        <v>0</v>
      </c>
      <c r="AK215" s="92">
        <f t="shared" si="82"/>
        <v>0</v>
      </c>
      <c r="AL215" s="92">
        <f t="shared" si="82"/>
        <v>0</v>
      </c>
      <c r="AM215" s="92">
        <f t="shared" si="82"/>
        <v>0</v>
      </c>
      <c r="AN215" s="92">
        <f t="shared" si="82"/>
        <v>0</v>
      </c>
      <c r="AO215" s="92">
        <f t="shared" si="82"/>
        <v>0</v>
      </c>
      <c r="AP215" s="92">
        <f t="shared" si="82"/>
        <v>0</v>
      </c>
      <c r="AQ215" s="92">
        <f t="shared" si="82"/>
        <v>0</v>
      </c>
      <c r="AR215" s="92">
        <f t="shared" si="82"/>
        <v>0</v>
      </c>
      <c r="AS215" s="92">
        <f t="shared" si="82"/>
        <v>0</v>
      </c>
      <c r="AT215" s="92">
        <f t="shared" si="82"/>
        <v>0</v>
      </c>
      <c r="AW215" s="92">
        <f t="shared" si="81"/>
        <v>0</v>
      </c>
      <c r="AX215" s="92">
        <f t="shared" si="81"/>
        <v>0</v>
      </c>
      <c r="AY215" s="92">
        <f t="shared" si="81"/>
        <v>0</v>
      </c>
      <c r="AZ215" s="92">
        <f t="shared" si="81"/>
        <v>0</v>
      </c>
      <c r="BA215" s="92">
        <f t="shared" si="81"/>
        <v>0</v>
      </c>
      <c r="BB215" s="92">
        <f t="shared" si="81"/>
        <v>0</v>
      </c>
      <c r="BC215" s="92">
        <f t="shared" si="81"/>
        <v>0</v>
      </c>
      <c r="BD215" s="92">
        <f t="shared" si="81"/>
        <v>0</v>
      </c>
      <c r="BE215" s="92">
        <f t="shared" si="81"/>
        <v>0</v>
      </c>
      <c r="BF215" s="92">
        <f t="shared" si="81"/>
        <v>0</v>
      </c>
      <c r="BG215" s="92">
        <f t="shared" si="81"/>
        <v>0</v>
      </c>
      <c r="BH215" s="92">
        <f t="shared" si="81"/>
        <v>0</v>
      </c>
      <c r="BI215" s="92">
        <f t="shared" si="81"/>
        <v>0</v>
      </c>
      <c r="BJ215" s="92">
        <f t="shared" si="81"/>
        <v>0</v>
      </c>
      <c r="BK215" s="92">
        <f t="shared" si="81"/>
        <v>0</v>
      </c>
      <c r="BL215" s="92">
        <f t="shared" si="78"/>
        <v>0</v>
      </c>
      <c r="BM215" s="92">
        <f t="shared" si="78"/>
        <v>0</v>
      </c>
      <c r="BN215" s="92">
        <f t="shared" si="78"/>
        <v>0</v>
      </c>
      <c r="BO215" s="92">
        <f t="shared" si="78"/>
        <v>0</v>
      </c>
      <c r="BP215" s="92">
        <f t="shared" si="78"/>
        <v>0</v>
      </c>
      <c r="BQ215" s="92">
        <f t="shared" si="78"/>
        <v>0</v>
      </c>
      <c r="BR215" s="92">
        <f t="shared" si="78"/>
        <v>0</v>
      </c>
      <c r="BS215" s="92">
        <f t="shared" si="78"/>
        <v>0</v>
      </c>
      <c r="BT215" s="92">
        <f t="shared" si="78"/>
        <v>0</v>
      </c>
      <c r="BU215" s="92">
        <f t="shared" si="78"/>
        <v>0</v>
      </c>
      <c r="BV215" s="92">
        <f t="shared" si="78"/>
        <v>0</v>
      </c>
      <c r="BW215" s="92">
        <f t="shared" si="78"/>
        <v>0</v>
      </c>
      <c r="BX215" s="92">
        <f t="shared" si="78"/>
        <v>0</v>
      </c>
      <c r="BY215" s="92">
        <f t="shared" si="78"/>
        <v>0</v>
      </c>
      <c r="BZ215" s="92">
        <f t="shared" si="78"/>
        <v>0</v>
      </c>
    </row>
    <row r="216" spans="1:78" s="3" customFormat="1" ht="15.75">
      <c r="A216" s="74">
        <v>5</v>
      </c>
      <c r="C216" s="91"/>
      <c r="D216" s="91"/>
      <c r="E216" s="91" t="s">
        <v>7804</v>
      </c>
      <c r="F216" s="91">
        <v>0</v>
      </c>
      <c r="G216" s="91">
        <v>0</v>
      </c>
      <c r="H216" s="91">
        <v>0</v>
      </c>
      <c r="I216" s="91">
        <v>0</v>
      </c>
      <c r="J216" s="91">
        <v>3</v>
      </c>
      <c r="K216" s="91">
        <v>3</v>
      </c>
      <c r="L216" s="91">
        <v>0</v>
      </c>
      <c r="M216" s="91">
        <v>6</v>
      </c>
      <c r="N216" s="91">
        <v>0</v>
      </c>
      <c r="O216" s="92"/>
      <c r="P216" s="92">
        <f t="shared" si="79"/>
        <v>0</v>
      </c>
      <c r="Q216" s="92">
        <f t="shared" si="80"/>
        <v>0</v>
      </c>
      <c r="R216" s="92">
        <f t="shared" ref="R216:AG231" si="83">IF(ROUNDDOWN($N216/2,0)=R$5,$M216*$P216-$Q216,0)</f>
        <v>0</v>
      </c>
      <c r="S216" s="92">
        <f t="shared" si="83"/>
        <v>0</v>
      </c>
      <c r="T216" s="92">
        <f t="shared" si="83"/>
        <v>0</v>
      </c>
      <c r="U216" s="92">
        <f t="shared" si="83"/>
        <v>0</v>
      </c>
      <c r="V216" s="92">
        <f t="shared" si="83"/>
        <v>0</v>
      </c>
      <c r="W216" s="92">
        <f t="shared" si="83"/>
        <v>0</v>
      </c>
      <c r="X216" s="92">
        <f t="shared" si="83"/>
        <v>0</v>
      </c>
      <c r="Y216" s="92">
        <f t="shared" si="83"/>
        <v>0</v>
      </c>
      <c r="Z216" s="92">
        <f t="shared" si="83"/>
        <v>0</v>
      </c>
      <c r="AA216" s="92">
        <f t="shared" si="83"/>
        <v>0</v>
      </c>
      <c r="AB216" s="92">
        <f t="shared" si="83"/>
        <v>0</v>
      </c>
      <c r="AC216" s="92">
        <f t="shared" si="83"/>
        <v>0</v>
      </c>
      <c r="AD216" s="92">
        <f t="shared" si="83"/>
        <v>0</v>
      </c>
      <c r="AE216" s="92">
        <f t="shared" si="83"/>
        <v>0</v>
      </c>
      <c r="AF216" s="92">
        <f t="shared" si="83"/>
        <v>0</v>
      </c>
      <c r="AG216" s="92">
        <f t="shared" si="82"/>
        <v>0</v>
      </c>
      <c r="AH216" s="92">
        <f t="shared" si="82"/>
        <v>0</v>
      </c>
      <c r="AI216" s="92">
        <f t="shared" si="82"/>
        <v>0</v>
      </c>
      <c r="AJ216" s="92">
        <f t="shared" si="82"/>
        <v>0</v>
      </c>
      <c r="AK216" s="92">
        <f t="shared" si="82"/>
        <v>0</v>
      </c>
      <c r="AL216" s="92">
        <f t="shared" si="82"/>
        <v>0</v>
      </c>
      <c r="AM216" s="92">
        <f t="shared" si="82"/>
        <v>0</v>
      </c>
      <c r="AN216" s="92">
        <f t="shared" si="82"/>
        <v>0</v>
      </c>
      <c r="AO216" s="92">
        <f t="shared" si="82"/>
        <v>0</v>
      </c>
      <c r="AP216" s="92">
        <f t="shared" si="82"/>
        <v>0</v>
      </c>
      <c r="AQ216" s="92">
        <f t="shared" si="82"/>
        <v>0</v>
      </c>
      <c r="AR216" s="92">
        <f t="shared" si="82"/>
        <v>0</v>
      </c>
      <c r="AS216" s="92">
        <f t="shared" si="82"/>
        <v>0</v>
      </c>
      <c r="AT216" s="92">
        <f t="shared" si="82"/>
        <v>0</v>
      </c>
      <c r="AW216" s="92">
        <f t="shared" si="81"/>
        <v>0</v>
      </c>
      <c r="AX216" s="92">
        <f t="shared" si="81"/>
        <v>0</v>
      </c>
      <c r="AY216" s="92">
        <f t="shared" si="81"/>
        <v>0</v>
      </c>
      <c r="AZ216" s="92">
        <f t="shared" si="81"/>
        <v>0</v>
      </c>
      <c r="BA216" s="92">
        <f t="shared" si="81"/>
        <v>0</v>
      </c>
      <c r="BB216" s="92">
        <f t="shared" si="81"/>
        <v>0</v>
      </c>
      <c r="BC216" s="92">
        <f t="shared" si="81"/>
        <v>0</v>
      </c>
      <c r="BD216" s="92">
        <f t="shared" si="81"/>
        <v>0</v>
      </c>
      <c r="BE216" s="92">
        <f t="shared" si="81"/>
        <v>0</v>
      </c>
      <c r="BF216" s="92">
        <f t="shared" si="81"/>
        <v>0</v>
      </c>
      <c r="BG216" s="92">
        <f t="shared" si="81"/>
        <v>0</v>
      </c>
      <c r="BH216" s="92">
        <f t="shared" si="81"/>
        <v>0</v>
      </c>
      <c r="BI216" s="92">
        <f t="shared" si="81"/>
        <v>0</v>
      </c>
      <c r="BJ216" s="92">
        <f t="shared" si="81"/>
        <v>0</v>
      </c>
      <c r="BK216" s="92">
        <f t="shared" si="81"/>
        <v>0</v>
      </c>
      <c r="BL216" s="92">
        <f t="shared" si="78"/>
        <v>0</v>
      </c>
      <c r="BM216" s="92">
        <f t="shared" si="78"/>
        <v>0</v>
      </c>
      <c r="BN216" s="92">
        <f t="shared" si="78"/>
        <v>0</v>
      </c>
      <c r="BO216" s="92">
        <f t="shared" si="78"/>
        <v>0</v>
      </c>
      <c r="BP216" s="92">
        <f t="shared" si="78"/>
        <v>0</v>
      </c>
      <c r="BQ216" s="92">
        <f t="shared" si="78"/>
        <v>0</v>
      </c>
      <c r="BR216" s="92">
        <f t="shared" si="78"/>
        <v>0</v>
      </c>
      <c r="BS216" s="92">
        <f t="shared" si="78"/>
        <v>0</v>
      </c>
      <c r="BT216" s="92">
        <f t="shared" si="78"/>
        <v>0</v>
      </c>
      <c r="BU216" s="92">
        <f t="shared" si="78"/>
        <v>0</v>
      </c>
      <c r="BV216" s="92">
        <f t="shared" si="78"/>
        <v>0</v>
      </c>
      <c r="BW216" s="92">
        <f t="shared" si="78"/>
        <v>0</v>
      </c>
      <c r="BX216" s="92">
        <f t="shared" si="78"/>
        <v>0</v>
      </c>
      <c r="BY216" s="92">
        <f t="shared" si="78"/>
        <v>0</v>
      </c>
      <c r="BZ216" s="92">
        <f t="shared" si="78"/>
        <v>0</v>
      </c>
    </row>
    <row r="217" spans="1:78" s="3" customFormat="1" ht="15.75">
      <c r="A217" s="74">
        <v>5</v>
      </c>
      <c r="C217" s="91"/>
      <c r="D217" s="91"/>
      <c r="E217" s="91" t="s">
        <v>7805</v>
      </c>
      <c r="F217" s="91">
        <v>0</v>
      </c>
      <c r="G217" s="91">
        <v>0</v>
      </c>
      <c r="H217" s="91">
        <v>0</v>
      </c>
      <c r="I217" s="91">
        <v>0</v>
      </c>
      <c r="J217" s="91">
        <v>3</v>
      </c>
      <c r="K217" s="91">
        <v>3</v>
      </c>
      <c r="L217" s="91">
        <v>0</v>
      </c>
      <c r="M217" s="91">
        <v>6</v>
      </c>
      <c r="N217" s="91">
        <v>0</v>
      </c>
      <c r="O217" s="92"/>
      <c r="P217" s="92">
        <f t="shared" si="79"/>
        <v>0</v>
      </c>
      <c r="Q217" s="92">
        <f t="shared" si="80"/>
        <v>0</v>
      </c>
      <c r="R217" s="92">
        <f t="shared" si="83"/>
        <v>0</v>
      </c>
      <c r="S217" s="92">
        <f t="shared" si="83"/>
        <v>0</v>
      </c>
      <c r="T217" s="92">
        <f t="shared" si="83"/>
        <v>0</v>
      </c>
      <c r="U217" s="92">
        <f t="shared" si="83"/>
        <v>0</v>
      </c>
      <c r="V217" s="92">
        <f t="shared" si="83"/>
        <v>0</v>
      </c>
      <c r="W217" s="92">
        <f t="shared" si="83"/>
        <v>0</v>
      </c>
      <c r="X217" s="92">
        <f t="shared" si="83"/>
        <v>0</v>
      </c>
      <c r="Y217" s="92">
        <f t="shared" si="83"/>
        <v>0</v>
      </c>
      <c r="Z217" s="92">
        <f t="shared" si="83"/>
        <v>0</v>
      </c>
      <c r="AA217" s="92">
        <f t="shared" si="83"/>
        <v>0</v>
      </c>
      <c r="AB217" s="92">
        <f t="shared" si="83"/>
        <v>0</v>
      </c>
      <c r="AC217" s="92">
        <f t="shared" si="83"/>
        <v>0</v>
      </c>
      <c r="AD217" s="92">
        <f t="shared" si="83"/>
        <v>0</v>
      </c>
      <c r="AE217" s="92">
        <f t="shared" si="83"/>
        <v>0</v>
      </c>
      <c r="AF217" s="92">
        <f t="shared" si="83"/>
        <v>0</v>
      </c>
      <c r="AG217" s="92">
        <f t="shared" si="82"/>
        <v>0</v>
      </c>
      <c r="AH217" s="92">
        <f t="shared" si="82"/>
        <v>0</v>
      </c>
      <c r="AI217" s="92">
        <f t="shared" si="82"/>
        <v>0</v>
      </c>
      <c r="AJ217" s="92">
        <f t="shared" si="82"/>
        <v>0</v>
      </c>
      <c r="AK217" s="92">
        <f t="shared" si="82"/>
        <v>0</v>
      </c>
      <c r="AL217" s="92">
        <f t="shared" si="82"/>
        <v>0</v>
      </c>
      <c r="AM217" s="92">
        <f t="shared" si="82"/>
        <v>0</v>
      </c>
      <c r="AN217" s="92">
        <f t="shared" si="82"/>
        <v>0</v>
      </c>
      <c r="AO217" s="92">
        <f t="shared" si="82"/>
        <v>0</v>
      </c>
      <c r="AP217" s="92">
        <f t="shared" si="82"/>
        <v>0</v>
      </c>
      <c r="AQ217" s="92">
        <f t="shared" si="82"/>
        <v>0</v>
      </c>
      <c r="AR217" s="92">
        <f t="shared" si="82"/>
        <v>0</v>
      </c>
      <c r="AS217" s="92">
        <f t="shared" si="82"/>
        <v>0</v>
      </c>
      <c r="AT217" s="92">
        <f t="shared" si="82"/>
        <v>0</v>
      </c>
      <c r="AW217" s="92">
        <f t="shared" si="81"/>
        <v>0</v>
      </c>
      <c r="AX217" s="92">
        <f t="shared" si="81"/>
        <v>0</v>
      </c>
      <c r="AY217" s="92">
        <f t="shared" si="81"/>
        <v>0</v>
      </c>
      <c r="AZ217" s="92">
        <f t="shared" si="81"/>
        <v>0</v>
      </c>
      <c r="BA217" s="92">
        <f t="shared" si="81"/>
        <v>0</v>
      </c>
      <c r="BB217" s="92">
        <f t="shared" si="81"/>
        <v>0</v>
      </c>
      <c r="BC217" s="92">
        <f t="shared" si="81"/>
        <v>0</v>
      </c>
      <c r="BD217" s="92">
        <f t="shared" si="81"/>
        <v>0</v>
      </c>
      <c r="BE217" s="92">
        <f t="shared" si="81"/>
        <v>0</v>
      </c>
      <c r="BF217" s="92">
        <f t="shared" si="81"/>
        <v>0</v>
      </c>
      <c r="BG217" s="92">
        <f t="shared" si="81"/>
        <v>0</v>
      </c>
      <c r="BH217" s="92">
        <f t="shared" si="81"/>
        <v>0</v>
      </c>
      <c r="BI217" s="92">
        <f t="shared" si="81"/>
        <v>0</v>
      </c>
      <c r="BJ217" s="92">
        <f t="shared" si="81"/>
        <v>0</v>
      </c>
      <c r="BK217" s="92">
        <f t="shared" si="81"/>
        <v>0</v>
      </c>
      <c r="BL217" s="92">
        <f t="shared" si="78"/>
        <v>0</v>
      </c>
      <c r="BM217" s="92">
        <f t="shared" si="78"/>
        <v>0</v>
      </c>
      <c r="BN217" s="92">
        <f t="shared" si="78"/>
        <v>0</v>
      </c>
      <c r="BO217" s="92">
        <f t="shared" si="78"/>
        <v>0</v>
      </c>
      <c r="BP217" s="92">
        <f t="shared" si="78"/>
        <v>0</v>
      </c>
      <c r="BQ217" s="92">
        <f t="shared" si="78"/>
        <v>0</v>
      </c>
      <c r="BR217" s="92">
        <f t="shared" si="78"/>
        <v>0</v>
      </c>
      <c r="BS217" s="92">
        <f t="shared" si="78"/>
        <v>0</v>
      </c>
      <c r="BT217" s="92">
        <f t="shared" si="78"/>
        <v>0</v>
      </c>
      <c r="BU217" s="92">
        <f t="shared" si="78"/>
        <v>0</v>
      </c>
      <c r="BV217" s="92">
        <f t="shared" si="78"/>
        <v>0</v>
      </c>
      <c r="BW217" s="92">
        <f t="shared" si="78"/>
        <v>0</v>
      </c>
      <c r="BX217" s="92">
        <f t="shared" si="78"/>
        <v>0</v>
      </c>
      <c r="BY217" s="92">
        <f t="shared" si="78"/>
        <v>0</v>
      </c>
      <c r="BZ217" s="92">
        <f t="shared" si="78"/>
        <v>0</v>
      </c>
    </row>
    <row r="218" spans="1:78" s="3" customFormat="1" ht="15.75">
      <c r="A218" s="74">
        <v>5</v>
      </c>
      <c r="C218" s="91"/>
      <c r="D218" s="91"/>
      <c r="E218" s="91" t="s">
        <v>7806</v>
      </c>
      <c r="F218" s="91">
        <v>0</v>
      </c>
      <c r="G218" s="91">
        <v>0</v>
      </c>
      <c r="H218" s="91">
        <v>0</v>
      </c>
      <c r="I218" s="91">
        <v>0</v>
      </c>
      <c r="J218" s="91">
        <v>2</v>
      </c>
      <c r="K218" s="91">
        <v>2</v>
      </c>
      <c r="L218" s="91">
        <v>0</v>
      </c>
      <c r="M218" s="91">
        <v>4</v>
      </c>
      <c r="N218" s="91">
        <v>0</v>
      </c>
      <c r="O218" s="92"/>
      <c r="P218" s="92">
        <f t="shared" si="79"/>
        <v>0</v>
      </c>
      <c r="Q218" s="92">
        <f t="shared" si="80"/>
        <v>0</v>
      </c>
      <c r="R218" s="92">
        <f t="shared" si="83"/>
        <v>0</v>
      </c>
      <c r="S218" s="92">
        <f t="shared" si="83"/>
        <v>0</v>
      </c>
      <c r="T218" s="92">
        <f t="shared" si="83"/>
        <v>0</v>
      </c>
      <c r="U218" s="92">
        <f t="shared" si="83"/>
        <v>0</v>
      </c>
      <c r="V218" s="92">
        <f t="shared" si="83"/>
        <v>0</v>
      </c>
      <c r="W218" s="92">
        <f t="shared" si="83"/>
        <v>0</v>
      </c>
      <c r="X218" s="92">
        <f t="shared" si="83"/>
        <v>0</v>
      </c>
      <c r="Y218" s="92">
        <f t="shared" si="83"/>
        <v>0</v>
      </c>
      <c r="Z218" s="92">
        <f t="shared" si="83"/>
        <v>0</v>
      </c>
      <c r="AA218" s="92">
        <f t="shared" si="83"/>
        <v>0</v>
      </c>
      <c r="AB218" s="92">
        <f t="shared" si="83"/>
        <v>0</v>
      </c>
      <c r="AC218" s="92">
        <f t="shared" si="83"/>
        <v>0</v>
      </c>
      <c r="AD218" s="92">
        <f t="shared" si="83"/>
        <v>0</v>
      </c>
      <c r="AE218" s="92">
        <f t="shared" si="83"/>
        <v>0</v>
      </c>
      <c r="AF218" s="92">
        <f t="shared" si="83"/>
        <v>0</v>
      </c>
      <c r="AG218" s="92">
        <f t="shared" si="82"/>
        <v>0</v>
      </c>
      <c r="AH218" s="92">
        <f t="shared" si="82"/>
        <v>0</v>
      </c>
      <c r="AI218" s="92">
        <f t="shared" si="82"/>
        <v>0</v>
      </c>
      <c r="AJ218" s="92">
        <f t="shared" si="82"/>
        <v>0</v>
      </c>
      <c r="AK218" s="92">
        <f t="shared" si="82"/>
        <v>0</v>
      </c>
      <c r="AL218" s="92">
        <f t="shared" si="82"/>
        <v>0</v>
      </c>
      <c r="AM218" s="92">
        <f t="shared" si="82"/>
        <v>0</v>
      </c>
      <c r="AN218" s="92">
        <f t="shared" si="82"/>
        <v>0</v>
      </c>
      <c r="AO218" s="92">
        <f t="shared" si="82"/>
        <v>0</v>
      </c>
      <c r="AP218" s="92">
        <f t="shared" si="82"/>
        <v>0</v>
      </c>
      <c r="AQ218" s="92">
        <f t="shared" si="82"/>
        <v>0</v>
      </c>
      <c r="AR218" s="92">
        <f t="shared" si="82"/>
        <v>0</v>
      </c>
      <c r="AS218" s="92">
        <f t="shared" si="82"/>
        <v>0</v>
      </c>
      <c r="AT218" s="92">
        <f t="shared" si="82"/>
        <v>0</v>
      </c>
      <c r="AW218" s="92">
        <f t="shared" si="81"/>
        <v>0</v>
      </c>
      <c r="AX218" s="92">
        <f t="shared" si="81"/>
        <v>0</v>
      </c>
      <c r="AY218" s="92">
        <f t="shared" si="81"/>
        <v>0</v>
      </c>
      <c r="AZ218" s="92">
        <f t="shared" si="81"/>
        <v>0</v>
      </c>
      <c r="BA218" s="92">
        <f t="shared" si="81"/>
        <v>0</v>
      </c>
      <c r="BB218" s="92">
        <f t="shared" si="81"/>
        <v>0</v>
      </c>
      <c r="BC218" s="92">
        <f t="shared" si="81"/>
        <v>0</v>
      </c>
      <c r="BD218" s="92">
        <f t="shared" si="81"/>
        <v>0</v>
      </c>
      <c r="BE218" s="92">
        <f t="shared" si="81"/>
        <v>0</v>
      </c>
      <c r="BF218" s="92">
        <f t="shared" si="81"/>
        <v>0</v>
      </c>
      <c r="BG218" s="92">
        <f t="shared" si="81"/>
        <v>0</v>
      </c>
      <c r="BH218" s="92">
        <f t="shared" si="81"/>
        <v>0</v>
      </c>
      <c r="BI218" s="92">
        <f t="shared" si="81"/>
        <v>0</v>
      </c>
      <c r="BJ218" s="92">
        <f t="shared" si="81"/>
        <v>0</v>
      </c>
      <c r="BK218" s="92">
        <f t="shared" si="81"/>
        <v>0</v>
      </c>
      <c r="BL218" s="92">
        <f t="shared" si="78"/>
        <v>0</v>
      </c>
      <c r="BM218" s="92">
        <f t="shared" si="78"/>
        <v>0</v>
      </c>
      <c r="BN218" s="92">
        <f t="shared" si="78"/>
        <v>0</v>
      </c>
      <c r="BO218" s="92">
        <f t="shared" si="78"/>
        <v>0</v>
      </c>
      <c r="BP218" s="92">
        <f t="shared" si="78"/>
        <v>0</v>
      </c>
      <c r="BQ218" s="92">
        <f t="shared" si="78"/>
        <v>0</v>
      </c>
      <c r="BR218" s="92">
        <f t="shared" si="78"/>
        <v>0</v>
      </c>
      <c r="BS218" s="92">
        <f t="shared" si="78"/>
        <v>0</v>
      </c>
      <c r="BT218" s="92">
        <f t="shared" si="78"/>
        <v>0</v>
      </c>
      <c r="BU218" s="92">
        <f t="shared" si="78"/>
        <v>0</v>
      </c>
      <c r="BV218" s="92">
        <f t="shared" si="78"/>
        <v>0</v>
      </c>
      <c r="BW218" s="92">
        <f t="shared" si="78"/>
        <v>0</v>
      </c>
      <c r="BX218" s="92">
        <f t="shared" si="78"/>
        <v>0</v>
      </c>
      <c r="BY218" s="92">
        <f t="shared" si="78"/>
        <v>0</v>
      </c>
      <c r="BZ218" s="92">
        <f t="shared" si="78"/>
        <v>0</v>
      </c>
    </row>
    <row r="219" spans="1:78" s="3" customFormat="1" ht="15.75">
      <c r="A219" s="74">
        <v>5</v>
      </c>
      <c r="C219" s="91"/>
      <c r="D219" s="91"/>
      <c r="E219" s="91" t="s">
        <v>7807</v>
      </c>
      <c r="F219" s="91">
        <v>0</v>
      </c>
      <c r="G219" s="91">
        <v>0</v>
      </c>
      <c r="H219" s="91">
        <v>0</v>
      </c>
      <c r="I219" s="91">
        <v>0</v>
      </c>
      <c r="J219" s="91">
        <v>1</v>
      </c>
      <c r="K219" s="91">
        <v>1</v>
      </c>
      <c r="L219" s="91">
        <v>0</v>
      </c>
      <c r="M219" s="91">
        <v>2</v>
      </c>
      <c r="N219" s="91">
        <v>0</v>
      </c>
      <c r="O219" s="92"/>
      <c r="P219" s="92">
        <f t="shared" si="79"/>
        <v>0</v>
      </c>
      <c r="Q219" s="92">
        <f t="shared" si="80"/>
        <v>0</v>
      </c>
      <c r="R219" s="92">
        <f t="shared" si="83"/>
        <v>0</v>
      </c>
      <c r="S219" s="92">
        <f t="shared" si="83"/>
        <v>0</v>
      </c>
      <c r="T219" s="92">
        <f t="shared" si="83"/>
        <v>0</v>
      </c>
      <c r="U219" s="92">
        <f t="shared" si="83"/>
        <v>0</v>
      </c>
      <c r="V219" s="92">
        <f t="shared" si="83"/>
        <v>0</v>
      </c>
      <c r="W219" s="92">
        <f t="shared" si="83"/>
        <v>0</v>
      </c>
      <c r="X219" s="92">
        <f t="shared" si="83"/>
        <v>0</v>
      </c>
      <c r="Y219" s="92">
        <f t="shared" si="83"/>
        <v>0</v>
      </c>
      <c r="Z219" s="92">
        <f t="shared" si="83"/>
        <v>0</v>
      </c>
      <c r="AA219" s="92">
        <f t="shared" si="83"/>
        <v>0</v>
      </c>
      <c r="AB219" s="92">
        <f t="shared" si="83"/>
        <v>0</v>
      </c>
      <c r="AC219" s="92">
        <f t="shared" si="83"/>
        <v>0</v>
      </c>
      <c r="AD219" s="92">
        <f t="shared" si="83"/>
        <v>0</v>
      </c>
      <c r="AE219" s="92">
        <f t="shared" si="83"/>
        <v>0</v>
      </c>
      <c r="AF219" s="92">
        <f t="shared" si="83"/>
        <v>0</v>
      </c>
      <c r="AG219" s="92">
        <f t="shared" si="82"/>
        <v>0</v>
      </c>
      <c r="AH219" s="92">
        <f t="shared" si="82"/>
        <v>0</v>
      </c>
      <c r="AI219" s="92">
        <f t="shared" si="82"/>
        <v>0</v>
      </c>
      <c r="AJ219" s="92">
        <f t="shared" si="82"/>
        <v>0</v>
      </c>
      <c r="AK219" s="92">
        <f t="shared" si="82"/>
        <v>0</v>
      </c>
      <c r="AL219" s="92">
        <f t="shared" si="82"/>
        <v>0</v>
      </c>
      <c r="AM219" s="92">
        <f t="shared" si="82"/>
        <v>0</v>
      </c>
      <c r="AN219" s="92">
        <f t="shared" si="82"/>
        <v>0</v>
      </c>
      <c r="AO219" s="92">
        <f t="shared" si="82"/>
        <v>0</v>
      </c>
      <c r="AP219" s="92">
        <f t="shared" si="82"/>
        <v>0</v>
      </c>
      <c r="AQ219" s="92">
        <f t="shared" si="82"/>
        <v>0</v>
      </c>
      <c r="AR219" s="92">
        <f t="shared" si="82"/>
        <v>0</v>
      </c>
      <c r="AS219" s="92">
        <f t="shared" si="82"/>
        <v>0</v>
      </c>
      <c r="AT219" s="92">
        <f t="shared" si="82"/>
        <v>0</v>
      </c>
      <c r="AW219" s="92">
        <f t="shared" si="81"/>
        <v>0</v>
      </c>
      <c r="AX219" s="92">
        <f t="shared" si="81"/>
        <v>0</v>
      </c>
      <c r="AY219" s="92">
        <f t="shared" si="81"/>
        <v>0</v>
      </c>
      <c r="AZ219" s="92">
        <f t="shared" si="81"/>
        <v>0</v>
      </c>
      <c r="BA219" s="92">
        <f t="shared" si="81"/>
        <v>0</v>
      </c>
      <c r="BB219" s="92">
        <f t="shared" si="81"/>
        <v>0</v>
      </c>
      <c r="BC219" s="92">
        <f t="shared" si="81"/>
        <v>0</v>
      </c>
      <c r="BD219" s="92">
        <f t="shared" si="81"/>
        <v>0</v>
      </c>
      <c r="BE219" s="92">
        <f t="shared" si="81"/>
        <v>0</v>
      </c>
      <c r="BF219" s="92">
        <f t="shared" si="81"/>
        <v>0</v>
      </c>
      <c r="BG219" s="92">
        <f t="shared" si="81"/>
        <v>0</v>
      </c>
      <c r="BH219" s="92">
        <f t="shared" si="81"/>
        <v>0</v>
      </c>
      <c r="BI219" s="92">
        <f t="shared" si="81"/>
        <v>0</v>
      </c>
      <c r="BJ219" s="92">
        <f t="shared" si="81"/>
        <v>0</v>
      </c>
      <c r="BK219" s="92">
        <f t="shared" si="81"/>
        <v>0</v>
      </c>
      <c r="BL219" s="92">
        <f t="shared" si="78"/>
        <v>0</v>
      </c>
      <c r="BM219" s="92">
        <f t="shared" si="78"/>
        <v>0</v>
      </c>
      <c r="BN219" s="92">
        <f t="shared" si="78"/>
        <v>0</v>
      </c>
      <c r="BO219" s="92">
        <f t="shared" si="78"/>
        <v>0</v>
      </c>
      <c r="BP219" s="92">
        <f t="shared" si="78"/>
        <v>0</v>
      </c>
      <c r="BQ219" s="92">
        <f t="shared" si="78"/>
        <v>0</v>
      </c>
      <c r="BR219" s="92">
        <f t="shared" si="78"/>
        <v>0</v>
      </c>
      <c r="BS219" s="92">
        <f t="shared" si="78"/>
        <v>0</v>
      </c>
      <c r="BT219" s="92">
        <f t="shared" si="78"/>
        <v>0</v>
      </c>
      <c r="BU219" s="92">
        <f t="shared" si="78"/>
        <v>0</v>
      </c>
      <c r="BV219" s="92">
        <f t="shared" si="78"/>
        <v>0</v>
      </c>
      <c r="BW219" s="92">
        <f t="shared" si="78"/>
        <v>0</v>
      </c>
      <c r="BX219" s="92">
        <f t="shared" si="78"/>
        <v>0</v>
      </c>
      <c r="BY219" s="92">
        <f t="shared" si="78"/>
        <v>0</v>
      </c>
      <c r="BZ219" s="92">
        <f t="shared" si="78"/>
        <v>0</v>
      </c>
    </row>
    <row r="220" spans="1:78" s="3" customFormat="1" ht="16.5">
      <c r="A220" s="74">
        <v>2</v>
      </c>
      <c r="C220" s="75" t="s">
        <v>7482</v>
      </c>
      <c r="D220" s="75" t="s">
        <v>7808</v>
      </c>
      <c r="E220" s="75" t="s">
        <v>7484</v>
      </c>
      <c r="F220" s="17">
        <v>0</v>
      </c>
      <c r="G220" s="17">
        <v>0</v>
      </c>
      <c r="H220" s="17">
        <v>0</v>
      </c>
      <c r="I220" s="17">
        <v>0</v>
      </c>
      <c r="J220" s="17">
        <v>2</v>
      </c>
      <c r="K220" s="17">
        <v>2</v>
      </c>
      <c r="L220" s="17">
        <v>0</v>
      </c>
      <c r="M220" s="17">
        <v>4</v>
      </c>
      <c r="N220" s="75">
        <v>15</v>
      </c>
      <c r="O220" s="166">
        <f>IF([6]Resumo!$E$15=[6]Resumo!$D$100,VLOOKUP(C220,'Plantel em Dolar'!$B:$D,2,0),VLOOKUP(C220,'Plantel em Dolar'!$B:$E,4,0))</f>
        <v>1602.9885717740963</v>
      </c>
      <c r="P220" s="76">
        <f t="shared" si="79"/>
        <v>5129.5634296771086</v>
      </c>
      <c r="Q220" s="76">
        <f t="shared" si="80"/>
        <v>20518.253718708434</v>
      </c>
      <c r="R220" s="76">
        <f t="shared" si="83"/>
        <v>0</v>
      </c>
      <c r="S220" s="76">
        <f t="shared" si="83"/>
        <v>0</v>
      </c>
      <c r="T220" s="76">
        <f t="shared" si="83"/>
        <v>0</v>
      </c>
      <c r="U220" s="76">
        <f t="shared" si="83"/>
        <v>0</v>
      </c>
      <c r="V220" s="76">
        <f t="shared" si="83"/>
        <v>0</v>
      </c>
      <c r="W220" s="76">
        <f t="shared" si="83"/>
        <v>0</v>
      </c>
      <c r="X220" s="76">
        <f t="shared" si="83"/>
        <v>0</v>
      </c>
      <c r="Y220" s="76">
        <f t="shared" si="83"/>
        <v>0</v>
      </c>
      <c r="Z220" s="76">
        <f t="shared" si="83"/>
        <v>0</v>
      </c>
      <c r="AA220" s="76">
        <f t="shared" si="83"/>
        <v>0</v>
      </c>
      <c r="AB220" s="76">
        <f t="shared" si="83"/>
        <v>0</v>
      </c>
      <c r="AC220" s="76">
        <f t="shared" si="83"/>
        <v>0</v>
      </c>
      <c r="AD220" s="76">
        <f t="shared" si="83"/>
        <v>0</v>
      </c>
      <c r="AE220" s="76">
        <f t="shared" si="83"/>
        <v>0</v>
      </c>
      <c r="AF220" s="76">
        <f t="shared" si="83"/>
        <v>0</v>
      </c>
      <c r="AG220" s="76">
        <f t="shared" si="82"/>
        <v>0</v>
      </c>
      <c r="AH220" s="76">
        <f t="shared" si="82"/>
        <v>0</v>
      </c>
      <c r="AI220" s="76">
        <f t="shared" si="82"/>
        <v>0</v>
      </c>
      <c r="AJ220" s="76">
        <f t="shared" si="82"/>
        <v>0</v>
      </c>
      <c r="AK220" s="76">
        <f t="shared" si="82"/>
        <v>0</v>
      </c>
      <c r="AL220" s="76">
        <f t="shared" si="82"/>
        <v>0</v>
      </c>
      <c r="AM220" s="76">
        <f t="shared" si="82"/>
        <v>0</v>
      </c>
      <c r="AN220" s="76">
        <f t="shared" si="82"/>
        <v>0</v>
      </c>
      <c r="AO220" s="76">
        <f t="shared" si="82"/>
        <v>0</v>
      </c>
      <c r="AP220" s="76">
        <f t="shared" si="82"/>
        <v>0</v>
      </c>
      <c r="AQ220" s="76">
        <f t="shared" si="82"/>
        <v>0</v>
      </c>
      <c r="AR220" s="76">
        <f t="shared" si="82"/>
        <v>0</v>
      </c>
      <c r="AS220" s="76">
        <f t="shared" si="82"/>
        <v>0</v>
      </c>
      <c r="AT220" s="76">
        <f t="shared" si="82"/>
        <v>0</v>
      </c>
      <c r="AW220" s="76">
        <f t="shared" si="81"/>
        <v>0</v>
      </c>
      <c r="AX220" s="76">
        <f t="shared" si="81"/>
        <v>0</v>
      </c>
      <c r="AY220" s="76">
        <f t="shared" si="81"/>
        <v>0</v>
      </c>
      <c r="AZ220" s="76">
        <f t="shared" si="81"/>
        <v>0</v>
      </c>
      <c r="BA220" s="76">
        <f t="shared" si="81"/>
        <v>0</v>
      </c>
      <c r="BB220" s="76">
        <f t="shared" si="81"/>
        <v>0</v>
      </c>
      <c r="BC220" s="76">
        <f t="shared" si="81"/>
        <v>0</v>
      </c>
      <c r="BD220" s="76">
        <f t="shared" si="81"/>
        <v>0</v>
      </c>
      <c r="BE220" s="76">
        <f t="shared" si="81"/>
        <v>0</v>
      </c>
      <c r="BF220" s="76">
        <f t="shared" si="81"/>
        <v>0</v>
      </c>
      <c r="BG220" s="76">
        <f t="shared" si="81"/>
        <v>0</v>
      </c>
      <c r="BH220" s="76">
        <f t="shared" si="81"/>
        <v>0</v>
      </c>
      <c r="BI220" s="76">
        <f t="shared" si="81"/>
        <v>0</v>
      </c>
      <c r="BJ220" s="76">
        <f t="shared" si="81"/>
        <v>0</v>
      </c>
      <c r="BK220" s="76">
        <f t="shared" si="81"/>
        <v>0</v>
      </c>
      <c r="BL220" s="76">
        <f t="shared" si="78"/>
        <v>20518.253718708434</v>
      </c>
      <c r="BM220" s="76">
        <f t="shared" si="78"/>
        <v>0</v>
      </c>
      <c r="BN220" s="76">
        <f t="shared" si="78"/>
        <v>0</v>
      </c>
      <c r="BO220" s="76">
        <f t="shared" si="78"/>
        <v>0</v>
      </c>
      <c r="BP220" s="76">
        <f t="shared" si="78"/>
        <v>0</v>
      </c>
      <c r="BQ220" s="76">
        <f t="shared" si="78"/>
        <v>0</v>
      </c>
      <c r="BR220" s="76">
        <f t="shared" si="78"/>
        <v>0</v>
      </c>
      <c r="BS220" s="76">
        <f t="shared" si="78"/>
        <v>0</v>
      </c>
      <c r="BT220" s="76">
        <f t="shared" si="78"/>
        <v>0</v>
      </c>
      <c r="BU220" s="76">
        <f t="shared" si="78"/>
        <v>0</v>
      </c>
      <c r="BV220" s="76">
        <f t="shared" si="78"/>
        <v>0</v>
      </c>
      <c r="BW220" s="76">
        <f t="shared" si="78"/>
        <v>0</v>
      </c>
      <c r="BX220" s="76">
        <f t="shared" si="78"/>
        <v>0</v>
      </c>
      <c r="BY220" s="76">
        <f t="shared" si="78"/>
        <v>0</v>
      </c>
      <c r="BZ220" s="76">
        <f t="shared" si="78"/>
        <v>0</v>
      </c>
    </row>
    <row r="221" spans="1:78" ht="15.75">
      <c r="A221" s="74">
        <v>5</v>
      </c>
      <c r="C221" s="91" t="s">
        <v>7817</v>
      </c>
      <c r="D221" s="91" t="s">
        <v>7808</v>
      </c>
      <c r="E221" s="91" t="s">
        <v>7818</v>
      </c>
      <c r="F221" s="91">
        <v>0</v>
      </c>
      <c r="G221" s="91">
        <v>0</v>
      </c>
      <c r="H221" s="91">
        <v>0</v>
      </c>
      <c r="I221" s="91">
        <v>0</v>
      </c>
      <c r="J221" s="91">
        <v>5</v>
      </c>
      <c r="K221" s="91">
        <v>5</v>
      </c>
      <c r="L221" s="91">
        <v>0</v>
      </c>
      <c r="M221" s="91">
        <v>10</v>
      </c>
      <c r="N221" s="91">
        <v>0</v>
      </c>
      <c r="O221" s="92"/>
      <c r="P221" s="92">
        <f t="shared" si="79"/>
        <v>0</v>
      </c>
      <c r="Q221" s="92">
        <f t="shared" si="80"/>
        <v>0</v>
      </c>
      <c r="R221" s="92">
        <f t="shared" si="83"/>
        <v>0</v>
      </c>
      <c r="S221" s="92">
        <f t="shared" si="83"/>
        <v>0</v>
      </c>
      <c r="T221" s="92">
        <f t="shared" si="83"/>
        <v>0</v>
      </c>
      <c r="U221" s="92">
        <f t="shared" si="83"/>
        <v>0</v>
      </c>
      <c r="V221" s="92">
        <f t="shared" si="83"/>
        <v>0</v>
      </c>
      <c r="W221" s="92">
        <f t="shared" si="83"/>
        <v>0</v>
      </c>
      <c r="X221" s="92">
        <f t="shared" si="83"/>
        <v>0</v>
      </c>
      <c r="Y221" s="92">
        <f t="shared" si="83"/>
        <v>0</v>
      </c>
      <c r="Z221" s="92">
        <f t="shared" si="83"/>
        <v>0</v>
      </c>
      <c r="AA221" s="92">
        <f t="shared" si="83"/>
        <v>0</v>
      </c>
      <c r="AB221" s="92">
        <f t="shared" si="83"/>
        <v>0</v>
      </c>
      <c r="AC221" s="92">
        <f t="shared" si="83"/>
        <v>0</v>
      </c>
      <c r="AD221" s="92">
        <f t="shared" si="83"/>
        <v>0</v>
      </c>
      <c r="AE221" s="92">
        <f t="shared" si="83"/>
        <v>0</v>
      </c>
      <c r="AF221" s="92">
        <f t="shared" si="83"/>
        <v>0</v>
      </c>
      <c r="AG221" s="92">
        <f t="shared" si="82"/>
        <v>0</v>
      </c>
      <c r="AH221" s="92">
        <f t="shared" si="82"/>
        <v>0</v>
      </c>
      <c r="AI221" s="92">
        <f t="shared" si="82"/>
        <v>0</v>
      </c>
      <c r="AJ221" s="92">
        <f t="shared" si="82"/>
        <v>0</v>
      </c>
      <c r="AK221" s="92">
        <f t="shared" si="82"/>
        <v>0</v>
      </c>
      <c r="AL221" s="92">
        <f t="shared" si="82"/>
        <v>0</v>
      </c>
      <c r="AM221" s="92">
        <f t="shared" si="82"/>
        <v>0</v>
      </c>
      <c r="AN221" s="92">
        <f t="shared" si="82"/>
        <v>0</v>
      </c>
      <c r="AO221" s="92">
        <f t="shared" si="82"/>
        <v>0</v>
      </c>
      <c r="AP221" s="92">
        <f t="shared" si="82"/>
        <v>0</v>
      </c>
      <c r="AQ221" s="92">
        <f t="shared" si="82"/>
        <v>0</v>
      </c>
      <c r="AR221" s="92">
        <f t="shared" si="82"/>
        <v>0</v>
      </c>
      <c r="AS221" s="92">
        <f t="shared" si="82"/>
        <v>0</v>
      </c>
      <c r="AT221" s="92">
        <f t="shared" si="82"/>
        <v>0</v>
      </c>
      <c r="AW221" s="92">
        <f t="shared" si="81"/>
        <v>0</v>
      </c>
      <c r="AX221" s="92">
        <f t="shared" si="81"/>
        <v>0</v>
      </c>
      <c r="AY221" s="92">
        <f t="shared" si="81"/>
        <v>0</v>
      </c>
      <c r="AZ221" s="92">
        <f t="shared" si="81"/>
        <v>0</v>
      </c>
      <c r="BA221" s="92">
        <f t="shared" si="81"/>
        <v>0</v>
      </c>
      <c r="BB221" s="92">
        <f t="shared" si="81"/>
        <v>0</v>
      </c>
      <c r="BC221" s="92">
        <f t="shared" si="81"/>
        <v>0</v>
      </c>
      <c r="BD221" s="92">
        <f t="shared" si="81"/>
        <v>0</v>
      </c>
      <c r="BE221" s="92">
        <f t="shared" si="81"/>
        <v>0</v>
      </c>
      <c r="BF221" s="92">
        <f t="shared" si="81"/>
        <v>0</v>
      </c>
      <c r="BG221" s="92">
        <f t="shared" si="81"/>
        <v>0</v>
      </c>
      <c r="BH221" s="92">
        <f t="shared" si="81"/>
        <v>0</v>
      </c>
      <c r="BI221" s="92">
        <f t="shared" si="81"/>
        <v>0</v>
      </c>
      <c r="BJ221" s="92">
        <f t="shared" si="81"/>
        <v>0</v>
      </c>
      <c r="BK221" s="92">
        <f t="shared" si="81"/>
        <v>0</v>
      </c>
      <c r="BL221" s="92">
        <f t="shared" si="78"/>
        <v>0</v>
      </c>
      <c r="BM221" s="92">
        <f t="shared" si="78"/>
        <v>0</v>
      </c>
      <c r="BN221" s="92">
        <f t="shared" si="78"/>
        <v>0</v>
      </c>
      <c r="BO221" s="92">
        <f t="shared" si="78"/>
        <v>0</v>
      </c>
      <c r="BP221" s="92">
        <f t="shared" si="78"/>
        <v>0</v>
      </c>
      <c r="BQ221" s="92">
        <f t="shared" si="78"/>
        <v>0</v>
      </c>
      <c r="BR221" s="92">
        <f t="shared" si="78"/>
        <v>0</v>
      </c>
      <c r="BS221" s="92">
        <f t="shared" si="78"/>
        <v>0</v>
      </c>
      <c r="BT221" s="92">
        <f t="shared" si="78"/>
        <v>0</v>
      </c>
      <c r="BU221" s="92">
        <f t="shared" si="78"/>
        <v>0</v>
      </c>
      <c r="BV221" s="92">
        <f t="shared" si="78"/>
        <v>0</v>
      </c>
      <c r="BW221" s="92">
        <f t="shared" si="78"/>
        <v>0</v>
      </c>
      <c r="BX221" s="92">
        <f t="shared" si="78"/>
        <v>0</v>
      </c>
      <c r="BY221" s="92">
        <f t="shared" si="78"/>
        <v>0</v>
      </c>
      <c r="BZ221" s="92">
        <f t="shared" si="78"/>
        <v>0</v>
      </c>
    </row>
    <row r="222" spans="1:78" ht="15.75">
      <c r="A222" s="74">
        <v>5</v>
      </c>
      <c r="C222" s="91" t="s">
        <v>7670</v>
      </c>
      <c r="D222" s="91" t="s">
        <v>7808</v>
      </c>
      <c r="E222" s="91" t="s">
        <v>7819</v>
      </c>
      <c r="F222" s="91">
        <v>0</v>
      </c>
      <c r="G222" s="91">
        <v>0</v>
      </c>
      <c r="H222" s="91">
        <v>0</v>
      </c>
      <c r="I222" s="91">
        <v>0</v>
      </c>
      <c r="J222" s="91">
        <v>5</v>
      </c>
      <c r="K222" s="91">
        <v>5</v>
      </c>
      <c r="L222" s="91">
        <v>0</v>
      </c>
      <c r="M222" s="91">
        <v>10</v>
      </c>
      <c r="N222" s="91">
        <v>0</v>
      </c>
      <c r="O222" s="92"/>
      <c r="P222" s="92">
        <f t="shared" si="79"/>
        <v>0</v>
      </c>
      <c r="Q222" s="92">
        <f t="shared" si="80"/>
        <v>0</v>
      </c>
      <c r="R222" s="92">
        <f t="shared" si="83"/>
        <v>0</v>
      </c>
      <c r="S222" s="92">
        <f t="shared" si="83"/>
        <v>0</v>
      </c>
      <c r="T222" s="92">
        <f t="shared" si="83"/>
        <v>0</v>
      </c>
      <c r="U222" s="92">
        <f t="shared" si="83"/>
        <v>0</v>
      </c>
      <c r="V222" s="92">
        <f t="shared" si="83"/>
        <v>0</v>
      </c>
      <c r="W222" s="92">
        <f t="shared" si="83"/>
        <v>0</v>
      </c>
      <c r="X222" s="92">
        <f t="shared" si="83"/>
        <v>0</v>
      </c>
      <c r="Y222" s="92">
        <f t="shared" si="83"/>
        <v>0</v>
      </c>
      <c r="Z222" s="92">
        <f t="shared" si="83"/>
        <v>0</v>
      </c>
      <c r="AA222" s="92">
        <f t="shared" si="83"/>
        <v>0</v>
      </c>
      <c r="AB222" s="92">
        <f t="shared" si="83"/>
        <v>0</v>
      </c>
      <c r="AC222" s="92">
        <f t="shared" si="83"/>
        <v>0</v>
      </c>
      <c r="AD222" s="92">
        <f t="shared" si="83"/>
        <v>0</v>
      </c>
      <c r="AE222" s="92">
        <f t="shared" si="83"/>
        <v>0</v>
      </c>
      <c r="AF222" s="92">
        <f t="shared" si="83"/>
        <v>0</v>
      </c>
      <c r="AG222" s="92">
        <f t="shared" si="82"/>
        <v>0</v>
      </c>
      <c r="AH222" s="92">
        <f t="shared" si="82"/>
        <v>0</v>
      </c>
      <c r="AI222" s="92">
        <f t="shared" si="82"/>
        <v>0</v>
      </c>
      <c r="AJ222" s="92">
        <f t="shared" si="82"/>
        <v>0</v>
      </c>
      <c r="AK222" s="92">
        <f t="shared" si="82"/>
        <v>0</v>
      </c>
      <c r="AL222" s="92">
        <f t="shared" si="82"/>
        <v>0</v>
      </c>
      <c r="AM222" s="92">
        <f t="shared" si="82"/>
        <v>0</v>
      </c>
      <c r="AN222" s="92">
        <f t="shared" si="82"/>
        <v>0</v>
      </c>
      <c r="AO222" s="92">
        <f t="shared" si="82"/>
        <v>0</v>
      </c>
      <c r="AP222" s="92">
        <f t="shared" si="82"/>
        <v>0</v>
      </c>
      <c r="AQ222" s="92">
        <f t="shared" si="82"/>
        <v>0</v>
      </c>
      <c r="AR222" s="92">
        <f t="shared" si="82"/>
        <v>0</v>
      </c>
      <c r="AS222" s="92">
        <f t="shared" si="82"/>
        <v>0</v>
      </c>
      <c r="AT222" s="92">
        <f t="shared" si="82"/>
        <v>0</v>
      </c>
      <c r="AW222" s="92">
        <f t="shared" si="81"/>
        <v>0</v>
      </c>
      <c r="AX222" s="92">
        <f t="shared" si="81"/>
        <v>0</v>
      </c>
      <c r="AY222" s="92">
        <f t="shared" si="81"/>
        <v>0</v>
      </c>
      <c r="AZ222" s="92">
        <f t="shared" si="81"/>
        <v>0</v>
      </c>
      <c r="BA222" s="92">
        <f t="shared" si="81"/>
        <v>0</v>
      </c>
      <c r="BB222" s="92">
        <f t="shared" si="81"/>
        <v>0</v>
      </c>
      <c r="BC222" s="92">
        <f t="shared" si="81"/>
        <v>0</v>
      </c>
      <c r="BD222" s="92">
        <f t="shared" si="81"/>
        <v>0</v>
      </c>
      <c r="BE222" s="92">
        <f t="shared" si="81"/>
        <v>0</v>
      </c>
      <c r="BF222" s="92">
        <f t="shared" si="81"/>
        <v>0</v>
      </c>
      <c r="BG222" s="92">
        <f t="shared" si="81"/>
        <v>0</v>
      </c>
      <c r="BH222" s="92">
        <f t="shared" si="81"/>
        <v>0</v>
      </c>
      <c r="BI222" s="92">
        <f t="shared" si="81"/>
        <v>0</v>
      </c>
      <c r="BJ222" s="92">
        <f t="shared" si="81"/>
        <v>0</v>
      </c>
      <c r="BK222" s="92">
        <f t="shared" si="81"/>
        <v>0</v>
      </c>
      <c r="BL222" s="92">
        <f t="shared" si="78"/>
        <v>0</v>
      </c>
      <c r="BM222" s="92">
        <f t="shared" si="78"/>
        <v>0</v>
      </c>
      <c r="BN222" s="92">
        <f t="shared" si="78"/>
        <v>0</v>
      </c>
      <c r="BO222" s="92">
        <f t="shared" si="78"/>
        <v>0</v>
      </c>
      <c r="BP222" s="92">
        <f t="shared" si="78"/>
        <v>0</v>
      </c>
      <c r="BQ222" s="92">
        <f t="shared" si="78"/>
        <v>0</v>
      </c>
      <c r="BR222" s="92">
        <f t="shared" si="78"/>
        <v>0</v>
      </c>
      <c r="BS222" s="92">
        <f t="shared" si="78"/>
        <v>0</v>
      </c>
      <c r="BT222" s="92">
        <f t="shared" si="78"/>
        <v>0</v>
      </c>
      <c r="BU222" s="92">
        <f t="shared" si="78"/>
        <v>0</v>
      </c>
      <c r="BV222" s="92">
        <f t="shared" si="78"/>
        <v>0</v>
      </c>
      <c r="BW222" s="92">
        <f t="shared" si="78"/>
        <v>0</v>
      </c>
      <c r="BX222" s="92">
        <f t="shared" si="78"/>
        <v>0</v>
      </c>
      <c r="BY222" s="92">
        <f t="shared" si="78"/>
        <v>0</v>
      </c>
      <c r="BZ222" s="92">
        <f t="shared" si="78"/>
        <v>0</v>
      </c>
    </row>
    <row r="223" spans="1:78" s="3" customFormat="1" ht="16.5">
      <c r="A223" s="74">
        <v>5</v>
      </c>
      <c r="C223" s="75" t="s">
        <v>7413</v>
      </c>
      <c r="D223" s="75" t="s">
        <v>7808</v>
      </c>
      <c r="E223" s="75" t="s">
        <v>7820</v>
      </c>
      <c r="F223" s="17">
        <v>0</v>
      </c>
      <c r="G223" s="17">
        <v>0</v>
      </c>
      <c r="H223" s="17">
        <v>0</v>
      </c>
      <c r="I223" s="17">
        <v>0</v>
      </c>
      <c r="J223" s="17">
        <v>5</v>
      </c>
      <c r="K223" s="17">
        <v>5</v>
      </c>
      <c r="L223" s="17">
        <v>0</v>
      </c>
      <c r="M223" s="17">
        <v>10</v>
      </c>
      <c r="N223" s="75">
        <v>32</v>
      </c>
      <c r="O223" s="166">
        <f>IF([6]Resumo!$E$15=[6]Resumo!$D$100,VLOOKUP(C223,'Plantel em Dolar'!$B:$D,2,0),VLOOKUP(C223,'Plantel em Dolar'!$B:$E,4,0))</f>
        <v>92804.601523763471</v>
      </c>
      <c r="P223" s="76">
        <f t="shared" si="79"/>
        <v>296974.7248760431</v>
      </c>
      <c r="Q223" s="76">
        <f t="shared" si="80"/>
        <v>2969747.2487604311</v>
      </c>
      <c r="R223" s="76">
        <f t="shared" si="83"/>
        <v>0</v>
      </c>
      <c r="S223" s="76">
        <f t="shared" si="83"/>
        <v>0</v>
      </c>
      <c r="T223" s="76">
        <f t="shared" si="83"/>
        <v>0</v>
      </c>
      <c r="U223" s="76">
        <f t="shared" si="83"/>
        <v>0</v>
      </c>
      <c r="V223" s="76">
        <f t="shared" si="83"/>
        <v>0</v>
      </c>
      <c r="W223" s="76">
        <f t="shared" si="83"/>
        <v>0</v>
      </c>
      <c r="X223" s="76">
        <f t="shared" si="83"/>
        <v>0</v>
      </c>
      <c r="Y223" s="76">
        <f t="shared" si="83"/>
        <v>0</v>
      </c>
      <c r="Z223" s="76">
        <f t="shared" si="83"/>
        <v>0</v>
      </c>
      <c r="AA223" s="76">
        <f t="shared" si="83"/>
        <v>0</v>
      </c>
      <c r="AB223" s="76">
        <f t="shared" si="83"/>
        <v>0</v>
      </c>
      <c r="AC223" s="76">
        <f t="shared" si="83"/>
        <v>0</v>
      </c>
      <c r="AD223" s="76">
        <f t="shared" si="83"/>
        <v>0</v>
      </c>
      <c r="AE223" s="76">
        <f t="shared" si="83"/>
        <v>0</v>
      </c>
      <c r="AF223" s="76">
        <f t="shared" si="83"/>
        <v>0</v>
      </c>
      <c r="AG223" s="76">
        <f t="shared" si="82"/>
        <v>0</v>
      </c>
      <c r="AH223" s="76">
        <f t="shared" si="82"/>
        <v>0</v>
      </c>
      <c r="AI223" s="76">
        <f t="shared" si="82"/>
        <v>0</v>
      </c>
      <c r="AJ223" s="76">
        <f t="shared" si="82"/>
        <v>0</v>
      </c>
      <c r="AK223" s="76">
        <f t="shared" si="82"/>
        <v>0</v>
      </c>
      <c r="AL223" s="76">
        <f t="shared" si="82"/>
        <v>0</v>
      </c>
      <c r="AM223" s="76">
        <f t="shared" si="82"/>
        <v>0</v>
      </c>
      <c r="AN223" s="76">
        <f t="shared" si="82"/>
        <v>0</v>
      </c>
      <c r="AO223" s="76">
        <f t="shared" si="82"/>
        <v>0</v>
      </c>
      <c r="AP223" s="76">
        <f t="shared" si="82"/>
        <v>0</v>
      </c>
      <c r="AQ223" s="76">
        <f t="shared" si="82"/>
        <v>0</v>
      </c>
      <c r="AR223" s="76">
        <f t="shared" si="82"/>
        <v>0</v>
      </c>
      <c r="AS223" s="76">
        <f t="shared" si="82"/>
        <v>0</v>
      </c>
      <c r="AT223" s="76">
        <f t="shared" si="82"/>
        <v>0</v>
      </c>
      <c r="AW223" s="76">
        <f t="shared" si="81"/>
        <v>0</v>
      </c>
      <c r="AX223" s="76">
        <f t="shared" si="81"/>
        <v>0</v>
      </c>
      <c r="AY223" s="76">
        <f t="shared" si="81"/>
        <v>0</v>
      </c>
      <c r="AZ223" s="76">
        <f t="shared" si="81"/>
        <v>0</v>
      </c>
      <c r="BA223" s="76">
        <f t="shared" si="81"/>
        <v>0</v>
      </c>
      <c r="BB223" s="76">
        <f t="shared" si="81"/>
        <v>0</v>
      </c>
      <c r="BC223" s="76">
        <f t="shared" si="81"/>
        <v>0</v>
      </c>
      <c r="BD223" s="76">
        <f t="shared" si="81"/>
        <v>0</v>
      </c>
      <c r="BE223" s="76">
        <f t="shared" si="81"/>
        <v>0</v>
      </c>
      <c r="BF223" s="76">
        <f t="shared" si="81"/>
        <v>0</v>
      </c>
      <c r="BG223" s="76">
        <f t="shared" si="81"/>
        <v>0</v>
      </c>
      <c r="BH223" s="76">
        <f t="shared" si="81"/>
        <v>0</v>
      </c>
      <c r="BI223" s="76">
        <f t="shared" si="81"/>
        <v>0</v>
      </c>
      <c r="BJ223" s="76">
        <f t="shared" si="81"/>
        <v>0</v>
      </c>
      <c r="BK223" s="76">
        <f t="shared" si="81"/>
        <v>0</v>
      </c>
      <c r="BL223" s="76">
        <f t="shared" si="78"/>
        <v>0</v>
      </c>
      <c r="BM223" s="76">
        <f t="shared" si="78"/>
        <v>0</v>
      </c>
      <c r="BN223" s="76">
        <f t="shared" si="78"/>
        <v>0</v>
      </c>
      <c r="BO223" s="76">
        <f t="shared" si="78"/>
        <v>0</v>
      </c>
      <c r="BP223" s="76">
        <f t="shared" si="78"/>
        <v>0</v>
      </c>
      <c r="BQ223" s="76">
        <f t="shared" si="78"/>
        <v>0</v>
      </c>
      <c r="BR223" s="76">
        <f t="shared" si="78"/>
        <v>0</v>
      </c>
      <c r="BS223" s="76">
        <f t="shared" si="78"/>
        <v>0</v>
      </c>
      <c r="BT223" s="76">
        <f t="shared" si="78"/>
        <v>0</v>
      </c>
      <c r="BU223" s="76">
        <f t="shared" si="78"/>
        <v>0</v>
      </c>
      <c r="BV223" s="76">
        <f t="shared" si="78"/>
        <v>0</v>
      </c>
      <c r="BW223" s="76">
        <f t="shared" si="78"/>
        <v>0</v>
      </c>
      <c r="BX223" s="76">
        <f t="shared" si="78"/>
        <v>0</v>
      </c>
      <c r="BY223" s="76">
        <f t="shared" si="78"/>
        <v>0</v>
      </c>
      <c r="BZ223" s="76">
        <f t="shared" si="78"/>
        <v>0</v>
      </c>
    </row>
    <row r="224" spans="1:78" s="3" customFormat="1" ht="16.5">
      <c r="A224" s="74">
        <v>5</v>
      </c>
      <c r="C224" s="75" t="s">
        <v>7409</v>
      </c>
      <c r="D224" s="75" t="s">
        <v>7808</v>
      </c>
      <c r="E224" s="75" t="s">
        <v>7410</v>
      </c>
      <c r="F224" s="17">
        <v>0</v>
      </c>
      <c r="G224" s="17">
        <v>0</v>
      </c>
      <c r="H224" s="17">
        <v>0</v>
      </c>
      <c r="I224" s="17">
        <v>0</v>
      </c>
      <c r="J224" s="17">
        <v>1</v>
      </c>
      <c r="K224" s="17">
        <v>4</v>
      </c>
      <c r="L224" s="17">
        <v>0</v>
      </c>
      <c r="M224" s="17">
        <v>5</v>
      </c>
      <c r="N224" s="75">
        <v>28</v>
      </c>
      <c r="O224" s="166">
        <f>IF([6]Resumo!$E$15=[6]Resumo!$D$100,VLOOKUP(C224,'Plantel em Dolar'!$B:$D,2,0),VLOOKUP(C224,'Plantel em Dolar'!$B:$E,4,0))</f>
        <v>16873.563913411537</v>
      </c>
      <c r="P224" s="76">
        <f>O224*P$2</f>
        <v>53995.404522916921</v>
      </c>
      <c r="Q224" s="76">
        <f t="shared" si="80"/>
        <v>269977.0226145846</v>
      </c>
      <c r="R224" s="76">
        <f t="shared" si="83"/>
        <v>0</v>
      </c>
      <c r="S224" s="76">
        <f t="shared" si="83"/>
        <v>0</v>
      </c>
      <c r="T224" s="76">
        <f t="shared" si="83"/>
        <v>0</v>
      </c>
      <c r="U224" s="76">
        <f t="shared" si="83"/>
        <v>0</v>
      </c>
      <c r="V224" s="76">
        <f t="shared" si="83"/>
        <v>0</v>
      </c>
      <c r="W224" s="76">
        <f t="shared" si="83"/>
        <v>0</v>
      </c>
      <c r="X224" s="76">
        <f t="shared" si="83"/>
        <v>0</v>
      </c>
      <c r="Y224" s="76">
        <f t="shared" si="83"/>
        <v>0</v>
      </c>
      <c r="Z224" s="76">
        <f t="shared" si="83"/>
        <v>0</v>
      </c>
      <c r="AA224" s="76">
        <f t="shared" si="83"/>
        <v>0</v>
      </c>
      <c r="AB224" s="76">
        <f t="shared" si="83"/>
        <v>0</v>
      </c>
      <c r="AC224" s="76">
        <f t="shared" si="83"/>
        <v>0</v>
      </c>
      <c r="AD224" s="76">
        <f t="shared" si="83"/>
        <v>0</v>
      </c>
      <c r="AE224" s="76">
        <f t="shared" si="83"/>
        <v>0</v>
      </c>
      <c r="AF224" s="76">
        <f t="shared" si="83"/>
        <v>0</v>
      </c>
      <c r="AG224" s="76">
        <f t="shared" si="82"/>
        <v>0</v>
      </c>
      <c r="AH224" s="76">
        <f t="shared" si="82"/>
        <v>0</v>
      </c>
      <c r="AI224" s="76">
        <f t="shared" si="82"/>
        <v>0</v>
      </c>
      <c r="AJ224" s="76">
        <f t="shared" si="82"/>
        <v>0</v>
      </c>
      <c r="AK224" s="76">
        <f t="shared" si="82"/>
        <v>0</v>
      </c>
      <c r="AL224" s="76">
        <f t="shared" si="82"/>
        <v>0</v>
      </c>
      <c r="AM224" s="76">
        <f t="shared" si="82"/>
        <v>0</v>
      </c>
      <c r="AN224" s="76">
        <f t="shared" si="82"/>
        <v>0</v>
      </c>
      <c r="AO224" s="76">
        <f t="shared" si="82"/>
        <v>0</v>
      </c>
      <c r="AP224" s="76">
        <f t="shared" si="82"/>
        <v>0</v>
      </c>
      <c r="AQ224" s="76">
        <f t="shared" si="82"/>
        <v>0</v>
      </c>
      <c r="AR224" s="76">
        <f t="shared" si="82"/>
        <v>0</v>
      </c>
      <c r="AS224" s="76">
        <f t="shared" si="82"/>
        <v>0</v>
      </c>
      <c r="AT224" s="76">
        <f t="shared" si="82"/>
        <v>0</v>
      </c>
      <c r="AW224" s="76">
        <f t="shared" si="81"/>
        <v>0</v>
      </c>
      <c r="AX224" s="76">
        <f t="shared" si="81"/>
        <v>0</v>
      </c>
      <c r="AY224" s="76">
        <f t="shared" si="81"/>
        <v>0</v>
      </c>
      <c r="AZ224" s="76">
        <f t="shared" si="81"/>
        <v>0</v>
      </c>
      <c r="BA224" s="76">
        <f t="shared" si="81"/>
        <v>0</v>
      </c>
      <c r="BB224" s="76">
        <f t="shared" si="81"/>
        <v>0</v>
      </c>
      <c r="BC224" s="76">
        <f t="shared" si="81"/>
        <v>0</v>
      </c>
      <c r="BD224" s="76">
        <f t="shared" si="81"/>
        <v>0</v>
      </c>
      <c r="BE224" s="76">
        <f t="shared" si="81"/>
        <v>0</v>
      </c>
      <c r="BF224" s="76">
        <f t="shared" si="81"/>
        <v>0</v>
      </c>
      <c r="BG224" s="76">
        <f t="shared" si="81"/>
        <v>0</v>
      </c>
      <c r="BH224" s="76">
        <f t="shared" si="81"/>
        <v>0</v>
      </c>
      <c r="BI224" s="76">
        <f t="shared" si="81"/>
        <v>0</v>
      </c>
      <c r="BJ224" s="76">
        <f t="shared" si="81"/>
        <v>0</v>
      </c>
      <c r="BK224" s="76">
        <f t="shared" si="81"/>
        <v>0</v>
      </c>
      <c r="BL224" s="76">
        <f t="shared" si="78"/>
        <v>0</v>
      </c>
      <c r="BM224" s="76">
        <f t="shared" si="78"/>
        <v>0</v>
      </c>
      <c r="BN224" s="76">
        <f t="shared" si="78"/>
        <v>0</v>
      </c>
      <c r="BO224" s="76">
        <f t="shared" si="78"/>
        <v>0</v>
      </c>
      <c r="BP224" s="76">
        <f t="shared" si="78"/>
        <v>0</v>
      </c>
      <c r="BQ224" s="76">
        <f t="shared" si="78"/>
        <v>0</v>
      </c>
      <c r="BR224" s="76">
        <f t="shared" si="78"/>
        <v>0</v>
      </c>
      <c r="BS224" s="76">
        <f t="shared" si="78"/>
        <v>0</v>
      </c>
      <c r="BT224" s="76">
        <f t="shared" si="78"/>
        <v>0</v>
      </c>
      <c r="BU224" s="76">
        <f t="shared" si="78"/>
        <v>0</v>
      </c>
      <c r="BV224" s="76">
        <f t="shared" si="78"/>
        <v>0</v>
      </c>
      <c r="BW224" s="76">
        <f t="shared" si="78"/>
        <v>0</v>
      </c>
      <c r="BX224" s="76">
        <f t="shared" si="78"/>
        <v>0</v>
      </c>
      <c r="BY224" s="76">
        <f t="shared" si="78"/>
        <v>269977.0226145846</v>
      </c>
      <c r="BZ224" s="76">
        <f t="shared" si="78"/>
        <v>0</v>
      </c>
    </row>
    <row r="225" spans="1:78" ht="15.75">
      <c r="A225" s="74">
        <v>5</v>
      </c>
      <c r="C225" s="91" t="s">
        <v>7821</v>
      </c>
      <c r="D225" s="91" t="s">
        <v>7808</v>
      </c>
      <c r="E225" s="91" t="s">
        <v>7822</v>
      </c>
      <c r="F225" s="91">
        <v>0</v>
      </c>
      <c r="G225" s="91">
        <v>0</v>
      </c>
      <c r="H225" s="91">
        <v>0</v>
      </c>
      <c r="I225" s="91">
        <v>0</v>
      </c>
      <c r="J225" s="91">
        <v>5</v>
      </c>
      <c r="K225" s="91">
        <v>5</v>
      </c>
      <c r="L225" s="91">
        <v>0</v>
      </c>
      <c r="M225" s="91">
        <v>10</v>
      </c>
      <c r="N225" s="91">
        <v>0</v>
      </c>
      <c r="O225" s="92"/>
      <c r="P225" s="92">
        <f t="shared" si="79"/>
        <v>0</v>
      </c>
      <c r="Q225" s="92">
        <f t="shared" si="80"/>
        <v>0</v>
      </c>
      <c r="R225" s="92">
        <f t="shared" si="83"/>
        <v>0</v>
      </c>
      <c r="S225" s="92">
        <f t="shared" si="83"/>
        <v>0</v>
      </c>
      <c r="T225" s="92">
        <f t="shared" si="83"/>
        <v>0</v>
      </c>
      <c r="U225" s="92">
        <f t="shared" si="83"/>
        <v>0</v>
      </c>
      <c r="V225" s="92">
        <f t="shared" si="83"/>
        <v>0</v>
      </c>
      <c r="W225" s="92">
        <f t="shared" si="83"/>
        <v>0</v>
      </c>
      <c r="X225" s="92">
        <f t="shared" si="83"/>
        <v>0</v>
      </c>
      <c r="Y225" s="92">
        <f t="shared" si="83"/>
        <v>0</v>
      </c>
      <c r="Z225" s="92">
        <f t="shared" si="83"/>
        <v>0</v>
      </c>
      <c r="AA225" s="92">
        <f t="shared" si="83"/>
        <v>0</v>
      </c>
      <c r="AB225" s="92">
        <f t="shared" si="83"/>
        <v>0</v>
      </c>
      <c r="AC225" s="92">
        <f t="shared" si="83"/>
        <v>0</v>
      </c>
      <c r="AD225" s="92">
        <f t="shared" si="83"/>
        <v>0</v>
      </c>
      <c r="AE225" s="92">
        <f t="shared" si="83"/>
        <v>0</v>
      </c>
      <c r="AF225" s="92">
        <f t="shared" si="83"/>
        <v>0</v>
      </c>
      <c r="AG225" s="92">
        <f t="shared" si="82"/>
        <v>0</v>
      </c>
      <c r="AH225" s="92">
        <f t="shared" si="82"/>
        <v>0</v>
      </c>
      <c r="AI225" s="92">
        <f t="shared" si="82"/>
        <v>0</v>
      </c>
      <c r="AJ225" s="92">
        <f t="shared" si="82"/>
        <v>0</v>
      </c>
      <c r="AK225" s="92">
        <f t="shared" si="82"/>
        <v>0</v>
      </c>
      <c r="AL225" s="92">
        <f t="shared" si="82"/>
        <v>0</v>
      </c>
      <c r="AM225" s="92">
        <f t="shared" si="82"/>
        <v>0</v>
      </c>
      <c r="AN225" s="92">
        <f t="shared" si="82"/>
        <v>0</v>
      </c>
      <c r="AO225" s="92">
        <f t="shared" si="82"/>
        <v>0</v>
      </c>
      <c r="AP225" s="92">
        <f t="shared" si="82"/>
        <v>0</v>
      </c>
      <c r="AQ225" s="92">
        <f t="shared" si="82"/>
        <v>0</v>
      </c>
      <c r="AR225" s="92">
        <f t="shared" si="82"/>
        <v>0</v>
      </c>
      <c r="AS225" s="92">
        <f t="shared" si="82"/>
        <v>0</v>
      </c>
      <c r="AT225" s="92">
        <f t="shared" si="82"/>
        <v>0</v>
      </c>
      <c r="AW225" s="92">
        <f t="shared" si="81"/>
        <v>0</v>
      </c>
      <c r="AX225" s="92">
        <f t="shared" si="81"/>
        <v>0</v>
      </c>
      <c r="AY225" s="92">
        <f t="shared" si="81"/>
        <v>0</v>
      </c>
      <c r="AZ225" s="92">
        <f t="shared" si="81"/>
        <v>0</v>
      </c>
      <c r="BA225" s="92">
        <f t="shared" si="81"/>
        <v>0</v>
      </c>
      <c r="BB225" s="92">
        <f t="shared" si="81"/>
        <v>0</v>
      </c>
      <c r="BC225" s="92">
        <f t="shared" si="81"/>
        <v>0</v>
      </c>
      <c r="BD225" s="92">
        <f t="shared" si="81"/>
        <v>0</v>
      </c>
      <c r="BE225" s="92">
        <f t="shared" si="81"/>
        <v>0</v>
      </c>
      <c r="BF225" s="92">
        <f t="shared" si="81"/>
        <v>0</v>
      </c>
      <c r="BG225" s="92">
        <f t="shared" si="81"/>
        <v>0</v>
      </c>
      <c r="BH225" s="92">
        <f t="shared" si="81"/>
        <v>0</v>
      </c>
      <c r="BI225" s="92">
        <f t="shared" si="81"/>
        <v>0</v>
      </c>
      <c r="BJ225" s="92">
        <f t="shared" si="81"/>
        <v>0</v>
      </c>
      <c r="BK225" s="92">
        <f t="shared" si="81"/>
        <v>0</v>
      </c>
      <c r="BL225" s="92">
        <f t="shared" si="78"/>
        <v>0</v>
      </c>
      <c r="BM225" s="92">
        <f t="shared" si="78"/>
        <v>0</v>
      </c>
      <c r="BN225" s="92">
        <f t="shared" si="78"/>
        <v>0</v>
      </c>
      <c r="BO225" s="92">
        <f t="shared" si="78"/>
        <v>0</v>
      </c>
      <c r="BP225" s="92">
        <f t="shared" si="78"/>
        <v>0</v>
      </c>
      <c r="BQ225" s="92">
        <f t="shared" si="78"/>
        <v>0</v>
      </c>
      <c r="BR225" s="92">
        <f t="shared" si="78"/>
        <v>0</v>
      </c>
      <c r="BS225" s="92">
        <f t="shared" si="78"/>
        <v>0</v>
      </c>
      <c r="BT225" s="92">
        <f t="shared" si="78"/>
        <v>0</v>
      </c>
      <c r="BU225" s="92">
        <f t="shared" si="78"/>
        <v>0</v>
      </c>
      <c r="BV225" s="92">
        <f t="shared" si="78"/>
        <v>0</v>
      </c>
      <c r="BW225" s="92">
        <f t="shared" si="78"/>
        <v>0</v>
      </c>
      <c r="BX225" s="92">
        <f t="shared" si="78"/>
        <v>0</v>
      </c>
      <c r="BY225" s="92">
        <f t="shared" si="78"/>
        <v>0</v>
      </c>
      <c r="BZ225" s="92">
        <f t="shared" si="78"/>
        <v>0</v>
      </c>
    </row>
    <row r="226" spans="1:78" ht="15.75">
      <c r="A226" s="74">
        <v>5</v>
      </c>
      <c r="C226" s="91" t="s">
        <v>7823</v>
      </c>
      <c r="D226" s="91" t="s">
        <v>7808</v>
      </c>
      <c r="E226" s="91" t="s">
        <v>7824</v>
      </c>
      <c r="F226" s="91">
        <v>0</v>
      </c>
      <c r="G226" s="91">
        <v>0</v>
      </c>
      <c r="H226" s="91">
        <v>0</v>
      </c>
      <c r="I226" s="91">
        <v>0</v>
      </c>
      <c r="J226" s="91">
        <v>2</v>
      </c>
      <c r="K226" s="91">
        <v>2</v>
      </c>
      <c r="L226" s="91">
        <v>0</v>
      </c>
      <c r="M226" s="91">
        <v>4</v>
      </c>
      <c r="N226" s="91">
        <v>0</v>
      </c>
      <c r="O226" s="92"/>
      <c r="P226" s="92">
        <f t="shared" si="79"/>
        <v>0</v>
      </c>
      <c r="Q226" s="92">
        <f t="shared" si="80"/>
        <v>0</v>
      </c>
      <c r="R226" s="92">
        <f t="shared" si="83"/>
        <v>0</v>
      </c>
      <c r="S226" s="92">
        <f t="shared" si="83"/>
        <v>0</v>
      </c>
      <c r="T226" s="92">
        <f t="shared" si="83"/>
        <v>0</v>
      </c>
      <c r="U226" s="92">
        <f t="shared" si="83"/>
        <v>0</v>
      </c>
      <c r="V226" s="92">
        <f t="shared" si="83"/>
        <v>0</v>
      </c>
      <c r="W226" s="92">
        <f t="shared" si="83"/>
        <v>0</v>
      </c>
      <c r="X226" s="92">
        <f t="shared" si="83"/>
        <v>0</v>
      </c>
      <c r="Y226" s="92">
        <f t="shared" si="83"/>
        <v>0</v>
      </c>
      <c r="Z226" s="92">
        <f t="shared" si="83"/>
        <v>0</v>
      </c>
      <c r="AA226" s="92">
        <f t="shared" si="83"/>
        <v>0</v>
      </c>
      <c r="AB226" s="92">
        <f t="shared" si="83"/>
        <v>0</v>
      </c>
      <c r="AC226" s="92">
        <f t="shared" si="83"/>
        <v>0</v>
      </c>
      <c r="AD226" s="92">
        <f t="shared" si="83"/>
        <v>0</v>
      </c>
      <c r="AE226" s="92">
        <f t="shared" si="83"/>
        <v>0</v>
      </c>
      <c r="AF226" s="92">
        <f t="shared" si="83"/>
        <v>0</v>
      </c>
      <c r="AG226" s="92">
        <f t="shared" si="82"/>
        <v>0</v>
      </c>
      <c r="AH226" s="92">
        <f t="shared" si="82"/>
        <v>0</v>
      </c>
      <c r="AI226" s="92">
        <f t="shared" si="82"/>
        <v>0</v>
      </c>
      <c r="AJ226" s="92">
        <f t="shared" si="82"/>
        <v>0</v>
      </c>
      <c r="AK226" s="92">
        <f t="shared" si="82"/>
        <v>0</v>
      </c>
      <c r="AL226" s="92">
        <f t="shared" si="82"/>
        <v>0</v>
      </c>
      <c r="AM226" s="92">
        <f t="shared" si="82"/>
        <v>0</v>
      </c>
      <c r="AN226" s="92">
        <f t="shared" si="82"/>
        <v>0</v>
      </c>
      <c r="AO226" s="92">
        <f t="shared" si="82"/>
        <v>0</v>
      </c>
      <c r="AP226" s="92">
        <f t="shared" si="82"/>
        <v>0</v>
      </c>
      <c r="AQ226" s="92">
        <f t="shared" si="82"/>
        <v>0</v>
      </c>
      <c r="AR226" s="92">
        <f t="shared" si="82"/>
        <v>0</v>
      </c>
      <c r="AS226" s="92">
        <f t="shared" si="82"/>
        <v>0</v>
      </c>
      <c r="AT226" s="92">
        <f t="shared" si="82"/>
        <v>0</v>
      </c>
      <c r="AW226" s="92">
        <f t="shared" si="81"/>
        <v>0</v>
      </c>
      <c r="AX226" s="92">
        <f t="shared" si="81"/>
        <v>0</v>
      </c>
      <c r="AY226" s="92">
        <f t="shared" si="81"/>
        <v>0</v>
      </c>
      <c r="AZ226" s="92">
        <f t="shared" si="81"/>
        <v>0</v>
      </c>
      <c r="BA226" s="92">
        <f t="shared" si="81"/>
        <v>0</v>
      </c>
      <c r="BB226" s="92">
        <f t="shared" si="81"/>
        <v>0</v>
      </c>
      <c r="BC226" s="92">
        <f t="shared" si="81"/>
        <v>0</v>
      </c>
      <c r="BD226" s="92">
        <f t="shared" si="81"/>
        <v>0</v>
      </c>
      <c r="BE226" s="92">
        <f t="shared" si="81"/>
        <v>0</v>
      </c>
      <c r="BF226" s="92">
        <f t="shared" si="81"/>
        <v>0</v>
      </c>
      <c r="BG226" s="92">
        <f t="shared" si="81"/>
        <v>0</v>
      </c>
      <c r="BH226" s="92">
        <f t="shared" si="81"/>
        <v>0</v>
      </c>
      <c r="BI226" s="92">
        <f t="shared" si="81"/>
        <v>0</v>
      </c>
      <c r="BJ226" s="92">
        <f t="shared" si="81"/>
        <v>0</v>
      </c>
      <c r="BK226" s="92">
        <f t="shared" si="81"/>
        <v>0</v>
      </c>
      <c r="BL226" s="92">
        <f t="shared" si="78"/>
        <v>0</v>
      </c>
      <c r="BM226" s="92">
        <f t="shared" si="78"/>
        <v>0</v>
      </c>
      <c r="BN226" s="92">
        <f t="shared" si="78"/>
        <v>0</v>
      </c>
      <c r="BO226" s="92">
        <f t="shared" si="78"/>
        <v>0</v>
      </c>
      <c r="BP226" s="92">
        <f t="shared" si="78"/>
        <v>0</v>
      </c>
      <c r="BQ226" s="92">
        <f t="shared" si="78"/>
        <v>0</v>
      </c>
      <c r="BR226" s="92">
        <f t="shared" si="78"/>
        <v>0</v>
      </c>
      <c r="BS226" s="92">
        <f t="shared" si="78"/>
        <v>0</v>
      </c>
      <c r="BT226" s="92">
        <f t="shared" si="78"/>
        <v>0</v>
      </c>
      <c r="BU226" s="92">
        <f t="shared" si="78"/>
        <v>0</v>
      </c>
      <c r="BV226" s="92">
        <f t="shared" si="78"/>
        <v>0</v>
      </c>
      <c r="BW226" s="92">
        <f t="shared" si="78"/>
        <v>0</v>
      </c>
      <c r="BX226" s="92">
        <f t="shared" si="78"/>
        <v>0</v>
      </c>
      <c r="BY226" s="92">
        <f t="shared" si="78"/>
        <v>0</v>
      </c>
      <c r="BZ226" s="92">
        <f t="shared" si="78"/>
        <v>0</v>
      </c>
    </row>
    <row r="227" spans="1:78" ht="15.75">
      <c r="A227" s="74">
        <v>5</v>
      </c>
      <c r="C227" s="91" t="s">
        <v>7382</v>
      </c>
      <c r="D227" s="91" t="s">
        <v>7808</v>
      </c>
      <c r="E227" s="91" t="s">
        <v>7825</v>
      </c>
      <c r="F227" s="91">
        <v>0</v>
      </c>
      <c r="G227" s="91">
        <v>0</v>
      </c>
      <c r="H227" s="91">
        <v>0</v>
      </c>
      <c r="I227" s="91">
        <v>0</v>
      </c>
      <c r="J227" s="91">
        <v>1</v>
      </c>
      <c r="K227" s="91">
        <v>4</v>
      </c>
      <c r="L227" s="91">
        <v>0</v>
      </c>
      <c r="M227" s="91">
        <v>5</v>
      </c>
      <c r="N227" s="91">
        <v>0</v>
      </c>
      <c r="O227" s="92"/>
      <c r="P227" s="92">
        <f t="shared" si="79"/>
        <v>0</v>
      </c>
      <c r="Q227" s="92">
        <f t="shared" si="80"/>
        <v>0</v>
      </c>
      <c r="R227" s="92">
        <f t="shared" si="83"/>
        <v>0</v>
      </c>
      <c r="S227" s="92">
        <f t="shared" si="83"/>
        <v>0</v>
      </c>
      <c r="T227" s="92">
        <f t="shared" si="83"/>
        <v>0</v>
      </c>
      <c r="U227" s="92">
        <f t="shared" si="83"/>
        <v>0</v>
      </c>
      <c r="V227" s="92">
        <f t="shared" si="83"/>
        <v>0</v>
      </c>
      <c r="W227" s="92">
        <f t="shared" si="83"/>
        <v>0</v>
      </c>
      <c r="X227" s="92">
        <f t="shared" si="83"/>
        <v>0</v>
      </c>
      <c r="Y227" s="92">
        <f t="shared" si="83"/>
        <v>0</v>
      </c>
      <c r="Z227" s="92">
        <f t="shared" si="83"/>
        <v>0</v>
      </c>
      <c r="AA227" s="92">
        <f t="shared" si="83"/>
        <v>0</v>
      </c>
      <c r="AB227" s="92">
        <f t="shared" si="83"/>
        <v>0</v>
      </c>
      <c r="AC227" s="92">
        <f t="shared" si="83"/>
        <v>0</v>
      </c>
      <c r="AD227" s="92">
        <f t="shared" si="83"/>
        <v>0</v>
      </c>
      <c r="AE227" s="92">
        <f t="shared" si="83"/>
        <v>0</v>
      </c>
      <c r="AF227" s="92">
        <f t="shared" si="83"/>
        <v>0</v>
      </c>
      <c r="AG227" s="92">
        <f t="shared" si="82"/>
        <v>0</v>
      </c>
      <c r="AH227" s="92">
        <f t="shared" si="82"/>
        <v>0</v>
      </c>
      <c r="AI227" s="92">
        <f t="shared" si="82"/>
        <v>0</v>
      </c>
      <c r="AJ227" s="92">
        <f t="shared" si="82"/>
        <v>0</v>
      </c>
      <c r="AK227" s="92">
        <f t="shared" si="82"/>
        <v>0</v>
      </c>
      <c r="AL227" s="92">
        <f t="shared" si="82"/>
        <v>0</v>
      </c>
      <c r="AM227" s="92">
        <f t="shared" si="82"/>
        <v>0</v>
      </c>
      <c r="AN227" s="92">
        <f t="shared" si="82"/>
        <v>0</v>
      </c>
      <c r="AO227" s="92">
        <f t="shared" si="82"/>
        <v>0</v>
      </c>
      <c r="AP227" s="92">
        <f t="shared" si="82"/>
        <v>0</v>
      </c>
      <c r="AQ227" s="92">
        <f t="shared" si="82"/>
        <v>0</v>
      </c>
      <c r="AR227" s="92">
        <f t="shared" si="82"/>
        <v>0</v>
      </c>
      <c r="AS227" s="92">
        <f t="shared" si="82"/>
        <v>0</v>
      </c>
      <c r="AT227" s="92">
        <f t="shared" si="82"/>
        <v>0</v>
      </c>
      <c r="AW227" s="92">
        <f t="shared" si="81"/>
        <v>0</v>
      </c>
      <c r="AX227" s="92">
        <f t="shared" si="81"/>
        <v>0</v>
      </c>
      <c r="AY227" s="92">
        <f t="shared" si="81"/>
        <v>0</v>
      </c>
      <c r="AZ227" s="92">
        <f t="shared" si="81"/>
        <v>0</v>
      </c>
      <c r="BA227" s="92">
        <f t="shared" si="81"/>
        <v>0</v>
      </c>
      <c r="BB227" s="92">
        <f t="shared" si="81"/>
        <v>0</v>
      </c>
      <c r="BC227" s="92">
        <f t="shared" si="81"/>
        <v>0</v>
      </c>
      <c r="BD227" s="92">
        <f t="shared" si="81"/>
        <v>0</v>
      </c>
      <c r="BE227" s="92">
        <f t="shared" si="81"/>
        <v>0</v>
      </c>
      <c r="BF227" s="92">
        <f t="shared" si="81"/>
        <v>0</v>
      </c>
      <c r="BG227" s="92">
        <f t="shared" si="81"/>
        <v>0</v>
      </c>
      <c r="BH227" s="92">
        <f t="shared" si="81"/>
        <v>0</v>
      </c>
      <c r="BI227" s="92">
        <f t="shared" si="81"/>
        <v>0</v>
      </c>
      <c r="BJ227" s="92">
        <f t="shared" si="81"/>
        <v>0</v>
      </c>
      <c r="BK227" s="92">
        <f t="shared" si="81"/>
        <v>0</v>
      </c>
      <c r="BL227" s="92">
        <f t="shared" si="78"/>
        <v>0</v>
      </c>
      <c r="BM227" s="92">
        <f t="shared" si="78"/>
        <v>0</v>
      </c>
      <c r="BN227" s="92">
        <f t="shared" si="78"/>
        <v>0</v>
      </c>
      <c r="BO227" s="92">
        <f t="shared" si="78"/>
        <v>0</v>
      </c>
      <c r="BP227" s="92">
        <f t="shared" si="78"/>
        <v>0</v>
      </c>
      <c r="BQ227" s="92">
        <f t="shared" si="78"/>
        <v>0</v>
      </c>
      <c r="BR227" s="92">
        <f t="shared" si="78"/>
        <v>0</v>
      </c>
      <c r="BS227" s="92">
        <f t="shared" si="78"/>
        <v>0</v>
      </c>
      <c r="BT227" s="92">
        <f t="shared" si="78"/>
        <v>0</v>
      </c>
      <c r="BU227" s="92">
        <f t="shared" si="78"/>
        <v>0</v>
      </c>
      <c r="BV227" s="92">
        <f t="shared" si="78"/>
        <v>0</v>
      </c>
      <c r="BW227" s="92">
        <f t="shared" si="78"/>
        <v>0</v>
      </c>
      <c r="BX227" s="92">
        <f t="shared" si="78"/>
        <v>0</v>
      </c>
      <c r="BY227" s="92">
        <f t="shared" si="78"/>
        <v>0</v>
      </c>
      <c r="BZ227" s="92">
        <f t="shared" si="78"/>
        <v>0</v>
      </c>
    </row>
    <row r="228" spans="1:78" s="3" customFormat="1" ht="16.5">
      <c r="A228" s="74">
        <v>5</v>
      </c>
      <c r="C228" s="75" t="s">
        <v>7398</v>
      </c>
      <c r="D228" s="75" t="s">
        <v>7826</v>
      </c>
      <c r="E228" s="75" t="s">
        <v>7399</v>
      </c>
      <c r="F228" s="17">
        <v>0</v>
      </c>
      <c r="G228" s="17">
        <v>0</v>
      </c>
      <c r="H228" s="17">
        <v>0</v>
      </c>
      <c r="I228" s="17">
        <v>0</v>
      </c>
      <c r="J228" s="17">
        <v>10</v>
      </c>
      <c r="K228" s="17">
        <v>10</v>
      </c>
      <c r="L228" s="17">
        <v>0</v>
      </c>
      <c r="M228" s="17">
        <v>20</v>
      </c>
      <c r="N228" s="75">
        <v>22</v>
      </c>
      <c r="O228" s="166">
        <f>IF([6]Resumo!$E$15=[6]Resumo!$D$100,VLOOKUP(C228,'Plantel em Dolar'!$B:$D,2,0),VLOOKUP(C228,'Plantel em Dolar'!$B:$E,4,0))</f>
        <v>3374.7127826823075</v>
      </c>
      <c r="P228" s="76">
        <f t="shared" si="79"/>
        <v>10799.080904583385</v>
      </c>
      <c r="Q228" s="76">
        <f t="shared" si="80"/>
        <v>215981.61809166771</v>
      </c>
      <c r="R228" s="76">
        <f t="shared" si="83"/>
        <v>0</v>
      </c>
      <c r="S228" s="76">
        <f t="shared" si="83"/>
        <v>0</v>
      </c>
      <c r="T228" s="76">
        <f t="shared" si="83"/>
        <v>0</v>
      </c>
      <c r="U228" s="76">
        <f t="shared" si="83"/>
        <v>0</v>
      </c>
      <c r="V228" s="76">
        <f t="shared" si="83"/>
        <v>0</v>
      </c>
      <c r="W228" s="76">
        <f t="shared" si="83"/>
        <v>0</v>
      </c>
      <c r="X228" s="76">
        <f t="shared" si="83"/>
        <v>0</v>
      </c>
      <c r="Y228" s="76">
        <f t="shared" si="83"/>
        <v>0</v>
      </c>
      <c r="Z228" s="76">
        <f t="shared" si="83"/>
        <v>0</v>
      </c>
      <c r="AA228" s="76">
        <f t="shared" si="83"/>
        <v>0</v>
      </c>
      <c r="AB228" s="76">
        <f t="shared" si="83"/>
        <v>0</v>
      </c>
      <c r="AC228" s="76">
        <f t="shared" si="83"/>
        <v>0</v>
      </c>
      <c r="AD228" s="76">
        <f t="shared" si="83"/>
        <v>0</v>
      </c>
      <c r="AE228" s="76">
        <f t="shared" si="83"/>
        <v>0</v>
      </c>
      <c r="AF228" s="76">
        <f t="shared" si="83"/>
        <v>0</v>
      </c>
      <c r="AG228" s="76">
        <f t="shared" si="82"/>
        <v>0</v>
      </c>
      <c r="AH228" s="76">
        <f t="shared" si="82"/>
        <v>0</v>
      </c>
      <c r="AI228" s="76">
        <f t="shared" si="82"/>
        <v>0</v>
      </c>
      <c r="AJ228" s="76">
        <f t="shared" si="82"/>
        <v>0</v>
      </c>
      <c r="AK228" s="76">
        <f t="shared" si="82"/>
        <v>0</v>
      </c>
      <c r="AL228" s="76">
        <f t="shared" si="82"/>
        <v>0</v>
      </c>
      <c r="AM228" s="76">
        <f t="shared" si="82"/>
        <v>0</v>
      </c>
      <c r="AN228" s="76">
        <f t="shared" si="82"/>
        <v>0</v>
      </c>
      <c r="AO228" s="76">
        <f t="shared" si="82"/>
        <v>0</v>
      </c>
      <c r="AP228" s="76">
        <f t="shared" si="82"/>
        <v>0</v>
      </c>
      <c r="AQ228" s="76">
        <f t="shared" si="82"/>
        <v>0</v>
      </c>
      <c r="AR228" s="76">
        <f t="shared" si="82"/>
        <v>0</v>
      </c>
      <c r="AS228" s="76">
        <f t="shared" si="82"/>
        <v>0</v>
      </c>
      <c r="AT228" s="76">
        <f t="shared" si="82"/>
        <v>0</v>
      </c>
      <c r="AW228" s="76">
        <f t="shared" si="81"/>
        <v>0</v>
      </c>
      <c r="AX228" s="76">
        <f t="shared" si="81"/>
        <v>0</v>
      </c>
      <c r="AY228" s="76">
        <f t="shared" si="81"/>
        <v>0</v>
      </c>
      <c r="AZ228" s="76">
        <f t="shared" si="81"/>
        <v>0</v>
      </c>
      <c r="BA228" s="76">
        <f t="shared" si="81"/>
        <v>0</v>
      </c>
      <c r="BB228" s="76">
        <f t="shared" si="81"/>
        <v>0</v>
      </c>
      <c r="BC228" s="76">
        <f t="shared" si="81"/>
        <v>0</v>
      </c>
      <c r="BD228" s="76">
        <f t="shared" si="81"/>
        <v>0</v>
      </c>
      <c r="BE228" s="76">
        <f t="shared" si="81"/>
        <v>0</v>
      </c>
      <c r="BF228" s="76">
        <f t="shared" si="81"/>
        <v>0</v>
      </c>
      <c r="BG228" s="76">
        <f t="shared" si="81"/>
        <v>0</v>
      </c>
      <c r="BH228" s="76">
        <f t="shared" si="81"/>
        <v>0</v>
      </c>
      <c r="BI228" s="76">
        <f t="shared" si="81"/>
        <v>0</v>
      </c>
      <c r="BJ228" s="76">
        <f t="shared" si="81"/>
        <v>0</v>
      </c>
      <c r="BK228" s="76">
        <f t="shared" si="81"/>
        <v>0</v>
      </c>
      <c r="BL228" s="76">
        <f t="shared" si="81"/>
        <v>0</v>
      </c>
      <c r="BM228" s="76">
        <f t="shared" ref="BM228:BZ235" si="84">SUMIF($Q$5:$AT$5,BM$5-$N228,$Q228:$AT228)</f>
        <v>0</v>
      </c>
      <c r="BN228" s="76">
        <f t="shared" si="84"/>
        <v>0</v>
      </c>
      <c r="BO228" s="76">
        <f t="shared" si="84"/>
        <v>0</v>
      </c>
      <c r="BP228" s="76">
        <f t="shared" si="84"/>
        <v>0</v>
      </c>
      <c r="BQ228" s="76">
        <f t="shared" si="84"/>
        <v>0</v>
      </c>
      <c r="BR228" s="76">
        <f t="shared" si="84"/>
        <v>0</v>
      </c>
      <c r="BS228" s="76">
        <f t="shared" si="84"/>
        <v>215981.61809166771</v>
      </c>
      <c r="BT228" s="76">
        <f t="shared" si="84"/>
        <v>0</v>
      </c>
      <c r="BU228" s="76">
        <f t="shared" si="84"/>
        <v>0</v>
      </c>
      <c r="BV228" s="76">
        <f t="shared" si="84"/>
        <v>0</v>
      </c>
      <c r="BW228" s="76">
        <f t="shared" si="84"/>
        <v>0</v>
      </c>
      <c r="BX228" s="76">
        <f t="shared" si="84"/>
        <v>0</v>
      </c>
      <c r="BY228" s="76">
        <f t="shared" si="84"/>
        <v>0</v>
      </c>
      <c r="BZ228" s="76">
        <f t="shared" si="84"/>
        <v>0</v>
      </c>
    </row>
    <row r="229" spans="1:78" s="3" customFormat="1" ht="16.5">
      <c r="A229" s="74">
        <v>2</v>
      </c>
      <c r="C229" s="75" t="s">
        <v>7579</v>
      </c>
      <c r="D229" s="75" t="s">
        <v>7826</v>
      </c>
      <c r="E229" s="75" t="s">
        <v>7580</v>
      </c>
      <c r="F229" s="17">
        <v>0</v>
      </c>
      <c r="G229" s="17">
        <v>0</v>
      </c>
      <c r="H229" s="17">
        <v>0</v>
      </c>
      <c r="I229" s="17">
        <v>0</v>
      </c>
      <c r="J229" s="17">
        <v>30</v>
      </c>
      <c r="K229" s="17">
        <v>30</v>
      </c>
      <c r="L229" s="17">
        <v>0</v>
      </c>
      <c r="M229" s="17">
        <v>60</v>
      </c>
      <c r="N229" s="75">
        <v>15</v>
      </c>
      <c r="O229" s="166">
        <f>IF([6]Resumo!$E$15=[6]Resumo!$D$100,VLOOKUP(C229,'Plantel em Dolar'!$B:$D,2,0),VLOOKUP(C229,'Plantel em Dolar'!$B:$E,4,0))</f>
        <v>210.91954891764422</v>
      </c>
      <c r="P229" s="76">
        <f t="shared" ref="P229:P235" si="85">O229*P$2</f>
        <v>674.94255653646155</v>
      </c>
      <c r="Q229" s="76">
        <f t="shared" si="80"/>
        <v>40496.553392187692</v>
      </c>
      <c r="R229" s="76">
        <f t="shared" si="83"/>
        <v>0</v>
      </c>
      <c r="S229" s="76">
        <f t="shared" si="83"/>
        <v>0</v>
      </c>
      <c r="T229" s="76">
        <f t="shared" si="83"/>
        <v>0</v>
      </c>
      <c r="U229" s="76">
        <f t="shared" si="83"/>
        <v>0</v>
      </c>
      <c r="V229" s="76">
        <f t="shared" si="83"/>
        <v>0</v>
      </c>
      <c r="W229" s="76">
        <f t="shared" si="83"/>
        <v>0</v>
      </c>
      <c r="X229" s="76">
        <f t="shared" si="83"/>
        <v>0</v>
      </c>
      <c r="Y229" s="76">
        <f t="shared" si="83"/>
        <v>0</v>
      </c>
      <c r="Z229" s="76">
        <f t="shared" si="83"/>
        <v>0</v>
      </c>
      <c r="AA229" s="76">
        <f t="shared" si="83"/>
        <v>0</v>
      </c>
      <c r="AB229" s="76">
        <f t="shared" si="83"/>
        <v>0</v>
      </c>
      <c r="AC229" s="76">
        <f t="shared" si="83"/>
        <v>0</v>
      </c>
      <c r="AD229" s="76">
        <f t="shared" si="83"/>
        <v>0</v>
      </c>
      <c r="AE229" s="76">
        <f t="shared" si="83"/>
        <v>0</v>
      </c>
      <c r="AF229" s="76">
        <f t="shared" si="83"/>
        <v>0</v>
      </c>
      <c r="AG229" s="76">
        <f t="shared" si="82"/>
        <v>0</v>
      </c>
      <c r="AH229" s="76">
        <f t="shared" si="82"/>
        <v>0</v>
      </c>
      <c r="AI229" s="76">
        <f t="shared" si="82"/>
        <v>0</v>
      </c>
      <c r="AJ229" s="76">
        <f t="shared" si="82"/>
        <v>0</v>
      </c>
      <c r="AK229" s="76">
        <f t="shared" si="82"/>
        <v>0</v>
      </c>
      <c r="AL229" s="76">
        <f t="shared" si="82"/>
        <v>0</v>
      </c>
      <c r="AM229" s="76">
        <f t="shared" si="82"/>
        <v>0</v>
      </c>
      <c r="AN229" s="76">
        <f t="shared" si="82"/>
        <v>0</v>
      </c>
      <c r="AO229" s="76">
        <f t="shared" si="82"/>
        <v>0</v>
      </c>
      <c r="AP229" s="76">
        <f t="shared" si="82"/>
        <v>0</v>
      </c>
      <c r="AQ229" s="76">
        <f t="shared" si="82"/>
        <v>0</v>
      </c>
      <c r="AR229" s="76">
        <f t="shared" si="82"/>
        <v>0</v>
      </c>
      <c r="AS229" s="76">
        <f t="shared" si="82"/>
        <v>0</v>
      </c>
      <c r="AT229" s="76">
        <f t="shared" si="82"/>
        <v>0</v>
      </c>
      <c r="AW229" s="76">
        <f t="shared" ref="AW229:BL235" si="86">SUMIF($Q$5:$AT$5,AW$5-$N229,$Q229:$AT229)</f>
        <v>0</v>
      </c>
      <c r="AX229" s="76">
        <f t="shared" si="86"/>
        <v>0</v>
      </c>
      <c r="AY229" s="76">
        <f t="shared" si="86"/>
        <v>0</v>
      </c>
      <c r="AZ229" s="76">
        <f t="shared" si="86"/>
        <v>0</v>
      </c>
      <c r="BA229" s="76">
        <f t="shared" si="86"/>
        <v>0</v>
      </c>
      <c r="BB229" s="76">
        <f t="shared" si="86"/>
        <v>0</v>
      </c>
      <c r="BC229" s="76">
        <f t="shared" si="86"/>
        <v>0</v>
      </c>
      <c r="BD229" s="76">
        <f t="shared" si="86"/>
        <v>0</v>
      </c>
      <c r="BE229" s="76">
        <f t="shared" si="86"/>
        <v>0</v>
      </c>
      <c r="BF229" s="76">
        <f t="shared" si="86"/>
        <v>0</v>
      </c>
      <c r="BG229" s="76">
        <f t="shared" si="86"/>
        <v>0</v>
      </c>
      <c r="BH229" s="76">
        <f t="shared" si="86"/>
        <v>0</v>
      </c>
      <c r="BI229" s="76">
        <f t="shared" si="86"/>
        <v>0</v>
      </c>
      <c r="BJ229" s="76">
        <f t="shared" si="86"/>
        <v>0</v>
      </c>
      <c r="BK229" s="76">
        <f t="shared" si="86"/>
        <v>0</v>
      </c>
      <c r="BL229" s="76">
        <f t="shared" si="86"/>
        <v>40496.553392187692</v>
      </c>
      <c r="BM229" s="76">
        <f t="shared" si="84"/>
        <v>0</v>
      </c>
      <c r="BN229" s="76">
        <f t="shared" si="84"/>
        <v>0</v>
      </c>
      <c r="BO229" s="76">
        <f t="shared" si="84"/>
        <v>0</v>
      </c>
      <c r="BP229" s="76">
        <f t="shared" si="84"/>
        <v>0</v>
      </c>
      <c r="BQ229" s="76">
        <f t="shared" si="84"/>
        <v>0</v>
      </c>
      <c r="BR229" s="76">
        <f t="shared" si="84"/>
        <v>0</v>
      </c>
      <c r="BS229" s="76">
        <f t="shared" si="84"/>
        <v>0</v>
      </c>
      <c r="BT229" s="76">
        <f t="shared" si="84"/>
        <v>0</v>
      </c>
      <c r="BU229" s="76">
        <f t="shared" si="84"/>
        <v>0</v>
      </c>
      <c r="BV229" s="76">
        <f t="shared" si="84"/>
        <v>0</v>
      </c>
      <c r="BW229" s="76">
        <f t="shared" si="84"/>
        <v>0</v>
      </c>
      <c r="BX229" s="76">
        <f t="shared" si="84"/>
        <v>0</v>
      </c>
      <c r="BY229" s="76">
        <f t="shared" si="84"/>
        <v>0</v>
      </c>
      <c r="BZ229" s="76">
        <f t="shared" si="84"/>
        <v>0</v>
      </c>
    </row>
    <row r="230" spans="1:78" ht="15.75">
      <c r="A230" s="74">
        <v>5</v>
      </c>
      <c r="C230" s="91" t="s">
        <v>7386</v>
      </c>
      <c r="D230" s="91" t="s">
        <v>7826</v>
      </c>
      <c r="E230" s="91" t="s">
        <v>7829</v>
      </c>
      <c r="F230" s="91">
        <v>0</v>
      </c>
      <c r="G230" s="91">
        <v>0</v>
      </c>
      <c r="H230" s="91">
        <v>0</v>
      </c>
      <c r="I230" s="91">
        <v>0</v>
      </c>
      <c r="J230" s="91">
        <v>5</v>
      </c>
      <c r="K230" s="91">
        <v>5</v>
      </c>
      <c r="L230" s="91">
        <v>0</v>
      </c>
      <c r="M230" s="91">
        <v>10</v>
      </c>
      <c r="N230" s="91">
        <v>0</v>
      </c>
      <c r="O230" s="92"/>
      <c r="P230" s="92">
        <f t="shared" si="85"/>
        <v>0</v>
      </c>
      <c r="Q230" s="92">
        <f t="shared" si="80"/>
        <v>0</v>
      </c>
      <c r="R230" s="92">
        <f t="shared" si="83"/>
        <v>0</v>
      </c>
      <c r="S230" s="92">
        <f t="shared" si="83"/>
        <v>0</v>
      </c>
      <c r="T230" s="92">
        <f t="shared" si="83"/>
        <v>0</v>
      </c>
      <c r="U230" s="92">
        <f t="shared" si="83"/>
        <v>0</v>
      </c>
      <c r="V230" s="92">
        <f t="shared" si="83"/>
        <v>0</v>
      </c>
      <c r="W230" s="92">
        <f t="shared" si="83"/>
        <v>0</v>
      </c>
      <c r="X230" s="92">
        <f t="shared" si="83"/>
        <v>0</v>
      </c>
      <c r="Y230" s="92">
        <f t="shared" si="83"/>
        <v>0</v>
      </c>
      <c r="Z230" s="92">
        <f t="shared" si="83"/>
        <v>0</v>
      </c>
      <c r="AA230" s="92">
        <f t="shared" si="83"/>
        <v>0</v>
      </c>
      <c r="AB230" s="92">
        <f t="shared" si="83"/>
        <v>0</v>
      </c>
      <c r="AC230" s="92">
        <f t="shared" si="83"/>
        <v>0</v>
      </c>
      <c r="AD230" s="92">
        <f t="shared" si="83"/>
        <v>0</v>
      </c>
      <c r="AE230" s="92">
        <f t="shared" si="83"/>
        <v>0</v>
      </c>
      <c r="AF230" s="92">
        <f t="shared" si="83"/>
        <v>0</v>
      </c>
      <c r="AG230" s="92">
        <f t="shared" si="82"/>
        <v>0</v>
      </c>
      <c r="AH230" s="92">
        <f t="shared" si="82"/>
        <v>0</v>
      </c>
      <c r="AI230" s="92">
        <f t="shared" si="82"/>
        <v>0</v>
      </c>
      <c r="AJ230" s="92">
        <f t="shared" si="82"/>
        <v>0</v>
      </c>
      <c r="AK230" s="92">
        <f t="shared" si="82"/>
        <v>0</v>
      </c>
      <c r="AL230" s="92">
        <f t="shared" si="82"/>
        <v>0</v>
      </c>
      <c r="AM230" s="92">
        <f t="shared" si="82"/>
        <v>0</v>
      </c>
      <c r="AN230" s="92">
        <f t="shared" si="82"/>
        <v>0</v>
      </c>
      <c r="AO230" s="92">
        <f t="shared" si="82"/>
        <v>0</v>
      </c>
      <c r="AP230" s="92">
        <f t="shared" si="82"/>
        <v>0</v>
      </c>
      <c r="AQ230" s="92">
        <f t="shared" si="82"/>
        <v>0</v>
      </c>
      <c r="AR230" s="92">
        <f t="shared" si="82"/>
        <v>0</v>
      </c>
      <c r="AS230" s="92">
        <f t="shared" si="82"/>
        <v>0</v>
      </c>
      <c r="AT230" s="92">
        <f t="shared" si="82"/>
        <v>0</v>
      </c>
      <c r="AW230" s="92">
        <f t="shared" si="86"/>
        <v>0</v>
      </c>
      <c r="AX230" s="92">
        <f t="shared" si="86"/>
        <v>0</v>
      </c>
      <c r="AY230" s="92">
        <f t="shared" si="86"/>
        <v>0</v>
      </c>
      <c r="AZ230" s="92">
        <f t="shared" si="86"/>
        <v>0</v>
      </c>
      <c r="BA230" s="92">
        <f t="shared" si="86"/>
        <v>0</v>
      </c>
      <c r="BB230" s="92">
        <f t="shared" si="86"/>
        <v>0</v>
      </c>
      <c r="BC230" s="92">
        <f t="shared" si="86"/>
        <v>0</v>
      </c>
      <c r="BD230" s="92">
        <f t="shared" si="86"/>
        <v>0</v>
      </c>
      <c r="BE230" s="92">
        <f t="shared" si="86"/>
        <v>0</v>
      </c>
      <c r="BF230" s="92">
        <f t="shared" si="86"/>
        <v>0</v>
      </c>
      <c r="BG230" s="92">
        <f t="shared" si="86"/>
        <v>0</v>
      </c>
      <c r="BH230" s="92">
        <f t="shared" si="86"/>
        <v>0</v>
      </c>
      <c r="BI230" s="92">
        <f t="shared" si="86"/>
        <v>0</v>
      </c>
      <c r="BJ230" s="92">
        <f t="shared" si="86"/>
        <v>0</v>
      </c>
      <c r="BK230" s="92">
        <f t="shared" si="86"/>
        <v>0</v>
      </c>
      <c r="BL230" s="92">
        <f t="shared" si="86"/>
        <v>0</v>
      </c>
      <c r="BM230" s="92">
        <f t="shared" si="84"/>
        <v>0</v>
      </c>
      <c r="BN230" s="92">
        <f t="shared" si="84"/>
        <v>0</v>
      </c>
      <c r="BO230" s="92">
        <f t="shared" si="84"/>
        <v>0</v>
      </c>
      <c r="BP230" s="92">
        <f t="shared" si="84"/>
        <v>0</v>
      </c>
      <c r="BQ230" s="92">
        <f t="shared" si="84"/>
        <v>0</v>
      </c>
      <c r="BR230" s="92">
        <f t="shared" si="84"/>
        <v>0</v>
      </c>
      <c r="BS230" s="92">
        <f t="shared" si="84"/>
        <v>0</v>
      </c>
      <c r="BT230" s="92">
        <f t="shared" si="84"/>
        <v>0</v>
      </c>
      <c r="BU230" s="92">
        <f t="shared" si="84"/>
        <v>0</v>
      </c>
      <c r="BV230" s="92">
        <f t="shared" si="84"/>
        <v>0</v>
      </c>
      <c r="BW230" s="92">
        <f t="shared" si="84"/>
        <v>0</v>
      </c>
      <c r="BX230" s="92">
        <f t="shared" si="84"/>
        <v>0</v>
      </c>
      <c r="BY230" s="92">
        <f t="shared" si="84"/>
        <v>0</v>
      </c>
      <c r="BZ230" s="92">
        <f t="shared" si="84"/>
        <v>0</v>
      </c>
    </row>
    <row r="231" spans="1:78" ht="15.75">
      <c r="A231" s="74">
        <v>5</v>
      </c>
      <c r="C231" s="91" t="s">
        <v>7830</v>
      </c>
      <c r="D231" s="91" t="s">
        <v>7831</v>
      </c>
      <c r="E231" s="91" t="s">
        <v>7832</v>
      </c>
      <c r="F231" s="91">
        <v>0</v>
      </c>
      <c r="G231" s="91">
        <v>0</v>
      </c>
      <c r="H231" s="91">
        <v>0</v>
      </c>
      <c r="I231" s="91">
        <v>0</v>
      </c>
      <c r="J231" s="91">
        <v>0</v>
      </c>
      <c r="K231" s="91">
        <v>0</v>
      </c>
      <c r="L231" s="91">
        <v>0</v>
      </c>
      <c r="M231" s="91">
        <v>10</v>
      </c>
      <c r="N231" s="91">
        <v>0</v>
      </c>
      <c r="O231" s="92"/>
      <c r="P231" s="92">
        <f t="shared" si="85"/>
        <v>0</v>
      </c>
      <c r="Q231" s="92">
        <f t="shared" si="80"/>
        <v>0</v>
      </c>
      <c r="R231" s="92">
        <f t="shared" si="83"/>
        <v>0</v>
      </c>
      <c r="S231" s="92">
        <f t="shared" si="83"/>
        <v>0</v>
      </c>
      <c r="T231" s="92">
        <f t="shared" si="83"/>
        <v>0</v>
      </c>
      <c r="U231" s="92">
        <f t="shared" si="83"/>
        <v>0</v>
      </c>
      <c r="V231" s="92">
        <f t="shared" si="83"/>
        <v>0</v>
      </c>
      <c r="W231" s="92">
        <f t="shared" si="83"/>
        <v>0</v>
      </c>
      <c r="X231" s="92">
        <f t="shared" si="83"/>
        <v>0</v>
      </c>
      <c r="Y231" s="92">
        <f t="shared" si="83"/>
        <v>0</v>
      </c>
      <c r="Z231" s="92">
        <f t="shared" si="83"/>
        <v>0</v>
      </c>
      <c r="AA231" s="92">
        <f t="shared" si="83"/>
        <v>0</v>
      </c>
      <c r="AB231" s="92">
        <f t="shared" si="83"/>
        <v>0</v>
      </c>
      <c r="AC231" s="92">
        <f t="shared" si="83"/>
        <v>0</v>
      </c>
      <c r="AD231" s="92">
        <f t="shared" si="83"/>
        <v>0</v>
      </c>
      <c r="AE231" s="92">
        <f t="shared" si="83"/>
        <v>0</v>
      </c>
      <c r="AF231" s="92">
        <f t="shared" si="83"/>
        <v>0</v>
      </c>
      <c r="AG231" s="92">
        <f t="shared" si="83"/>
        <v>0</v>
      </c>
      <c r="AH231" s="92">
        <f t="shared" ref="AH231:AT235" si="87">IF(ROUNDDOWN($N231/2,0)=AH$5,$M231*$P231-$Q231,0)</f>
        <v>0</v>
      </c>
      <c r="AI231" s="92">
        <f t="shared" si="87"/>
        <v>0</v>
      </c>
      <c r="AJ231" s="92">
        <f t="shared" si="87"/>
        <v>0</v>
      </c>
      <c r="AK231" s="92">
        <f t="shared" si="87"/>
        <v>0</v>
      </c>
      <c r="AL231" s="92">
        <f t="shared" si="87"/>
        <v>0</v>
      </c>
      <c r="AM231" s="92">
        <f t="shared" si="87"/>
        <v>0</v>
      </c>
      <c r="AN231" s="92">
        <f t="shared" si="87"/>
        <v>0</v>
      </c>
      <c r="AO231" s="92">
        <f t="shared" si="87"/>
        <v>0</v>
      </c>
      <c r="AP231" s="92">
        <f t="shared" si="87"/>
        <v>0</v>
      </c>
      <c r="AQ231" s="92">
        <f t="shared" si="87"/>
        <v>0</v>
      </c>
      <c r="AR231" s="92">
        <f t="shared" si="87"/>
        <v>0</v>
      </c>
      <c r="AS231" s="92">
        <f t="shared" si="87"/>
        <v>0</v>
      </c>
      <c r="AT231" s="92">
        <f t="shared" si="87"/>
        <v>0</v>
      </c>
      <c r="AW231" s="92">
        <f t="shared" si="86"/>
        <v>0</v>
      </c>
      <c r="AX231" s="92">
        <f t="shared" si="86"/>
        <v>0</v>
      </c>
      <c r="AY231" s="92">
        <f t="shared" si="86"/>
        <v>0</v>
      </c>
      <c r="AZ231" s="92">
        <f t="shared" si="86"/>
        <v>0</v>
      </c>
      <c r="BA231" s="92">
        <f t="shared" si="86"/>
        <v>0</v>
      </c>
      <c r="BB231" s="92">
        <f t="shared" si="86"/>
        <v>0</v>
      </c>
      <c r="BC231" s="92">
        <f t="shared" si="86"/>
        <v>0</v>
      </c>
      <c r="BD231" s="92">
        <f t="shared" si="86"/>
        <v>0</v>
      </c>
      <c r="BE231" s="92">
        <f t="shared" si="86"/>
        <v>0</v>
      </c>
      <c r="BF231" s="92">
        <f t="shared" si="86"/>
        <v>0</v>
      </c>
      <c r="BG231" s="92">
        <f t="shared" si="86"/>
        <v>0</v>
      </c>
      <c r="BH231" s="92">
        <f t="shared" si="86"/>
        <v>0</v>
      </c>
      <c r="BI231" s="92">
        <f t="shared" si="86"/>
        <v>0</v>
      </c>
      <c r="BJ231" s="92">
        <f t="shared" si="86"/>
        <v>0</v>
      </c>
      <c r="BK231" s="92">
        <f t="shared" si="86"/>
        <v>0</v>
      </c>
      <c r="BL231" s="92">
        <f t="shared" si="86"/>
        <v>0</v>
      </c>
      <c r="BM231" s="92">
        <f t="shared" si="84"/>
        <v>0</v>
      </c>
      <c r="BN231" s="92">
        <f t="shared" si="84"/>
        <v>0</v>
      </c>
      <c r="BO231" s="92">
        <f t="shared" si="84"/>
        <v>0</v>
      </c>
      <c r="BP231" s="92">
        <f t="shared" si="84"/>
        <v>0</v>
      </c>
      <c r="BQ231" s="92">
        <f t="shared" si="84"/>
        <v>0</v>
      </c>
      <c r="BR231" s="92">
        <f t="shared" si="84"/>
        <v>0</v>
      </c>
      <c r="BS231" s="92">
        <f t="shared" si="84"/>
        <v>0</v>
      </c>
      <c r="BT231" s="92">
        <f t="shared" si="84"/>
        <v>0</v>
      </c>
      <c r="BU231" s="92">
        <f t="shared" si="84"/>
        <v>0</v>
      </c>
      <c r="BV231" s="92">
        <f t="shared" si="84"/>
        <v>0</v>
      </c>
      <c r="BW231" s="92">
        <f t="shared" si="84"/>
        <v>0</v>
      </c>
      <c r="BX231" s="92">
        <f t="shared" si="84"/>
        <v>0</v>
      </c>
      <c r="BY231" s="92">
        <f t="shared" si="84"/>
        <v>0</v>
      </c>
      <c r="BZ231" s="92">
        <f t="shared" si="84"/>
        <v>0</v>
      </c>
    </row>
    <row r="232" spans="1:78" ht="15.75">
      <c r="A232" s="74">
        <v>5</v>
      </c>
      <c r="C232" s="91" t="s">
        <v>7833</v>
      </c>
      <c r="D232" s="91" t="s">
        <v>7834</v>
      </c>
      <c r="E232" s="91" t="s">
        <v>7835</v>
      </c>
      <c r="F232" s="91">
        <v>0</v>
      </c>
      <c r="G232" s="91">
        <v>0</v>
      </c>
      <c r="H232" s="91">
        <v>0</v>
      </c>
      <c r="I232" s="91">
        <v>0</v>
      </c>
      <c r="J232" s="91">
        <v>0</v>
      </c>
      <c r="K232" s="91">
        <v>0</v>
      </c>
      <c r="L232" s="91">
        <v>0</v>
      </c>
      <c r="M232" s="91">
        <v>15</v>
      </c>
      <c r="N232" s="91">
        <v>0</v>
      </c>
      <c r="O232" s="92"/>
      <c r="P232" s="92">
        <f t="shared" si="85"/>
        <v>0</v>
      </c>
      <c r="Q232" s="92">
        <f t="shared" si="80"/>
        <v>0</v>
      </c>
      <c r="R232" s="92">
        <f t="shared" ref="R232:AG235" si="88">IF(ROUNDDOWN($N232/2,0)=R$5,$M232*$P232-$Q232,0)</f>
        <v>0</v>
      </c>
      <c r="S232" s="92">
        <f t="shared" si="88"/>
        <v>0</v>
      </c>
      <c r="T232" s="92">
        <f t="shared" si="88"/>
        <v>0</v>
      </c>
      <c r="U232" s="92">
        <f t="shared" si="88"/>
        <v>0</v>
      </c>
      <c r="V232" s="92">
        <f t="shared" si="88"/>
        <v>0</v>
      </c>
      <c r="W232" s="92">
        <f t="shared" si="88"/>
        <v>0</v>
      </c>
      <c r="X232" s="92">
        <f t="shared" si="88"/>
        <v>0</v>
      </c>
      <c r="Y232" s="92">
        <f t="shared" si="88"/>
        <v>0</v>
      </c>
      <c r="Z232" s="92">
        <f t="shared" si="88"/>
        <v>0</v>
      </c>
      <c r="AA232" s="92">
        <f t="shared" si="88"/>
        <v>0</v>
      </c>
      <c r="AB232" s="92">
        <f t="shared" si="88"/>
        <v>0</v>
      </c>
      <c r="AC232" s="92">
        <f t="shared" si="88"/>
        <v>0</v>
      </c>
      <c r="AD232" s="92">
        <f t="shared" si="88"/>
        <v>0</v>
      </c>
      <c r="AE232" s="92">
        <f t="shared" si="88"/>
        <v>0</v>
      </c>
      <c r="AF232" s="92">
        <f t="shared" si="88"/>
        <v>0</v>
      </c>
      <c r="AG232" s="92">
        <f t="shared" si="88"/>
        <v>0</v>
      </c>
      <c r="AH232" s="92">
        <f t="shared" si="87"/>
        <v>0</v>
      </c>
      <c r="AI232" s="92">
        <f t="shared" si="87"/>
        <v>0</v>
      </c>
      <c r="AJ232" s="92">
        <f t="shared" si="87"/>
        <v>0</v>
      </c>
      <c r="AK232" s="92">
        <f t="shared" si="87"/>
        <v>0</v>
      </c>
      <c r="AL232" s="92">
        <f t="shared" si="87"/>
        <v>0</v>
      </c>
      <c r="AM232" s="92">
        <f t="shared" si="87"/>
        <v>0</v>
      </c>
      <c r="AN232" s="92">
        <f t="shared" si="87"/>
        <v>0</v>
      </c>
      <c r="AO232" s="92">
        <f t="shared" si="87"/>
        <v>0</v>
      </c>
      <c r="AP232" s="92">
        <f t="shared" si="87"/>
        <v>0</v>
      </c>
      <c r="AQ232" s="92">
        <f t="shared" si="87"/>
        <v>0</v>
      </c>
      <c r="AR232" s="92">
        <f t="shared" si="87"/>
        <v>0</v>
      </c>
      <c r="AS232" s="92">
        <f t="shared" si="87"/>
        <v>0</v>
      </c>
      <c r="AT232" s="92">
        <f t="shared" si="87"/>
        <v>0</v>
      </c>
      <c r="AW232" s="92">
        <f t="shared" si="86"/>
        <v>0</v>
      </c>
      <c r="AX232" s="92">
        <f t="shared" si="86"/>
        <v>0</v>
      </c>
      <c r="AY232" s="92">
        <f t="shared" si="86"/>
        <v>0</v>
      </c>
      <c r="AZ232" s="92">
        <f t="shared" si="86"/>
        <v>0</v>
      </c>
      <c r="BA232" s="92">
        <f t="shared" si="86"/>
        <v>0</v>
      </c>
      <c r="BB232" s="92">
        <f t="shared" si="86"/>
        <v>0</v>
      </c>
      <c r="BC232" s="92">
        <f t="shared" si="86"/>
        <v>0</v>
      </c>
      <c r="BD232" s="92">
        <f t="shared" si="86"/>
        <v>0</v>
      </c>
      <c r="BE232" s="92">
        <f t="shared" si="86"/>
        <v>0</v>
      </c>
      <c r="BF232" s="92">
        <f t="shared" si="86"/>
        <v>0</v>
      </c>
      <c r="BG232" s="92">
        <f t="shared" si="86"/>
        <v>0</v>
      </c>
      <c r="BH232" s="92">
        <f t="shared" si="86"/>
        <v>0</v>
      </c>
      <c r="BI232" s="92">
        <f t="shared" si="86"/>
        <v>0</v>
      </c>
      <c r="BJ232" s="92">
        <f t="shared" si="86"/>
        <v>0</v>
      </c>
      <c r="BK232" s="92">
        <f t="shared" si="86"/>
        <v>0</v>
      </c>
      <c r="BL232" s="92">
        <f t="shared" si="86"/>
        <v>0</v>
      </c>
      <c r="BM232" s="92">
        <f t="shared" si="84"/>
        <v>0</v>
      </c>
      <c r="BN232" s="92">
        <f t="shared" si="84"/>
        <v>0</v>
      </c>
      <c r="BO232" s="92">
        <f t="shared" si="84"/>
        <v>0</v>
      </c>
      <c r="BP232" s="92">
        <f t="shared" si="84"/>
        <v>0</v>
      </c>
      <c r="BQ232" s="92">
        <f t="shared" si="84"/>
        <v>0</v>
      </c>
      <c r="BR232" s="92">
        <f t="shared" si="84"/>
        <v>0</v>
      </c>
      <c r="BS232" s="92">
        <f t="shared" si="84"/>
        <v>0</v>
      </c>
      <c r="BT232" s="92">
        <f t="shared" si="84"/>
        <v>0</v>
      </c>
      <c r="BU232" s="92">
        <f t="shared" si="84"/>
        <v>0</v>
      </c>
      <c r="BV232" s="92">
        <f t="shared" si="84"/>
        <v>0</v>
      </c>
      <c r="BW232" s="92">
        <f t="shared" si="84"/>
        <v>0</v>
      </c>
      <c r="BX232" s="92">
        <f t="shared" si="84"/>
        <v>0</v>
      </c>
      <c r="BY232" s="92">
        <f t="shared" si="84"/>
        <v>0</v>
      </c>
      <c r="BZ232" s="92">
        <f t="shared" si="84"/>
        <v>0</v>
      </c>
    </row>
    <row r="233" spans="1:78" s="3" customFormat="1" ht="16.5">
      <c r="A233" s="74">
        <v>5</v>
      </c>
      <c r="C233" s="75" t="s">
        <v>7366</v>
      </c>
      <c r="D233" s="75" t="s">
        <v>7836</v>
      </c>
      <c r="E233" s="75" t="s">
        <v>7837</v>
      </c>
      <c r="F233" s="17">
        <v>0</v>
      </c>
      <c r="G233" s="17">
        <v>0</v>
      </c>
      <c r="H233" s="17">
        <v>0</v>
      </c>
      <c r="I233" s="17">
        <v>0</v>
      </c>
      <c r="J233" s="17">
        <v>1</v>
      </c>
      <c r="K233" s="17">
        <v>2</v>
      </c>
      <c r="L233" s="17">
        <v>0</v>
      </c>
      <c r="M233" s="17">
        <v>3</v>
      </c>
      <c r="N233" s="75">
        <v>38</v>
      </c>
      <c r="O233" s="166">
        <f>IF([6]Resumo!$E$15=[6]Resumo!$D$100,VLOOKUP(C233,'Plantel em Dolar'!$B:$D,2,0),VLOOKUP(C233,'Plantel em Dolar'!$B:$E,4,0))</f>
        <v>75931.037610351923</v>
      </c>
      <c r="P233" s="76">
        <f t="shared" si="85"/>
        <v>242979.32035312615</v>
      </c>
      <c r="Q233" s="76">
        <f t="shared" si="80"/>
        <v>728937.96105937846</v>
      </c>
      <c r="R233" s="76">
        <f t="shared" si="88"/>
        <v>0</v>
      </c>
      <c r="S233" s="76">
        <f t="shared" si="88"/>
        <v>0</v>
      </c>
      <c r="T233" s="76">
        <f t="shared" si="88"/>
        <v>0</v>
      </c>
      <c r="U233" s="76">
        <f t="shared" si="88"/>
        <v>0</v>
      </c>
      <c r="V233" s="76">
        <f t="shared" si="88"/>
        <v>0</v>
      </c>
      <c r="W233" s="76">
        <f t="shared" si="88"/>
        <v>0</v>
      </c>
      <c r="X233" s="76">
        <f t="shared" si="88"/>
        <v>0</v>
      </c>
      <c r="Y233" s="76">
        <f t="shared" si="88"/>
        <v>0</v>
      </c>
      <c r="Z233" s="76">
        <f t="shared" si="88"/>
        <v>0</v>
      </c>
      <c r="AA233" s="76">
        <f t="shared" si="88"/>
        <v>0</v>
      </c>
      <c r="AB233" s="76">
        <f t="shared" si="88"/>
        <v>0</v>
      </c>
      <c r="AC233" s="76">
        <f t="shared" si="88"/>
        <v>0</v>
      </c>
      <c r="AD233" s="76">
        <f t="shared" si="88"/>
        <v>0</v>
      </c>
      <c r="AE233" s="76">
        <f t="shared" si="88"/>
        <v>0</v>
      </c>
      <c r="AF233" s="76">
        <f t="shared" si="88"/>
        <v>0</v>
      </c>
      <c r="AG233" s="76">
        <f t="shared" si="88"/>
        <v>0</v>
      </c>
      <c r="AH233" s="76">
        <f t="shared" si="87"/>
        <v>0</v>
      </c>
      <c r="AI233" s="76">
        <f t="shared" si="87"/>
        <v>0</v>
      </c>
      <c r="AJ233" s="76">
        <f t="shared" si="87"/>
        <v>0</v>
      </c>
      <c r="AK233" s="76">
        <f t="shared" si="87"/>
        <v>0</v>
      </c>
      <c r="AL233" s="76">
        <f t="shared" si="87"/>
        <v>0</v>
      </c>
      <c r="AM233" s="76">
        <f t="shared" si="87"/>
        <v>0</v>
      </c>
      <c r="AN233" s="76">
        <f t="shared" si="87"/>
        <v>0</v>
      </c>
      <c r="AO233" s="76">
        <f t="shared" si="87"/>
        <v>0</v>
      </c>
      <c r="AP233" s="76">
        <f t="shared" si="87"/>
        <v>0</v>
      </c>
      <c r="AQ233" s="76">
        <f t="shared" si="87"/>
        <v>0</v>
      </c>
      <c r="AR233" s="76">
        <f t="shared" si="87"/>
        <v>0</v>
      </c>
      <c r="AS233" s="76">
        <f t="shared" si="87"/>
        <v>0</v>
      </c>
      <c r="AT233" s="76">
        <f t="shared" si="87"/>
        <v>0</v>
      </c>
      <c r="AW233" s="76">
        <f t="shared" si="86"/>
        <v>0</v>
      </c>
      <c r="AX233" s="76">
        <f t="shared" si="86"/>
        <v>0</v>
      </c>
      <c r="AY233" s="76">
        <f t="shared" si="86"/>
        <v>0</v>
      </c>
      <c r="AZ233" s="76">
        <f t="shared" si="86"/>
        <v>0</v>
      </c>
      <c r="BA233" s="76">
        <f t="shared" si="86"/>
        <v>0</v>
      </c>
      <c r="BB233" s="76">
        <f t="shared" si="86"/>
        <v>0</v>
      </c>
      <c r="BC233" s="76">
        <f t="shared" si="86"/>
        <v>0</v>
      </c>
      <c r="BD233" s="76">
        <f t="shared" si="86"/>
        <v>0</v>
      </c>
      <c r="BE233" s="76">
        <f t="shared" si="86"/>
        <v>0</v>
      </c>
      <c r="BF233" s="76">
        <f t="shared" si="86"/>
        <v>0</v>
      </c>
      <c r="BG233" s="76">
        <f t="shared" si="86"/>
        <v>0</v>
      </c>
      <c r="BH233" s="76">
        <f t="shared" si="86"/>
        <v>0</v>
      </c>
      <c r="BI233" s="76">
        <f t="shared" si="86"/>
        <v>0</v>
      </c>
      <c r="BJ233" s="76">
        <f t="shared" si="86"/>
        <v>0</v>
      </c>
      <c r="BK233" s="76">
        <f t="shared" si="86"/>
        <v>0</v>
      </c>
      <c r="BL233" s="76">
        <f t="shared" si="86"/>
        <v>0</v>
      </c>
      <c r="BM233" s="76">
        <f t="shared" si="84"/>
        <v>0</v>
      </c>
      <c r="BN233" s="76">
        <f t="shared" si="84"/>
        <v>0</v>
      </c>
      <c r="BO233" s="76">
        <f t="shared" si="84"/>
        <v>0</v>
      </c>
      <c r="BP233" s="76">
        <f t="shared" si="84"/>
        <v>0</v>
      </c>
      <c r="BQ233" s="76">
        <f t="shared" si="84"/>
        <v>0</v>
      </c>
      <c r="BR233" s="76">
        <f t="shared" si="84"/>
        <v>0</v>
      </c>
      <c r="BS233" s="76">
        <f t="shared" si="84"/>
        <v>0</v>
      </c>
      <c r="BT233" s="76">
        <f t="shared" si="84"/>
        <v>0</v>
      </c>
      <c r="BU233" s="76">
        <f t="shared" si="84"/>
        <v>0</v>
      </c>
      <c r="BV233" s="76">
        <f t="shared" si="84"/>
        <v>0</v>
      </c>
      <c r="BW233" s="76">
        <f t="shared" si="84"/>
        <v>0</v>
      </c>
      <c r="BX233" s="76">
        <f t="shared" si="84"/>
        <v>0</v>
      </c>
      <c r="BY233" s="76">
        <f t="shared" si="84"/>
        <v>0</v>
      </c>
      <c r="BZ233" s="76">
        <f t="shared" si="84"/>
        <v>0</v>
      </c>
    </row>
    <row r="234" spans="1:78" s="3" customFormat="1" ht="16.5">
      <c r="A234" s="74">
        <v>5</v>
      </c>
      <c r="C234" s="75" t="s">
        <v>7319</v>
      </c>
      <c r="D234" s="75" t="s">
        <v>7839</v>
      </c>
      <c r="E234" s="75" t="s">
        <v>7840</v>
      </c>
      <c r="F234" s="17">
        <v>0</v>
      </c>
      <c r="G234" s="17">
        <v>0</v>
      </c>
      <c r="H234" s="17">
        <v>0</v>
      </c>
      <c r="I234" s="17">
        <v>0</v>
      </c>
      <c r="J234" s="17">
        <v>1</v>
      </c>
      <c r="K234" s="17">
        <v>3</v>
      </c>
      <c r="L234" s="17">
        <v>0</v>
      </c>
      <c r="M234" s="17">
        <v>4</v>
      </c>
      <c r="N234" s="75">
        <v>22</v>
      </c>
      <c r="O234" s="166">
        <f>IF([6]Resumo!$E$15=[6]Resumo!$D$100,VLOOKUP(C234,'Plantel em Dolar'!$B:$D,2,0),VLOOKUP(C234,'Plantel em Dolar'!$B:$E,4,0))</f>
        <v>10124.138348046923</v>
      </c>
      <c r="P234" s="76">
        <f t="shared" si="85"/>
        <v>32397.242713750155</v>
      </c>
      <c r="Q234" s="76">
        <f t="shared" si="80"/>
        <v>129588.97085500062</v>
      </c>
      <c r="R234" s="76">
        <f t="shared" si="88"/>
        <v>0</v>
      </c>
      <c r="S234" s="76">
        <f t="shared" si="88"/>
        <v>0</v>
      </c>
      <c r="T234" s="76">
        <f t="shared" si="88"/>
        <v>0</v>
      </c>
      <c r="U234" s="76">
        <f t="shared" si="88"/>
        <v>0</v>
      </c>
      <c r="V234" s="76">
        <f t="shared" si="88"/>
        <v>0</v>
      </c>
      <c r="W234" s="76">
        <f t="shared" si="88"/>
        <v>0</v>
      </c>
      <c r="X234" s="76">
        <f t="shared" si="88"/>
        <v>0</v>
      </c>
      <c r="Y234" s="76">
        <f t="shared" si="88"/>
        <v>0</v>
      </c>
      <c r="Z234" s="76">
        <f t="shared" si="88"/>
        <v>0</v>
      </c>
      <c r="AA234" s="76">
        <f t="shared" si="88"/>
        <v>0</v>
      </c>
      <c r="AB234" s="76">
        <f t="shared" si="88"/>
        <v>0</v>
      </c>
      <c r="AC234" s="76">
        <f t="shared" si="88"/>
        <v>0</v>
      </c>
      <c r="AD234" s="76">
        <f t="shared" si="88"/>
        <v>0</v>
      </c>
      <c r="AE234" s="76">
        <f t="shared" si="88"/>
        <v>0</v>
      </c>
      <c r="AF234" s="76">
        <f t="shared" si="88"/>
        <v>0</v>
      </c>
      <c r="AG234" s="76">
        <f t="shared" si="88"/>
        <v>0</v>
      </c>
      <c r="AH234" s="76">
        <f t="shared" si="87"/>
        <v>0</v>
      </c>
      <c r="AI234" s="76">
        <f t="shared" si="87"/>
        <v>0</v>
      </c>
      <c r="AJ234" s="76">
        <f t="shared" si="87"/>
        <v>0</v>
      </c>
      <c r="AK234" s="76">
        <f t="shared" si="87"/>
        <v>0</v>
      </c>
      <c r="AL234" s="76">
        <f t="shared" si="87"/>
        <v>0</v>
      </c>
      <c r="AM234" s="76">
        <f t="shared" si="87"/>
        <v>0</v>
      </c>
      <c r="AN234" s="76">
        <f t="shared" si="87"/>
        <v>0</v>
      </c>
      <c r="AO234" s="76">
        <f t="shared" si="87"/>
        <v>0</v>
      </c>
      <c r="AP234" s="76">
        <f t="shared" si="87"/>
        <v>0</v>
      </c>
      <c r="AQ234" s="76">
        <f t="shared" si="87"/>
        <v>0</v>
      </c>
      <c r="AR234" s="76">
        <f t="shared" si="87"/>
        <v>0</v>
      </c>
      <c r="AS234" s="76">
        <f t="shared" si="87"/>
        <v>0</v>
      </c>
      <c r="AT234" s="76">
        <f t="shared" si="87"/>
        <v>0</v>
      </c>
      <c r="AW234" s="76">
        <f t="shared" si="86"/>
        <v>0</v>
      </c>
      <c r="AX234" s="76">
        <f t="shared" si="86"/>
        <v>0</v>
      </c>
      <c r="AY234" s="76">
        <f t="shared" si="86"/>
        <v>0</v>
      </c>
      <c r="AZ234" s="76">
        <f t="shared" si="86"/>
        <v>0</v>
      </c>
      <c r="BA234" s="76">
        <f t="shared" si="86"/>
        <v>0</v>
      </c>
      <c r="BB234" s="76">
        <f t="shared" si="86"/>
        <v>0</v>
      </c>
      <c r="BC234" s="76">
        <f t="shared" si="86"/>
        <v>0</v>
      </c>
      <c r="BD234" s="76">
        <f t="shared" si="86"/>
        <v>0</v>
      </c>
      <c r="BE234" s="76">
        <f t="shared" si="86"/>
        <v>0</v>
      </c>
      <c r="BF234" s="76">
        <f t="shared" si="86"/>
        <v>0</v>
      </c>
      <c r="BG234" s="76">
        <f t="shared" si="86"/>
        <v>0</v>
      </c>
      <c r="BH234" s="76">
        <f t="shared" si="86"/>
        <v>0</v>
      </c>
      <c r="BI234" s="76">
        <f t="shared" si="86"/>
        <v>0</v>
      </c>
      <c r="BJ234" s="76">
        <f t="shared" si="86"/>
        <v>0</v>
      </c>
      <c r="BK234" s="76">
        <f t="shared" si="86"/>
        <v>0</v>
      </c>
      <c r="BL234" s="76">
        <f t="shared" si="86"/>
        <v>0</v>
      </c>
      <c r="BM234" s="76">
        <f t="shared" si="84"/>
        <v>0</v>
      </c>
      <c r="BN234" s="76">
        <f t="shared" si="84"/>
        <v>0</v>
      </c>
      <c r="BO234" s="76">
        <f t="shared" si="84"/>
        <v>0</v>
      </c>
      <c r="BP234" s="76">
        <f t="shared" si="84"/>
        <v>0</v>
      </c>
      <c r="BQ234" s="76">
        <f t="shared" si="84"/>
        <v>0</v>
      </c>
      <c r="BR234" s="76">
        <f t="shared" si="84"/>
        <v>0</v>
      </c>
      <c r="BS234" s="76">
        <f t="shared" si="84"/>
        <v>129588.97085500062</v>
      </c>
      <c r="BT234" s="76">
        <f t="shared" si="84"/>
        <v>0</v>
      </c>
      <c r="BU234" s="76">
        <f t="shared" si="84"/>
        <v>0</v>
      </c>
      <c r="BV234" s="76">
        <f t="shared" si="84"/>
        <v>0</v>
      </c>
      <c r="BW234" s="76">
        <f t="shared" si="84"/>
        <v>0</v>
      </c>
      <c r="BX234" s="76">
        <f t="shared" si="84"/>
        <v>0</v>
      </c>
      <c r="BY234" s="76">
        <f t="shared" si="84"/>
        <v>0</v>
      </c>
      <c r="BZ234" s="76">
        <f t="shared" si="84"/>
        <v>0</v>
      </c>
    </row>
    <row r="235" spans="1:78" ht="15.75">
      <c r="A235" s="74">
        <v>5</v>
      </c>
      <c r="C235" s="91" t="s">
        <v>7341</v>
      </c>
      <c r="D235" s="91" t="s">
        <v>7842</v>
      </c>
      <c r="E235" s="91" t="s">
        <v>7343</v>
      </c>
      <c r="F235" s="91">
        <v>0</v>
      </c>
      <c r="G235" s="91">
        <v>0</v>
      </c>
      <c r="H235" s="91">
        <v>0</v>
      </c>
      <c r="I235" s="91">
        <v>0</v>
      </c>
      <c r="J235" s="91">
        <v>1</v>
      </c>
      <c r="K235" s="91">
        <v>1</v>
      </c>
      <c r="L235" s="91">
        <v>0</v>
      </c>
      <c r="M235" s="91">
        <v>2</v>
      </c>
      <c r="N235" s="91">
        <v>0</v>
      </c>
      <c r="O235" s="92"/>
      <c r="P235" s="92">
        <f t="shared" si="85"/>
        <v>0</v>
      </c>
      <c r="Q235" s="92">
        <f t="shared" si="80"/>
        <v>0</v>
      </c>
      <c r="R235" s="92">
        <f t="shared" si="88"/>
        <v>0</v>
      </c>
      <c r="S235" s="92">
        <f t="shared" si="88"/>
        <v>0</v>
      </c>
      <c r="T235" s="92">
        <f t="shared" si="88"/>
        <v>0</v>
      </c>
      <c r="U235" s="92">
        <f t="shared" si="88"/>
        <v>0</v>
      </c>
      <c r="V235" s="92">
        <f t="shared" si="88"/>
        <v>0</v>
      </c>
      <c r="W235" s="92">
        <f t="shared" si="88"/>
        <v>0</v>
      </c>
      <c r="X235" s="92">
        <f t="shared" si="88"/>
        <v>0</v>
      </c>
      <c r="Y235" s="92">
        <f t="shared" si="88"/>
        <v>0</v>
      </c>
      <c r="Z235" s="92">
        <f t="shared" si="88"/>
        <v>0</v>
      </c>
      <c r="AA235" s="92">
        <f t="shared" si="88"/>
        <v>0</v>
      </c>
      <c r="AB235" s="92">
        <f t="shared" si="88"/>
        <v>0</v>
      </c>
      <c r="AC235" s="92">
        <f t="shared" si="88"/>
        <v>0</v>
      </c>
      <c r="AD235" s="92">
        <f t="shared" si="88"/>
        <v>0</v>
      </c>
      <c r="AE235" s="92">
        <f t="shared" si="88"/>
        <v>0</v>
      </c>
      <c r="AF235" s="92">
        <f t="shared" si="88"/>
        <v>0</v>
      </c>
      <c r="AG235" s="92">
        <f t="shared" si="88"/>
        <v>0</v>
      </c>
      <c r="AH235" s="92">
        <f t="shared" si="87"/>
        <v>0</v>
      </c>
      <c r="AI235" s="92">
        <f t="shared" si="87"/>
        <v>0</v>
      </c>
      <c r="AJ235" s="92">
        <f t="shared" si="87"/>
        <v>0</v>
      </c>
      <c r="AK235" s="92">
        <f t="shared" si="87"/>
        <v>0</v>
      </c>
      <c r="AL235" s="92">
        <f t="shared" si="87"/>
        <v>0</v>
      </c>
      <c r="AM235" s="92">
        <f t="shared" si="87"/>
        <v>0</v>
      </c>
      <c r="AN235" s="92">
        <f t="shared" si="87"/>
        <v>0</v>
      </c>
      <c r="AO235" s="92">
        <f t="shared" si="87"/>
        <v>0</v>
      </c>
      <c r="AP235" s="92">
        <f t="shared" si="87"/>
        <v>0</v>
      </c>
      <c r="AQ235" s="92">
        <f t="shared" si="87"/>
        <v>0</v>
      </c>
      <c r="AR235" s="92">
        <f t="shared" si="87"/>
        <v>0</v>
      </c>
      <c r="AS235" s="92">
        <f t="shared" si="87"/>
        <v>0</v>
      </c>
      <c r="AT235" s="92">
        <f t="shared" si="87"/>
        <v>0</v>
      </c>
      <c r="AW235" s="92">
        <f t="shared" si="86"/>
        <v>0</v>
      </c>
      <c r="AX235" s="92">
        <f t="shared" si="86"/>
        <v>0</v>
      </c>
      <c r="AY235" s="92">
        <f t="shared" si="86"/>
        <v>0</v>
      </c>
      <c r="AZ235" s="92">
        <f t="shared" si="86"/>
        <v>0</v>
      </c>
      <c r="BA235" s="92">
        <f t="shared" si="86"/>
        <v>0</v>
      </c>
      <c r="BB235" s="92">
        <f t="shared" si="86"/>
        <v>0</v>
      </c>
      <c r="BC235" s="92">
        <f t="shared" si="86"/>
        <v>0</v>
      </c>
      <c r="BD235" s="92">
        <f t="shared" si="86"/>
        <v>0</v>
      </c>
      <c r="BE235" s="92">
        <f t="shared" si="86"/>
        <v>0</v>
      </c>
      <c r="BF235" s="92">
        <f t="shared" si="86"/>
        <v>0</v>
      </c>
      <c r="BG235" s="92">
        <f t="shared" si="86"/>
        <v>0</v>
      </c>
      <c r="BH235" s="92">
        <f t="shared" si="86"/>
        <v>0</v>
      </c>
      <c r="BI235" s="92">
        <f t="shared" si="86"/>
        <v>0</v>
      </c>
      <c r="BJ235" s="92">
        <f t="shared" si="86"/>
        <v>0</v>
      </c>
      <c r="BK235" s="92">
        <f t="shared" si="86"/>
        <v>0</v>
      </c>
      <c r="BL235" s="92">
        <f t="shared" si="86"/>
        <v>0</v>
      </c>
      <c r="BM235" s="92">
        <f t="shared" si="84"/>
        <v>0</v>
      </c>
      <c r="BN235" s="92">
        <f t="shared" si="84"/>
        <v>0</v>
      </c>
      <c r="BO235" s="92">
        <f t="shared" si="84"/>
        <v>0</v>
      </c>
      <c r="BP235" s="92">
        <f t="shared" si="84"/>
        <v>0</v>
      </c>
      <c r="BQ235" s="92">
        <f t="shared" si="84"/>
        <v>0</v>
      </c>
      <c r="BR235" s="92">
        <f t="shared" si="84"/>
        <v>0</v>
      </c>
      <c r="BS235" s="92">
        <f t="shared" si="84"/>
        <v>0</v>
      </c>
      <c r="BT235" s="92">
        <f t="shared" si="84"/>
        <v>0</v>
      </c>
      <c r="BU235" s="92">
        <f t="shared" si="84"/>
        <v>0</v>
      </c>
      <c r="BV235" s="92">
        <f t="shared" si="84"/>
        <v>0</v>
      </c>
      <c r="BW235" s="92">
        <f t="shared" si="84"/>
        <v>0</v>
      </c>
      <c r="BX235" s="92">
        <f t="shared" si="84"/>
        <v>0</v>
      </c>
      <c r="BY235" s="92">
        <f t="shared" si="84"/>
        <v>0</v>
      </c>
      <c r="BZ235" s="92">
        <f t="shared" si="84"/>
        <v>0</v>
      </c>
    </row>
    <row r="236" spans="1:78" s="78" customFormat="1" ht="16.5">
      <c r="A236" s="77"/>
      <c r="C236" s="79" t="s">
        <v>7125</v>
      </c>
      <c r="D236" s="79"/>
      <c r="E236" s="79"/>
      <c r="F236" s="80">
        <f t="shared" ref="F236:M236" si="89">SUM(F6:F235)</f>
        <v>358</v>
      </c>
      <c r="G236" s="80">
        <f t="shared" si="89"/>
        <v>343</v>
      </c>
      <c r="H236" s="80">
        <f t="shared" si="89"/>
        <v>202</v>
      </c>
      <c r="I236" s="80">
        <f t="shared" si="89"/>
        <v>904</v>
      </c>
      <c r="J236" s="80">
        <f t="shared" si="89"/>
        <v>873</v>
      </c>
      <c r="K236" s="80">
        <f t="shared" si="89"/>
        <v>968</v>
      </c>
      <c r="L236" s="80">
        <f t="shared" si="89"/>
        <v>324</v>
      </c>
      <c r="M236" s="80">
        <f t="shared" si="89"/>
        <v>2209</v>
      </c>
      <c r="N236" s="75"/>
      <c r="O236" s="75"/>
      <c r="P236" s="81"/>
      <c r="Q236" s="82">
        <f t="shared" ref="Q236:AT236" si="90">SUM(Q6:Q235)</f>
        <v>9199602.0341032818</v>
      </c>
      <c r="R236" s="82">
        <f t="shared" si="90"/>
        <v>0</v>
      </c>
      <c r="S236" s="82">
        <f t="shared" si="90"/>
        <v>0</v>
      </c>
      <c r="T236" s="82">
        <f t="shared" si="90"/>
        <v>0</v>
      </c>
      <c r="U236" s="82">
        <f t="shared" si="90"/>
        <v>5399.5404522916924</v>
      </c>
      <c r="V236" s="82">
        <f t="shared" si="90"/>
        <v>0</v>
      </c>
      <c r="W236" s="82">
        <f t="shared" si="90"/>
        <v>79103.267626073284</v>
      </c>
      <c r="X236" s="82">
        <f t="shared" si="90"/>
        <v>0</v>
      </c>
      <c r="Y236" s="82">
        <f t="shared" si="90"/>
        <v>0</v>
      </c>
      <c r="Z236" s="82">
        <f t="shared" si="90"/>
        <v>10799.080904583381</v>
      </c>
      <c r="AA236" s="82">
        <f t="shared" si="90"/>
        <v>188983.91583020927</v>
      </c>
      <c r="AB236" s="82">
        <f t="shared" si="90"/>
        <v>299674.4951021889</v>
      </c>
      <c r="AC236" s="82">
        <f t="shared" si="90"/>
        <v>0</v>
      </c>
      <c r="AD236" s="82">
        <f t="shared" si="90"/>
        <v>161986.21356875074</v>
      </c>
      <c r="AE236" s="82">
        <f t="shared" si="90"/>
        <v>29697.472487604311</v>
      </c>
      <c r="AF236" s="82">
        <f t="shared" si="90"/>
        <v>1484873.6243802155</v>
      </c>
      <c r="AG236" s="82">
        <f t="shared" si="90"/>
        <v>329371.96758979326</v>
      </c>
      <c r="AH236" s="82">
        <f t="shared" si="90"/>
        <v>0</v>
      </c>
      <c r="AI236" s="82">
        <f t="shared" si="90"/>
        <v>0</v>
      </c>
      <c r="AJ236" s="82">
        <f t="shared" si="90"/>
        <v>349890.22130850167</v>
      </c>
      <c r="AK236" s="82">
        <f t="shared" si="90"/>
        <v>0</v>
      </c>
      <c r="AL236" s="82">
        <f t="shared" si="90"/>
        <v>107990.80904583384</v>
      </c>
      <c r="AM236" s="82">
        <f t="shared" si="90"/>
        <v>0</v>
      </c>
      <c r="AN236" s="82">
        <f t="shared" si="90"/>
        <v>0</v>
      </c>
      <c r="AO236" s="82">
        <f t="shared" si="90"/>
        <v>0</v>
      </c>
      <c r="AP236" s="82">
        <f t="shared" si="90"/>
        <v>0</v>
      </c>
      <c r="AQ236" s="82">
        <f t="shared" si="90"/>
        <v>0</v>
      </c>
      <c r="AR236" s="82">
        <f t="shared" si="90"/>
        <v>0</v>
      </c>
      <c r="AS236" s="82">
        <f t="shared" si="90"/>
        <v>0</v>
      </c>
      <c r="AT236" s="82">
        <f t="shared" si="90"/>
        <v>0</v>
      </c>
      <c r="AW236" s="82">
        <f t="shared" ref="AW236:BZ236" si="91">SUM(AW6:AW235)</f>
        <v>0</v>
      </c>
      <c r="AX236" s="82">
        <f t="shared" si="91"/>
        <v>0</v>
      </c>
      <c r="AY236" s="82">
        <f t="shared" si="91"/>
        <v>0</v>
      </c>
      <c r="AZ236" s="82">
        <f t="shared" si="91"/>
        <v>0</v>
      </c>
      <c r="BA236" s="82">
        <f t="shared" si="91"/>
        <v>0</v>
      </c>
      <c r="BB236" s="82">
        <f t="shared" si="91"/>
        <v>0</v>
      </c>
      <c r="BC236" s="82">
        <f t="shared" si="91"/>
        <v>0</v>
      </c>
      <c r="BD236" s="82">
        <f t="shared" si="91"/>
        <v>0</v>
      </c>
      <c r="BE236" s="82">
        <f t="shared" si="91"/>
        <v>0</v>
      </c>
      <c r="BF236" s="82">
        <f t="shared" si="91"/>
        <v>0</v>
      </c>
      <c r="BG236" s="82">
        <f t="shared" si="91"/>
        <v>80993.106784375384</v>
      </c>
      <c r="BH236" s="82">
        <f t="shared" si="91"/>
        <v>0</v>
      </c>
      <c r="BI236" s="82">
        <f t="shared" si="91"/>
        <v>0</v>
      </c>
      <c r="BJ236" s="82">
        <f t="shared" si="91"/>
        <v>0</v>
      </c>
      <c r="BK236" s="82">
        <f t="shared" si="91"/>
        <v>56695.174749062775</v>
      </c>
      <c r="BL236" s="82">
        <f t="shared" si="91"/>
        <v>524565.35494013794</v>
      </c>
      <c r="BM236" s="82">
        <f t="shared" si="91"/>
        <v>0</v>
      </c>
      <c r="BN236" s="82">
        <f t="shared" si="91"/>
        <v>0</v>
      </c>
      <c r="BO236" s="82">
        <f t="shared" si="91"/>
        <v>0</v>
      </c>
      <c r="BP236" s="82">
        <f t="shared" si="91"/>
        <v>0</v>
      </c>
      <c r="BQ236" s="82">
        <f t="shared" si="91"/>
        <v>132288.74108114647</v>
      </c>
      <c r="BR236" s="82">
        <f t="shared" si="91"/>
        <v>76403.497399927437</v>
      </c>
      <c r="BS236" s="82">
        <f t="shared" si="91"/>
        <v>453561.39799250214</v>
      </c>
      <c r="BT236" s="82">
        <f t="shared" si="91"/>
        <v>0</v>
      </c>
      <c r="BU236" s="82">
        <f t="shared" si="91"/>
        <v>0</v>
      </c>
      <c r="BV236" s="82">
        <f t="shared" si="91"/>
        <v>313173.34623291815</v>
      </c>
      <c r="BW236" s="82">
        <f t="shared" si="91"/>
        <v>0</v>
      </c>
      <c r="BX236" s="82">
        <f t="shared" si="91"/>
        <v>0</v>
      </c>
      <c r="BY236" s="82">
        <f t="shared" si="91"/>
        <v>485958.64070625231</v>
      </c>
      <c r="BZ236" s="82">
        <f t="shared" si="91"/>
        <v>10799.080904583381</v>
      </c>
    </row>
    <row r="239" spans="1:78" ht="15.75">
      <c r="C239" s="93" t="s">
        <v>7966</v>
      </c>
      <c r="P239" s="94" t="s">
        <v>7960</v>
      </c>
      <c r="Q239" s="95">
        <f>Q236</f>
        <v>9199602.0341032818</v>
      </c>
      <c r="R239" s="95">
        <f t="shared" ref="R239:AT239" si="92">R236</f>
        <v>0</v>
      </c>
      <c r="S239" s="95">
        <f t="shared" si="92"/>
        <v>0</v>
      </c>
      <c r="T239" s="95">
        <f t="shared" si="92"/>
        <v>0</v>
      </c>
      <c r="U239" s="95">
        <f t="shared" si="92"/>
        <v>5399.5404522916924</v>
      </c>
      <c r="V239" s="95">
        <f t="shared" si="92"/>
        <v>0</v>
      </c>
      <c r="W239" s="95">
        <f t="shared" si="92"/>
        <v>79103.267626073284</v>
      </c>
      <c r="X239" s="95">
        <f t="shared" si="92"/>
        <v>0</v>
      </c>
      <c r="Y239" s="95">
        <f t="shared" si="92"/>
        <v>0</v>
      </c>
      <c r="Z239" s="95">
        <f t="shared" si="92"/>
        <v>10799.080904583381</v>
      </c>
      <c r="AA239" s="95">
        <f t="shared" si="92"/>
        <v>188983.91583020927</v>
      </c>
      <c r="AB239" s="95">
        <f t="shared" si="92"/>
        <v>299674.4951021889</v>
      </c>
      <c r="AC239" s="95">
        <f t="shared" si="92"/>
        <v>0</v>
      </c>
      <c r="AD239" s="95">
        <f t="shared" si="92"/>
        <v>161986.21356875074</v>
      </c>
      <c r="AE239" s="95">
        <f t="shared" si="92"/>
        <v>29697.472487604311</v>
      </c>
      <c r="AF239" s="95">
        <f t="shared" si="92"/>
        <v>1484873.6243802155</v>
      </c>
      <c r="AG239" s="95">
        <f t="shared" si="92"/>
        <v>329371.96758979326</v>
      </c>
      <c r="AH239" s="95">
        <f t="shared" si="92"/>
        <v>0</v>
      </c>
      <c r="AI239" s="95">
        <f t="shared" si="92"/>
        <v>0</v>
      </c>
      <c r="AJ239" s="95">
        <f t="shared" si="92"/>
        <v>349890.22130850167</v>
      </c>
      <c r="AK239" s="95">
        <f t="shared" si="92"/>
        <v>0</v>
      </c>
      <c r="AL239" s="95">
        <f t="shared" si="92"/>
        <v>107990.80904583384</v>
      </c>
      <c r="AM239" s="95">
        <f t="shared" si="92"/>
        <v>0</v>
      </c>
      <c r="AN239" s="95">
        <f t="shared" si="92"/>
        <v>0</v>
      </c>
      <c r="AO239" s="95">
        <f t="shared" si="92"/>
        <v>0</v>
      </c>
      <c r="AP239" s="95">
        <f t="shared" si="92"/>
        <v>0</v>
      </c>
      <c r="AQ239" s="95">
        <f t="shared" si="92"/>
        <v>0</v>
      </c>
      <c r="AR239" s="95">
        <f t="shared" si="92"/>
        <v>0</v>
      </c>
      <c r="AS239" s="95">
        <f t="shared" si="92"/>
        <v>0</v>
      </c>
      <c r="AT239" s="95">
        <f t="shared" si="92"/>
        <v>0</v>
      </c>
    </row>
    <row r="240" spans="1:78" ht="15.75">
      <c r="P240" s="45" t="s">
        <v>7961</v>
      </c>
      <c r="Q240" s="95">
        <f>AW236</f>
        <v>0</v>
      </c>
      <c r="R240" s="95">
        <f t="shared" ref="R240:AT240" si="93">AX236</f>
        <v>0</v>
      </c>
      <c r="S240" s="95">
        <f t="shared" si="93"/>
        <v>0</v>
      </c>
      <c r="T240" s="95">
        <f t="shared" si="93"/>
        <v>0</v>
      </c>
      <c r="U240" s="95">
        <f t="shared" si="93"/>
        <v>0</v>
      </c>
      <c r="V240" s="95">
        <f t="shared" si="93"/>
        <v>0</v>
      </c>
      <c r="W240" s="95">
        <f t="shared" si="93"/>
        <v>0</v>
      </c>
      <c r="X240" s="95">
        <f t="shared" si="93"/>
        <v>0</v>
      </c>
      <c r="Y240" s="95">
        <f t="shared" si="93"/>
        <v>0</v>
      </c>
      <c r="Z240" s="95">
        <f t="shared" si="93"/>
        <v>0</v>
      </c>
      <c r="AA240" s="95">
        <f t="shared" si="93"/>
        <v>80993.106784375384</v>
      </c>
      <c r="AB240" s="95">
        <f t="shared" si="93"/>
        <v>0</v>
      </c>
      <c r="AC240" s="95">
        <f t="shared" si="93"/>
        <v>0</v>
      </c>
      <c r="AD240" s="95">
        <f t="shared" si="93"/>
        <v>0</v>
      </c>
      <c r="AE240" s="95">
        <f t="shared" si="93"/>
        <v>56695.174749062775</v>
      </c>
      <c r="AF240" s="95">
        <f t="shared" si="93"/>
        <v>524565.35494013794</v>
      </c>
      <c r="AG240" s="95">
        <f t="shared" si="93"/>
        <v>0</v>
      </c>
      <c r="AH240" s="95">
        <f t="shared" si="93"/>
        <v>0</v>
      </c>
      <c r="AI240" s="95">
        <f t="shared" si="93"/>
        <v>0</v>
      </c>
      <c r="AJ240" s="95">
        <f t="shared" si="93"/>
        <v>0</v>
      </c>
      <c r="AK240" s="95">
        <f t="shared" si="93"/>
        <v>132288.74108114647</v>
      </c>
      <c r="AL240" s="95">
        <f t="shared" si="93"/>
        <v>76403.497399927437</v>
      </c>
      <c r="AM240" s="95">
        <f t="shared" si="93"/>
        <v>453561.39799250214</v>
      </c>
      <c r="AN240" s="95">
        <f t="shared" si="93"/>
        <v>0</v>
      </c>
      <c r="AO240" s="95">
        <f t="shared" si="93"/>
        <v>0</v>
      </c>
      <c r="AP240" s="95">
        <f t="shared" si="93"/>
        <v>313173.34623291815</v>
      </c>
      <c r="AQ240" s="95">
        <f t="shared" si="93"/>
        <v>0</v>
      </c>
      <c r="AR240" s="95">
        <f t="shared" si="93"/>
        <v>0</v>
      </c>
      <c r="AS240" s="95">
        <f t="shared" si="93"/>
        <v>485958.64070625231</v>
      </c>
      <c r="AT240" s="95">
        <f t="shared" si="93"/>
        <v>10799.080904583381</v>
      </c>
    </row>
    <row r="241" spans="3:46" ht="15.75">
      <c r="P241" s="94" t="s">
        <v>7125</v>
      </c>
      <c r="Q241" s="96">
        <f>Q240+Q239</f>
        <v>9199602.0341032818</v>
      </c>
      <c r="R241" s="96">
        <f t="shared" ref="R241:AT241" si="94">R240+R239</f>
        <v>0</v>
      </c>
      <c r="S241" s="96">
        <f t="shared" si="94"/>
        <v>0</v>
      </c>
      <c r="T241" s="96">
        <f t="shared" si="94"/>
        <v>0</v>
      </c>
      <c r="U241" s="96">
        <f t="shared" si="94"/>
        <v>5399.5404522916924</v>
      </c>
      <c r="V241" s="96">
        <f t="shared" si="94"/>
        <v>0</v>
      </c>
      <c r="W241" s="96">
        <f t="shared" si="94"/>
        <v>79103.267626073284</v>
      </c>
      <c r="X241" s="96">
        <f t="shared" si="94"/>
        <v>0</v>
      </c>
      <c r="Y241" s="96">
        <f t="shared" si="94"/>
        <v>0</v>
      </c>
      <c r="Z241" s="96">
        <f t="shared" si="94"/>
        <v>10799.080904583381</v>
      </c>
      <c r="AA241" s="96">
        <f t="shared" si="94"/>
        <v>269977.02261458465</v>
      </c>
      <c r="AB241" s="96">
        <f t="shared" si="94"/>
        <v>299674.4951021889</v>
      </c>
      <c r="AC241" s="96">
        <f t="shared" si="94"/>
        <v>0</v>
      </c>
      <c r="AD241" s="96">
        <f t="shared" si="94"/>
        <v>161986.21356875074</v>
      </c>
      <c r="AE241" s="96">
        <f t="shared" si="94"/>
        <v>86392.647236667079</v>
      </c>
      <c r="AF241" s="96">
        <f t="shared" si="94"/>
        <v>2009438.9793203534</v>
      </c>
      <c r="AG241" s="96">
        <f t="shared" si="94"/>
        <v>329371.96758979326</v>
      </c>
      <c r="AH241" s="96">
        <f t="shared" si="94"/>
        <v>0</v>
      </c>
      <c r="AI241" s="96">
        <f t="shared" si="94"/>
        <v>0</v>
      </c>
      <c r="AJ241" s="96">
        <f t="shared" si="94"/>
        <v>349890.22130850167</v>
      </c>
      <c r="AK241" s="96">
        <f t="shared" si="94"/>
        <v>132288.74108114647</v>
      </c>
      <c r="AL241" s="96">
        <f t="shared" si="94"/>
        <v>184394.30644576129</v>
      </c>
      <c r="AM241" s="96">
        <f t="shared" si="94"/>
        <v>453561.39799250214</v>
      </c>
      <c r="AN241" s="96">
        <f t="shared" si="94"/>
        <v>0</v>
      </c>
      <c r="AO241" s="96">
        <f t="shared" si="94"/>
        <v>0</v>
      </c>
      <c r="AP241" s="96">
        <f t="shared" si="94"/>
        <v>313173.34623291815</v>
      </c>
      <c r="AQ241" s="96">
        <f t="shared" si="94"/>
        <v>0</v>
      </c>
      <c r="AR241" s="96">
        <f t="shared" si="94"/>
        <v>0</v>
      </c>
      <c r="AS241" s="96">
        <f t="shared" si="94"/>
        <v>485958.64070625231</v>
      </c>
      <c r="AT241" s="96">
        <f t="shared" si="94"/>
        <v>10799.080904583381</v>
      </c>
    </row>
    <row r="242" spans="3:46" ht="15.75">
      <c r="C242" s="97" t="s">
        <v>7967</v>
      </c>
      <c r="P242" s="94" t="s">
        <v>7968</v>
      </c>
      <c r="Q242" s="95">
        <f>SUM(Q241:AT241)</f>
        <v>14381810.983190235</v>
      </c>
    </row>
    <row r="245" spans="3:46" ht="15.75">
      <c r="P245" s="94" t="s">
        <v>7969</v>
      </c>
      <c r="Q245" s="96">
        <f t="shared" ref="Q245:AT245" si="95">SUMIF($A:$A,5,Q:Q)+SUMIF($A:$A,5,AW:AW)</f>
        <v>8369287.7010521227</v>
      </c>
      <c r="R245" s="96">
        <f t="shared" si="95"/>
        <v>0</v>
      </c>
      <c r="S245" s="96">
        <f t="shared" si="95"/>
        <v>0</v>
      </c>
      <c r="T245" s="96">
        <f t="shared" si="95"/>
        <v>0</v>
      </c>
      <c r="U245" s="96">
        <f t="shared" si="95"/>
        <v>5399.5404522916924</v>
      </c>
      <c r="V245" s="96">
        <f t="shared" si="95"/>
        <v>0</v>
      </c>
      <c r="W245" s="96">
        <f t="shared" si="95"/>
        <v>8099.3106784375341</v>
      </c>
      <c r="X245" s="96">
        <f t="shared" si="95"/>
        <v>0</v>
      </c>
      <c r="Y245" s="96">
        <f t="shared" si="95"/>
        <v>0</v>
      </c>
      <c r="Z245" s="96">
        <f t="shared" si="95"/>
        <v>10799.080904583381</v>
      </c>
      <c r="AA245" s="96">
        <f t="shared" si="95"/>
        <v>194383.45628250096</v>
      </c>
      <c r="AB245" s="96">
        <f t="shared" si="95"/>
        <v>299674.4951021889</v>
      </c>
      <c r="AC245" s="96">
        <f t="shared" si="95"/>
        <v>0</v>
      </c>
      <c r="AD245" s="96">
        <f t="shared" si="95"/>
        <v>161986.21356875074</v>
      </c>
      <c r="AE245" s="96">
        <f t="shared" si="95"/>
        <v>32397.242713750158</v>
      </c>
      <c r="AF245" s="96">
        <f t="shared" si="95"/>
        <v>1630661.2165920911</v>
      </c>
      <c r="AG245" s="96">
        <f t="shared" si="95"/>
        <v>183584.37537791755</v>
      </c>
      <c r="AH245" s="96">
        <f t="shared" si="95"/>
        <v>0</v>
      </c>
      <c r="AI245" s="96">
        <f t="shared" si="95"/>
        <v>0</v>
      </c>
      <c r="AJ245" s="96">
        <f t="shared" si="95"/>
        <v>0</v>
      </c>
      <c r="AK245" s="96">
        <f t="shared" si="95"/>
        <v>129588.97085500063</v>
      </c>
      <c r="AL245" s="96">
        <f t="shared" si="95"/>
        <v>116090.11972427138</v>
      </c>
      <c r="AM245" s="96">
        <f t="shared" si="95"/>
        <v>453561.39799250214</v>
      </c>
      <c r="AN245" s="96">
        <f t="shared" si="95"/>
        <v>0</v>
      </c>
      <c r="AO245" s="96">
        <f t="shared" si="95"/>
        <v>0</v>
      </c>
      <c r="AP245" s="96">
        <f t="shared" si="95"/>
        <v>280776.10351916798</v>
      </c>
      <c r="AQ245" s="96">
        <f t="shared" si="95"/>
        <v>0</v>
      </c>
      <c r="AR245" s="96">
        <f t="shared" si="95"/>
        <v>0</v>
      </c>
      <c r="AS245" s="96">
        <f t="shared" si="95"/>
        <v>485958.64070625231</v>
      </c>
      <c r="AT245" s="96">
        <f t="shared" si="95"/>
        <v>10799.080904583381</v>
      </c>
    </row>
    <row r="246" spans="3:46" ht="15.75">
      <c r="P246" s="94" t="s">
        <v>7970</v>
      </c>
      <c r="Q246" s="96">
        <f t="shared" ref="Q246:AT246" si="96">SUMIF($A:$A,2,Q:Q)+SUMIF($A:$A,2,AW:AW)</f>
        <v>830314.33305115497</v>
      </c>
      <c r="R246" s="96">
        <f t="shared" si="96"/>
        <v>0</v>
      </c>
      <c r="S246" s="96">
        <f t="shared" si="96"/>
        <v>0</v>
      </c>
      <c r="T246" s="96">
        <f t="shared" si="96"/>
        <v>0</v>
      </c>
      <c r="U246" s="96">
        <f t="shared" si="96"/>
        <v>0</v>
      </c>
      <c r="V246" s="96">
        <f t="shared" si="96"/>
        <v>0</v>
      </c>
      <c r="W246" s="96">
        <f t="shared" si="96"/>
        <v>71003.956947635743</v>
      </c>
      <c r="X246" s="96">
        <f t="shared" si="96"/>
        <v>0</v>
      </c>
      <c r="Y246" s="96">
        <f t="shared" si="96"/>
        <v>0</v>
      </c>
      <c r="Z246" s="96">
        <f t="shared" si="96"/>
        <v>0</v>
      </c>
      <c r="AA246" s="96">
        <f t="shared" si="96"/>
        <v>75593.56633208369</v>
      </c>
      <c r="AB246" s="96">
        <f t="shared" si="96"/>
        <v>0</v>
      </c>
      <c r="AC246" s="96">
        <f t="shared" si="96"/>
        <v>0</v>
      </c>
      <c r="AD246" s="96">
        <f t="shared" si="96"/>
        <v>0</v>
      </c>
      <c r="AE246" s="96">
        <f t="shared" si="96"/>
        <v>53995.404522916928</v>
      </c>
      <c r="AF246" s="96">
        <f t="shared" si="96"/>
        <v>378777.76272826223</v>
      </c>
      <c r="AG246" s="96">
        <f t="shared" si="96"/>
        <v>145787.59221187569</v>
      </c>
      <c r="AH246" s="96">
        <f t="shared" si="96"/>
        <v>0</v>
      </c>
      <c r="AI246" s="96">
        <f t="shared" si="96"/>
        <v>0</v>
      </c>
      <c r="AJ246" s="96">
        <f t="shared" si="96"/>
        <v>349890.22130850167</v>
      </c>
      <c r="AK246" s="96">
        <f t="shared" si="96"/>
        <v>2699.7702261458471</v>
      </c>
      <c r="AL246" s="96">
        <f t="shared" si="96"/>
        <v>68304.186721489896</v>
      </c>
      <c r="AM246" s="96">
        <f t="shared" si="96"/>
        <v>0</v>
      </c>
      <c r="AN246" s="96">
        <f t="shared" si="96"/>
        <v>0</v>
      </c>
      <c r="AO246" s="96">
        <f t="shared" si="96"/>
        <v>0</v>
      </c>
      <c r="AP246" s="96">
        <f t="shared" si="96"/>
        <v>32397.242713750155</v>
      </c>
      <c r="AQ246" s="96">
        <f t="shared" si="96"/>
        <v>0</v>
      </c>
      <c r="AR246" s="96">
        <f t="shared" si="96"/>
        <v>0</v>
      </c>
      <c r="AS246" s="96">
        <f t="shared" si="96"/>
        <v>0</v>
      </c>
      <c r="AT246" s="96">
        <f t="shared" si="96"/>
        <v>0</v>
      </c>
    </row>
    <row r="247" spans="3:46" ht="15.75">
      <c r="P247" s="94" t="s">
        <v>7125</v>
      </c>
      <c r="Q247" s="96">
        <f>Q246+Q245</f>
        <v>9199602.0341032781</v>
      </c>
      <c r="R247" s="96">
        <f t="shared" ref="R247:AT247" si="97">R246+R245</f>
        <v>0</v>
      </c>
      <c r="S247" s="96">
        <f t="shared" si="97"/>
        <v>0</v>
      </c>
      <c r="T247" s="96">
        <f t="shared" si="97"/>
        <v>0</v>
      </c>
      <c r="U247" s="96">
        <f t="shared" si="97"/>
        <v>5399.5404522916924</v>
      </c>
      <c r="V247" s="96">
        <f t="shared" si="97"/>
        <v>0</v>
      </c>
      <c r="W247" s="96">
        <f t="shared" si="97"/>
        <v>79103.26762607327</v>
      </c>
      <c r="X247" s="96">
        <f t="shared" si="97"/>
        <v>0</v>
      </c>
      <c r="Y247" s="96">
        <f t="shared" si="97"/>
        <v>0</v>
      </c>
      <c r="Z247" s="96">
        <f t="shared" si="97"/>
        <v>10799.080904583381</v>
      </c>
      <c r="AA247" s="96">
        <f t="shared" si="97"/>
        <v>269977.02261458465</v>
      </c>
      <c r="AB247" s="96">
        <f t="shared" si="97"/>
        <v>299674.4951021889</v>
      </c>
      <c r="AC247" s="96">
        <f t="shared" si="97"/>
        <v>0</v>
      </c>
      <c r="AD247" s="96">
        <f t="shared" si="97"/>
        <v>161986.21356875074</v>
      </c>
      <c r="AE247" s="96">
        <f t="shared" si="97"/>
        <v>86392.647236667079</v>
      </c>
      <c r="AF247" s="96">
        <f t="shared" si="97"/>
        <v>2009438.9793203534</v>
      </c>
      <c r="AG247" s="96">
        <f t="shared" si="97"/>
        <v>329371.96758979326</v>
      </c>
      <c r="AH247" s="96">
        <f t="shared" si="97"/>
        <v>0</v>
      </c>
      <c r="AI247" s="96">
        <f t="shared" si="97"/>
        <v>0</v>
      </c>
      <c r="AJ247" s="96">
        <f t="shared" si="97"/>
        <v>349890.22130850167</v>
      </c>
      <c r="AK247" s="96">
        <f t="shared" si="97"/>
        <v>132288.74108114647</v>
      </c>
      <c r="AL247" s="96">
        <f t="shared" si="97"/>
        <v>184394.30644576129</v>
      </c>
      <c r="AM247" s="96">
        <f t="shared" si="97"/>
        <v>453561.39799250214</v>
      </c>
      <c r="AN247" s="96">
        <f t="shared" si="97"/>
        <v>0</v>
      </c>
      <c r="AO247" s="96">
        <f t="shared" si="97"/>
        <v>0</v>
      </c>
      <c r="AP247" s="96">
        <f t="shared" si="97"/>
        <v>313173.34623291815</v>
      </c>
      <c r="AQ247" s="96">
        <f t="shared" si="97"/>
        <v>0</v>
      </c>
      <c r="AR247" s="96">
        <f t="shared" si="97"/>
        <v>0</v>
      </c>
      <c r="AS247" s="96">
        <f t="shared" si="97"/>
        <v>485958.64070625231</v>
      </c>
      <c r="AT247" s="96">
        <f t="shared" si="97"/>
        <v>10799.080904583381</v>
      </c>
    </row>
    <row r="248" spans="3:46" ht="15.75">
      <c r="P248" s="94" t="s">
        <v>7968</v>
      </c>
      <c r="Q248" s="95">
        <f>SUM(Q247:AT247)</f>
        <v>14381810.983190231</v>
      </c>
    </row>
    <row r="253" spans="3:46" ht="16.5">
      <c r="Q253" s="82">
        <v>5452080</v>
      </c>
    </row>
  </sheetData>
  <autoFilter ref="A2:AU258"/>
  <mergeCells count="8">
    <mergeCell ref="O4:O5"/>
    <mergeCell ref="P4:P5"/>
    <mergeCell ref="C4:C5"/>
    <mergeCell ref="D4:D5"/>
    <mergeCell ref="E4:E5"/>
    <mergeCell ref="F4:I4"/>
    <mergeCell ref="J4:M4"/>
    <mergeCell ref="N4:N5"/>
  </mergeCells>
  <hyperlinks>
    <hyperlink ref="C242" r:id="rId1"/>
  </hyperlinks>
  <pageMargins left="0.511811024" right="0.511811024" top="0.78740157499999996" bottom="0.78740157499999996" header="0.31496062000000002" footer="0.31496062000000002"/>
  <pageSetup paperSize="9" scale="17" orientation="portrait" horizontalDpi="360" verticalDpi="360" r:id="rId2"/>
  <colBreaks count="2" manualBreakCount="2">
    <brk id="13" min="3" max="235" man="1"/>
    <brk id="46" min="3" max="235" man="1"/>
  </colBreaks>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pageSetUpPr fitToPage="1"/>
  </sheetPr>
  <dimension ref="A2:AL53"/>
  <sheetViews>
    <sheetView showZeros="0" view="pageBreakPreview" topLeftCell="A31" zoomScale="70" zoomScaleNormal="70" zoomScaleSheetLayoutView="70" workbookViewId="0">
      <selection activeCell="J56" sqref="J56"/>
    </sheetView>
  </sheetViews>
  <sheetFormatPr defaultRowHeight="15"/>
  <cols>
    <col min="1" max="1" width="9.140625" style="70"/>
    <col min="2" max="2" width="9.140625" style="38"/>
    <col min="3" max="3" width="26.42578125" style="38" customWidth="1"/>
    <col min="4" max="4" width="26.140625" style="38" customWidth="1"/>
    <col min="5" max="5" width="12.42578125" style="38" customWidth="1"/>
    <col min="6" max="6" width="14.42578125" style="38" customWidth="1"/>
    <col min="7" max="7" width="14" style="38" customWidth="1"/>
    <col min="8" max="8" width="20.7109375" style="38" customWidth="1"/>
    <col min="9" max="9" width="17.28515625" style="38" bestFit="1" customWidth="1"/>
    <col min="10" max="12" width="10.7109375" style="38" customWidth="1"/>
    <col min="13" max="13" width="12" style="38" customWidth="1"/>
    <col min="14" max="14" width="10.7109375" style="38" customWidth="1"/>
    <col min="15" max="15" width="12" style="38" customWidth="1"/>
    <col min="16" max="17" width="10.7109375" style="38" customWidth="1"/>
    <col min="18" max="20" width="12" style="38" customWidth="1"/>
    <col min="21" max="21" width="10.42578125" style="38" customWidth="1"/>
    <col min="22" max="25" width="12" style="38" customWidth="1"/>
    <col min="26" max="27" width="10.42578125" style="38" customWidth="1"/>
    <col min="28" max="31" width="12" style="38" customWidth="1"/>
    <col min="32" max="33" width="10.7109375" style="38" customWidth="1"/>
    <col min="34" max="34" width="12" style="38" customWidth="1"/>
    <col min="35" max="36" width="10.7109375" style="38" customWidth="1"/>
    <col min="37" max="38" width="12" style="38" customWidth="1"/>
    <col min="39" max="16384" width="9.140625" style="38"/>
  </cols>
  <sheetData>
    <row r="2" spans="1:38" ht="15.75">
      <c r="C2" s="45"/>
      <c r="G2" s="71"/>
    </row>
    <row r="3" spans="1:38" ht="21">
      <c r="C3" s="72" t="s">
        <v>8127</v>
      </c>
    </row>
    <row r="4" spans="1:38" ht="30.75" customHeight="1">
      <c r="C4" s="180" t="s">
        <v>7269</v>
      </c>
      <c r="D4" s="180" t="s">
        <v>7271</v>
      </c>
      <c r="E4" s="180" t="s">
        <v>8128</v>
      </c>
      <c r="F4" s="180" t="s">
        <v>7962</v>
      </c>
      <c r="G4" s="180" t="s">
        <v>7964</v>
      </c>
      <c r="H4" s="180" t="s">
        <v>7965</v>
      </c>
      <c r="I4" s="73">
        <v>1</v>
      </c>
      <c r="J4" s="73">
        <v>2</v>
      </c>
      <c r="K4" s="73">
        <v>3</v>
      </c>
      <c r="L4" s="73">
        <v>4</v>
      </c>
      <c r="M4" s="73">
        <v>5</v>
      </c>
      <c r="N4" s="73">
        <v>6</v>
      </c>
      <c r="O4" s="73">
        <v>7</v>
      </c>
      <c r="P4" s="73">
        <v>8</v>
      </c>
      <c r="Q4" s="73">
        <v>9</v>
      </c>
      <c r="R4" s="73">
        <v>10</v>
      </c>
      <c r="S4" s="73">
        <v>11</v>
      </c>
      <c r="T4" s="73">
        <v>12</v>
      </c>
      <c r="U4" s="73">
        <v>13</v>
      </c>
      <c r="V4" s="73">
        <v>14</v>
      </c>
      <c r="W4" s="73">
        <v>15</v>
      </c>
      <c r="X4" s="73">
        <v>16</v>
      </c>
      <c r="Y4" s="73">
        <v>17</v>
      </c>
      <c r="Z4" s="73">
        <v>18</v>
      </c>
      <c r="AA4" s="73">
        <v>19</v>
      </c>
      <c r="AB4" s="73">
        <v>20</v>
      </c>
      <c r="AC4" s="73">
        <v>21</v>
      </c>
      <c r="AD4" s="73">
        <v>22</v>
      </c>
      <c r="AE4" s="73">
        <v>23</v>
      </c>
      <c r="AF4" s="73">
        <v>24</v>
      </c>
      <c r="AG4" s="73">
        <v>25</v>
      </c>
      <c r="AH4" s="73">
        <v>26</v>
      </c>
      <c r="AI4" s="73">
        <v>27</v>
      </c>
      <c r="AJ4" s="73">
        <v>28</v>
      </c>
      <c r="AK4" s="73">
        <v>29</v>
      </c>
      <c r="AL4" s="73">
        <v>30</v>
      </c>
    </row>
    <row r="5" spans="1:38" ht="15.75">
      <c r="C5" s="181"/>
      <c r="D5" s="181"/>
      <c r="E5" s="181"/>
      <c r="F5" s="181"/>
      <c r="G5" s="181"/>
      <c r="H5" s="181"/>
      <c r="I5" s="73" t="s">
        <v>8126</v>
      </c>
      <c r="J5" s="73" t="s">
        <v>8126</v>
      </c>
      <c r="K5" s="73" t="s">
        <v>8126</v>
      </c>
      <c r="L5" s="73" t="s">
        <v>8126</v>
      </c>
      <c r="M5" s="73" t="s">
        <v>8126</v>
      </c>
      <c r="N5" s="73" t="s">
        <v>8126</v>
      </c>
      <c r="O5" s="73" t="s">
        <v>8126</v>
      </c>
      <c r="P5" s="73" t="s">
        <v>8126</v>
      </c>
      <c r="Q5" s="73" t="s">
        <v>8126</v>
      </c>
      <c r="R5" s="73" t="s">
        <v>8126</v>
      </c>
      <c r="S5" s="73" t="s">
        <v>8126</v>
      </c>
      <c r="T5" s="73" t="s">
        <v>8126</v>
      </c>
      <c r="U5" s="73" t="s">
        <v>8126</v>
      </c>
      <c r="V5" s="73" t="s">
        <v>8126</v>
      </c>
      <c r="W5" s="73" t="s">
        <v>8126</v>
      </c>
      <c r="X5" s="73" t="s">
        <v>8126</v>
      </c>
      <c r="Y5" s="73" t="s">
        <v>8126</v>
      </c>
      <c r="Z5" s="73" t="s">
        <v>8126</v>
      </c>
      <c r="AA5" s="73" t="s">
        <v>8126</v>
      </c>
      <c r="AB5" s="73" t="s">
        <v>8126</v>
      </c>
      <c r="AC5" s="73" t="s">
        <v>8126</v>
      </c>
      <c r="AD5" s="73" t="s">
        <v>8126</v>
      </c>
      <c r="AE5" s="73" t="s">
        <v>8126</v>
      </c>
      <c r="AF5" s="73" t="s">
        <v>8126</v>
      </c>
      <c r="AG5" s="73" t="s">
        <v>8126</v>
      </c>
      <c r="AH5" s="73" t="s">
        <v>8126</v>
      </c>
      <c r="AI5" s="73" t="s">
        <v>8126</v>
      </c>
      <c r="AJ5" s="73" t="s">
        <v>8126</v>
      </c>
      <c r="AK5" s="73" t="s">
        <v>8126</v>
      </c>
      <c r="AL5" s="73" t="s">
        <v>8126</v>
      </c>
    </row>
    <row r="6" spans="1:38" s="3" customFormat="1" ht="15.75">
      <c r="A6" s="74"/>
      <c r="C6" s="75" t="str">
        <f>Plantel!C9</f>
        <v>Leptailurus serval</v>
      </c>
      <c r="D6" s="75" t="str">
        <f>Plantel!E9</f>
        <v>Serval</v>
      </c>
      <c r="E6" s="142">
        <f>H6/G6</f>
        <v>4</v>
      </c>
      <c r="F6" s="142">
        <f>Plantel!N9</f>
        <v>10</v>
      </c>
      <c r="G6" s="76">
        <f>Plantel!P9</f>
        <v>5399.5404522916924</v>
      </c>
      <c r="H6" s="76">
        <f t="shared" ref="H6:H27" si="0">SUM(I6:AL6)</f>
        <v>21598.16180916677</v>
      </c>
      <c r="I6" s="76">
        <f>Plantel!Q9+Plantel!AW9</f>
        <v>5399.5404522916924</v>
      </c>
      <c r="J6" s="76">
        <f>Plantel!R9+Plantel!AX9</f>
        <v>0</v>
      </c>
      <c r="K6" s="76">
        <f>Plantel!S9+Plantel!AY9</f>
        <v>0</v>
      </c>
      <c r="L6" s="76">
        <f>Plantel!T9+Plantel!AZ9</f>
        <v>0</v>
      </c>
      <c r="M6" s="76">
        <f>Plantel!U9+Plantel!BA9</f>
        <v>5399.5404522916924</v>
      </c>
      <c r="N6" s="76">
        <f>Plantel!V9+Plantel!BB9</f>
        <v>0</v>
      </c>
      <c r="O6" s="76">
        <f>Plantel!W9+Plantel!BC9</f>
        <v>0</v>
      </c>
      <c r="P6" s="76">
        <f>Plantel!X9+Plantel!BD9</f>
        <v>0</v>
      </c>
      <c r="Q6" s="76">
        <f>Plantel!Y9+Plantel!BE9</f>
        <v>0</v>
      </c>
      <c r="R6" s="76">
        <f>Plantel!Z9+Plantel!BF9</f>
        <v>0</v>
      </c>
      <c r="S6" s="76">
        <f>Plantel!AA9+Plantel!BG9</f>
        <v>5399.5404522916924</v>
      </c>
      <c r="T6" s="76">
        <f>Plantel!AB9+Plantel!BH9</f>
        <v>0</v>
      </c>
      <c r="U6" s="76">
        <f>Plantel!AC9+Plantel!BI9</f>
        <v>0</v>
      </c>
      <c r="V6" s="76">
        <f>Plantel!AD9+Plantel!BJ9</f>
        <v>0</v>
      </c>
      <c r="W6" s="76">
        <f>Plantel!AE9+Plantel!BK9</f>
        <v>5399.5404522916924</v>
      </c>
      <c r="X6" s="76">
        <f>Plantel!AF9+Plantel!BL9</f>
        <v>0</v>
      </c>
      <c r="Y6" s="76">
        <f>Plantel!AG9+Plantel!BM9</f>
        <v>0</v>
      </c>
      <c r="Z6" s="76">
        <f>Plantel!AH9+Plantel!BN9</f>
        <v>0</v>
      </c>
      <c r="AA6" s="76">
        <f>Plantel!AI9+Plantel!BO9</f>
        <v>0</v>
      </c>
      <c r="AB6" s="76">
        <f>Plantel!AJ9+Plantel!BP9</f>
        <v>0</v>
      </c>
      <c r="AC6" s="76">
        <f>Plantel!AK9+Plantel!BQ9</f>
        <v>0</v>
      </c>
      <c r="AD6" s="76">
        <f>Plantel!AL9+Plantel!BR9</f>
        <v>0</v>
      </c>
      <c r="AE6" s="76">
        <f>Plantel!AM9+Plantel!BS9</f>
        <v>0</v>
      </c>
      <c r="AF6" s="76">
        <f>Plantel!AN9+Plantel!BT9</f>
        <v>0</v>
      </c>
      <c r="AG6" s="76">
        <f>Plantel!AO9+Plantel!BU9</f>
        <v>0</v>
      </c>
      <c r="AH6" s="76">
        <f>Plantel!AP9+Plantel!BV9</f>
        <v>0</v>
      </c>
      <c r="AI6" s="76">
        <f>Plantel!AQ9+Plantel!BW9</f>
        <v>0</v>
      </c>
      <c r="AJ6" s="76">
        <f>Plantel!AR9+Plantel!BX9</f>
        <v>0</v>
      </c>
      <c r="AK6" s="76">
        <f>Plantel!AS9+Plantel!BY9</f>
        <v>0</v>
      </c>
      <c r="AL6" s="76">
        <f>Plantel!AT9+Plantel!BZ9</f>
        <v>0</v>
      </c>
    </row>
    <row r="7" spans="1:38" s="3" customFormat="1" ht="15.75">
      <c r="A7" s="74"/>
      <c r="C7" s="75" t="str">
        <f>Plantel!C10</f>
        <v>Panthera leo</v>
      </c>
      <c r="D7" s="75" t="str">
        <f>Plantel!E10</f>
        <v>Leão</v>
      </c>
      <c r="E7" s="142">
        <f t="shared" ref="E7:E52" si="1">H7/G7</f>
        <v>5</v>
      </c>
      <c r="F7" s="142">
        <f>Plantel!N10</f>
        <v>22</v>
      </c>
      <c r="G7" s="76">
        <f>Plantel!P10</f>
        <v>32397.242713750155</v>
      </c>
      <c r="H7" s="76">
        <f t="shared" si="0"/>
        <v>161986.21356875077</v>
      </c>
      <c r="I7" s="76">
        <f>Plantel!Q10+Plantel!AW10</f>
        <v>64794.485427500309</v>
      </c>
      <c r="J7" s="76">
        <f>Plantel!R10+Plantel!AX10</f>
        <v>0</v>
      </c>
      <c r="K7" s="76">
        <f>Plantel!S10+Plantel!AY10</f>
        <v>0</v>
      </c>
      <c r="L7" s="76">
        <f>Plantel!T10+Plantel!AZ10</f>
        <v>0</v>
      </c>
      <c r="M7" s="76">
        <f>Plantel!U10+Plantel!BA10</f>
        <v>0</v>
      </c>
      <c r="N7" s="76">
        <f>Plantel!V10+Plantel!BB10</f>
        <v>0</v>
      </c>
      <c r="O7" s="76">
        <f>Plantel!W10+Plantel!BC10</f>
        <v>0</v>
      </c>
      <c r="P7" s="76">
        <f>Plantel!X10+Plantel!BD10</f>
        <v>0</v>
      </c>
      <c r="Q7" s="76">
        <f>Plantel!Y10+Plantel!BE10</f>
        <v>0</v>
      </c>
      <c r="R7" s="76">
        <f>Plantel!Z10+Plantel!BF10</f>
        <v>0</v>
      </c>
      <c r="S7" s="76">
        <f>Plantel!AA10+Plantel!BG10</f>
        <v>32397.242713750158</v>
      </c>
      <c r="T7" s="76">
        <f>Plantel!AB10+Plantel!BH10</f>
        <v>0</v>
      </c>
      <c r="U7" s="76">
        <f>Plantel!AC10+Plantel!BI10</f>
        <v>0</v>
      </c>
      <c r="V7" s="76">
        <f>Plantel!AD10+Plantel!BJ10</f>
        <v>0</v>
      </c>
      <c r="W7" s="76">
        <f>Plantel!AE10+Plantel!BK10</f>
        <v>0</v>
      </c>
      <c r="X7" s="76">
        <f>Plantel!AF10+Plantel!BL10</f>
        <v>0</v>
      </c>
      <c r="Y7" s="76">
        <f>Plantel!AG10+Plantel!BM10</f>
        <v>0</v>
      </c>
      <c r="Z7" s="76">
        <f>Plantel!AH10+Plantel!BN10</f>
        <v>0</v>
      </c>
      <c r="AA7" s="76">
        <f>Plantel!AI10+Plantel!BO10</f>
        <v>0</v>
      </c>
      <c r="AB7" s="76">
        <f>Plantel!AJ10+Plantel!BP10</f>
        <v>0</v>
      </c>
      <c r="AC7" s="76">
        <f>Plantel!AK10+Plantel!BQ10</f>
        <v>0</v>
      </c>
      <c r="AD7" s="76">
        <f>Plantel!AL10+Plantel!BR10</f>
        <v>0</v>
      </c>
      <c r="AE7" s="76">
        <f>Plantel!AM10+Plantel!BS10</f>
        <v>64794.485427500309</v>
      </c>
      <c r="AF7" s="76">
        <f>Plantel!AN10+Plantel!BT10</f>
        <v>0</v>
      </c>
      <c r="AG7" s="76">
        <f>Plantel!AO10+Plantel!BU10</f>
        <v>0</v>
      </c>
      <c r="AH7" s="76">
        <f>Plantel!AP10+Plantel!BV10</f>
        <v>0</v>
      </c>
      <c r="AI7" s="76">
        <f>Plantel!AQ10+Plantel!BW10</f>
        <v>0</v>
      </c>
      <c r="AJ7" s="76">
        <f>Plantel!AR10+Plantel!BX10</f>
        <v>0</v>
      </c>
      <c r="AK7" s="76">
        <f>Plantel!AS10+Plantel!BY10</f>
        <v>0</v>
      </c>
      <c r="AL7" s="76">
        <f>Plantel!AT10+Plantel!BZ10</f>
        <v>0</v>
      </c>
    </row>
    <row r="8" spans="1:38" s="3" customFormat="1" ht="15.75">
      <c r="A8" s="74"/>
      <c r="C8" s="75" t="str">
        <f>Plantel!C12</f>
        <v>Panthera tigris</v>
      </c>
      <c r="D8" s="75" t="str">
        <f>Plantel!E12</f>
        <v>Tigre</v>
      </c>
      <c r="E8" s="142">
        <f t="shared" si="1"/>
        <v>2</v>
      </c>
      <c r="F8" s="142">
        <f>Plantel!N12</f>
        <v>22</v>
      </c>
      <c r="G8" s="76">
        <f>Plantel!P12</f>
        <v>45896.093844479386</v>
      </c>
      <c r="H8" s="76">
        <f t="shared" si="0"/>
        <v>91792.187688958773</v>
      </c>
      <c r="I8" s="76">
        <f>Plantel!Q12+Plantel!AW12</f>
        <v>0</v>
      </c>
      <c r="J8" s="76">
        <f>Plantel!R12+Plantel!AX12</f>
        <v>0</v>
      </c>
      <c r="K8" s="76">
        <f>Plantel!S12+Plantel!AY12</f>
        <v>0</v>
      </c>
      <c r="L8" s="76">
        <f>Plantel!T12+Plantel!AZ12</f>
        <v>0</v>
      </c>
      <c r="M8" s="76">
        <f>Plantel!U12+Plantel!BA12</f>
        <v>0</v>
      </c>
      <c r="N8" s="76">
        <f>Plantel!V12+Plantel!BB12</f>
        <v>0</v>
      </c>
      <c r="O8" s="76">
        <f>Plantel!W12+Plantel!BC12</f>
        <v>0</v>
      </c>
      <c r="P8" s="76">
        <f>Plantel!X12+Plantel!BD12</f>
        <v>0</v>
      </c>
      <c r="Q8" s="76">
        <f>Plantel!Y12+Plantel!BE12</f>
        <v>0</v>
      </c>
      <c r="R8" s="76">
        <f>Plantel!Z12+Plantel!BF12</f>
        <v>0</v>
      </c>
      <c r="S8" s="76">
        <f>Plantel!AA12+Plantel!BG12</f>
        <v>91792.187688958773</v>
      </c>
      <c r="T8" s="76">
        <f>Plantel!AB12+Plantel!BH12</f>
        <v>0</v>
      </c>
      <c r="U8" s="76">
        <f>Plantel!AC12+Plantel!BI12</f>
        <v>0</v>
      </c>
      <c r="V8" s="76">
        <f>Plantel!AD12+Plantel!BJ12</f>
        <v>0</v>
      </c>
      <c r="W8" s="76">
        <f>Plantel!AE12+Plantel!BK12</f>
        <v>0</v>
      </c>
      <c r="X8" s="76">
        <f>Plantel!AF12+Plantel!BL12</f>
        <v>0</v>
      </c>
      <c r="Y8" s="76">
        <f>Plantel!AG12+Plantel!BM12</f>
        <v>0</v>
      </c>
      <c r="Z8" s="76">
        <f>Plantel!AH12+Plantel!BN12</f>
        <v>0</v>
      </c>
      <c r="AA8" s="76">
        <f>Plantel!AI12+Plantel!BO12</f>
        <v>0</v>
      </c>
      <c r="AB8" s="76">
        <f>Plantel!AJ12+Plantel!BP12</f>
        <v>0</v>
      </c>
      <c r="AC8" s="76">
        <f>Plantel!AK12+Plantel!BQ12</f>
        <v>0</v>
      </c>
      <c r="AD8" s="76">
        <f>Plantel!AL12+Plantel!BR12</f>
        <v>0</v>
      </c>
      <c r="AE8" s="76">
        <f>Plantel!AM12+Plantel!BS12</f>
        <v>0</v>
      </c>
      <c r="AF8" s="76">
        <f>Plantel!AN12+Plantel!BT12</f>
        <v>0</v>
      </c>
      <c r="AG8" s="76">
        <f>Plantel!AO12+Plantel!BU12</f>
        <v>0</v>
      </c>
      <c r="AH8" s="76">
        <f>Plantel!AP12+Plantel!BV12</f>
        <v>0</v>
      </c>
      <c r="AI8" s="76">
        <f>Plantel!AQ12+Plantel!BW12</f>
        <v>0</v>
      </c>
      <c r="AJ8" s="76">
        <f>Plantel!AR12+Plantel!BX12</f>
        <v>0</v>
      </c>
      <c r="AK8" s="76">
        <f>Plantel!AS12+Plantel!BY12</f>
        <v>0</v>
      </c>
      <c r="AL8" s="76">
        <f>Plantel!AT12+Plantel!BZ12</f>
        <v>0</v>
      </c>
    </row>
    <row r="9" spans="1:38" s="3" customFormat="1" ht="15.75">
      <c r="A9" s="74"/>
      <c r="C9" s="75" t="str">
        <f>Plantel!C14</f>
        <v>Canis lupus</v>
      </c>
      <c r="D9" s="75" t="str">
        <f>Plantel!E14</f>
        <v>Lobo</v>
      </c>
      <c r="E9" s="142">
        <f t="shared" si="1"/>
        <v>6</v>
      </c>
      <c r="F9" s="142">
        <f>Plantel!N14</f>
        <v>15</v>
      </c>
      <c r="G9" s="76">
        <f>Plantel!P14</f>
        <v>5399.5404522916924</v>
      </c>
      <c r="H9" s="76">
        <f t="shared" si="0"/>
        <v>32397.242713750155</v>
      </c>
      <c r="I9" s="76">
        <f>Plantel!Q14+Plantel!AW14</f>
        <v>16198.621356875077</v>
      </c>
      <c r="J9" s="76">
        <f>Plantel!R14+Plantel!AX14</f>
        <v>0</v>
      </c>
      <c r="K9" s="76">
        <f>Plantel!S14+Plantel!AY14</f>
        <v>0</v>
      </c>
      <c r="L9" s="76">
        <f>Plantel!T14+Plantel!AZ14</f>
        <v>0</v>
      </c>
      <c r="M9" s="76">
        <f>Plantel!U14+Plantel!BA14</f>
        <v>0</v>
      </c>
      <c r="N9" s="76">
        <f>Plantel!V14+Plantel!BB14</f>
        <v>0</v>
      </c>
      <c r="O9" s="76">
        <f>Plantel!W14+Plantel!BC14</f>
        <v>0</v>
      </c>
      <c r="P9" s="76">
        <f>Plantel!X14+Plantel!BD14</f>
        <v>0</v>
      </c>
      <c r="Q9" s="76">
        <f>Plantel!Y14+Plantel!BE14</f>
        <v>0</v>
      </c>
      <c r="R9" s="76">
        <f>Plantel!Z14+Plantel!BF14</f>
        <v>0</v>
      </c>
      <c r="S9" s="76">
        <f>Plantel!AA14+Plantel!BG14</f>
        <v>0</v>
      </c>
      <c r="T9" s="76">
        <f>Plantel!AB14+Plantel!BH14</f>
        <v>0</v>
      </c>
      <c r="U9" s="76">
        <f>Plantel!AC14+Plantel!BI14</f>
        <v>0</v>
      </c>
      <c r="V9" s="76">
        <f>Plantel!AD14+Plantel!BJ14</f>
        <v>0</v>
      </c>
      <c r="W9" s="76">
        <f>Plantel!AE14+Plantel!BK14</f>
        <v>0</v>
      </c>
      <c r="X9" s="76">
        <f>Plantel!AF14+Plantel!BL14</f>
        <v>16198.621356875077</v>
      </c>
      <c r="Y9" s="76">
        <f>Plantel!AG14+Plantel!BM14</f>
        <v>0</v>
      </c>
      <c r="Z9" s="76">
        <f>Plantel!AH14+Plantel!BN14</f>
        <v>0</v>
      </c>
      <c r="AA9" s="76">
        <f>Plantel!AI14+Plantel!BO14</f>
        <v>0</v>
      </c>
      <c r="AB9" s="76">
        <f>Plantel!AJ14+Plantel!BP14</f>
        <v>0</v>
      </c>
      <c r="AC9" s="76">
        <f>Plantel!AK14+Plantel!BQ14</f>
        <v>0</v>
      </c>
      <c r="AD9" s="76">
        <f>Plantel!AL14+Plantel!BR14</f>
        <v>0</v>
      </c>
      <c r="AE9" s="76">
        <f>Plantel!AM14+Plantel!BS14</f>
        <v>0</v>
      </c>
      <c r="AF9" s="76">
        <f>Plantel!AN14+Plantel!BT14</f>
        <v>0</v>
      </c>
      <c r="AG9" s="76">
        <f>Plantel!AO14+Plantel!BU14</f>
        <v>0</v>
      </c>
      <c r="AH9" s="76">
        <f>Plantel!AP14+Plantel!BV14</f>
        <v>0</v>
      </c>
      <c r="AI9" s="76">
        <f>Plantel!AQ14+Plantel!BW14</f>
        <v>0</v>
      </c>
      <c r="AJ9" s="76">
        <f>Plantel!AR14+Plantel!BX14</f>
        <v>0</v>
      </c>
      <c r="AK9" s="76">
        <f>Plantel!AS14+Plantel!BY14</f>
        <v>0</v>
      </c>
      <c r="AL9" s="76">
        <f>Plantel!AT14+Plantel!BZ14</f>
        <v>0</v>
      </c>
    </row>
    <row r="10" spans="1:38" s="3" customFormat="1" ht="15.75">
      <c r="A10" s="74"/>
      <c r="C10" s="75" t="str">
        <f>Plantel!C16</f>
        <v>Panthera pardalis</v>
      </c>
      <c r="D10" s="75" t="str">
        <f>Plantel!E16</f>
        <v>leopardo</v>
      </c>
      <c r="E10" s="142">
        <f t="shared" si="1"/>
        <v>4</v>
      </c>
      <c r="F10" s="142">
        <f>Plantel!N16</f>
        <v>15</v>
      </c>
      <c r="G10" s="76">
        <f>Plantel!P16</f>
        <v>13498.85113072923</v>
      </c>
      <c r="H10" s="76">
        <f t="shared" si="0"/>
        <v>53995.404522916921</v>
      </c>
      <c r="I10" s="76">
        <f>Plantel!Q16+Plantel!AW16</f>
        <v>26997.70226145846</v>
      </c>
      <c r="J10" s="76">
        <f>Plantel!R16+Plantel!AX16</f>
        <v>0</v>
      </c>
      <c r="K10" s="76">
        <f>Plantel!S16+Plantel!AY16</f>
        <v>0</v>
      </c>
      <c r="L10" s="76">
        <f>Plantel!T16+Plantel!AZ16</f>
        <v>0</v>
      </c>
      <c r="M10" s="76">
        <f>Plantel!U16+Plantel!BA16</f>
        <v>0</v>
      </c>
      <c r="N10" s="76">
        <f>Plantel!V16+Plantel!BB16</f>
        <v>0</v>
      </c>
      <c r="O10" s="76">
        <f>Plantel!W16+Plantel!BC16</f>
        <v>0</v>
      </c>
      <c r="P10" s="76">
        <f>Plantel!X16+Plantel!BD16</f>
        <v>0</v>
      </c>
      <c r="Q10" s="76">
        <f>Plantel!Y16+Plantel!BE16</f>
        <v>0</v>
      </c>
      <c r="R10" s="76">
        <f>Plantel!Z16+Plantel!BF16</f>
        <v>0</v>
      </c>
      <c r="S10" s="76">
        <f>Plantel!AA16+Plantel!BG16</f>
        <v>0</v>
      </c>
      <c r="T10" s="76">
        <f>Plantel!AB16+Plantel!BH16</f>
        <v>0</v>
      </c>
      <c r="U10" s="76">
        <f>Plantel!AC16+Plantel!BI16</f>
        <v>0</v>
      </c>
      <c r="V10" s="76">
        <f>Plantel!AD16+Plantel!BJ16</f>
        <v>0</v>
      </c>
      <c r="W10" s="76">
        <f>Plantel!AE16+Plantel!BK16</f>
        <v>0</v>
      </c>
      <c r="X10" s="76">
        <f>Plantel!AF16+Plantel!BL16</f>
        <v>26997.70226145846</v>
      </c>
      <c r="Y10" s="76">
        <f>Plantel!AG16+Plantel!BM16</f>
        <v>0</v>
      </c>
      <c r="Z10" s="76">
        <f>Plantel!AH16+Plantel!BN16</f>
        <v>0</v>
      </c>
      <c r="AA10" s="76">
        <f>Plantel!AI16+Plantel!BO16</f>
        <v>0</v>
      </c>
      <c r="AB10" s="76">
        <f>Plantel!AJ16+Plantel!BP16</f>
        <v>0</v>
      </c>
      <c r="AC10" s="76">
        <f>Plantel!AK16+Plantel!BQ16</f>
        <v>0</v>
      </c>
      <c r="AD10" s="76">
        <f>Plantel!AL16+Plantel!BR16</f>
        <v>0</v>
      </c>
      <c r="AE10" s="76">
        <f>Plantel!AM16+Plantel!BS16</f>
        <v>0</v>
      </c>
      <c r="AF10" s="76">
        <f>Plantel!AN16+Plantel!BT16</f>
        <v>0</v>
      </c>
      <c r="AG10" s="76">
        <f>Plantel!AO16+Plantel!BU16</f>
        <v>0</v>
      </c>
      <c r="AH10" s="76">
        <f>Plantel!AP16+Plantel!BV16</f>
        <v>0</v>
      </c>
      <c r="AI10" s="76">
        <f>Plantel!AQ16+Plantel!BW16</f>
        <v>0</v>
      </c>
      <c r="AJ10" s="76">
        <f>Plantel!AR16+Plantel!BX16</f>
        <v>0</v>
      </c>
      <c r="AK10" s="76">
        <f>Plantel!AS16+Plantel!BY16</f>
        <v>0</v>
      </c>
      <c r="AL10" s="76">
        <f>Plantel!AT16+Plantel!BZ16</f>
        <v>0</v>
      </c>
    </row>
    <row r="11" spans="1:38" s="3" customFormat="1" ht="15.75">
      <c r="A11" s="74"/>
      <c r="C11" s="75" t="str">
        <f>Plantel!C17</f>
        <v>Lycaon pictus</v>
      </c>
      <c r="D11" s="75" t="str">
        <f>Plantel!E17</f>
        <v>Cão selvagem africano</v>
      </c>
      <c r="E11" s="142">
        <f t="shared" si="1"/>
        <v>8</v>
      </c>
      <c r="F11" s="142">
        <f>Plantel!N17</f>
        <v>15</v>
      </c>
      <c r="G11" s="76">
        <f>Plantel!P17</f>
        <v>13498.85113072923</v>
      </c>
      <c r="H11" s="76">
        <f t="shared" si="0"/>
        <v>107990.80904583384</v>
      </c>
      <c r="I11" s="76">
        <f>Plantel!Q17+Plantel!AW17</f>
        <v>53995.404522916921</v>
      </c>
      <c r="J11" s="76">
        <f>Plantel!R17+Plantel!AX17</f>
        <v>0</v>
      </c>
      <c r="K11" s="76">
        <f>Plantel!S17+Plantel!AY17</f>
        <v>0</v>
      </c>
      <c r="L11" s="76">
        <f>Plantel!T17+Plantel!AZ17</f>
        <v>0</v>
      </c>
      <c r="M11" s="76">
        <f>Plantel!U17+Plantel!BA17</f>
        <v>0</v>
      </c>
      <c r="N11" s="76">
        <f>Plantel!V17+Plantel!BB17</f>
        <v>0</v>
      </c>
      <c r="O11" s="76">
        <f>Plantel!W17+Plantel!BC17</f>
        <v>0</v>
      </c>
      <c r="P11" s="76">
        <f>Plantel!X17+Plantel!BD17</f>
        <v>0</v>
      </c>
      <c r="Q11" s="76">
        <f>Plantel!Y17+Plantel!BE17</f>
        <v>0</v>
      </c>
      <c r="R11" s="76">
        <f>Plantel!Z17+Plantel!BF17</f>
        <v>0</v>
      </c>
      <c r="S11" s="76">
        <f>Plantel!AA17+Plantel!BG17</f>
        <v>0</v>
      </c>
      <c r="T11" s="76">
        <f>Plantel!AB17+Plantel!BH17</f>
        <v>0</v>
      </c>
      <c r="U11" s="76">
        <f>Plantel!AC17+Plantel!BI17</f>
        <v>0</v>
      </c>
      <c r="V11" s="76">
        <f>Plantel!AD17+Plantel!BJ17</f>
        <v>0</v>
      </c>
      <c r="W11" s="76">
        <f>Plantel!AE17+Plantel!BK17</f>
        <v>0</v>
      </c>
      <c r="X11" s="76">
        <f>Plantel!AF17+Plantel!BL17</f>
        <v>53995.404522916921</v>
      </c>
      <c r="Y11" s="76">
        <f>Plantel!AG17+Plantel!BM17</f>
        <v>0</v>
      </c>
      <c r="Z11" s="76">
        <f>Plantel!AH17+Plantel!BN17</f>
        <v>0</v>
      </c>
      <c r="AA11" s="76">
        <f>Plantel!AI17+Plantel!BO17</f>
        <v>0</v>
      </c>
      <c r="AB11" s="76">
        <f>Plantel!AJ17+Plantel!BP17</f>
        <v>0</v>
      </c>
      <c r="AC11" s="76">
        <f>Plantel!AK17+Plantel!BQ17</f>
        <v>0</v>
      </c>
      <c r="AD11" s="76">
        <f>Plantel!AL17+Plantel!BR17</f>
        <v>0</v>
      </c>
      <c r="AE11" s="76">
        <f>Plantel!AM17+Plantel!BS17</f>
        <v>0</v>
      </c>
      <c r="AF11" s="76">
        <f>Plantel!AN17+Plantel!BT17</f>
        <v>0</v>
      </c>
      <c r="AG11" s="76">
        <f>Plantel!AO17+Plantel!BU17</f>
        <v>0</v>
      </c>
      <c r="AH11" s="76">
        <f>Plantel!AP17+Plantel!BV17</f>
        <v>0</v>
      </c>
      <c r="AI11" s="76">
        <f>Plantel!AQ17+Plantel!BW17</f>
        <v>0</v>
      </c>
      <c r="AJ11" s="76">
        <f>Plantel!AR17+Plantel!BX17</f>
        <v>0</v>
      </c>
      <c r="AK11" s="76">
        <f>Plantel!AS17+Plantel!BY17</f>
        <v>0</v>
      </c>
      <c r="AL11" s="76">
        <f>Plantel!AT17+Plantel!BZ17</f>
        <v>0</v>
      </c>
    </row>
    <row r="12" spans="1:38" s="3" customFormat="1" ht="15.75">
      <c r="A12" s="74"/>
      <c r="C12" s="75" t="str">
        <f>Plantel!C18</f>
        <v>Ursus arctos</v>
      </c>
      <c r="D12" s="75" t="str">
        <f>Plantel!E18</f>
        <v>Urso pardo</v>
      </c>
      <c r="E12" s="142">
        <f t="shared" si="1"/>
        <v>2</v>
      </c>
      <c r="F12" s="142">
        <f>Plantel!N18</f>
        <v>35</v>
      </c>
      <c r="G12" s="76">
        <f>Plantel!P18</f>
        <v>26997.70226145846</v>
      </c>
      <c r="H12" s="76">
        <f t="shared" si="0"/>
        <v>53995.404522916921</v>
      </c>
      <c r="I12" s="76">
        <f>Plantel!Q18+Plantel!AW18</f>
        <v>53995.404522916921</v>
      </c>
      <c r="J12" s="76">
        <f>Plantel!R18+Plantel!AX18</f>
        <v>0</v>
      </c>
      <c r="K12" s="76">
        <f>Plantel!S18+Plantel!AY18</f>
        <v>0</v>
      </c>
      <c r="L12" s="76">
        <f>Plantel!T18+Plantel!AZ18</f>
        <v>0</v>
      </c>
      <c r="M12" s="76">
        <f>Plantel!U18+Plantel!BA18</f>
        <v>0</v>
      </c>
      <c r="N12" s="76">
        <f>Plantel!V18+Plantel!BB18</f>
        <v>0</v>
      </c>
      <c r="O12" s="76">
        <f>Plantel!W18+Plantel!BC18</f>
        <v>0</v>
      </c>
      <c r="P12" s="76">
        <f>Plantel!X18+Plantel!BD18</f>
        <v>0</v>
      </c>
      <c r="Q12" s="76">
        <f>Plantel!Y18+Plantel!BE18</f>
        <v>0</v>
      </c>
      <c r="R12" s="76">
        <f>Plantel!Z18+Plantel!BF18</f>
        <v>0</v>
      </c>
      <c r="S12" s="76">
        <f>Plantel!AA18+Plantel!BG18</f>
        <v>0</v>
      </c>
      <c r="T12" s="76">
        <f>Plantel!AB18+Plantel!BH18</f>
        <v>0</v>
      </c>
      <c r="U12" s="76">
        <f>Plantel!AC18+Plantel!BI18</f>
        <v>0</v>
      </c>
      <c r="V12" s="76">
        <f>Plantel!AD18+Plantel!BJ18</f>
        <v>0</v>
      </c>
      <c r="W12" s="76">
        <f>Plantel!AE18+Plantel!BK18</f>
        <v>0</v>
      </c>
      <c r="X12" s="76">
        <f>Plantel!AF18+Plantel!BL18</f>
        <v>0</v>
      </c>
      <c r="Y12" s="76">
        <f>Plantel!AG18+Plantel!BM18</f>
        <v>0</v>
      </c>
      <c r="Z12" s="76">
        <f>Plantel!AH18+Plantel!BN18</f>
        <v>0</v>
      </c>
      <c r="AA12" s="76">
        <f>Plantel!AI18+Plantel!BO18</f>
        <v>0</v>
      </c>
      <c r="AB12" s="76">
        <f>Plantel!AJ18+Plantel!BP18</f>
        <v>0</v>
      </c>
      <c r="AC12" s="76">
        <f>Plantel!AK18+Plantel!BQ18</f>
        <v>0</v>
      </c>
      <c r="AD12" s="76">
        <f>Plantel!AL18+Plantel!BR18</f>
        <v>0</v>
      </c>
      <c r="AE12" s="76">
        <f>Plantel!AM18+Plantel!BS18</f>
        <v>0</v>
      </c>
      <c r="AF12" s="76">
        <f>Plantel!AN18+Plantel!BT18</f>
        <v>0</v>
      </c>
      <c r="AG12" s="76">
        <f>Plantel!AO18+Plantel!BU18</f>
        <v>0</v>
      </c>
      <c r="AH12" s="76">
        <f>Plantel!AP18+Plantel!BV18</f>
        <v>0</v>
      </c>
      <c r="AI12" s="76">
        <f>Plantel!AQ18+Plantel!BW18</f>
        <v>0</v>
      </c>
      <c r="AJ12" s="76">
        <f>Plantel!AR18+Plantel!BX18</f>
        <v>0</v>
      </c>
      <c r="AK12" s="76">
        <f>Plantel!AS18+Plantel!BY18</f>
        <v>0</v>
      </c>
      <c r="AL12" s="76">
        <f>Plantel!AT18+Plantel!BZ18</f>
        <v>0</v>
      </c>
    </row>
    <row r="13" spans="1:38" s="3" customFormat="1" ht="15.75">
      <c r="A13" s="74"/>
      <c r="C13" s="75" t="str">
        <f>Plantel!C19</f>
        <v>Macrops rufus</v>
      </c>
      <c r="D13" s="75" t="str">
        <f>Plantel!E19</f>
        <v>canguru</v>
      </c>
      <c r="E13" s="142">
        <f t="shared" si="1"/>
        <v>8</v>
      </c>
      <c r="F13" s="142">
        <f>Plantel!N19</f>
        <v>20</v>
      </c>
      <c r="G13" s="76">
        <f>Plantel!P19</f>
        <v>18898.391583020923</v>
      </c>
      <c r="H13" s="76">
        <f t="shared" si="0"/>
        <v>151187.13266416738</v>
      </c>
      <c r="I13" s="76">
        <f>Plantel!Q19+Plantel!AW19</f>
        <v>75593.56633208369</v>
      </c>
      <c r="J13" s="76">
        <f>Plantel!R19+Plantel!AX19</f>
        <v>0</v>
      </c>
      <c r="K13" s="76">
        <f>Plantel!S19+Plantel!AY19</f>
        <v>0</v>
      </c>
      <c r="L13" s="76">
        <f>Plantel!T19+Plantel!AZ19</f>
        <v>0</v>
      </c>
      <c r="M13" s="76">
        <f>Plantel!U19+Plantel!BA19</f>
        <v>0</v>
      </c>
      <c r="N13" s="76">
        <f>Plantel!V19+Plantel!BB19</f>
        <v>0</v>
      </c>
      <c r="O13" s="76">
        <f>Plantel!W19+Plantel!BC19</f>
        <v>0</v>
      </c>
      <c r="P13" s="76">
        <f>Plantel!X19+Plantel!BD19</f>
        <v>0</v>
      </c>
      <c r="Q13" s="76">
        <f>Plantel!Y19+Plantel!BE19</f>
        <v>0</v>
      </c>
      <c r="R13" s="76">
        <f>Plantel!Z19+Plantel!BF19</f>
        <v>0</v>
      </c>
      <c r="S13" s="76">
        <f>Plantel!AA19+Plantel!BG19</f>
        <v>0</v>
      </c>
      <c r="T13" s="76">
        <f>Plantel!AB19+Plantel!BH19</f>
        <v>0</v>
      </c>
      <c r="U13" s="76">
        <f>Plantel!AC19+Plantel!BI19</f>
        <v>0</v>
      </c>
      <c r="V13" s="76">
        <f>Plantel!AD19+Plantel!BJ19</f>
        <v>0</v>
      </c>
      <c r="W13" s="76">
        <f>Plantel!AE19+Plantel!BK19</f>
        <v>0</v>
      </c>
      <c r="X13" s="76">
        <f>Plantel!AF19+Plantel!BL19</f>
        <v>0</v>
      </c>
      <c r="Y13" s="76">
        <f>Plantel!AG19+Plantel!BM19</f>
        <v>0</v>
      </c>
      <c r="Z13" s="76">
        <f>Plantel!AH19+Plantel!BN19</f>
        <v>0</v>
      </c>
      <c r="AA13" s="76">
        <f>Plantel!AI19+Plantel!BO19</f>
        <v>0</v>
      </c>
      <c r="AB13" s="76">
        <f>Plantel!AJ19+Plantel!BP19</f>
        <v>0</v>
      </c>
      <c r="AC13" s="76">
        <f>Plantel!AK19+Plantel!BQ19</f>
        <v>75593.56633208369</v>
      </c>
      <c r="AD13" s="76">
        <f>Plantel!AL19+Plantel!BR19</f>
        <v>0</v>
      </c>
      <c r="AE13" s="76">
        <f>Plantel!AM19+Plantel!BS19</f>
        <v>0</v>
      </c>
      <c r="AF13" s="76">
        <f>Plantel!AN19+Plantel!BT19</f>
        <v>0</v>
      </c>
      <c r="AG13" s="76">
        <f>Plantel!AO19+Plantel!BU19</f>
        <v>0</v>
      </c>
      <c r="AH13" s="76">
        <f>Plantel!AP19+Plantel!BV19</f>
        <v>0</v>
      </c>
      <c r="AI13" s="76">
        <f>Plantel!AQ19+Plantel!BW19</f>
        <v>0</v>
      </c>
      <c r="AJ13" s="76">
        <f>Plantel!AR19+Plantel!BX19</f>
        <v>0</v>
      </c>
      <c r="AK13" s="76">
        <f>Plantel!AS19+Plantel!BY19</f>
        <v>0</v>
      </c>
      <c r="AL13" s="76">
        <f>Plantel!AT19+Plantel!BZ19</f>
        <v>0</v>
      </c>
    </row>
    <row r="14" spans="1:38" s="3" customFormat="1" ht="15.75">
      <c r="A14" s="74"/>
      <c r="C14" s="75" t="str">
        <f>Plantel!C34</f>
        <v>Camelus bactriacus</v>
      </c>
      <c r="D14" s="75" t="str">
        <f>Plantel!E34</f>
        <v>Camelo</v>
      </c>
      <c r="E14" s="142">
        <f t="shared" si="1"/>
        <v>4</v>
      </c>
      <c r="F14" s="142">
        <f>Plantel!N34</f>
        <v>35</v>
      </c>
      <c r="G14" s="76">
        <f>Plantel!P34</f>
        <v>91792.187688958773</v>
      </c>
      <c r="H14" s="76">
        <f t="shared" si="0"/>
        <v>367168.75075583509</v>
      </c>
      <c r="I14" s="76">
        <f>Plantel!Q34+Plantel!AW34</f>
        <v>183584.37537791755</v>
      </c>
      <c r="J14" s="76">
        <f>Plantel!R34+Plantel!AX34</f>
        <v>0</v>
      </c>
      <c r="K14" s="76">
        <f>Plantel!S34+Plantel!AY34</f>
        <v>0</v>
      </c>
      <c r="L14" s="76">
        <f>Plantel!T34+Plantel!AZ34</f>
        <v>0</v>
      </c>
      <c r="M14" s="76">
        <f>Plantel!U34+Plantel!BA34</f>
        <v>0</v>
      </c>
      <c r="N14" s="76">
        <f>Plantel!V34+Plantel!BB34</f>
        <v>0</v>
      </c>
      <c r="O14" s="76">
        <f>Plantel!W34+Plantel!BC34</f>
        <v>0</v>
      </c>
      <c r="P14" s="76">
        <f>Plantel!X34+Plantel!BD34</f>
        <v>0</v>
      </c>
      <c r="Q14" s="76">
        <f>Plantel!Y34+Plantel!BE34</f>
        <v>0</v>
      </c>
      <c r="R14" s="76">
        <f>Plantel!Z34+Plantel!BF34</f>
        <v>0</v>
      </c>
      <c r="S14" s="76">
        <f>Plantel!AA34+Plantel!BG34</f>
        <v>0</v>
      </c>
      <c r="T14" s="76">
        <f>Plantel!AB34+Plantel!BH34</f>
        <v>0</v>
      </c>
      <c r="U14" s="76">
        <f>Plantel!AC34+Plantel!BI34</f>
        <v>0</v>
      </c>
      <c r="V14" s="76">
        <f>Plantel!AD34+Plantel!BJ34</f>
        <v>0</v>
      </c>
      <c r="W14" s="76">
        <f>Plantel!AE34+Plantel!BK34</f>
        <v>0</v>
      </c>
      <c r="X14" s="76">
        <f>Plantel!AF34+Plantel!BL34</f>
        <v>0</v>
      </c>
      <c r="Y14" s="76">
        <f>Plantel!AG34+Plantel!BM34</f>
        <v>183584.37537791755</v>
      </c>
      <c r="Z14" s="76">
        <f>Plantel!AH34+Plantel!BN34</f>
        <v>0</v>
      </c>
      <c r="AA14" s="76">
        <f>Plantel!AI34+Plantel!BO34</f>
        <v>0</v>
      </c>
      <c r="AB14" s="76">
        <f>Plantel!AJ34+Plantel!BP34</f>
        <v>0</v>
      </c>
      <c r="AC14" s="76">
        <f>Plantel!AK34+Plantel!BQ34</f>
        <v>0</v>
      </c>
      <c r="AD14" s="76">
        <f>Plantel!AL34+Plantel!BR34</f>
        <v>0</v>
      </c>
      <c r="AE14" s="76">
        <f>Plantel!AM34+Plantel!BS34</f>
        <v>0</v>
      </c>
      <c r="AF14" s="76">
        <f>Plantel!AN34+Plantel!BT34</f>
        <v>0</v>
      </c>
      <c r="AG14" s="76">
        <f>Plantel!AO34+Plantel!BU34</f>
        <v>0</v>
      </c>
      <c r="AH14" s="76">
        <f>Plantel!AP34+Plantel!BV34</f>
        <v>0</v>
      </c>
      <c r="AI14" s="76">
        <f>Plantel!AQ34+Plantel!BW34</f>
        <v>0</v>
      </c>
      <c r="AJ14" s="76">
        <f>Plantel!AR34+Plantel!BX34</f>
        <v>0</v>
      </c>
      <c r="AK14" s="76">
        <f>Plantel!AS34+Plantel!BY34</f>
        <v>0</v>
      </c>
      <c r="AL14" s="76">
        <f>Plantel!AT34+Plantel!BZ34</f>
        <v>0</v>
      </c>
    </row>
    <row r="15" spans="1:38" s="3" customFormat="1" ht="15.75">
      <c r="A15" s="74"/>
      <c r="C15" s="75" t="str">
        <f>Plantel!C37</f>
        <v>Camelus dromedarius</v>
      </c>
      <c r="D15" s="75" t="str">
        <f>Plantel!E37</f>
        <v>dromedrário</v>
      </c>
      <c r="E15" s="142">
        <f t="shared" si="1"/>
        <v>4</v>
      </c>
      <c r="F15" s="142">
        <f>Plantel!N37</f>
        <v>35</v>
      </c>
      <c r="G15" s="76">
        <f>Plantel!P37</f>
        <v>91792.187688958773</v>
      </c>
      <c r="H15" s="76">
        <f t="shared" si="0"/>
        <v>367168.75075583509</v>
      </c>
      <c r="I15" s="76">
        <f>Plantel!Q37+Plantel!AW37</f>
        <v>367168.75075583509</v>
      </c>
      <c r="J15" s="76">
        <f>Plantel!R37+Plantel!AX37</f>
        <v>0</v>
      </c>
      <c r="K15" s="76">
        <f>Plantel!S37+Plantel!AY37</f>
        <v>0</v>
      </c>
      <c r="L15" s="76">
        <f>Plantel!T37+Plantel!AZ37</f>
        <v>0</v>
      </c>
      <c r="M15" s="76">
        <f>Plantel!U37+Plantel!BA37</f>
        <v>0</v>
      </c>
      <c r="N15" s="76">
        <f>Plantel!V37+Plantel!BB37</f>
        <v>0</v>
      </c>
      <c r="O15" s="76">
        <f>Plantel!W37+Plantel!BC37</f>
        <v>0</v>
      </c>
      <c r="P15" s="76">
        <f>Plantel!X37+Plantel!BD37</f>
        <v>0</v>
      </c>
      <c r="Q15" s="76">
        <f>Plantel!Y37+Plantel!BE37</f>
        <v>0</v>
      </c>
      <c r="R15" s="76">
        <f>Plantel!Z37+Plantel!BF37</f>
        <v>0</v>
      </c>
      <c r="S15" s="76">
        <f>Plantel!AA37+Plantel!BG37</f>
        <v>0</v>
      </c>
      <c r="T15" s="76">
        <f>Plantel!AB37+Plantel!BH37</f>
        <v>0</v>
      </c>
      <c r="U15" s="76">
        <f>Plantel!AC37+Plantel!BI37</f>
        <v>0</v>
      </c>
      <c r="V15" s="76">
        <f>Plantel!AD37+Plantel!BJ37</f>
        <v>0</v>
      </c>
      <c r="W15" s="76">
        <f>Plantel!AE37+Plantel!BK37</f>
        <v>0</v>
      </c>
      <c r="X15" s="76">
        <f>Plantel!AF37+Plantel!BL37</f>
        <v>0</v>
      </c>
      <c r="Y15" s="76">
        <f>Plantel!AG37+Plantel!BM37</f>
        <v>0</v>
      </c>
      <c r="Z15" s="76">
        <f>Plantel!AH37+Plantel!BN37</f>
        <v>0</v>
      </c>
      <c r="AA15" s="76">
        <f>Plantel!AI37+Plantel!BO37</f>
        <v>0</v>
      </c>
      <c r="AB15" s="76">
        <f>Plantel!AJ37+Plantel!BP37</f>
        <v>0</v>
      </c>
      <c r="AC15" s="76">
        <f>Plantel!AK37+Plantel!BQ37</f>
        <v>0</v>
      </c>
      <c r="AD15" s="76">
        <f>Plantel!AL37+Plantel!BR37</f>
        <v>0</v>
      </c>
      <c r="AE15" s="76">
        <f>Plantel!AM37+Plantel!BS37</f>
        <v>0</v>
      </c>
      <c r="AF15" s="76">
        <f>Plantel!AN37+Plantel!BT37</f>
        <v>0</v>
      </c>
      <c r="AG15" s="76">
        <f>Plantel!AO37+Plantel!BU37</f>
        <v>0</v>
      </c>
      <c r="AH15" s="76">
        <f>Plantel!AP37+Plantel!BV37</f>
        <v>0</v>
      </c>
      <c r="AI15" s="76">
        <f>Plantel!AQ37+Plantel!BW37</f>
        <v>0</v>
      </c>
      <c r="AJ15" s="76">
        <f>Plantel!AR37+Plantel!BX37</f>
        <v>0</v>
      </c>
      <c r="AK15" s="76">
        <f>Plantel!AS37+Plantel!BY37</f>
        <v>0</v>
      </c>
      <c r="AL15" s="76">
        <f>Plantel!AT37+Plantel!BZ37</f>
        <v>0</v>
      </c>
    </row>
    <row r="16" spans="1:38" s="3" customFormat="1" ht="15.75">
      <c r="A16" s="74"/>
      <c r="C16" s="75" t="str">
        <f>Plantel!C38</f>
        <v>Giraffa camelopardalis</v>
      </c>
      <c r="D16" s="75" t="str">
        <f>Plantel!E38</f>
        <v>Girafa</v>
      </c>
      <c r="E16" s="142">
        <f t="shared" si="1"/>
        <v>4</v>
      </c>
      <c r="F16" s="142">
        <f>Plantel!N38</f>
        <v>38</v>
      </c>
      <c r="G16" s="76">
        <f>Plantel!P38</f>
        <v>242979.32035312615</v>
      </c>
      <c r="H16" s="76">
        <f t="shared" si="0"/>
        <v>971917.28141250461</v>
      </c>
      <c r="I16" s="76">
        <f>Plantel!Q38+Plantel!AW38</f>
        <v>971917.28141250461</v>
      </c>
      <c r="J16" s="76">
        <f>Plantel!R38+Plantel!AX38</f>
        <v>0</v>
      </c>
      <c r="K16" s="76">
        <f>Plantel!S38+Plantel!AY38</f>
        <v>0</v>
      </c>
      <c r="L16" s="76">
        <f>Plantel!T38+Plantel!AZ38</f>
        <v>0</v>
      </c>
      <c r="M16" s="76">
        <f>Plantel!U38+Plantel!BA38</f>
        <v>0</v>
      </c>
      <c r="N16" s="76">
        <f>Plantel!V38+Plantel!BB38</f>
        <v>0</v>
      </c>
      <c r="O16" s="76">
        <f>Plantel!W38+Plantel!BC38</f>
        <v>0</v>
      </c>
      <c r="P16" s="76">
        <f>Plantel!X38+Plantel!BD38</f>
        <v>0</v>
      </c>
      <c r="Q16" s="76">
        <f>Plantel!Y38+Plantel!BE38</f>
        <v>0</v>
      </c>
      <c r="R16" s="76">
        <f>Plantel!Z38+Plantel!BF38</f>
        <v>0</v>
      </c>
      <c r="S16" s="76">
        <f>Plantel!AA38+Plantel!BG38</f>
        <v>0</v>
      </c>
      <c r="T16" s="76">
        <f>Plantel!AB38+Plantel!BH38</f>
        <v>0</v>
      </c>
      <c r="U16" s="76">
        <f>Plantel!AC38+Plantel!BI38</f>
        <v>0</v>
      </c>
      <c r="V16" s="76">
        <f>Plantel!AD38+Plantel!BJ38</f>
        <v>0</v>
      </c>
      <c r="W16" s="76">
        <f>Plantel!AE38+Plantel!BK38</f>
        <v>0</v>
      </c>
      <c r="X16" s="76">
        <f>Plantel!AF38+Plantel!BL38</f>
        <v>0</v>
      </c>
      <c r="Y16" s="76">
        <f>Plantel!AG38+Plantel!BM38</f>
        <v>0</v>
      </c>
      <c r="Z16" s="76">
        <f>Plantel!AH38+Plantel!BN38</f>
        <v>0</v>
      </c>
      <c r="AA16" s="76">
        <f>Plantel!AI38+Plantel!BO38</f>
        <v>0</v>
      </c>
      <c r="AB16" s="76">
        <f>Plantel!AJ38+Plantel!BP38</f>
        <v>0</v>
      </c>
      <c r="AC16" s="76">
        <f>Plantel!AK38+Plantel!BQ38</f>
        <v>0</v>
      </c>
      <c r="AD16" s="76">
        <f>Plantel!AL38+Plantel!BR38</f>
        <v>0</v>
      </c>
      <c r="AE16" s="76">
        <f>Plantel!AM38+Plantel!BS38</f>
        <v>0</v>
      </c>
      <c r="AF16" s="76">
        <f>Plantel!AN38+Plantel!BT38</f>
        <v>0</v>
      </c>
      <c r="AG16" s="76">
        <f>Plantel!AO38+Plantel!BU38</f>
        <v>0</v>
      </c>
      <c r="AH16" s="76">
        <f>Plantel!AP38+Plantel!BV38</f>
        <v>0</v>
      </c>
      <c r="AI16" s="76">
        <f>Plantel!AQ38+Plantel!BW38</f>
        <v>0</v>
      </c>
      <c r="AJ16" s="76">
        <f>Plantel!AR38+Plantel!BX38</f>
        <v>0</v>
      </c>
      <c r="AK16" s="76">
        <f>Plantel!AS38+Plantel!BY38</f>
        <v>0</v>
      </c>
      <c r="AL16" s="76">
        <f>Plantel!AT38+Plantel!BZ38</f>
        <v>0</v>
      </c>
    </row>
    <row r="17" spans="1:38" s="3" customFormat="1" ht="15.75">
      <c r="A17" s="74"/>
      <c r="C17" s="75" t="str">
        <f>Plantel!C40</f>
        <v>Antílope cervicapra</v>
      </c>
      <c r="D17" s="75" t="str">
        <f>Plantel!E40</f>
        <v>Cervicapra</v>
      </c>
      <c r="E17" s="142">
        <f t="shared" si="1"/>
        <v>13.999999999999998</v>
      </c>
      <c r="F17" s="142">
        <f>Plantel!N40</f>
        <v>15</v>
      </c>
      <c r="G17" s="76">
        <f>Plantel!P40</f>
        <v>8099.3106784375386</v>
      </c>
      <c r="H17" s="76">
        <f t="shared" si="0"/>
        <v>113390.34949812552</v>
      </c>
      <c r="I17" s="76">
        <f>Plantel!Q40+Plantel!AW40</f>
        <v>48595.864070625234</v>
      </c>
      <c r="J17" s="76">
        <f>Plantel!R40+Plantel!AX40</f>
        <v>0</v>
      </c>
      <c r="K17" s="76">
        <f>Plantel!S40+Plantel!AY40</f>
        <v>0</v>
      </c>
      <c r="L17" s="76">
        <f>Plantel!T40+Plantel!AZ40</f>
        <v>0</v>
      </c>
      <c r="M17" s="76">
        <f>Plantel!U40+Plantel!BA40</f>
        <v>0</v>
      </c>
      <c r="N17" s="76">
        <f>Plantel!V40+Plantel!BB40</f>
        <v>0</v>
      </c>
      <c r="O17" s="76">
        <f>Plantel!W40+Plantel!BC40</f>
        <v>8099.3106784375341</v>
      </c>
      <c r="P17" s="76">
        <f>Plantel!X40+Plantel!BD40</f>
        <v>0</v>
      </c>
      <c r="Q17" s="76">
        <f>Plantel!Y40+Plantel!BE40</f>
        <v>0</v>
      </c>
      <c r="R17" s="76">
        <f>Plantel!Z40+Plantel!BF40</f>
        <v>0</v>
      </c>
      <c r="S17" s="76">
        <f>Plantel!AA40+Plantel!BG40</f>
        <v>0</v>
      </c>
      <c r="T17" s="76">
        <f>Plantel!AB40+Plantel!BH40</f>
        <v>0</v>
      </c>
      <c r="U17" s="76">
        <f>Plantel!AC40+Plantel!BI40</f>
        <v>0</v>
      </c>
      <c r="V17" s="76">
        <f>Plantel!AD40+Plantel!BJ40</f>
        <v>0</v>
      </c>
      <c r="W17" s="76">
        <f>Plantel!AE40+Plantel!BK40</f>
        <v>0</v>
      </c>
      <c r="X17" s="76">
        <f>Plantel!AF40+Plantel!BL40</f>
        <v>48595.864070625234</v>
      </c>
      <c r="Y17" s="76">
        <f>Plantel!AG40+Plantel!BM40</f>
        <v>0</v>
      </c>
      <c r="Z17" s="76">
        <f>Plantel!AH40+Plantel!BN40</f>
        <v>0</v>
      </c>
      <c r="AA17" s="76">
        <f>Plantel!AI40+Plantel!BO40</f>
        <v>0</v>
      </c>
      <c r="AB17" s="76">
        <f>Plantel!AJ40+Plantel!BP40</f>
        <v>0</v>
      </c>
      <c r="AC17" s="76">
        <f>Plantel!AK40+Plantel!BQ40</f>
        <v>0</v>
      </c>
      <c r="AD17" s="76">
        <f>Plantel!AL40+Plantel!BR40</f>
        <v>8099.3106784375341</v>
      </c>
      <c r="AE17" s="76">
        <f>Plantel!AM40+Plantel!BS40</f>
        <v>0</v>
      </c>
      <c r="AF17" s="76">
        <f>Plantel!AN40+Plantel!BT40</f>
        <v>0</v>
      </c>
      <c r="AG17" s="76">
        <f>Plantel!AO40+Plantel!BU40</f>
        <v>0</v>
      </c>
      <c r="AH17" s="76">
        <f>Plantel!AP40+Plantel!BV40</f>
        <v>0</v>
      </c>
      <c r="AI17" s="76">
        <f>Plantel!AQ40+Plantel!BW40</f>
        <v>0</v>
      </c>
      <c r="AJ17" s="76">
        <f>Plantel!AR40+Plantel!BX40</f>
        <v>0</v>
      </c>
      <c r="AK17" s="76">
        <f>Plantel!AS40+Plantel!BY40</f>
        <v>0</v>
      </c>
      <c r="AL17" s="76">
        <f>Plantel!AT40+Plantel!BZ40</f>
        <v>0</v>
      </c>
    </row>
    <row r="18" spans="1:38" s="3" customFormat="1" ht="15.75">
      <c r="A18" s="74"/>
      <c r="C18" s="75" t="str">
        <f>Plantel!C41</f>
        <v>Ammotragus lervia</v>
      </c>
      <c r="D18" s="75" t="str">
        <f>Plantel!E41</f>
        <v>Aoudad</v>
      </c>
      <c r="E18" s="142">
        <f t="shared" si="1"/>
        <v>14</v>
      </c>
      <c r="F18" s="142">
        <f>Plantel!N41</f>
        <v>20</v>
      </c>
      <c r="G18" s="76">
        <f>Plantel!P41</f>
        <v>5399.5404522916924</v>
      </c>
      <c r="H18" s="76">
        <f t="shared" si="0"/>
        <v>75593.56633208369</v>
      </c>
      <c r="I18" s="76">
        <f>Plantel!Q41+Plantel!AW41</f>
        <v>26997.702261458464</v>
      </c>
      <c r="J18" s="76">
        <f>Plantel!R41+Plantel!AX41</f>
        <v>0</v>
      </c>
      <c r="K18" s="76">
        <f>Plantel!S41+Plantel!AY41</f>
        <v>0</v>
      </c>
      <c r="L18" s="76">
        <f>Plantel!T41+Plantel!AZ41</f>
        <v>0</v>
      </c>
      <c r="M18" s="76">
        <f>Plantel!U41+Plantel!BA41</f>
        <v>0</v>
      </c>
      <c r="N18" s="76">
        <f>Plantel!V41+Plantel!BB41</f>
        <v>0</v>
      </c>
      <c r="O18" s="76">
        <f>Plantel!W41+Plantel!BC41</f>
        <v>0</v>
      </c>
      <c r="P18" s="76">
        <f>Plantel!X41+Plantel!BD41</f>
        <v>0</v>
      </c>
      <c r="Q18" s="76">
        <f>Plantel!Y41+Plantel!BE41</f>
        <v>0</v>
      </c>
      <c r="R18" s="76">
        <f>Plantel!Z41+Plantel!BF41</f>
        <v>10799.080904583381</v>
      </c>
      <c r="S18" s="76">
        <f>Plantel!AA41+Plantel!BG41</f>
        <v>0</v>
      </c>
      <c r="T18" s="76">
        <f>Plantel!AB41+Plantel!BH41</f>
        <v>0</v>
      </c>
      <c r="U18" s="76">
        <f>Plantel!AC41+Plantel!BI41</f>
        <v>0</v>
      </c>
      <c r="V18" s="76">
        <f>Plantel!AD41+Plantel!BJ41</f>
        <v>0</v>
      </c>
      <c r="W18" s="76">
        <f>Plantel!AE41+Plantel!BK41</f>
        <v>0</v>
      </c>
      <c r="X18" s="76">
        <f>Plantel!AF41+Plantel!BL41</f>
        <v>0</v>
      </c>
      <c r="Y18" s="76">
        <f>Plantel!AG41+Plantel!BM41</f>
        <v>0</v>
      </c>
      <c r="Z18" s="76">
        <f>Plantel!AH41+Plantel!BN41</f>
        <v>0</v>
      </c>
      <c r="AA18" s="76">
        <f>Plantel!AI41+Plantel!BO41</f>
        <v>0</v>
      </c>
      <c r="AB18" s="76">
        <f>Plantel!AJ41+Plantel!BP41</f>
        <v>0</v>
      </c>
      <c r="AC18" s="76">
        <f>Plantel!AK41+Plantel!BQ41</f>
        <v>26997.702261458464</v>
      </c>
      <c r="AD18" s="76">
        <f>Plantel!AL41+Plantel!BR41</f>
        <v>0</v>
      </c>
      <c r="AE18" s="76">
        <f>Plantel!AM41+Plantel!BS41</f>
        <v>0</v>
      </c>
      <c r="AF18" s="76">
        <f>Plantel!AN41+Plantel!BT41</f>
        <v>0</v>
      </c>
      <c r="AG18" s="76">
        <f>Plantel!AO41+Plantel!BU41</f>
        <v>0</v>
      </c>
      <c r="AH18" s="76">
        <f>Plantel!AP41+Plantel!BV41</f>
        <v>0</v>
      </c>
      <c r="AI18" s="76">
        <f>Plantel!AQ41+Plantel!BW41</f>
        <v>0</v>
      </c>
      <c r="AJ18" s="76">
        <f>Plantel!AR41+Plantel!BX41</f>
        <v>0</v>
      </c>
      <c r="AK18" s="76">
        <f>Plantel!AS41+Plantel!BY41</f>
        <v>0</v>
      </c>
      <c r="AL18" s="76">
        <f>Plantel!AT41+Plantel!BZ41</f>
        <v>10799.080904583381</v>
      </c>
    </row>
    <row r="19" spans="1:38" s="3" customFormat="1" ht="15.75">
      <c r="A19" s="74"/>
      <c r="C19" s="75" t="str">
        <f>Plantel!C42</f>
        <v>Cervus elaphus</v>
      </c>
      <c r="D19" s="75" t="str">
        <f>Plantel!E42</f>
        <v>cervo nobre</v>
      </c>
      <c r="E19" s="142">
        <f t="shared" si="1"/>
        <v>26</v>
      </c>
      <c r="F19" s="142">
        <f>Plantel!N42</f>
        <v>25</v>
      </c>
      <c r="G19" s="76">
        <f>Plantel!P42</f>
        <v>13498.85113072923</v>
      </c>
      <c r="H19" s="76">
        <f t="shared" si="0"/>
        <v>350970.12939895998</v>
      </c>
      <c r="I19" s="76">
        <f>Plantel!Q42+Plantel!AW42</f>
        <v>80993.106784375384</v>
      </c>
      <c r="J19" s="76">
        <f>Plantel!R42+Plantel!AX42</f>
        <v>0</v>
      </c>
      <c r="K19" s="76">
        <f>Plantel!S42+Plantel!AY42</f>
        <v>0</v>
      </c>
      <c r="L19" s="76">
        <f>Plantel!T42+Plantel!AZ42</f>
        <v>0</v>
      </c>
      <c r="M19" s="76">
        <f>Plantel!U42+Plantel!BA42</f>
        <v>0</v>
      </c>
      <c r="N19" s="76">
        <f>Plantel!V42+Plantel!BB42</f>
        <v>0</v>
      </c>
      <c r="O19" s="76">
        <f>Plantel!W42+Plantel!BC42</f>
        <v>0</v>
      </c>
      <c r="P19" s="76">
        <f>Plantel!X42+Plantel!BD42</f>
        <v>0</v>
      </c>
      <c r="Q19" s="76">
        <f>Plantel!Y42+Plantel!BE42</f>
        <v>0</v>
      </c>
      <c r="R19" s="76">
        <f>Plantel!Z42+Plantel!BF42</f>
        <v>0</v>
      </c>
      <c r="S19" s="76">
        <f>Plantel!AA42+Plantel!BG42</f>
        <v>0</v>
      </c>
      <c r="T19" s="76">
        <f>Plantel!AB42+Plantel!BH42</f>
        <v>188983.91583020921</v>
      </c>
      <c r="U19" s="76">
        <f>Plantel!AC42+Plantel!BI42</f>
        <v>0</v>
      </c>
      <c r="V19" s="76">
        <f>Plantel!AD42+Plantel!BJ42</f>
        <v>0</v>
      </c>
      <c r="W19" s="76">
        <f>Plantel!AE42+Plantel!BK42</f>
        <v>0</v>
      </c>
      <c r="X19" s="76">
        <f>Plantel!AF42+Plantel!BL42</f>
        <v>0</v>
      </c>
      <c r="Y19" s="76">
        <f>Plantel!AG42+Plantel!BM42</f>
        <v>0</v>
      </c>
      <c r="Z19" s="76">
        <f>Plantel!AH42+Plantel!BN42</f>
        <v>0</v>
      </c>
      <c r="AA19" s="76">
        <f>Plantel!AI42+Plantel!BO42</f>
        <v>0</v>
      </c>
      <c r="AB19" s="76">
        <f>Plantel!AJ42+Plantel!BP42</f>
        <v>0</v>
      </c>
      <c r="AC19" s="76">
        <f>Plantel!AK42+Plantel!BQ42</f>
        <v>0</v>
      </c>
      <c r="AD19" s="76">
        <f>Plantel!AL42+Plantel!BR42</f>
        <v>0</v>
      </c>
      <c r="AE19" s="76">
        <f>Plantel!AM42+Plantel!BS42</f>
        <v>0</v>
      </c>
      <c r="AF19" s="76">
        <f>Plantel!AN42+Plantel!BT42</f>
        <v>0</v>
      </c>
      <c r="AG19" s="76">
        <f>Plantel!AO42+Plantel!BU42</f>
        <v>0</v>
      </c>
      <c r="AH19" s="76">
        <f>Plantel!AP42+Plantel!BV42</f>
        <v>80993.106784375384</v>
      </c>
      <c r="AI19" s="76">
        <f>Plantel!AQ42+Plantel!BW42</f>
        <v>0</v>
      </c>
      <c r="AJ19" s="76">
        <f>Plantel!AR42+Plantel!BX42</f>
        <v>0</v>
      </c>
      <c r="AK19" s="76">
        <f>Plantel!AS42+Plantel!BY42</f>
        <v>0</v>
      </c>
      <c r="AL19" s="76">
        <f>Plantel!AT42+Plantel!BZ42</f>
        <v>0</v>
      </c>
    </row>
    <row r="20" spans="1:38" s="3" customFormat="1" ht="15.75">
      <c r="A20" s="74"/>
      <c r="C20" s="75" t="str">
        <f>Plantel!C43</f>
        <v>Cervus unicolor</v>
      </c>
      <c r="D20" s="75" t="str">
        <f>Plantel!E43</f>
        <v>cervo sambar</v>
      </c>
      <c r="E20" s="142">
        <f t="shared" si="1"/>
        <v>36</v>
      </c>
      <c r="F20" s="142">
        <f>Plantel!N43</f>
        <v>25</v>
      </c>
      <c r="G20" s="76">
        <f>Plantel!P43</f>
        <v>10799.080904583385</v>
      </c>
      <c r="H20" s="76">
        <f t="shared" si="0"/>
        <v>388766.91256500187</v>
      </c>
      <c r="I20" s="76">
        <f>Plantel!Q43+Plantel!AW43</f>
        <v>172785.29447333416</v>
      </c>
      <c r="J20" s="76">
        <f>Plantel!R43+Plantel!AX43</f>
        <v>0</v>
      </c>
      <c r="K20" s="76">
        <f>Plantel!S43+Plantel!AY43</f>
        <v>0</v>
      </c>
      <c r="L20" s="76">
        <f>Plantel!T43+Plantel!AZ43</f>
        <v>0</v>
      </c>
      <c r="M20" s="76">
        <f>Plantel!U43+Plantel!BA43</f>
        <v>0</v>
      </c>
      <c r="N20" s="76">
        <f>Plantel!V43+Plantel!BB43</f>
        <v>0</v>
      </c>
      <c r="O20" s="76">
        <f>Plantel!W43+Plantel!BC43</f>
        <v>0</v>
      </c>
      <c r="P20" s="76">
        <f>Plantel!X43+Plantel!BD43</f>
        <v>0</v>
      </c>
      <c r="Q20" s="76">
        <f>Plantel!Y43+Plantel!BE43</f>
        <v>0</v>
      </c>
      <c r="R20" s="76">
        <f>Plantel!Z43+Plantel!BF43</f>
        <v>0</v>
      </c>
      <c r="S20" s="76">
        <f>Plantel!AA43+Plantel!BG43</f>
        <v>0</v>
      </c>
      <c r="T20" s="76">
        <f>Plantel!AB43+Plantel!BH43</f>
        <v>43196.323618333554</v>
      </c>
      <c r="U20" s="76">
        <f>Plantel!AC43+Plantel!BI43</f>
        <v>0</v>
      </c>
      <c r="V20" s="76">
        <f>Plantel!AD43+Plantel!BJ43</f>
        <v>0</v>
      </c>
      <c r="W20" s="76">
        <f>Plantel!AE43+Plantel!BK43</f>
        <v>0</v>
      </c>
      <c r="X20" s="76">
        <f>Plantel!AF43+Plantel!BL43</f>
        <v>0</v>
      </c>
      <c r="Y20" s="76">
        <f>Plantel!AG43+Plantel!BM43</f>
        <v>0</v>
      </c>
      <c r="Z20" s="76">
        <f>Plantel!AH43+Plantel!BN43</f>
        <v>0</v>
      </c>
      <c r="AA20" s="76">
        <f>Plantel!AI43+Plantel!BO43</f>
        <v>0</v>
      </c>
      <c r="AB20" s="76">
        <f>Plantel!AJ43+Plantel!BP43</f>
        <v>0</v>
      </c>
      <c r="AC20" s="76">
        <f>Plantel!AK43+Plantel!BQ43</f>
        <v>0</v>
      </c>
      <c r="AD20" s="76">
        <f>Plantel!AL43+Plantel!BR43</f>
        <v>0</v>
      </c>
      <c r="AE20" s="76">
        <f>Plantel!AM43+Plantel!BS43</f>
        <v>0</v>
      </c>
      <c r="AF20" s="76">
        <f>Plantel!AN43+Plantel!BT43</f>
        <v>0</v>
      </c>
      <c r="AG20" s="76">
        <f>Plantel!AO43+Plantel!BU43</f>
        <v>0</v>
      </c>
      <c r="AH20" s="76">
        <f>Plantel!AP43+Plantel!BV43</f>
        <v>172785.29447333416</v>
      </c>
      <c r="AI20" s="76">
        <f>Plantel!AQ43+Plantel!BW43</f>
        <v>0</v>
      </c>
      <c r="AJ20" s="76">
        <f>Plantel!AR43+Plantel!BX43</f>
        <v>0</v>
      </c>
      <c r="AK20" s="76">
        <f>Plantel!AS43+Plantel!BY43</f>
        <v>0</v>
      </c>
      <c r="AL20" s="76">
        <f>Plantel!AT43+Plantel!BZ43</f>
        <v>0</v>
      </c>
    </row>
    <row r="21" spans="1:38" s="3" customFormat="1" ht="15.75">
      <c r="A21" s="74"/>
      <c r="C21" s="75" t="str">
        <f>Plantel!C44</f>
        <v>Lama glama</v>
      </c>
      <c r="D21" s="75" t="str">
        <f>Plantel!E44</f>
        <v>Lhama</v>
      </c>
      <c r="E21" s="142">
        <f t="shared" si="1"/>
        <v>4</v>
      </c>
      <c r="F21" s="142">
        <f>Plantel!N44</f>
        <v>25</v>
      </c>
      <c r="G21" s="76">
        <f>Plantel!P44</f>
        <v>10124.138348046923</v>
      </c>
      <c r="H21" s="76">
        <f t="shared" si="0"/>
        <v>40496.553392187692</v>
      </c>
      <c r="I21" s="76">
        <f>Plantel!Q44+Plantel!AW44</f>
        <v>0</v>
      </c>
      <c r="J21" s="76">
        <f>Plantel!R44+Plantel!AX44</f>
        <v>0</v>
      </c>
      <c r="K21" s="76">
        <f>Plantel!S44+Plantel!AY44</f>
        <v>0</v>
      </c>
      <c r="L21" s="76">
        <f>Plantel!T44+Plantel!AZ44</f>
        <v>0</v>
      </c>
      <c r="M21" s="76">
        <f>Plantel!U44+Plantel!BA44</f>
        <v>0</v>
      </c>
      <c r="N21" s="76">
        <f>Plantel!V44+Plantel!BB44</f>
        <v>0</v>
      </c>
      <c r="O21" s="76">
        <f>Plantel!W44+Plantel!BC44</f>
        <v>0</v>
      </c>
      <c r="P21" s="76">
        <f>Plantel!X44+Plantel!BD44</f>
        <v>0</v>
      </c>
      <c r="Q21" s="76">
        <f>Plantel!Y44+Plantel!BE44</f>
        <v>0</v>
      </c>
      <c r="R21" s="76">
        <f>Plantel!Z44+Plantel!BF44</f>
        <v>0</v>
      </c>
      <c r="S21" s="76">
        <f>Plantel!AA44+Plantel!BG44</f>
        <v>0</v>
      </c>
      <c r="T21" s="76">
        <f>Plantel!AB44+Plantel!BH44</f>
        <v>40496.553392187692</v>
      </c>
      <c r="U21" s="76">
        <f>Plantel!AC44+Plantel!BI44</f>
        <v>0</v>
      </c>
      <c r="V21" s="76">
        <f>Plantel!AD44+Plantel!BJ44</f>
        <v>0</v>
      </c>
      <c r="W21" s="76">
        <f>Plantel!AE44+Plantel!BK44</f>
        <v>0</v>
      </c>
      <c r="X21" s="76">
        <f>Plantel!AF44+Plantel!BL44</f>
        <v>0</v>
      </c>
      <c r="Y21" s="76">
        <f>Plantel!AG44+Plantel!BM44</f>
        <v>0</v>
      </c>
      <c r="Z21" s="76">
        <f>Plantel!AH44+Plantel!BN44</f>
        <v>0</v>
      </c>
      <c r="AA21" s="76">
        <f>Plantel!AI44+Plantel!BO44</f>
        <v>0</v>
      </c>
      <c r="AB21" s="76">
        <f>Plantel!AJ44+Plantel!BP44</f>
        <v>0</v>
      </c>
      <c r="AC21" s="76">
        <f>Plantel!AK44+Plantel!BQ44</f>
        <v>0</v>
      </c>
      <c r="AD21" s="76">
        <f>Plantel!AL44+Plantel!BR44</f>
        <v>0</v>
      </c>
      <c r="AE21" s="76">
        <f>Plantel!AM44+Plantel!BS44</f>
        <v>0</v>
      </c>
      <c r="AF21" s="76">
        <f>Plantel!AN44+Plantel!BT44</f>
        <v>0</v>
      </c>
      <c r="AG21" s="76">
        <f>Plantel!AO44+Plantel!BU44</f>
        <v>0</v>
      </c>
      <c r="AH21" s="76">
        <f>Plantel!AP44+Plantel!BV44</f>
        <v>0</v>
      </c>
      <c r="AI21" s="76">
        <f>Plantel!AQ44+Plantel!BW44</f>
        <v>0</v>
      </c>
      <c r="AJ21" s="76">
        <f>Plantel!AR44+Plantel!BX44</f>
        <v>0</v>
      </c>
      <c r="AK21" s="76">
        <f>Plantel!AS44+Plantel!BY44</f>
        <v>0</v>
      </c>
      <c r="AL21" s="76">
        <f>Plantel!AT44+Plantel!BZ44</f>
        <v>0</v>
      </c>
    </row>
    <row r="22" spans="1:38" s="3" customFormat="1" ht="15.75">
      <c r="A22" s="74"/>
      <c r="C22" s="75" t="str">
        <f>Plantel!C46</f>
        <v>Lama pacos</v>
      </c>
      <c r="D22" s="75" t="str">
        <f>Plantel!E46</f>
        <v>Alpaca</v>
      </c>
      <c r="E22" s="142">
        <f t="shared" si="1"/>
        <v>6</v>
      </c>
      <c r="F22" s="142">
        <f>Plantel!N46</f>
        <v>25</v>
      </c>
      <c r="G22" s="76">
        <f>Plantel!P46</f>
        <v>13498.85113072923</v>
      </c>
      <c r="H22" s="76">
        <f t="shared" si="0"/>
        <v>80993.106784375384</v>
      </c>
      <c r="I22" s="76">
        <f>Plantel!Q46+Plantel!AW46</f>
        <v>26997.70226145846</v>
      </c>
      <c r="J22" s="76">
        <f>Plantel!R46+Plantel!AX46</f>
        <v>0</v>
      </c>
      <c r="K22" s="76">
        <f>Plantel!S46+Plantel!AY46</f>
        <v>0</v>
      </c>
      <c r="L22" s="76">
        <f>Plantel!T46+Plantel!AZ46</f>
        <v>0</v>
      </c>
      <c r="M22" s="76">
        <f>Plantel!U46+Plantel!BA46</f>
        <v>0</v>
      </c>
      <c r="N22" s="76">
        <f>Plantel!V46+Plantel!BB46</f>
        <v>0</v>
      </c>
      <c r="O22" s="76">
        <f>Plantel!W46+Plantel!BC46</f>
        <v>0</v>
      </c>
      <c r="P22" s="76">
        <f>Plantel!X46+Plantel!BD46</f>
        <v>0</v>
      </c>
      <c r="Q22" s="76">
        <f>Plantel!Y46+Plantel!BE46</f>
        <v>0</v>
      </c>
      <c r="R22" s="76">
        <f>Plantel!Z46+Plantel!BF46</f>
        <v>0</v>
      </c>
      <c r="S22" s="76">
        <f>Plantel!AA46+Plantel!BG46</f>
        <v>0</v>
      </c>
      <c r="T22" s="76">
        <f>Plantel!AB46+Plantel!BH46</f>
        <v>26997.70226145846</v>
      </c>
      <c r="U22" s="76">
        <f>Plantel!AC46+Plantel!BI46</f>
        <v>0</v>
      </c>
      <c r="V22" s="76">
        <f>Plantel!AD46+Plantel!BJ46</f>
        <v>0</v>
      </c>
      <c r="W22" s="76">
        <f>Plantel!AE46+Plantel!BK46</f>
        <v>0</v>
      </c>
      <c r="X22" s="76">
        <f>Plantel!AF46+Plantel!BL46</f>
        <v>0</v>
      </c>
      <c r="Y22" s="76">
        <f>Plantel!AG46+Plantel!BM46</f>
        <v>0</v>
      </c>
      <c r="Z22" s="76">
        <f>Plantel!AH46+Plantel!BN46</f>
        <v>0</v>
      </c>
      <c r="AA22" s="76">
        <f>Plantel!AI46+Plantel!BO46</f>
        <v>0</v>
      </c>
      <c r="AB22" s="76">
        <f>Plantel!AJ46+Plantel!BP46</f>
        <v>0</v>
      </c>
      <c r="AC22" s="76">
        <f>Plantel!AK46+Plantel!BQ46</f>
        <v>0</v>
      </c>
      <c r="AD22" s="76">
        <f>Plantel!AL46+Plantel!BR46</f>
        <v>0</v>
      </c>
      <c r="AE22" s="76">
        <f>Plantel!AM46+Plantel!BS46</f>
        <v>0</v>
      </c>
      <c r="AF22" s="76">
        <f>Plantel!AN46+Plantel!BT46</f>
        <v>0</v>
      </c>
      <c r="AG22" s="76">
        <f>Plantel!AO46+Plantel!BU46</f>
        <v>0</v>
      </c>
      <c r="AH22" s="76">
        <f>Plantel!AP46+Plantel!BV46</f>
        <v>26997.70226145846</v>
      </c>
      <c r="AI22" s="76">
        <f>Plantel!AQ46+Plantel!BW46</f>
        <v>0</v>
      </c>
      <c r="AJ22" s="76">
        <f>Plantel!AR46+Plantel!BX46</f>
        <v>0</v>
      </c>
      <c r="AK22" s="76">
        <f>Plantel!AS46+Plantel!BY46</f>
        <v>0</v>
      </c>
      <c r="AL22" s="76">
        <f>Plantel!AT46+Plantel!BZ46</f>
        <v>0</v>
      </c>
    </row>
    <row r="23" spans="1:38" s="3" customFormat="1" ht="15.75">
      <c r="A23" s="74"/>
      <c r="C23" s="75" t="str">
        <f>Plantel!C48</f>
        <v>Dama dama</v>
      </c>
      <c r="D23" s="75" t="str">
        <f>Plantel!E48</f>
        <v>cervo dama</v>
      </c>
      <c r="E23" s="142">
        <f t="shared" si="1"/>
        <v>14</v>
      </c>
      <c r="F23" s="142">
        <f>Plantel!N48</f>
        <v>22</v>
      </c>
      <c r="G23" s="76">
        <f>Plantel!P48</f>
        <v>10799.080904583385</v>
      </c>
      <c r="H23" s="76">
        <f t="shared" si="0"/>
        <v>151187.13266416738</v>
      </c>
      <c r="I23" s="76">
        <f>Plantel!Q48+Plantel!AW48</f>
        <v>43196.323618333539</v>
      </c>
      <c r="J23" s="76">
        <f>Plantel!R48+Plantel!AX48</f>
        <v>0</v>
      </c>
      <c r="K23" s="76">
        <f>Plantel!S48+Plantel!AY48</f>
        <v>0</v>
      </c>
      <c r="L23" s="76">
        <f>Plantel!T48+Plantel!AZ48</f>
        <v>0</v>
      </c>
      <c r="M23" s="76">
        <f>Plantel!U48+Plantel!BA48</f>
        <v>0</v>
      </c>
      <c r="N23" s="76">
        <f>Plantel!V48+Plantel!BB48</f>
        <v>0</v>
      </c>
      <c r="O23" s="76">
        <f>Plantel!W48+Plantel!BC48</f>
        <v>0</v>
      </c>
      <c r="P23" s="76">
        <f>Plantel!X48+Plantel!BD48</f>
        <v>0</v>
      </c>
      <c r="Q23" s="76">
        <f>Plantel!Y48+Plantel!BE48</f>
        <v>0</v>
      </c>
      <c r="R23" s="76">
        <f>Plantel!Z48+Plantel!BF48</f>
        <v>0</v>
      </c>
      <c r="S23" s="76">
        <f>Plantel!AA48+Plantel!BG48</f>
        <v>64794.485427500316</v>
      </c>
      <c r="T23" s="76">
        <f>Plantel!AB48+Plantel!BH48</f>
        <v>0</v>
      </c>
      <c r="U23" s="76">
        <f>Plantel!AC48+Plantel!BI48</f>
        <v>0</v>
      </c>
      <c r="V23" s="76">
        <f>Plantel!AD48+Plantel!BJ48</f>
        <v>0</v>
      </c>
      <c r="W23" s="76">
        <f>Plantel!AE48+Plantel!BK48</f>
        <v>0</v>
      </c>
      <c r="X23" s="76">
        <f>Plantel!AF48+Plantel!BL48</f>
        <v>0</v>
      </c>
      <c r="Y23" s="76">
        <f>Plantel!AG48+Plantel!BM48</f>
        <v>0</v>
      </c>
      <c r="Z23" s="76">
        <f>Plantel!AH48+Plantel!BN48</f>
        <v>0</v>
      </c>
      <c r="AA23" s="76">
        <f>Plantel!AI48+Plantel!BO48</f>
        <v>0</v>
      </c>
      <c r="AB23" s="76">
        <f>Plantel!AJ48+Plantel!BP48</f>
        <v>0</v>
      </c>
      <c r="AC23" s="76">
        <f>Plantel!AK48+Plantel!BQ48</f>
        <v>0</v>
      </c>
      <c r="AD23" s="76">
        <f>Plantel!AL48+Plantel!BR48</f>
        <v>0</v>
      </c>
      <c r="AE23" s="76">
        <f>Plantel!AM48+Plantel!BS48</f>
        <v>43196.323618333539</v>
      </c>
      <c r="AF23" s="76">
        <f>Plantel!AN48+Plantel!BT48</f>
        <v>0</v>
      </c>
      <c r="AG23" s="76">
        <f>Plantel!AO48+Plantel!BU48</f>
        <v>0</v>
      </c>
      <c r="AH23" s="76">
        <f>Plantel!AP48+Plantel!BV48</f>
        <v>0</v>
      </c>
      <c r="AI23" s="76">
        <f>Plantel!AQ48+Plantel!BW48</f>
        <v>0</v>
      </c>
      <c r="AJ23" s="76">
        <f>Plantel!AR48+Plantel!BX48</f>
        <v>0</v>
      </c>
      <c r="AK23" s="76">
        <f>Plantel!AS48+Plantel!BY48</f>
        <v>0</v>
      </c>
      <c r="AL23" s="76">
        <f>Plantel!AT48+Plantel!BZ48</f>
        <v>0</v>
      </c>
    </row>
    <row r="24" spans="1:38" s="3" customFormat="1" ht="15.75">
      <c r="A24" s="74"/>
      <c r="C24" s="75" t="str">
        <f>Plantel!C53</f>
        <v>Kobus elliprymmus</v>
      </c>
      <c r="D24" s="75" t="str">
        <f>Plantel!E53</f>
        <v>waterbuck</v>
      </c>
      <c r="E24" s="142">
        <f t="shared" si="1"/>
        <v>10.999999999999998</v>
      </c>
      <c r="F24" s="142">
        <f>Plantel!N53</f>
        <v>28</v>
      </c>
      <c r="G24" s="76">
        <f>Plantel!P53</f>
        <v>53995.404522916921</v>
      </c>
      <c r="H24" s="76">
        <f t="shared" si="0"/>
        <v>593949.44975208608</v>
      </c>
      <c r="I24" s="76">
        <f>Plantel!Q53+Plantel!AW53</f>
        <v>215981.61809166768</v>
      </c>
      <c r="J24" s="76">
        <f>Plantel!R53+Plantel!AX53</f>
        <v>0</v>
      </c>
      <c r="K24" s="76">
        <f>Plantel!S53+Plantel!AY53</f>
        <v>0</v>
      </c>
      <c r="L24" s="76">
        <f>Plantel!T53+Plantel!AZ53</f>
        <v>0</v>
      </c>
      <c r="M24" s="76">
        <f>Plantel!U53+Plantel!BA53</f>
        <v>0</v>
      </c>
      <c r="N24" s="76">
        <f>Plantel!V53+Plantel!BB53</f>
        <v>0</v>
      </c>
      <c r="O24" s="76">
        <f>Plantel!W53+Plantel!BC53</f>
        <v>0</v>
      </c>
      <c r="P24" s="76">
        <f>Plantel!X53+Plantel!BD53</f>
        <v>0</v>
      </c>
      <c r="Q24" s="76">
        <f>Plantel!Y53+Plantel!BE53</f>
        <v>0</v>
      </c>
      <c r="R24" s="76">
        <f>Plantel!Z53+Plantel!BF53</f>
        <v>0</v>
      </c>
      <c r="S24" s="76">
        <f>Plantel!AA53+Plantel!BG53</f>
        <v>0</v>
      </c>
      <c r="T24" s="76">
        <f>Plantel!AB53+Plantel!BH53</f>
        <v>0</v>
      </c>
      <c r="U24" s="76">
        <f>Plantel!AC53+Plantel!BI53</f>
        <v>0</v>
      </c>
      <c r="V24" s="76">
        <f>Plantel!AD53+Plantel!BJ53</f>
        <v>161986.21356875074</v>
      </c>
      <c r="W24" s="76">
        <f>Plantel!AE53+Plantel!BK53</f>
        <v>0</v>
      </c>
      <c r="X24" s="76">
        <f>Plantel!AF53+Plantel!BL53</f>
        <v>0</v>
      </c>
      <c r="Y24" s="76">
        <f>Plantel!AG53+Plantel!BM53</f>
        <v>0</v>
      </c>
      <c r="Z24" s="76">
        <f>Plantel!AH53+Plantel!BN53</f>
        <v>0</v>
      </c>
      <c r="AA24" s="76">
        <f>Plantel!AI53+Plantel!BO53</f>
        <v>0</v>
      </c>
      <c r="AB24" s="76">
        <f>Plantel!AJ53+Plantel!BP53</f>
        <v>0</v>
      </c>
      <c r="AC24" s="76">
        <f>Plantel!AK53+Plantel!BQ53</f>
        <v>0</v>
      </c>
      <c r="AD24" s="76">
        <f>Plantel!AL53+Plantel!BR53</f>
        <v>0</v>
      </c>
      <c r="AE24" s="76">
        <f>Plantel!AM53+Plantel!BS53</f>
        <v>0</v>
      </c>
      <c r="AF24" s="76">
        <f>Plantel!AN53+Plantel!BT53</f>
        <v>0</v>
      </c>
      <c r="AG24" s="76">
        <f>Plantel!AO53+Plantel!BU53</f>
        <v>0</v>
      </c>
      <c r="AH24" s="76">
        <f>Plantel!AP53+Plantel!BV53</f>
        <v>0</v>
      </c>
      <c r="AI24" s="76">
        <f>Plantel!AQ53+Plantel!BW53</f>
        <v>0</v>
      </c>
      <c r="AJ24" s="76">
        <f>Plantel!AR53+Plantel!BX53</f>
        <v>0</v>
      </c>
      <c r="AK24" s="76">
        <f>Plantel!AS53+Plantel!BY53</f>
        <v>215981.61809166768</v>
      </c>
      <c r="AL24" s="76">
        <f>Plantel!AT53+Plantel!BZ53</f>
        <v>0</v>
      </c>
    </row>
    <row r="25" spans="1:38" s="3" customFormat="1" ht="15.75">
      <c r="A25" s="74"/>
      <c r="C25" s="75" t="str">
        <f>Plantel!C54</f>
        <v>Bubalus bubalis</v>
      </c>
      <c r="D25" s="75" t="str">
        <f>Plantel!E54</f>
        <v>Búfalo</v>
      </c>
      <c r="E25" s="142">
        <f t="shared" si="1"/>
        <v>10</v>
      </c>
      <c r="F25" s="142">
        <f>Plantel!N54</f>
        <v>30</v>
      </c>
      <c r="G25" s="76">
        <f>Plantel!P54</f>
        <v>2699.7702261458462</v>
      </c>
      <c r="H25" s="76">
        <f t="shared" si="0"/>
        <v>26997.702261458464</v>
      </c>
      <c r="I25" s="76">
        <f>Plantel!Q54+Plantel!AW54</f>
        <v>0</v>
      </c>
      <c r="J25" s="76">
        <f>Plantel!R54+Plantel!AX54</f>
        <v>0</v>
      </c>
      <c r="K25" s="76">
        <f>Plantel!S54+Plantel!AY54</f>
        <v>0</v>
      </c>
      <c r="L25" s="76">
        <f>Plantel!T54+Plantel!AZ54</f>
        <v>0</v>
      </c>
      <c r="M25" s="76">
        <f>Plantel!U54+Plantel!BA54</f>
        <v>0</v>
      </c>
      <c r="N25" s="76">
        <f>Plantel!V54+Plantel!BB54</f>
        <v>0</v>
      </c>
      <c r="O25" s="76">
        <f>Plantel!W54+Plantel!BC54</f>
        <v>0</v>
      </c>
      <c r="P25" s="76">
        <f>Plantel!X54+Plantel!BD54</f>
        <v>0</v>
      </c>
      <c r="Q25" s="76">
        <f>Plantel!Y54+Plantel!BE54</f>
        <v>0</v>
      </c>
      <c r="R25" s="76">
        <f>Plantel!Z54+Plantel!BF54</f>
        <v>0</v>
      </c>
      <c r="S25" s="76">
        <f>Plantel!AA54+Plantel!BG54</f>
        <v>0</v>
      </c>
      <c r="T25" s="76">
        <f>Plantel!AB54+Plantel!BH54</f>
        <v>0</v>
      </c>
      <c r="U25" s="76">
        <f>Plantel!AC54+Plantel!BI54</f>
        <v>0</v>
      </c>
      <c r="V25" s="76">
        <f>Plantel!AD54+Plantel!BJ54</f>
        <v>0</v>
      </c>
      <c r="W25" s="76">
        <f>Plantel!AE54+Plantel!BK54</f>
        <v>26997.702261458464</v>
      </c>
      <c r="X25" s="76">
        <f>Plantel!AF54+Plantel!BL54</f>
        <v>0</v>
      </c>
      <c r="Y25" s="76">
        <f>Plantel!AG54+Plantel!BM54</f>
        <v>0</v>
      </c>
      <c r="Z25" s="76">
        <f>Plantel!AH54+Plantel!BN54</f>
        <v>0</v>
      </c>
      <c r="AA25" s="76">
        <f>Plantel!AI54+Plantel!BO54</f>
        <v>0</v>
      </c>
      <c r="AB25" s="76">
        <f>Plantel!AJ54+Plantel!BP54</f>
        <v>0</v>
      </c>
      <c r="AC25" s="76">
        <f>Plantel!AK54+Plantel!BQ54</f>
        <v>0</v>
      </c>
      <c r="AD25" s="76">
        <f>Plantel!AL54+Plantel!BR54</f>
        <v>0</v>
      </c>
      <c r="AE25" s="76">
        <f>Plantel!AM54+Plantel!BS54</f>
        <v>0</v>
      </c>
      <c r="AF25" s="76">
        <f>Plantel!AN54+Plantel!BT54</f>
        <v>0</v>
      </c>
      <c r="AG25" s="76">
        <f>Plantel!AO54+Plantel!BU54</f>
        <v>0</v>
      </c>
      <c r="AH25" s="76">
        <f>Plantel!AP54+Plantel!BV54</f>
        <v>0</v>
      </c>
      <c r="AI25" s="76">
        <f>Plantel!AQ54+Plantel!BW54</f>
        <v>0</v>
      </c>
      <c r="AJ25" s="76">
        <f>Plantel!AR54+Plantel!BX54</f>
        <v>0</v>
      </c>
      <c r="AK25" s="76">
        <f>Plantel!AS54+Plantel!BY54</f>
        <v>0</v>
      </c>
      <c r="AL25" s="76">
        <f>Plantel!AT54+Plantel!BZ54</f>
        <v>0</v>
      </c>
    </row>
    <row r="26" spans="1:38" s="3" customFormat="1" ht="15.75">
      <c r="A26" s="74"/>
      <c r="C26" s="75" t="str">
        <f>Plantel!C55</f>
        <v>Equus burchell</v>
      </c>
      <c r="D26" s="75" t="str">
        <f>Plantel!E55</f>
        <v>Zebra</v>
      </c>
      <c r="E26" s="142">
        <f t="shared" si="1"/>
        <v>10</v>
      </c>
      <c r="F26" s="142">
        <f>Plantel!N55</f>
        <v>32</v>
      </c>
      <c r="G26" s="76">
        <f>Plantel!P55</f>
        <v>296974.7248760431</v>
      </c>
      <c r="H26" s="76">
        <f t="shared" si="0"/>
        <v>2969747.2487604311</v>
      </c>
      <c r="I26" s="76">
        <f>Plantel!Q55+Plantel!AW55</f>
        <v>1484873.6243802155</v>
      </c>
      <c r="J26" s="76">
        <f>Plantel!R55+Plantel!AX55</f>
        <v>0</v>
      </c>
      <c r="K26" s="76">
        <f>Plantel!S55+Plantel!AY55</f>
        <v>0</v>
      </c>
      <c r="L26" s="76">
        <f>Plantel!T55+Plantel!AZ55</f>
        <v>0</v>
      </c>
      <c r="M26" s="76">
        <f>Plantel!U55+Plantel!BA55</f>
        <v>0</v>
      </c>
      <c r="N26" s="76">
        <f>Plantel!V55+Plantel!BB55</f>
        <v>0</v>
      </c>
      <c r="O26" s="76">
        <f>Plantel!W55+Plantel!BC55</f>
        <v>0</v>
      </c>
      <c r="P26" s="76">
        <f>Plantel!X55+Plantel!BD55</f>
        <v>0</v>
      </c>
      <c r="Q26" s="76">
        <f>Plantel!Y55+Plantel!BE55</f>
        <v>0</v>
      </c>
      <c r="R26" s="76">
        <f>Plantel!Z55+Plantel!BF55</f>
        <v>0</v>
      </c>
      <c r="S26" s="76">
        <f>Plantel!AA55+Plantel!BG55</f>
        <v>0</v>
      </c>
      <c r="T26" s="76">
        <f>Plantel!AB55+Plantel!BH55</f>
        <v>0</v>
      </c>
      <c r="U26" s="76">
        <f>Plantel!AC55+Plantel!BI55</f>
        <v>0</v>
      </c>
      <c r="V26" s="76">
        <f>Plantel!AD55+Plantel!BJ55</f>
        <v>0</v>
      </c>
      <c r="W26" s="76">
        <f>Plantel!AE55+Plantel!BK55</f>
        <v>0</v>
      </c>
      <c r="X26" s="76">
        <f>Plantel!AF55+Plantel!BL55</f>
        <v>1484873.6243802155</v>
      </c>
      <c r="Y26" s="76">
        <f>Plantel!AG55+Plantel!BM55</f>
        <v>0</v>
      </c>
      <c r="Z26" s="76">
        <f>Plantel!AH55+Plantel!BN55</f>
        <v>0</v>
      </c>
      <c r="AA26" s="76">
        <f>Plantel!AI55+Plantel!BO55</f>
        <v>0</v>
      </c>
      <c r="AB26" s="76">
        <f>Plantel!AJ55+Plantel!BP55</f>
        <v>0</v>
      </c>
      <c r="AC26" s="76">
        <f>Plantel!AK55+Plantel!BQ55</f>
        <v>0</v>
      </c>
      <c r="AD26" s="76">
        <f>Plantel!AL55+Plantel!BR55</f>
        <v>0</v>
      </c>
      <c r="AE26" s="76">
        <f>Plantel!AM55+Plantel!BS55</f>
        <v>0</v>
      </c>
      <c r="AF26" s="76">
        <f>Plantel!AN55+Plantel!BT55</f>
        <v>0</v>
      </c>
      <c r="AG26" s="76">
        <f>Plantel!AO55+Plantel!BU55</f>
        <v>0</v>
      </c>
      <c r="AH26" s="76">
        <f>Plantel!AP55+Plantel!BV55</f>
        <v>0</v>
      </c>
      <c r="AI26" s="76">
        <f>Plantel!AQ55+Plantel!BW55</f>
        <v>0</v>
      </c>
      <c r="AJ26" s="76">
        <f>Plantel!AR55+Plantel!BX55</f>
        <v>0</v>
      </c>
      <c r="AK26" s="76">
        <f>Plantel!AS55+Plantel!BY55</f>
        <v>0</v>
      </c>
      <c r="AL26" s="76">
        <f>Plantel!AT55+Plantel!BZ55</f>
        <v>0</v>
      </c>
    </row>
    <row r="27" spans="1:38" s="3" customFormat="1" ht="15.75">
      <c r="A27" s="74"/>
      <c r="C27" s="75" t="str">
        <f>Plantel!C69</f>
        <v>Pan troglodytes</v>
      </c>
      <c r="D27" s="75" t="str">
        <f>Plantel!E69</f>
        <v>Chipanzé</v>
      </c>
      <c r="E27" s="142">
        <f t="shared" si="1"/>
        <v>4</v>
      </c>
      <c r="F27" s="142">
        <f>Plantel!N69</f>
        <v>45</v>
      </c>
      <c r="G27" s="76">
        <f>Plantel!P69</f>
        <v>53995.404522916921</v>
      </c>
      <c r="H27" s="76">
        <f t="shared" si="0"/>
        <v>215981.61809166768</v>
      </c>
      <c r="I27" s="76">
        <f>Plantel!Q69+Plantel!AW69</f>
        <v>107990.80904583384</v>
      </c>
      <c r="J27" s="76">
        <f>Plantel!R69+Plantel!AX69</f>
        <v>0</v>
      </c>
      <c r="K27" s="76">
        <f>Plantel!S69+Plantel!AY69</f>
        <v>0</v>
      </c>
      <c r="L27" s="76">
        <f>Plantel!T69+Plantel!AZ69</f>
        <v>0</v>
      </c>
      <c r="M27" s="76">
        <f>Plantel!U69+Plantel!BA69</f>
        <v>0</v>
      </c>
      <c r="N27" s="76">
        <f>Plantel!V69+Plantel!BB69</f>
        <v>0</v>
      </c>
      <c r="O27" s="76">
        <f>Plantel!W69+Plantel!BC69</f>
        <v>0</v>
      </c>
      <c r="P27" s="76">
        <f>Plantel!X69+Plantel!BD69</f>
        <v>0</v>
      </c>
      <c r="Q27" s="76">
        <f>Plantel!Y69+Plantel!BE69</f>
        <v>0</v>
      </c>
      <c r="R27" s="76">
        <f>Plantel!Z69+Plantel!BF69</f>
        <v>0</v>
      </c>
      <c r="S27" s="76">
        <f>Plantel!AA69+Plantel!BG69</f>
        <v>0</v>
      </c>
      <c r="T27" s="76">
        <f>Plantel!AB69+Plantel!BH69</f>
        <v>0</v>
      </c>
      <c r="U27" s="76">
        <f>Plantel!AC69+Plantel!BI69</f>
        <v>0</v>
      </c>
      <c r="V27" s="76">
        <f>Plantel!AD69+Plantel!BJ69</f>
        <v>0</v>
      </c>
      <c r="W27" s="76">
        <f>Plantel!AE69+Plantel!BK69</f>
        <v>0</v>
      </c>
      <c r="X27" s="76">
        <f>Plantel!AF69+Plantel!BL69</f>
        <v>0</v>
      </c>
      <c r="Y27" s="76">
        <f>Plantel!AG69+Plantel!BM69</f>
        <v>0</v>
      </c>
      <c r="Z27" s="76">
        <f>Plantel!AH69+Plantel!BN69</f>
        <v>0</v>
      </c>
      <c r="AA27" s="76">
        <f>Plantel!AI69+Plantel!BO69</f>
        <v>0</v>
      </c>
      <c r="AB27" s="76">
        <f>Plantel!AJ69+Plantel!BP69</f>
        <v>0</v>
      </c>
      <c r="AC27" s="76">
        <f>Plantel!AK69+Plantel!BQ69</f>
        <v>0</v>
      </c>
      <c r="AD27" s="76">
        <f>Plantel!AL69+Plantel!BR69</f>
        <v>107990.80904583384</v>
      </c>
      <c r="AE27" s="76">
        <f>Plantel!AM69+Plantel!BS69</f>
        <v>0</v>
      </c>
      <c r="AF27" s="76">
        <f>Plantel!AN69+Plantel!BT69</f>
        <v>0</v>
      </c>
      <c r="AG27" s="76">
        <f>Plantel!AO69+Plantel!BU69</f>
        <v>0</v>
      </c>
      <c r="AH27" s="76">
        <f>Plantel!AP69+Plantel!BV69</f>
        <v>0</v>
      </c>
      <c r="AI27" s="76">
        <f>Plantel!AQ69+Plantel!BW69</f>
        <v>0</v>
      </c>
      <c r="AJ27" s="76">
        <f>Plantel!AR69+Plantel!BX69</f>
        <v>0</v>
      </c>
      <c r="AK27" s="76">
        <f>Plantel!AS69+Plantel!BY69</f>
        <v>0</v>
      </c>
      <c r="AL27" s="76">
        <f>Plantel!AT69+Plantel!BZ69</f>
        <v>0</v>
      </c>
    </row>
    <row r="28" spans="1:38" s="3" customFormat="1" ht="15.75">
      <c r="A28" s="74"/>
      <c r="C28" s="75" t="str">
        <f>Plantel!C72</f>
        <v>Lemur catta</v>
      </c>
      <c r="D28" s="75" t="str">
        <f>Plantel!E72</f>
        <v>lemur de cauda anelada</v>
      </c>
      <c r="E28" s="142">
        <f t="shared" si="1"/>
        <v>10</v>
      </c>
      <c r="F28" s="142">
        <f>Plantel!N72</f>
        <v>20</v>
      </c>
      <c r="G28" s="76">
        <f>Plantel!P72</f>
        <v>5399.5404522916924</v>
      </c>
      <c r="H28" s="76">
        <f t="shared" ref="H28:H38" si="2">SUM(I28:AL28)</f>
        <v>53995.404522916928</v>
      </c>
      <c r="I28" s="76">
        <f>Plantel!Q72+Plantel!AW72</f>
        <v>26997.702261458464</v>
      </c>
      <c r="J28" s="76">
        <f>Plantel!R72+Plantel!AX72</f>
        <v>0</v>
      </c>
      <c r="K28" s="76">
        <f>Plantel!S72+Plantel!AY72</f>
        <v>0</v>
      </c>
      <c r="L28" s="76">
        <f>Plantel!T72+Plantel!AZ72</f>
        <v>0</v>
      </c>
      <c r="M28" s="76">
        <f>Plantel!U72+Plantel!BA72</f>
        <v>0</v>
      </c>
      <c r="N28" s="76">
        <f>Plantel!V72+Plantel!BB72</f>
        <v>0</v>
      </c>
      <c r="O28" s="76">
        <f>Plantel!W72+Plantel!BC72</f>
        <v>0</v>
      </c>
      <c r="P28" s="76">
        <f>Plantel!X72+Plantel!BD72</f>
        <v>0</v>
      </c>
      <c r="Q28" s="76">
        <f>Plantel!Y72+Plantel!BE72</f>
        <v>0</v>
      </c>
      <c r="R28" s="76">
        <f>Plantel!Z72+Plantel!BF72</f>
        <v>0</v>
      </c>
      <c r="S28" s="76">
        <f>Plantel!AA72+Plantel!BG72</f>
        <v>0</v>
      </c>
      <c r="T28" s="76">
        <f>Plantel!AB72+Plantel!BH72</f>
        <v>0</v>
      </c>
      <c r="U28" s="76">
        <f>Plantel!AC72+Plantel!BI72</f>
        <v>0</v>
      </c>
      <c r="V28" s="76">
        <f>Plantel!AD72+Plantel!BJ72</f>
        <v>0</v>
      </c>
      <c r="W28" s="76">
        <f>Plantel!AE72+Plantel!BK72</f>
        <v>0</v>
      </c>
      <c r="X28" s="76">
        <f>Plantel!AF72+Plantel!BL72</f>
        <v>0</v>
      </c>
      <c r="Y28" s="76">
        <f>Plantel!AG72+Plantel!BM72</f>
        <v>0</v>
      </c>
      <c r="Z28" s="76">
        <f>Plantel!AH72+Plantel!BN72</f>
        <v>0</v>
      </c>
      <c r="AA28" s="76">
        <f>Plantel!AI72+Plantel!BO72</f>
        <v>0</v>
      </c>
      <c r="AB28" s="76">
        <f>Plantel!AJ72+Plantel!BP72</f>
        <v>0</v>
      </c>
      <c r="AC28" s="76">
        <f>Plantel!AK72+Plantel!BQ72</f>
        <v>26997.702261458464</v>
      </c>
      <c r="AD28" s="76">
        <f>Plantel!AL72+Plantel!BR72</f>
        <v>0</v>
      </c>
      <c r="AE28" s="76">
        <f>Plantel!AM72+Plantel!BS72</f>
        <v>0</v>
      </c>
      <c r="AF28" s="76">
        <f>Plantel!AN72+Plantel!BT72</f>
        <v>0</v>
      </c>
      <c r="AG28" s="76">
        <f>Plantel!AO72+Plantel!BU72</f>
        <v>0</v>
      </c>
      <c r="AH28" s="76">
        <f>Plantel!AP72+Plantel!BV72</f>
        <v>0</v>
      </c>
      <c r="AI28" s="76">
        <f>Plantel!AQ72+Plantel!BW72</f>
        <v>0</v>
      </c>
      <c r="AJ28" s="76">
        <f>Plantel!AR72+Plantel!BX72</f>
        <v>0</v>
      </c>
      <c r="AK28" s="76">
        <f>Plantel!AS72+Plantel!BY72</f>
        <v>0</v>
      </c>
      <c r="AL28" s="76">
        <f>Plantel!AT72+Plantel!BZ72</f>
        <v>0</v>
      </c>
    </row>
    <row r="29" spans="1:38" s="3" customFormat="1" ht="15.75">
      <c r="A29" s="74"/>
      <c r="C29" s="75" t="str">
        <f>Plantel!C78</f>
        <v>Struthio camelus</v>
      </c>
      <c r="D29" s="75" t="str">
        <f>Plantel!E78</f>
        <v>avestruz</v>
      </c>
      <c r="E29" s="142">
        <f t="shared" si="1"/>
        <v>12</v>
      </c>
      <c r="F29" s="142">
        <f>Plantel!N78</f>
        <v>15</v>
      </c>
      <c r="G29" s="76">
        <f>Plantel!P78</f>
        <v>5129.5634296771086</v>
      </c>
      <c r="H29" s="76">
        <f t="shared" si="2"/>
        <v>61554.7611561253</v>
      </c>
      <c r="I29" s="76">
        <f>Plantel!Q78+Plantel!AW78</f>
        <v>15388.690289031325</v>
      </c>
      <c r="J29" s="76">
        <f>Plantel!R78+Plantel!AX78</f>
        <v>0</v>
      </c>
      <c r="K29" s="76">
        <f>Plantel!S78+Plantel!AY78</f>
        <v>0</v>
      </c>
      <c r="L29" s="76">
        <f>Plantel!T78+Plantel!AZ78</f>
        <v>0</v>
      </c>
      <c r="M29" s="76">
        <f>Plantel!U78+Plantel!BA78</f>
        <v>0</v>
      </c>
      <c r="N29" s="76">
        <f>Plantel!V78+Plantel!BB78</f>
        <v>0</v>
      </c>
      <c r="O29" s="76">
        <f>Plantel!W78+Plantel!BC78</f>
        <v>15388.690289031325</v>
      </c>
      <c r="P29" s="76">
        <f>Plantel!X78+Plantel!BD78</f>
        <v>0</v>
      </c>
      <c r="Q29" s="76">
        <f>Plantel!Y78+Plantel!BE78</f>
        <v>0</v>
      </c>
      <c r="R29" s="76">
        <f>Plantel!Z78+Plantel!BF78</f>
        <v>0</v>
      </c>
      <c r="S29" s="76">
        <f>Plantel!AA78+Plantel!BG78</f>
        <v>0</v>
      </c>
      <c r="T29" s="76">
        <f>Plantel!AB78+Plantel!BH78</f>
        <v>0</v>
      </c>
      <c r="U29" s="76">
        <f>Plantel!AC78+Plantel!BI78</f>
        <v>0</v>
      </c>
      <c r="V29" s="76">
        <f>Plantel!AD78+Plantel!BJ78</f>
        <v>0</v>
      </c>
      <c r="W29" s="76">
        <f>Plantel!AE78+Plantel!BK78</f>
        <v>0</v>
      </c>
      <c r="X29" s="76">
        <f>Plantel!AF78+Plantel!BL78</f>
        <v>15388.690289031325</v>
      </c>
      <c r="Y29" s="76">
        <f>Plantel!AG78+Plantel!BM78</f>
        <v>0</v>
      </c>
      <c r="Z29" s="76">
        <f>Plantel!AH78+Plantel!BN78</f>
        <v>0</v>
      </c>
      <c r="AA29" s="76">
        <f>Plantel!AI78+Plantel!BO78</f>
        <v>0</v>
      </c>
      <c r="AB29" s="76">
        <f>Plantel!AJ78+Plantel!BP78</f>
        <v>0</v>
      </c>
      <c r="AC29" s="76">
        <f>Plantel!AK78+Plantel!BQ78</f>
        <v>0</v>
      </c>
      <c r="AD29" s="76">
        <f>Plantel!AL78+Plantel!BR78</f>
        <v>15388.690289031325</v>
      </c>
      <c r="AE29" s="76">
        <f>Plantel!AM78+Plantel!BS78</f>
        <v>0</v>
      </c>
      <c r="AF29" s="76">
        <f>Plantel!AN78+Plantel!BT78</f>
        <v>0</v>
      </c>
      <c r="AG29" s="76">
        <f>Plantel!AO78+Plantel!BU78</f>
        <v>0</v>
      </c>
      <c r="AH29" s="76">
        <f>Plantel!AP78+Plantel!BV78</f>
        <v>0</v>
      </c>
      <c r="AI29" s="76">
        <f>Plantel!AQ78+Plantel!BW78</f>
        <v>0</v>
      </c>
      <c r="AJ29" s="76">
        <f>Plantel!AR78+Plantel!BX78</f>
        <v>0</v>
      </c>
      <c r="AK29" s="76">
        <f>Plantel!AS78+Plantel!BY78</f>
        <v>0</v>
      </c>
      <c r="AL29" s="76">
        <f>Plantel!AT78+Plantel!BZ78</f>
        <v>0</v>
      </c>
    </row>
    <row r="30" spans="1:38" s="3" customFormat="1" ht="15.75">
      <c r="A30" s="74"/>
      <c r="C30" s="75" t="str">
        <f>Plantel!C99</f>
        <v>Aix galericulata</v>
      </c>
      <c r="D30" s="75" t="str">
        <f>Plantel!E99</f>
        <v>marreco carolina</v>
      </c>
      <c r="E30" s="142">
        <f t="shared" si="1"/>
        <v>120</v>
      </c>
      <c r="F30" s="142">
        <f>Plantel!N99</f>
        <v>15</v>
      </c>
      <c r="G30" s="76">
        <f>Plantel!P99</f>
        <v>2699.7702261458462</v>
      </c>
      <c r="H30" s="76">
        <f t="shared" si="2"/>
        <v>323972.42713750154</v>
      </c>
      <c r="I30" s="76">
        <f>Plantel!Q99+Plantel!AW99</f>
        <v>129588.97085500062</v>
      </c>
      <c r="J30" s="76">
        <f>Plantel!R99+Plantel!AX99</f>
        <v>0</v>
      </c>
      <c r="K30" s="76">
        <f>Plantel!S99+Plantel!AY99</f>
        <v>0</v>
      </c>
      <c r="L30" s="76">
        <f>Plantel!T99+Plantel!AZ99</f>
        <v>0</v>
      </c>
      <c r="M30" s="76">
        <f>Plantel!U99+Plantel!BA99</f>
        <v>0</v>
      </c>
      <c r="N30" s="76">
        <f>Plantel!V99+Plantel!BB99</f>
        <v>0</v>
      </c>
      <c r="O30" s="76">
        <f>Plantel!W99+Plantel!BC99</f>
        <v>32397.242713750151</v>
      </c>
      <c r="P30" s="76">
        <f>Plantel!X99+Plantel!BD99</f>
        <v>0</v>
      </c>
      <c r="Q30" s="76">
        <f>Plantel!Y99+Plantel!BE99</f>
        <v>0</v>
      </c>
      <c r="R30" s="76">
        <f>Plantel!Z99+Plantel!BF99</f>
        <v>0</v>
      </c>
      <c r="S30" s="76">
        <f>Plantel!AA99+Plantel!BG99</f>
        <v>0</v>
      </c>
      <c r="T30" s="76">
        <f>Plantel!AB99+Plantel!BH99</f>
        <v>0</v>
      </c>
      <c r="U30" s="76">
        <f>Plantel!AC99+Plantel!BI99</f>
        <v>0</v>
      </c>
      <c r="V30" s="76">
        <f>Plantel!AD99+Plantel!BJ99</f>
        <v>0</v>
      </c>
      <c r="W30" s="76">
        <f>Plantel!AE99+Plantel!BK99</f>
        <v>0</v>
      </c>
      <c r="X30" s="76">
        <f>Plantel!AF99+Plantel!BL99</f>
        <v>129588.97085500062</v>
      </c>
      <c r="Y30" s="76">
        <f>Plantel!AG99+Plantel!BM99</f>
        <v>0</v>
      </c>
      <c r="Z30" s="76">
        <f>Plantel!AH99+Plantel!BN99</f>
        <v>0</v>
      </c>
      <c r="AA30" s="76">
        <f>Plantel!AI99+Plantel!BO99</f>
        <v>0</v>
      </c>
      <c r="AB30" s="76">
        <f>Plantel!AJ99+Plantel!BP99</f>
        <v>0</v>
      </c>
      <c r="AC30" s="76">
        <f>Plantel!AK99+Plantel!BQ99</f>
        <v>0</v>
      </c>
      <c r="AD30" s="76">
        <f>Plantel!AL99+Plantel!BR99</f>
        <v>32397.242713750151</v>
      </c>
      <c r="AE30" s="76">
        <f>Plantel!AM99+Plantel!BS99</f>
        <v>0</v>
      </c>
      <c r="AF30" s="76">
        <f>Plantel!AN99+Plantel!BT99</f>
        <v>0</v>
      </c>
      <c r="AG30" s="76">
        <f>Plantel!AO99+Plantel!BU99</f>
        <v>0</v>
      </c>
      <c r="AH30" s="76">
        <f>Plantel!AP99+Plantel!BV99</f>
        <v>0</v>
      </c>
      <c r="AI30" s="76">
        <f>Plantel!AQ99+Plantel!BW99</f>
        <v>0</v>
      </c>
      <c r="AJ30" s="76">
        <f>Plantel!AR99+Plantel!BX99</f>
        <v>0</v>
      </c>
      <c r="AK30" s="76">
        <f>Plantel!AS99+Plantel!BY99</f>
        <v>0</v>
      </c>
      <c r="AL30" s="76">
        <f>Plantel!AT99+Plantel!BZ99</f>
        <v>0</v>
      </c>
    </row>
    <row r="31" spans="1:38" s="3" customFormat="1" ht="15.75">
      <c r="A31" s="74"/>
      <c r="C31" s="75" t="str">
        <f>Plantel!C100</f>
        <v>Aix sponsa</v>
      </c>
      <c r="D31" s="75" t="str">
        <f>Plantel!E100</f>
        <v>marreco mandarim</v>
      </c>
      <c r="E31" s="142">
        <f t="shared" si="1"/>
        <v>120</v>
      </c>
      <c r="F31" s="142">
        <f>Plantel!N100</f>
        <v>15</v>
      </c>
      <c r="G31" s="76">
        <f>Plantel!P100</f>
        <v>2699.7702261458462</v>
      </c>
      <c r="H31" s="76">
        <f t="shared" si="2"/>
        <v>323972.42713750154</v>
      </c>
      <c r="I31" s="76">
        <f>Plantel!Q100+Plantel!AW100</f>
        <v>153886.90289031324</v>
      </c>
      <c r="J31" s="76">
        <f>Plantel!R100+Plantel!AX100</f>
        <v>0</v>
      </c>
      <c r="K31" s="76">
        <f>Plantel!S100+Plantel!AY100</f>
        <v>0</v>
      </c>
      <c r="L31" s="76">
        <f>Plantel!T100+Plantel!AZ100</f>
        <v>0</v>
      </c>
      <c r="M31" s="76">
        <f>Plantel!U100+Plantel!BA100</f>
        <v>0</v>
      </c>
      <c r="N31" s="76">
        <f>Plantel!V100+Plantel!BB100</f>
        <v>0</v>
      </c>
      <c r="O31" s="76">
        <f>Plantel!W100+Plantel!BC100</f>
        <v>8099.3106784375268</v>
      </c>
      <c r="P31" s="76">
        <f>Plantel!X100+Plantel!BD100</f>
        <v>0</v>
      </c>
      <c r="Q31" s="76">
        <f>Plantel!Y100+Plantel!BE100</f>
        <v>0</v>
      </c>
      <c r="R31" s="76">
        <f>Plantel!Z100+Plantel!BF100</f>
        <v>0</v>
      </c>
      <c r="S31" s="76">
        <f>Plantel!AA100+Plantel!BG100</f>
        <v>0</v>
      </c>
      <c r="T31" s="76">
        <f>Plantel!AB100+Plantel!BH100</f>
        <v>0</v>
      </c>
      <c r="U31" s="76">
        <f>Plantel!AC100+Plantel!BI100</f>
        <v>0</v>
      </c>
      <c r="V31" s="76">
        <f>Plantel!AD100+Plantel!BJ100</f>
        <v>0</v>
      </c>
      <c r="W31" s="76">
        <f>Plantel!AE100+Plantel!BK100</f>
        <v>0</v>
      </c>
      <c r="X31" s="76">
        <f>Plantel!AF100+Plantel!BL100</f>
        <v>153886.90289031324</v>
      </c>
      <c r="Y31" s="76">
        <f>Plantel!AG100+Plantel!BM100</f>
        <v>0</v>
      </c>
      <c r="Z31" s="76">
        <f>Plantel!AH100+Plantel!BN100</f>
        <v>0</v>
      </c>
      <c r="AA31" s="76">
        <f>Plantel!AI100+Plantel!BO100</f>
        <v>0</v>
      </c>
      <c r="AB31" s="76">
        <f>Plantel!AJ100+Plantel!BP100</f>
        <v>0</v>
      </c>
      <c r="AC31" s="76">
        <f>Plantel!AK100+Plantel!BQ100</f>
        <v>0</v>
      </c>
      <c r="AD31" s="76">
        <f>Plantel!AL100+Plantel!BR100</f>
        <v>8099.3106784375268</v>
      </c>
      <c r="AE31" s="76">
        <f>Plantel!AM100+Plantel!BS100</f>
        <v>0</v>
      </c>
      <c r="AF31" s="76">
        <f>Plantel!AN100+Plantel!BT100</f>
        <v>0</v>
      </c>
      <c r="AG31" s="76">
        <f>Plantel!AO100+Plantel!BU100</f>
        <v>0</v>
      </c>
      <c r="AH31" s="76">
        <f>Plantel!AP100+Plantel!BV100</f>
        <v>0</v>
      </c>
      <c r="AI31" s="76">
        <f>Plantel!AQ100+Plantel!BW100</f>
        <v>0</v>
      </c>
      <c r="AJ31" s="76">
        <f>Plantel!AR100+Plantel!BX100</f>
        <v>0</v>
      </c>
      <c r="AK31" s="76">
        <f>Plantel!AS100+Plantel!BY100</f>
        <v>0</v>
      </c>
      <c r="AL31" s="76">
        <f>Plantel!AT100+Plantel!BZ100</f>
        <v>0</v>
      </c>
    </row>
    <row r="32" spans="1:38" s="3" customFormat="1" ht="15.75">
      <c r="A32" s="74"/>
      <c r="C32" s="75" t="str">
        <f>Plantel!C101</f>
        <v>Alopochen aegyptiacus</v>
      </c>
      <c r="D32" s="75" t="str">
        <f>Plantel!E101</f>
        <v>Ganso-Do-Nilo</v>
      </c>
      <c r="E32" s="142">
        <f t="shared" si="1"/>
        <v>40</v>
      </c>
      <c r="F32" s="142">
        <f>Plantel!N101</f>
        <v>14</v>
      </c>
      <c r="G32" s="76">
        <f>Plantel!P101</f>
        <v>2699.7702261458462</v>
      </c>
      <c r="H32" s="76">
        <f t="shared" si="2"/>
        <v>107990.80904583386</v>
      </c>
      <c r="I32" s="76">
        <f>Plantel!Q101+Plantel!AW101</f>
        <v>51295.634296771081</v>
      </c>
      <c r="J32" s="76">
        <f>Plantel!R101+Plantel!AX101</f>
        <v>0</v>
      </c>
      <c r="K32" s="76">
        <f>Plantel!S101+Plantel!AY101</f>
        <v>0</v>
      </c>
      <c r="L32" s="76">
        <f>Plantel!T101+Plantel!AZ101</f>
        <v>0</v>
      </c>
      <c r="M32" s="76">
        <f>Plantel!U101+Plantel!BA101</f>
        <v>0</v>
      </c>
      <c r="N32" s="76">
        <f>Plantel!V101+Plantel!BB101</f>
        <v>0</v>
      </c>
      <c r="O32" s="76">
        <f>Plantel!W101+Plantel!BC101</f>
        <v>2699.7702261458471</v>
      </c>
      <c r="P32" s="76">
        <f>Plantel!X101+Plantel!BD101</f>
        <v>0</v>
      </c>
      <c r="Q32" s="76">
        <f>Plantel!Y101+Plantel!BE101</f>
        <v>0</v>
      </c>
      <c r="R32" s="76">
        <f>Plantel!Z101+Plantel!BF101</f>
        <v>0</v>
      </c>
      <c r="S32" s="76">
        <f>Plantel!AA101+Plantel!BG101</f>
        <v>0</v>
      </c>
      <c r="T32" s="76">
        <f>Plantel!AB101+Plantel!BH101</f>
        <v>0</v>
      </c>
      <c r="U32" s="76">
        <f>Plantel!AC101+Plantel!BI101</f>
        <v>0</v>
      </c>
      <c r="V32" s="76">
        <f>Plantel!AD101+Plantel!BJ101</f>
        <v>0</v>
      </c>
      <c r="W32" s="76">
        <f>Plantel!AE101+Plantel!BK101</f>
        <v>51295.634296771081</v>
      </c>
      <c r="X32" s="76">
        <f>Plantel!AF101+Plantel!BL101</f>
        <v>0</v>
      </c>
      <c r="Y32" s="76">
        <f>Plantel!AG101+Plantel!BM101</f>
        <v>0</v>
      </c>
      <c r="Z32" s="76">
        <f>Plantel!AH101+Plantel!BN101</f>
        <v>0</v>
      </c>
      <c r="AA32" s="76">
        <f>Plantel!AI101+Plantel!BO101</f>
        <v>0</v>
      </c>
      <c r="AB32" s="76">
        <f>Plantel!AJ101+Plantel!BP101</f>
        <v>0</v>
      </c>
      <c r="AC32" s="76">
        <f>Plantel!AK101+Plantel!BQ101</f>
        <v>2699.7702261458471</v>
      </c>
      <c r="AD32" s="76">
        <f>Plantel!AL101+Plantel!BR101</f>
        <v>0</v>
      </c>
      <c r="AE32" s="76">
        <f>Plantel!AM101+Plantel!BS101</f>
        <v>0</v>
      </c>
      <c r="AF32" s="76">
        <f>Plantel!AN101+Plantel!BT101</f>
        <v>0</v>
      </c>
      <c r="AG32" s="76">
        <f>Plantel!AO101+Plantel!BU101</f>
        <v>0</v>
      </c>
      <c r="AH32" s="76">
        <f>Plantel!AP101+Plantel!BV101</f>
        <v>0</v>
      </c>
      <c r="AI32" s="76">
        <f>Plantel!AQ101+Plantel!BW101</f>
        <v>0</v>
      </c>
      <c r="AJ32" s="76">
        <f>Plantel!AR101+Plantel!BX101</f>
        <v>0</v>
      </c>
      <c r="AK32" s="76">
        <f>Plantel!AS101+Plantel!BY101</f>
        <v>0</v>
      </c>
      <c r="AL32" s="76">
        <f>Plantel!AT101+Plantel!BZ101</f>
        <v>0</v>
      </c>
    </row>
    <row r="33" spans="1:38" s="3" customFormat="1" ht="15.75">
      <c r="A33" s="74"/>
      <c r="C33" s="75" t="str">
        <f>Plantel!C104</f>
        <v>Branta canadensis</v>
      </c>
      <c r="D33" s="75" t="str">
        <f>Plantel!E104</f>
        <v>ganso canadensis</v>
      </c>
      <c r="E33" s="142">
        <f t="shared" si="1"/>
        <v>10</v>
      </c>
      <c r="F33" s="142">
        <f>Plantel!N104</f>
        <v>30</v>
      </c>
      <c r="G33" s="76">
        <f>Plantel!P104</f>
        <v>2699.7702261458462</v>
      </c>
      <c r="H33" s="76">
        <f t="shared" si="2"/>
        <v>26997.702261458464</v>
      </c>
      <c r="I33" s="76">
        <f>Plantel!Q104+Plantel!AW104</f>
        <v>24297.932035312617</v>
      </c>
      <c r="J33" s="76">
        <f>Plantel!R104+Plantel!AX104</f>
        <v>0</v>
      </c>
      <c r="K33" s="76">
        <f>Plantel!S104+Plantel!AY104</f>
        <v>0</v>
      </c>
      <c r="L33" s="76">
        <f>Plantel!T104+Plantel!AZ104</f>
        <v>0</v>
      </c>
      <c r="M33" s="76">
        <f>Plantel!U104+Plantel!BA104</f>
        <v>0</v>
      </c>
      <c r="N33" s="76">
        <f>Plantel!V104+Plantel!BB104</f>
        <v>0</v>
      </c>
      <c r="O33" s="76">
        <f>Plantel!W104+Plantel!BC104</f>
        <v>0</v>
      </c>
      <c r="P33" s="76">
        <f>Plantel!X104+Plantel!BD104</f>
        <v>0</v>
      </c>
      <c r="Q33" s="76">
        <f>Plantel!Y104+Plantel!BE104</f>
        <v>0</v>
      </c>
      <c r="R33" s="76">
        <f>Plantel!Z104+Plantel!BF104</f>
        <v>0</v>
      </c>
      <c r="S33" s="76">
        <f>Plantel!AA104+Plantel!BG104</f>
        <v>0</v>
      </c>
      <c r="T33" s="76">
        <f>Plantel!AB104+Plantel!BH104</f>
        <v>0</v>
      </c>
      <c r="U33" s="76">
        <f>Plantel!AC104+Plantel!BI104</f>
        <v>0</v>
      </c>
      <c r="V33" s="76">
        <f>Plantel!AD104+Plantel!BJ104</f>
        <v>0</v>
      </c>
      <c r="W33" s="76">
        <f>Plantel!AE104+Plantel!BK104</f>
        <v>2699.7702261458471</v>
      </c>
      <c r="X33" s="76">
        <f>Plantel!AF104+Plantel!BL104</f>
        <v>0</v>
      </c>
      <c r="Y33" s="76">
        <f>Plantel!AG104+Plantel!BM104</f>
        <v>0</v>
      </c>
      <c r="Z33" s="76">
        <f>Plantel!AH104+Plantel!BN104</f>
        <v>0</v>
      </c>
      <c r="AA33" s="76">
        <f>Plantel!AI104+Plantel!BO104</f>
        <v>0</v>
      </c>
      <c r="AB33" s="76">
        <f>Plantel!AJ104+Plantel!BP104</f>
        <v>0</v>
      </c>
      <c r="AC33" s="76">
        <f>Plantel!AK104+Plantel!BQ104</f>
        <v>0</v>
      </c>
      <c r="AD33" s="76">
        <f>Plantel!AL104+Plantel!BR104</f>
        <v>0</v>
      </c>
      <c r="AE33" s="76">
        <f>Plantel!AM104+Plantel!BS104</f>
        <v>0</v>
      </c>
      <c r="AF33" s="76">
        <f>Plantel!AN104+Plantel!BT104</f>
        <v>0</v>
      </c>
      <c r="AG33" s="76">
        <f>Plantel!AO104+Plantel!BU104</f>
        <v>0</v>
      </c>
      <c r="AH33" s="76">
        <f>Plantel!AP104+Plantel!BV104</f>
        <v>0</v>
      </c>
      <c r="AI33" s="76">
        <f>Plantel!AQ104+Plantel!BW104</f>
        <v>0</v>
      </c>
      <c r="AJ33" s="76">
        <f>Plantel!AR104+Plantel!BX104</f>
        <v>0</v>
      </c>
      <c r="AK33" s="76">
        <f>Plantel!AS104+Plantel!BY104</f>
        <v>0</v>
      </c>
      <c r="AL33" s="76">
        <f>Plantel!AT104+Plantel!BZ104</f>
        <v>0</v>
      </c>
    </row>
    <row r="34" spans="1:38" s="3" customFormat="1" ht="15.75">
      <c r="A34" s="74"/>
      <c r="C34" s="75" t="str">
        <f>Plantel!C108</f>
        <v>Cygnus atratus</v>
      </c>
      <c r="D34" s="75" t="str">
        <f>Plantel!E108</f>
        <v>cisne preto</v>
      </c>
      <c r="E34" s="142">
        <f t="shared" si="1"/>
        <v>54</v>
      </c>
      <c r="F34" s="142">
        <f>Plantel!N108</f>
        <v>40</v>
      </c>
      <c r="G34" s="76">
        <f>Plantel!P108</f>
        <v>6479.4485427500313</v>
      </c>
      <c r="H34" s="76">
        <f t="shared" si="2"/>
        <v>349890.22130850167</v>
      </c>
      <c r="I34" s="76">
        <f>Plantel!Q108+Plantel!AW108</f>
        <v>0</v>
      </c>
      <c r="J34" s="76">
        <f>Plantel!R108+Plantel!AX108</f>
        <v>0</v>
      </c>
      <c r="K34" s="76">
        <f>Plantel!S108+Plantel!AY108</f>
        <v>0</v>
      </c>
      <c r="L34" s="76">
        <f>Plantel!T108+Plantel!AZ108</f>
        <v>0</v>
      </c>
      <c r="M34" s="76">
        <f>Plantel!U108+Plantel!BA108</f>
        <v>0</v>
      </c>
      <c r="N34" s="76">
        <f>Plantel!V108+Plantel!BB108</f>
        <v>0</v>
      </c>
      <c r="O34" s="76">
        <f>Plantel!W108+Plantel!BC108</f>
        <v>0</v>
      </c>
      <c r="P34" s="76">
        <f>Plantel!X108+Plantel!BD108</f>
        <v>0</v>
      </c>
      <c r="Q34" s="76">
        <f>Plantel!Y108+Plantel!BE108</f>
        <v>0</v>
      </c>
      <c r="R34" s="76">
        <f>Plantel!Z108+Plantel!BF108</f>
        <v>0</v>
      </c>
      <c r="S34" s="76">
        <f>Plantel!AA108+Plantel!BG108</f>
        <v>0</v>
      </c>
      <c r="T34" s="76">
        <f>Plantel!AB108+Plantel!BH108</f>
        <v>0</v>
      </c>
      <c r="U34" s="76">
        <f>Plantel!AC108+Plantel!BI108</f>
        <v>0</v>
      </c>
      <c r="V34" s="76">
        <f>Plantel!AD108+Plantel!BJ108</f>
        <v>0</v>
      </c>
      <c r="W34" s="76">
        <f>Plantel!AE108+Plantel!BK108</f>
        <v>0</v>
      </c>
      <c r="X34" s="76">
        <f>Plantel!AF108+Plantel!BL108</f>
        <v>0</v>
      </c>
      <c r="Y34" s="76">
        <f>Plantel!AG108+Plantel!BM108</f>
        <v>0</v>
      </c>
      <c r="Z34" s="76">
        <f>Plantel!AH108+Plantel!BN108</f>
        <v>0</v>
      </c>
      <c r="AA34" s="76">
        <f>Plantel!AI108+Plantel!BO108</f>
        <v>0</v>
      </c>
      <c r="AB34" s="76">
        <f>Plantel!AJ108+Plantel!BP108</f>
        <v>349890.22130850167</v>
      </c>
      <c r="AC34" s="76">
        <f>Plantel!AK108+Plantel!BQ108</f>
        <v>0</v>
      </c>
      <c r="AD34" s="76">
        <f>Plantel!AL108+Plantel!BR108</f>
        <v>0</v>
      </c>
      <c r="AE34" s="76">
        <f>Plantel!AM108+Plantel!BS108</f>
        <v>0</v>
      </c>
      <c r="AF34" s="76">
        <f>Plantel!AN108+Plantel!BT108</f>
        <v>0</v>
      </c>
      <c r="AG34" s="76">
        <f>Plantel!AO108+Plantel!BU108</f>
        <v>0</v>
      </c>
      <c r="AH34" s="76">
        <f>Plantel!AP108+Plantel!BV108</f>
        <v>0</v>
      </c>
      <c r="AI34" s="76">
        <f>Plantel!AQ108+Plantel!BW108</f>
        <v>0</v>
      </c>
      <c r="AJ34" s="76">
        <f>Plantel!AR108+Plantel!BX108</f>
        <v>0</v>
      </c>
      <c r="AK34" s="76">
        <f>Plantel!AS108+Plantel!BY108</f>
        <v>0</v>
      </c>
      <c r="AL34" s="76">
        <f>Plantel!AT108+Plantel!BZ108</f>
        <v>0</v>
      </c>
    </row>
    <row r="35" spans="1:38" s="3" customFormat="1" ht="15.75">
      <c r="A35" s="74"/>
      <c r="C35" s="75" t="str">
        <f>Plantel!C110</f>
        <v>Cygnus olor</v>
      </c>
      <c r="D35" s="75" t="str">
        <f>Plantel!E110</f>
        <v>cisne branco</v>
      </c>
      <c r="E35" s="142">
        <f t="shared" si="1"/>
        <v>15</v>
      </c>
      <c r="F35" s="142">
        <f>Plantel!N110</f>
        <v>35</v>
      </c>
      <c r="G35" s="76">
        <f>Plantel!P110</f>
        <v>9719.172814125046</v>
      </c>
      <c r="H35" s="76">
        <f t="shared" si="2"/>
        <v>145787.59221187569</v>
      </c>
      <c r="I35" s="76">
        <f>Plantel!Q110+Plantel!AW110</f>
        <v>0</v>
      </c>
      <c r="J35" s="76">
        <f>Plantel!R110+Plantel!AX110</f>
        <v>0</v>
      </c>
      <c r="K35" s="76">
        <f>Plantel!S110+Plantel!AY110</f>
        <v>0</v>
      </c>
      <c r="L35" s="76">
        <f>Plantel!T110+Plantel!AZ110</f>
        <v>0</v>
      </c>
      <c r="M35" s="76">
        <f>Plantel!U110+Plantel!BA110</f>
        <v>0</v>
      </c>
      <c r="N35" s="76">
        <f>Plantel!V110+Plantel!BB110</f>
        <v>0</v>
      </c>
      <c r="O35" s="76">
        <f>Plantel!W110+Plantel!BC110</f>
        <v>0</v>
      </c>
      <c r="P35" s="76">
        <f>Plantel!X110+Plantel!BD110</f>
        <v>0</v>
      </c>
      <c r="Q35" s="76">
        <f>Plantel!Y110+Plantel!BE110</f>
        <v>0</v>
      </c>
      <c r="R35" s="76">
        <f>Plantel!Z110+Plantel!BF110</f>
        <v>0</v>
      </c>
      <c r="S35" s="76">
        <f>Plantel!AA110+Plantel!BG110</f>
        <v>0</v>
      </c>
      <c r="T35" s="76">
        <f>Plantel!AB110+Plantel!BH110</f>
        <v>0</v>
      </c>
      <c r="U35" s="76">
        <f>Plantel!AC110+Plantel!BI110</f>
        <v>0</v>
      </c>
      <c r="V35" s="76">
        <f>Plantel!AD110+Plantel!BJ110</f>
        <v>0</v>
      </c>
      <c r="W35" s="76">
        <f>Plantel!AE110+Plantel!BK110</f>
        <v>0</v>
      </c>
      <c r="X35" s="76">
        <f>Plantel!AF110+Plantel!BL110</f>
        <v>0</v>
      </c>
      <c r="Y35" s="76">
        <f>Plantel!AG110+Plantel!BM110</f>
        <v>145787.59221187569</v>
      </c>
      <c r="Z35" s="76">
        <f>Plantel!AH110+Plantel!BN110</f>
        <v>0</v>
      </c>
      <c r="AA35" s="76">
        <f>Plantel!AI110+Plantel!BO110</f>
        <v>0</v>
      </c>
      <c r="AB35" s="76">
        <f>Plantel!AJ110+Plantel!BP110</f>
        <v>0</v>
      </c>
      <c r="AC35" s="76">
        <f>Plantel!AK110+Plantel!BQ110</f>
        <v>0</v>
      </c>
      <c r="AD35" s="76">
        <f>Plantel!AL110+Plantel!BR110</f>
        <v>0</v>
      </c>
      <c r="AE35" s="76">
        <f>Plantel!AM110+Plantel!BS110</f>
        <v>0</v>
      </c>
      <c r="AF35" s="76">
        <f>Plantel!AN110+Plantel!BT110</f>
        <v>0</v>
      </c>
      <c r="AG35" s="76">
        <f>Plantel!AO110+Plantel!BU110</f>
        <v>0</v>
      </c>
      <c r="AH35" s="76">
        <f>Plantel!AP110+Plantel!BV110</f>
        <v>0</v>
      </c>
      <c r="AI35" s="76">
        <f>Plantel!AQ110+Plantel!BW110</f>
        <v>0</v>
      </c>
      <c r="AJ35" s="76">
        <f>Plantel!AR110+Plantel!BX110</f>
        <v>0</v>
      </c>
      <c r="AK35" s="76">
        <f>Plantel!AS110+Plantel!BY110</f>
        <v>0</v>
      </c>
      <c r="AL35" s="76">
        <f>Plantel!AT110+Plantel!BZ110</f>
        <v>0</v>
      </c>
    </row>
    <row r="36" spans="1:38" s="3" customFormat="1" ht="15.75">
      <c r="A36" s="74"/>
      <c r="C36" s="75" t="str">
        <f>Plantel!C114</f>
        <v>Tadorna ferruginea</v>
      </c>
      <c r="D36" s="75" t="str">
        <f>Plantel!E114</f>
        <v>Tadorna ferrugem</v>
      </c>
      <c r="E36" s="142">
        <f t="shared" si="1"/>
        <v>20</v>
      </c>
      <c r="F36" s="142">
        <f>Plantel!N114</f>
        <v>35</v>
      </c>
      <c r="G36" s="76">
        <f>Plantel!P114</f>
        <v>2699.7702261458462</v>
      </c>
      <c r="H36" s="76">
        <f t="shared" si="2"/>
        <v>53995.404522916928</v>
      </c>
      <c r="I36" s="76">
        <f>Plantel!Q114+Plantel!AW114</f>
        <v>53995.404522916928</v>
      </c>
      <c r="J36" s="76">
        <f>Plantel!R114+Plantel!AX114</f>
        <v>0</v>
      </c>
      <c r="K36" s="76">
        <f>Plantel!S114+Plantel!AY114</f>
        <v>0</v>
      </c>
      <c r="L36" s="76">
        <f>Plantel!T114+Plantel!AZ114</f>
        <v>0</v>
      </c>
      <c r="M36" s="76">
        <f>Plantel!U114+Plantel!BA114</f>
        <v>0</v>
      </c>
      <c r="N36" s="76">
        <f>Plantel!V114+Plantel!BB114</f>
        <v>0</v>
      </c>
      <c r="O36" s="76">
        <f>Plantel!W114+Plantel!BC114</f>
        <v>0</v>
      </c>
      <c r="P36" s="76">
        <f>Plantel!X114+Plantel!BD114</f>
        <v>0</v>
      </c>
      <c r="Q36" s="76">
        <f>Plantel!Y114+Plantel!BE114</f>
        <v>0</v>
      </c>
      <c r="R36" s="76">
        <f>Plantel!Z114+Plantel!BF114</f>
        <v>0</v>
      </c>
      <c r="S36" s="76">
        <f>Plantel!AA114+Plantel!BG114</f>
        <v>0</v>
      </c>
      <c r="T36" s="76">
        <f>Plantel!AB114+Plantel!BH114</f>
        <v>0</v>
      </c>
      <c r="U36" s="76">
        <f>Plantel!AC114+Plantel!BI114</f>
        <v>0</v>
      </c>
      <c r="V36" s="76">
        <f>Plantel!AD114+Plantel!BJ114</f>
        <v>0</v>
      </c>
      <c r="W36" s="76">
        <f>Plantel!AE114+Plantel!BK114</f>
        <v>0</v>
      </c>
      <c r="X36" s="76">
        <f>Plantel!AF114+Plantel!BL114</f>
        <v>0</v>
      </c>
      <c r="Y36" s="76">
        <f>Plantel!AG114+Plantel!BM114</f>
        <v>0</v>
      </c>
      <c r="Z36" s="76">
        <f>Plantel!AH114+Plantel!BN114</f>
        <v>0</v>
      </c>
      <c r="AA36" s="76">
        <f>Plantel!AI114+Plantel!BO114</f>
        <v>0</v>
      </c>
      <c r="AB36" s="76">
        <f>Plantel!AJ114+Plantel!BP114</f>
        <v>0</v>
      </c>
      <c r="AC36" s="76">
        <f>Plantel!AK114+Plantel!BQ114</f>
        <v>0</v>
      </c>
      <c r="AD36" s="76">
        <f>Plantel!AL114+Plantel!BR114</f>
        <v>0</v>
      </c>
      <c r="AE36" s="76">
        <f>Plantel!AM114+Plantel!BS114</f>
        <v>0</v>
      </c>
      <c r="AF36" s="76">
        <f>Plantel!AN114+Plantel!BT114</f>
        <v>0</v>
      </c>
      <c r="AG36" s="76">
        <f>Plantel!AO114+Plantel!BU114</f>
        <v>0</v>
      </c>
      <c r="AH36" s="76">
        <f>Plantel!AP114+Plantel!BV114</f>
        <v>0</v>
      </c>
      <c r="AI36" s="76">
        <f>Plantel!AQ114+Plantel!BW114</f>
        <v>0</v>
      </c>
      <c r="AJ36" s="76">
        <f>Plantel!AR114+Plantel!BX114</f>
        <v>0</v>
      </c>
      <c r="AK36" s="76">
        <f>Plantel!AS114+Plantel!BY114</f>
        <v>0</v>
      </c>
      <c r="AL36" s="76">
        <f>Plantel!AT114+Plantel!BZ114</f>
        <v>0</v>
      </c>
    </row>
    <row r="37" spans="1:38" s="3" customFormat="1" ht="15.75">
      <c r="A37" s="74"/>
      <c r="C37" s="75" t="str">
        <f>Plantel!C116</f>
        <v>Chrysolophus pictus</v>
      </c>
      <c r="D37" s="75" t="str">
        <f>Plantel!E116</f>
        <v>faisão dourado</v>
      </c>
      <c r="E37" s="142">
        <f t="shared" si="1"/>
        <v>16</v>
      </c>
      <c r="F37" s="142">
        <f>Plantel!N116</f>
        <v>15</v>
      </c>
      <c r="G37" s="76">
        <f>Plantel!P116</f>
        <v>539.95404522916931</v>
      </c>
      <c r="H37" s="76">
        <f t="shared" si="2"/>
        <v>8639.264723666709</v>
      </c>
      <c r="I37" s="76">
        <f>Plantel!Q116+Plantel!AW116</f>
        <v>2699.7702261458467</v>
      </c>
      <c r="J37" s="76">
        <f>Plantel!R116+Plantel!AX116</f>
        <v>0</v>
      </c>
      <c r="K37" s="76">
        <f>Plantel!S116+Plantel!AY116</f>
        <v>0</v>
      </c>
      <c r="L37" s="76">
        <f>Plantel!T116+Plantel!AZ116</f>
        <v>0</v>
      </c>
      <c r="M37" s="76">
        <f>Plantel!U116+Plantel!BA116</f>
        <v>0</v>
      </c>
      <c r="N37" s="76">
        <f>Plantel!V116+Plantel!BB116</f>
        <v>0</v>
      </c>
      <c r="O37" s="76">
        <f>Plantel!W116+Plantel!BC116</f>
        <v>1619.8621356875078</v>
      </c>
      <c r="P37" s="76">
        <f>Plantel!X116+Plantel!BD116</f>
        <v>0</v>
      </c>
      <c r="Q37" s="76">
        <f>Plantel!Y116+Plantel!BE116</f>
        <v>0</v>
      </c>
      <c r="R37" s="76">
        <f>Plantel!Z116+Plantel!BF116</f>
        <v>0</v>
      </c>
      <c r="S37" s="76">
        <f>Plantel!AA116+Plantel!BG116</f>
        <v>0</v>
      </c>
      <c r="T37" s="76">
        <f>Plantel!AB116+Plantel!BH116</f>
        <v>0</v>
      </c>
      <c r="U37" s="76">
        <f>Plantel!AC116+Plantel!BI116</f>
        <v>0</v>
      </c>
      <c r="V37" s="76">
        <f>Plantel!AD116+Plantel!BJ116</f>
        <v>0</v>
      </c>
      <c r="W37" s="76">
        <f>Plantel!AE116+Plantel!BK116</f>
        <v>0</v>
      </c>
      <c r="X37" s="76">
        <f>Plantel!AF116+Plantel!BL116</f>
        <v>2699.7702261458467</v>
      </c>
      <c r="Y37" s="76">
        <f>Plantel!AG116+Plantel!BM116</f>
        <v>0</v>
      </c>
      <c r="Z37" s="76">
        <f>Plantel!AH116+Plantel!BN116</f>
        <v>0</v>
      </c>
      <c r="AA37" s="76">
        <f>Plantel!AI116+Plantel!BO116</f>
        <v>0</v>
      </c>
      <c r="AB37" s="76">
        <f>Plantel!AJ116+Plantel!BP116</f>
        <v>0</v>
      </c>
      <c r="AC37" s="76">
        <f>Plantel!AK116+Plantel!BQ116</f>
        <v>0</v>
      </c>
      <c r="AD37" s="76">
        <f>Plantel!AL116+Plantel!BR116</f>
        <v>1619.8621356875078</v>
      </c>
      <c r="AE37" s="76">
        <f>Plantel!AM116+Plantel!BS116</f>
        <v>0</v>
      </c>
      <c r="AF37" s="76">
        <f>Plantel!AN116+Plantel!BT116</f>
        <v>0</v>
      </c>
      <c r="AG37" s="76">
        <f>Plantel!AO116+Plantel!BU116</f>
        <v>0</v>
      </c>
      <c r="AH37" s="76">
        <f>Plantel!AP116+Plantel!BV116</f>
        <v>0</v>
      </c>
      <c r="AI37" s="76">
        <f>Plantel!AQ116+Plantel!BW116</f>
        <v>0</v>
      </c>
      <c r="AJ37" s="76">
        <f>Plantel!AR116+Plantel!BX116</f>
        <v>0</v>
      </c>
      <c r="AK37" s="76">
        <f>Plantel!AS116+Plantel!BY116</f>
        <v>0</v>
      </c>
      <c r="AL37" s="76">
        <f>Plantel!AT116+Plantel!BZ116</f>
        <v>0</v>
      </c>
    </row>
    <row r="38" spans="1:38" s="3" customFormat="1" ht="15.75">
      <c r="A38" s="74"/>
      <c r="C38" s="75" t="str">
        <f>Plantel!C118</f>
        <v>Pavo cristatus</v>
      </c>
      <c r="D38" s="75" t="str">
        <f>Plantel!E118</f>
        <v>pavão azul</v>
      </c>
      <c r="E38" s="142">
        <f t="shared" si="1"/>
        <v>60</v>
      </c>
      <c r="F38" s="142">
        <f>Plantel!N118</f>
        <v>15</v>
      </c>
      <c r="G38" s="76">
        <f>Plantel!P118</f>
        <v>674.94255653646155</v>
      </c>
      <c r="H38" s="76">
        <f t="shared" si="2"/>
        <v>40496.553392187692</v>
      </c>
      <c r="I38" s="76">
        <f>Plantel!Q118+Plantel!AW118</f>
        <v>9449.1957915104613</v>
      </c>
      <c r="J38" s="76">
        <f>Plantel!R118+Plantel!AX118</f>
        <v>0</v>
      </c>
      <c r="K38" s="76">
        <f>Plantel!S118+Plantel!AY118</f>
        <v>0</v>
      </c>
      <c r="L38" s="76">
        <f>Plantel!T118+Plantel!AZ118</f>
        <v>0</v>
      </c>
      <c r="M38" s="76">
        <f>Plantel!U118+Plantel!BA118</f>
        <v>0</v>
      </c>
      <c r="N38" s="76">
        <f>Plantel!V118+Plantel!BB118</f>
        <v>0</v>
      </c>
      <c r="O38" s="76">
        <f>Plantel!W118+Plantel!BC118</f>
        <v>10799.080904583385</v>
      </c>
      <c r="P38" s="76">
        <f>Plantel!X118+Plantel!BD118</f>
        <v>0</v>
      </c>
      <c r="Q38" s="76">
        <f>Plantel!Y118+Plantel!BE118</f>
        <v>0</v>
      </c>
      <c r="R38" s="76">
        <f>Plantel!Z118+Plantel!BF118</f>
        <v>0</v>
      </c>
      <c r="S38" s="76">
        <f>Plantel!AA118+Plantel!BG118</f>
        <v>0</v>
      </c>
      <c r="T38" s="76">
        <f>Plantel!AB118+Plantel!BH118</f>
        <v>0</v>
      </c>
      <c r="U38" s="76">
        <f>Plantel!AC118+Plantel!BI118</f>
        <v>0</v>
      </c>
      <c r="V38" s="76">
        <f>Plantel!AD118+Plantel!BJ118</f>
        <v>0</v>
      </c>
      <c r="W38" s="76">
        <f>Plantel!AE118+Plantel!BK118</f>
        <v>0</v>
      </c>
      <c r="X38" s="76">
        <f>Plantel!AF118+Plantel!BL118</f>
        <v>9449.1957915104613</v>
      </c>
      <c r="Y38" s="76">
        <f>Plantel!AG118+Plantel!BM118</f>
        <v>0</v>
      </c>
      <c r="Z38" s="76">
        <f>Plantel!AH118+Plantel!BN118</f>
        <v>0</v>
      </c>
      <c r="AA38" s="76">
        <f>Plantel!AI118+Plantel!BO118</f>
        <v>0</v>
      </c>
      <c r="AB38" s="76">
        <f>Plantel!AJ118+Plantel!BP118</f>
        <v>0</v>
      </c>
      <c r="AC38" s="76">
        <f>Plantel!AK118+Plantel!BQ118</f>
        <v>0</v>
      </c>
      <c r="AD38" s="76">
        <f>Plantel!AL118+Plantel!BR118</f>
        <v>10799.080904583385</v>
      </c>
      <c r="AE38" s="76">
        <f>Plantel!AM118+Plantel!BS118</f>
        <v>0</v>
      </c>
      <c r="AF38" s="76">
        <f>Plantel!AN118+Plantel!BT118</f>
        <v>0</v>
      </c>
      <c r="AG38" s="76">
        <f>Plantel!AO118+Plantel!BU118</f>
        <v>0</v>
      </c>
      <c r="AH38" s="76">
        <f>Plantel!AP118+Plantel!BV118</f>
        <v>0</v>
      </c>
      <c r="AI38" s="76">
        <f>Plantel!AQ118+Plantel!BW118</f>
        <v>0</v>
      </c>
      <c r="AJ38" s="76">
        <f>Plantel!AR118+Plantel!BX118</f>
        <v>0</v>
      </c>
      <c r="AK38" s="76">
        <f>Plantel!AS118+Plantel!BY118</f>
        <v>0</v>
      </c>
      <c r="AL38" s="76">
        <f>Plantel!AT118+Plantel!BZ118</f>
        <v>0</v>
      </c>
    </row>
    <row r="39" spans="1:38" s="3" customFormat="1" ht="15.75">
      <c r="A39" s="74"/>
      <c r="C39" s="75" t="str">
        <f>Plantel!C140</f>
        <v>cactaua galerita</v>
      </c>
      <c r="D39" s="75" t="str">
        <f>Plantel!E140</f>
        <v>cacatua galerita</v>
      </c>
      <c r="E39" s="142">
        <f t="shared" si="1"/>
        <v>2</v>
      </c>
      <c r="F39" s="142">
        <f>Plantel!N140</f>
        <v>50</v>
      </c>
      <c r="G39" s="76">
        <f>Plantel!P140</f>
        <v>42183.909783528856</v>
      </c>
      <c r="H39" s="76">
        <f t="shared" ref="H39:H44" si="3">SUM(I39:AL39)</f>
        <v>84367.819567057712</v>
      </c>
      <c r="I39" s="76">
        <f>Plantel!Q140+Plantel!AW140</f>
        <v>84367.819567057712</v>
      </c>
      <c r="J39" s="76">
        <f>Plantel!R140+Plantel!AX140</f>
        <v>0</v>
      </c>
      <c r="K39" s="76">
        <f>Plantel!S140+Plantel!AY140</f>
        <v>0</v>
      </c>
      <c r="L39" s="76">
        <f>Plantel!T140+Plantel!AZ140</f>
        <v>0</v>
      </c>
      <c r="M39" s="76">
        <f>Plantel!U140+Plantel!BA140</f>
        <v>0</v>
      </c>
      <c r="N39" s="76">
        <f>Plantel!V140+Plantel!BB140</f>
        <v>0</v>
      </c>
      <c r="O39" s="76">
        <f>Plantel!W140+Plantel!BC140</f>
        <v>0</v>
      </c>
      <c r="P39" s="76">
        <f>Plantel!X140+Plantel!BD140</f>
        <v>0</v>
      </c>
      <c r="Q39" s="76">
        <f>Plantel!Y140+Plantel!BE140</f>
        <v>0</v>
      </c>
      <c r="R39" s="76">
        <f>Plantel!Z140+Plantel!BF140</f>
        <v>0</v>
      </c>
      <c r="S39" s="76">
        <f>Plantel!AA140+Plantel!BG140</f>
        <v>0</v>
      </c>
      <c r="T39" s="76">
        <f>Plantel!AB140+Plantel!BH140</f>
        <v>0</v>
      </c>
      <c r="U39" s="76">
        <f>Plantel!AC140+Plantel!BI140</f>
        <v>0</v>
      </c>
      <c r="V39" s="76">
        <f>Plantel!AD140+Plantel!BJ140</f>
        <v>0</v>
      </c>
      <c r="W39" s="76">
        <f>Plantel!AE140+Plantel!BK140</f>
        <v>0</v>
      </c>
      <c r="X39" s="76">
        <f>Plantel!AF140+Plantel!BL140</f>
        <v>0</v>
      </c>
      <c r="Y39" s="76">
        <f>Plantel!AG140+Plantel!BM140</f>
        <v>0</v>
      </c>
      <c r="Z39" s="76">
        <f>Plantel!AH140+Plantel!BN140</f>
        <v>0</v>
      </c>
      <c r="AA39" s="76">
        <f>Plantel!AI140+Plantel!BO140</f>
        <v>0</v>
      </c>
      <c r="AB39" s="76">
        <f>Plantel!AJ140+Plantel!BP140</f>
        <v>0</v>
      </c>
      <c r="AC39" s="76">
        <f>Plantel!AK140+Plantel!BQ140</f>
        <v>0</v>
      </c>
      <c r="AD39" s="76">
        <f>Plantel!AL140+Plantel!BR140</f>
        <v>0</v>
      </c>
      <c r="AE39" s="76">
        <f>Plantel!AM140+Plantel!BS140</f>
        <v>0</v>
      </c>
      <c r="AF39" s="76">
        <f>Plantel!AN140+Plantel!BT140</f>
        <v>0</v>
      </c>
      <c r="AG39" s="76">
        <f>Plantel!AO140+Plantel!BU140</f>
        <v>0</v>
      </c>
      <c r="AH39" s="76">
        <f>Plantel!AP140+Plantel!BV140</f>
        <v>0</v>
      </c>
      <c r="AI39" s="76">
        <f>Plantel!AQ140+Plantel!BW140</f>
        <v>0</v>
      </c>
      <c r="AJ39" s="76">
        <f>Plantel!AR140+Plantel!BX140</f>
        <v>0</v>
      </c>
      <c r="AK39" s="76">
        <f>Plantel!AS140+Plantel!BY140</f>
        <v>0</v>
      </c>
      <c r="AL39" s="76">
        <f>Plantel!AT140+Plantel!BZ140</f>
        <v>0</v>
      </c>
    </row>
    <row r="40" spans="1:38" s="3" customFormat="1" ht="15.75">
      <c r="A40" s="74"/>
      <c r="C40" s="75" t="str">
        <f>Plantel!C141</f>
        <v>Ecletis roratus</v>
      </c>
      <c r="D40" s="75" t="str">
        <f>Plantel!E141</f>
        <v>ecletus</v>
      </c>
      <c r="E40" s="142">
        <f t="shared" si="1"/>
        <v>4</v>
      </c>
      <c r="F40" s="142">
        <f>Plantel!N141</f>
        <v>50</v>
      </c>
      <c r="G40" s="76">
        <f>Plantel!P141</f>
        <v>8099.3106784375386</v>
      </c>
      <c r="H40" s="76">
        <f t="shared" si="3"/>
        <v>32397.242713750155</v>
      </c>
      <c r="I40" s="76">
        <f>Plantel!Q141+Plantel!AW141</f>
        <v>32397.242713750155</v>
      </c>
      <c r="J40" s="76">
        <f>Plantel!R141+Plantel!AX141</f>
        <v>0</v>
      </c>
      <c r="K40" s="76">
        <f>Plantel!S141+Plantel!AY141</f>
        <v>0</v>
      </c>
      <c r="L40" s="76">
        <f>Plantel!T141+Plantel!AZ141</f>
        <v>0</v>
      </c>
      <c r="M40" s="76">
        <f>Plantel!U141+Plantel!BA141</f>
        <v>0</v>
      </c>
      <c r="N40" s="76">
        <f>Plantel!V141+Plantel!BB141</f>
        <v>0</v>
      </c>
      <c r="O40" s="76">
        <f>Plantel!W141+Plantel!BC141</f>
        <v>0</v>
      </c>
      <c r="P40" s="76">
        <f>Plantel!X141+Plantel!BD141</f>
        <v>0</v>
      </c>
      <c r="Q40" s="76">
        <f>Plantel!Y141+Plantel!BE141</f>
        <v>0</v>
      </c>
      <c r="R40" s="76">
        <f>Plantel!Z141+Plantel!BF141</f>
        <v>0</v>
      </c>
      <c r="S40" s="76">
        <f>Plantel!AA141+Plantel!BG141</f>
        <v>0</v>
      </c>
      <c r="T40" s="76">
        <f>Plantel!AB141+Plantel!BH141</f>
        <v>0</v>
      </c>
      <c r="U40" s="76">
        <f>Plantel!AC141+Plantel!BI141</f>
        <v>0</v>
      </c>
      <c r="V40" s="76">
        <f>Plantel!AD141+Plantel!BJ141</f>
        <v>0</v>
      </c>
      <c r="W40" s="76">
        <f>Plantel!AE141+Plantel!BK141</f>
        <v>0</v>
      </c>
      <c r="X40" s="76">
        <f>Plantel!AF141+Plantel!BL141</f>
        <v>0</v>
      </c>
      <c r="Y40" s="76">
        <f>Plantel!AG141+Plantel!BM141</f>
        <v>0</v>
      </c>
      <c r="Z40" s="76">
        <f>Plantel!AH141+Plantel!BN141</f>
        <v>0</v>
      </c>
      <c r="AA40" s="76">
        <f>Plantel!AI141+Plantel!BO141</f>
        <v>0</v>
      </c>
      <c r="AB40" s="76">
        <f>Plantel!AJ141+Plantel!BP141</f>
        <v>0</v>
      </c>
      <c r="AC40" s="76">
        <f>Plantel!AK141+Plantel!BQ141</f>
        <v>0</v>
      </c>
      <c r="AD40" s="76">
        <f>Plantel!AL141+Plantel!BR141</f>
        <v>0</v>
      </c>
      <c r="AE40" s="76">
        <f>Plantel!AM141+Plantel!BS141</f>
        <v>0</v>
      </c>
      <c r="AF40" s="76">
        <f>Plantel!AN141+Plantel!BT141</f>
        <v>0</v>
      </c>
      <c r="AG40" s="76">
        <f>Plantel!AO141+Plantel!BU141</f>
        <v>0</v>
      </c>
      <c r="AH40" s="76">
        <f>Plantel!AP141+Plantel!BV141</f>
        <v>0</v>
      </c>
      <c r="AI40" s="76">
        <f>Plantel!AQ141+Plantel!BW141</f>
        <v>0</v>
      </c>
      <c r="AJ40" s="76">
        <f>Plantel!AR141+Plantel!BX141</f>
        <v>0</v>
      </c>
      <c r="AK40" s="76">
        <f>Plantel!AS141+Plantel!BY141</f>
        <v>0</v>
      </c>
      <c r="AL40" s="76">
        <f>Plantel!AT141+Plantel!BZ141</f>
        <v>0</v>
      </c>
    </row>
    <row r="41" spans="1:38" s="3" customFormat="1" ht="15.75">
      <c r="A41" s="74"/>
      <c r="C41" s="75" t="str">
        <f>Plantel!C143</f>
        <v>Thricoglossus haematodus</v>
      </c>
      <c r="D41" s="75" t="str">
        <f>Plantel!E143</f>
        <v>loris arco iris</v>
      </c>
      <c r="E41" s="142">
        <f t="shared" si="1"/>
        <v>12</v>
      </c>
      <c r="F41" s="142">
        <f>Plantel!N143</f>
        <v>25</v>
      </c>
      <c r="G41" s="76">
        <f>Plantel!P143</f>
        <v>5399.5404522916924</v>
      </c>
      <c r="H41" s="76">
        <f t="shared" si="3"/>
        <v>64794.485427500309</v>
      </c>
      <c r="I41" s="76">
        <f>Plantel!Q143+Plantel!AW143</f>
        <v>32397.242713750155</v>
      </c>
      <c r="J41" s="76">
        <f>Plantel!R143+Plantel!AX143</f>
        <v>0</v>
      </c>
      <c r="K41" s="76">
        <f>Plantel!S143+Plantel!AY143</f>
        <v>0</v>
      </c>
      <c r="L41" s="76">
        <f>Plantel!T143+Plantel!AZ143</f>
        <v>0</v>
      </c>
      <c r="M41" s="76">
        <f>Plantel!U143+Plantel!BA143</f>
        <v>0</v>
      </c>
      <c r="N41" s="76">
        <f>Plantel!V143+Plantel!BB143</f>
        <v>0</v>
      </c>
      <c r="O41" s="76">
        <f>Plantel!W143+Plantel!BC143</f>
        <v>0</v>
      </c>
      <c r="P41" s="76">
        <f>Plantel!X143+Plantel!BD143</f>
        <v>0</v>
      </c>
      <c r="Q41" s="76">
        <f>Plantel!Y143+Plantel!BE143</f>
        <v>0</v>
      </c>
      <c r="R41" s="76">
        <f>Plantel!Z143+Plantel!BF143</f>
        <v>0</v>
      </c>
      <c r="S41" s="76">
        <f>Plantel!AA143+Plantel!BG143</f>
        <v>0</v>
      </c>
      <c r="T41" s="76">
        <f>Plantel!AB143+Plantel!BH143</f>
        <v>0</v>
      </c>
      <c r="U41" s="76">
        <f>Plantel!AC143+Plantel!BI143</f>
        <v>0</v>
      </c>
      <c r="V41" s="76">
        <f>Plantel!AD143+Plantel!BJ143</f>
        <v>0</v>
      </c>
      <c r="W41" s="76">
        <f>Plantel!AE143+Plantel!BK143</f>
        <v>0</v>
      </c>
      <c r="X41" s="76">
        <f>Plantel!AF143+Plantel!BL143</f>
        <v>0</v>
      </c>
      <c r="Y41" s="76">
        <f>Plantel!AG143+Plantel!BM143</f>
        <v>0</v>
      </c>
      <c r="Z41" s="76">
        <f>Plantel!AH143+Plantel!BN143</f>
        <v>0</v>
      </c>
      <c r="AA41" s="76">
        <f>Plantel!AI143+Plantel!BO143</f>
        <v>0</v>
      </c>
      <c r="AB41" s="76">
        <f>Plantel!AJ143+Plantel!BP143</f>
        <v>0</v>
      </c>
      <c r="AC41" s="76">
        <f>Plantel!AK143+Plantel!BQ143</f>
        <v>0</v>
      </c>
      <c r="AD41" s="76">
        <f>Plantel!AL143+Plantel!BR143</f>
        <v>0</v>
      </c>
      <c r="AE41" s="76">
        <f>Plantel!AM143+Plantel!BS143</f>
        <v>0</v>
      </c>
      <c r="AF41" s="76">
        <f>Plantel!AN143+Plantel!BT143</f>
        <v>0</v>
      </c>
      <c r="AG41" s="76">
        <f>Plantel!AO143+Plantel!BU143</f>
        <v>0</v>
      </c>
      <c r="AH41" s="76">
        <f>Plantel!AP143+Plantel!BV143</f>
        <v>32397.242713750155</v>
      </c>
      <c r="AI41" s="76">
        <f>Plantel!AQ143+Plantel!BW143</f>
        <v>0</v>
      </c>
      <c r="AJ41" s="76">
        <f>Plantel!AR143+Plantel!BX143</f>
        <v>0</v>
      </c>
      <c r="AK41" s="76">
        <f>Plantel!AS143+Plantel!BY143</f>
        <v>0</v>
      </c>
      <c r="AL41" s="76">
        <f>Plantel!AT143+Plantel!BZ143</f>
        <v>0</v>
      </c>
    </row>
    <row r="42" spans="1:38" s="3" customFormat="1" ht="15.75">
      <c r="A42" s="74"/>
      <c r="C42" s="75" t="str">
        <f>Plantel!C160</f>
        <v>Balearica pavonina</v>
      </c>
      <c r="D42" s="75" t="str">
        <f>Plantel!E160</f>
        <v>Grou coroado</v>
      </c>
      <c r="E42" s="142">
        <f t="shared" si="1"/>
        <v>12</v>
      </c>
      <c r="F42" s="142">
        <f>Plantel!N160</f>
        <v>30</v>
      </c>
      <c r="G42" s="76">
        <f>Plantel!P160</f>
        <v>8099.3106784375386</v>
      </c>
      <c r="H42" s="76">
        <f t="shared" si="3"/>
        <v>97191.728141250467</v>
      </c>
      <c r="I42" s="76">
        <f>Plantel!Q160+Plantel!AW160</f>
        <v>97191.728141250467</v>
      </c>
      <c r="J42" s="76">
        <f>Plantel!R160+Plantel!AX160</f>
        <v>0</v>
      </c>
      <c r="K42" s="76">
        <f>Plantel!S160+Plantel!AY160</f>
        <v>0</v>
      </c>
      <c r="L42" s="76">
        <f>Plantel!T160+Plantel!AZ160</f>
        <v>0</v>
      </c>
      <c r="M42" s="76">
        <f>Plantel!U160+Plantel!BA160</f>
        <v>0</v>
      </c>
      <c r="N42" s="76">
        <f>Plantel!V160+Plantel!BB160</f>
        <v>0</v>
      </c>
      <c r="O42" s="76">
        <f>Plantel!W160+Plantel!BC160</f>
        <v>0</v>
      </c>
      <c r="P42" s="76">
        <f>Plantel!X160+Plantel!BD160</f>
        <v>0</v>
      </c>
      <c r="Q42" s="76">
        <f>Plantel!Y160+Plantel!BE160</f>
        <v>0</v>
      </c>
      <c r="R42" s="76">
        <f>Plantel!Z160+Plantel!BF160</f>
        <v>0</v>
      </c>
      <c r="S42" s="76">
        <f>Plantel!AA160+Plantel!BG160</f>
        <v>0</v>
      </c>
      <c r="T42" s="76">
        <f>Plantel!AB160+Plantel!BH160</f>
        <v>0</v>
      </c>
      <c r="U42" s="76">
        <f>Plantel!AC160+Plantel!BI160</f>
        <v>0</v>
      </c>
      <c r="V42" s="76">
        <f>Plantel!AD160+Plantel!BJ160</f>
        <v>0</v>
      </c>
      <c r="W42" s="76">
        <f>Plantel!AE160+Plantel!BK160</f>
        <v>0</v>
      </c>
      <c r="X42" s="76">
        <f>Plantel!AF160+Plantel!BL160</f>
        <v>0</v>
      </c>
      <c r="Y42" s="76">
        <f>Plantel!AG160+Plantel!BM160</f>
        <v>0</v>
      </c>
      <c r="Z42" s="76">
        <f>Plantel!AH160+Plantel!BN160</f>
        <v>0</v>
      </c>
      <c r="AA42" s="76">
        <f>Plantel!AI160+Plantel!BO160</f>
        <v>0</v>
      </c>
      <c r="AB42" s="76">
        <f>Plantel!AJ160+Plantel!BP160</f>
        <v>0</v>
      </c>
      <c r="AC42" s="76">
        <f>Plantel!AK160+Plantel!BQ160</f>
        <v>0</v>
      </c>
      <c r="AD42" s="76">
        <f>Plantel!AL160+Plantel!BR160</f>
        <v>0</v>
      </c>
      <c r="AE42" s="76">
        <f>Plantel!AM160+Plantel!BS160</f>
        <v>0</v>
      </c>
      <c r="AF42" s="76">
        <f>Plantel!AN160+Plantel!BT160</f>
        <v>0</v>
      </c>
      <c r="AG42" s="76">
        <f>Plantel!AO160+Plantel!BU160</f>
        <v>0</v>
      </c>
      <c r="AH42" s="76">
        <f>Plantel!AP160+Plantel!BV160</f>
        <v>0</v>
      </c>
      <c r="AI42" s="76">
        <f>Plantel!AQ160+Plantel!BW160</f>
        <v>0</v>
      </c>
      <c r="AJ42" s="76">
        <f>Plantel!AR160+Plantel!BX160</f>
        <v>0</v>
      </c>
      <c r="AK42" s="76">
        <f>Plantel!AS160+Plantel!BY160</f>
        <v>0</v>
      </c>
      <c r="AL42" s="76">
        <f>Plantel!AT160+Plantel!BZ160</f>
        <v>0</v>
      </c>
    </row>
    <row r="43" spans="1:38" s="3" customFormat="1" ht="15.75">
      <c r="A43" s="74"/>
      <c r="C43" s="75" t="str">
        <f>Plantel!C166</f>
        <v>Musophaga violacea</v>
      </c>
      <c r="D43" s="75" t="str">
        <f>Plantel!E166</f>
        <v>turaco violeta</v>
      </c>
      <c r="E43" s="142">
        <f t="shared" si="1"/>
        <v>8</v>
      </c>
      <c r="F43" s="142">
        <f>Plantel!N166</f>
        <v>10</v>
      </c>
      <c r="G43" s="76">
        <f>Plantel!P166</f>
        <v>10799.080904583385</v>
      </c>
      <c r="H43" s="76">
        <f t="shared" si="3"/>
        <v>86392.647236667079</v>
      </c>
      <c r="I43" s="76">
        <f>Plantel!Q166+Plantel!AW166</f>
        <v>43196.323618333539</v>
      </c>
      <c r="J43" s="76">
        <f>Plantel!R166+Plantel!AX166</f>
        <v>0</v>
      </c>
      <c r="K43" s="76">
        <f>Plantel!S166+Plantel!AY166</f>
        <v>0</v>
      </c>
      <c r="L43" s="76">
        <f>Plantel!T166+Plantel!AZ166</f>
        <v>0</v>
      </c>
      <c r="M43" s="76">
        <f>Plantel!U166+Plantel!BA166</f>
        <v>0</v>
      </c>
      <c r="N43" s="76">
        <f>Plantel!V166+Plantel!BB166</f>
        <v>0</v>
      </c>
      <c r="O43" s="76">
        <f>Plantel!W166+Plantel!BC166</f>
        <v>0</v>
      </c>
      <c r="P43" s="76">
        <f>Plantel!X166+Plantel!BD166</f>
        <v>0</v>
      </c>
      <c r="Q43" s="76">
        <f>Plantel!Y166+Plantel!BE166</f>
        <v>0</v>
      </c>
      <c r="R43" s="76">
        <f>Plantel!Z166+Plantel!BF166</f>
        <v>0</v>
      </c>
      <c r="S43" s="76">
        <f>Plantel!AA166+Plantel!BG166</f>
        <v>43196.323618333539</v>
      </c>
      <c r="T43" s="76">
        <f>Plantel!AB166+Plantel!BH166</f>
        <v>0</v>
      </c>
      <c r="U43" s="76">
        <f>Plantel!AC166+Plantel!BI166</f>
        <v>0</v>
      </c>
      <c r="V43" s="76">
        <f>Plantel!AD166+Plantel!BJ166</f>
        <v>0</v>
      </c>
      <c r="W43" s="76">
        <f>Plantel!AE166+Plantel!BK166</f>
        <v>0</v>
      </c>
      <c r="X43" s="76">
        <f>Plantel!AF166+Plantel!BL166</f>
        <v>0</v>
      </c>
      <c r="Y43" s="76">
        <f>Plantel!AG166+Plantel!BM166</f>
        <v>0</v>
      </c>
      <c r="Z43" s="76">
        <f>Plantel!AH166+Plantel!BN166</f>
        <v>0</v>
      </c>
      <c r="AA43" s="76">
        <f>Plantel!AI166+Plantel!BO166</f>
        <v>0</v>
      </c>
      <c r="AB43" s="76">
        <f>Plantel!AJ166+Plantel!BP166</f>
        <v>0</v>
      </c>
      <c r="AC43" s="76">
        <f>Plantel!AK166+Plantel!BQ166</f>
        <v>0</v>
      </c>
      <c r="AD43" s="76">
        <f>Plantel!AL166+Plantel!BR166</f>
        <v>0</v>
      </c>
      <c r="AE43" s="76">
        <f>Plantel!AM166+Plantel!BS166</f>
        <v>0</v>
      </c>
      <c r="AF43" s="76">
        <f>Plantel!AN166+Plantel!BT166</f>
        <v>0</v>
      </c>
      <c r="AG43" s="76">
        <f>Plantel!AO166+Plantel!BU166</f>
        <v>0</v>
      </c>
      <c r="AH43" s="76">
        <f>Plantel!AP166+Plantel!BV166</f>
        <v>0</v>
      </c>
      <c r="AI43" s="76">
        <f>Plantel!AQ166+Plantel!BW166</f>
        <v>0</v>
      </c>
      <c r="AJ43" s="76">
        <f>Plantel!AR166+Plantel!BX166</f>
        <v>0</v>
      </c>
      <c r="AK43" s="76">
        <f>Plantel!AS166+Plantel!BY166</f>
        <v>0</v>
      </c>
      <c r="AL43" s="76">
        <f>Plantel!AT166+Plantel!BZ166</f>
        <v>0</v>
      </c>
    </row>
    <row r="44" spans="1:38" s="3" customFormat="1" ht="15.75">
      <c r="A44" s="74"/>
      <c r="C44" s="75" t="str">
        <f>Plantel!C167</f>
        <v>Tauraco leucotis</v>
      </c>
      <c r="D44" s="75" t="str">
        <f>Plantel!E167</f>
        <v>turaco de orelha branca</v>
      </c>
      <c r="E44" s="142">
        <f t="shared" si="1"/>
        <v>12</v>
      </c>
      <c r="F44" s="142">
        <f>Plantel!N167</f>
        <v>10</v>
      </c>
      <c r="G44" s="76">
        <f>Plantel!P167</f>
        <v>5399.5404522916924</v>
      </c>
      <c r="H44" s="76">
        <f t="shared" si="3"/>
        <v>64794.485427500309</v>
      </c>
      <c r="I44" s="76">
        <f>Plantel!Q167+Plantel!AW167</f>
        <v>32397.242713750155</v>
      </c>
      <c r="J44" s="76">
        <f>Plantel!R167+Plantel!AX167</f>
        <v>0</v>
      </c>
      <c r="K44" s="76">
        <f>Plantel!S167+Plantel!AY167</f>
        <v>0</v>
      </c>
      <c r="L44" s="76">
        <f>Plantel!T167+Plantel!AZ167</f>
        <v>0</v>
      </c>
      <c r="M44" s="76">
        <f>Plantel!U167+Plantel!BA167</f>
        <v>0</v>
      </c>
      <c r="N44" s="76">
        <f>Plantel!V167+Plantel!BB167</f>
        <v>0</v>
      </c>
      <c r="O44" s="76">
        <f>Plantel!W167+Plantel!BC167</f>
        <v>0</v>
      </c>
      <c r="P44" s="76">
        <f>Plantel!X167+Plantel!BD167</f>
        <v>0</v>
      </c>
      <c r="Q44" s="76">
        <f>Plantel!Y167+Plantel!BE167</f>
        <v>0</v>
      </c>
      <c r="R44" s="76">
        <f>Plantel!Z167+Plantel!BF167</f>
        <v>0</v>
      </c>
      <c r="S44" s="76">
        <f>Plantel!AA167+Plantel!BG167</f>
        <v>32397.242713750155</v>
      </c>
      <c r="T44" s="76">
        <f>Plantel!AB167+Plantel!BH167</f>
        <v>0</v>
      </c>
      <c r="U44" s="76">
        <f>Plantel!AC167+Plantel!BI167</f>
        <v>0</v>
      </c>
      <c r="V44" s="76">
        <f>Plantel!AD167+Plantel!BJ167</f>
        <v>0</v>
      </c>
      <c r="W44" s="76">
        <f>Plantel!AE167+Plantel!BK167</f>
        <v>0</v>
      </c>
      <c r="X44" s="76">
        <f>Plantel!AF167+Plantel!BL167</f>
        <v>0</v>
      </c>
      <c r="Y44" s="76">
        <f>Plantel!AG167+Plantel!BM167</f>
        <v>0</v>
      </c>
      <c r="Z44" s="76">
        <f>Plantel!AH167+Plantel!BN167</f>
        <v>0</v>
      </c>
      <c r="AA44" s="76">
        <f>Plantel!AI167+Plantel!BO167</f>
        <v>0</v>
      </c>
      <c r="AB44" s="76">
        <f>Plantel!AJ167+Plantel!BP167</f>
        <v>0</v>
      </c>
      <c r="AC44" s="76">
        <f>Plantel!AK167+Plantel!BQ167</f>
        <v>0</v>
      </c>
      <c r="AD44" s="76">
        <f>Plantel!AL167+Plantel!BR167</f>
        <v>0</v>
      </c>
      <c r="AE44" s="76">
        <f>Plantel!AM167+Plantel!BS167</f>
        <v>0</v>
      </c>
      <c r="AF44" s="76">
        <f>Plantel!AN167+Plantel!BT167</f>
        <v>0</v>
      </c>
      <c r="AG44" s="76">
        <f>Plantel!AO167+Plantel!BU167</f>
        <v>0</v>
      </c>
      <c r="AH44" s="76">
        <f>Plantel!AP167+Plantel!BV167</f>
        <v>0</v>
      </c>
      <c r="AI44" s="76">
        <f>Plantel!AQ167+Plantel!BW167</f>
        <v>0</v>
      </c>
      <c r="AJ44" s="76">
        <f>Plantel!AR167+Plantel!BX167</f>
        <v>0</v>
      </c>
      <c r="AK44" s="76">
        <f>Plantel!AS167+Plantel!BY167</f>
        <v>0</v>
      </c>
      <c r="AL44" s="76">
        <f>Plantel!AT167+Plantel!BZ167</f>
        <v>0</v>
      </c>
    </row>
    <row r="45" spans="1:38" s="3" customFormat="1" ht="15.75">
      <c r="A45" s="74"/>
      <c r="C45" s="75" t="str">
        <f>Plantel!C213</f>
        <v>Pavo cristatus</v>
      </c>
      <c r="D45" s="75" t="str">
        <f>Plantel!E213</f>
        <v>pavão azul</v>
      </c>
      <c r="E45" s="142">
        <f t="shared" si="1"/>
        <v>20</v>
      </c>
      <c r="F45" s="142">
        <f>Plantel!N213</f>
        <v>15</v>
      </c>
      <c r="G45" s="76">
        <f>Plantel!P213</f>
        <v>674.94255653646155</v>
      </c>
      <c r="H45" s="76">
        <f t="shared" ref="H45:H52" si="4">SUM(I45:AL45)</f>
        <v>13498.851130729232</v>
      </c>
      <c r="I45" s="76">
        <f>Plantel!Q213+Plantel!AW213</f>
        <v>6749.425565364616</v>
      </c>
      <c r="J45" s="76">
        <f>Plantel!R213+Plantel!AX213</f>
        <v>0</v>
      </c>
      <c r="K45" s="76">
        <f>Plantel!S213+Plantel!AY213</f>
        <v>0</v>
      </c>
      <c r="L45" s="76">
        <f>Plantel!T213+Plantel!AZ213</f>
        <v>0</v>
      </c>
      <c r="M45" s="76">
        <f>Plantel!U213+Plantel!BA213</f>
        <v>0</v>
      </c>
      <c r="N45" s="76">
        <f>Plantel!V213+Plantel!BB213</f>
        <v>0</v>
      </c>
      <c r="O45" s="76">
        <f>Plantel!W213+Plantel!BC213</f>
        <v>0</v>
      </c>
      <c r="P45" s="76">
        <f>Plantel!X213+Plantel!BD213</f>
        <v>0</v>
      </c>
      <c r="Q45" s="76">
        <f>Plantel!Y213+Plantel!BE213</f>
        <v>0</v>
      </c>
      <c r="R45" s="76">
        <f>Plantel!Z213+Plantel!BF213</f>
        <v>0</v>
      </c>
      <c r="S45" s="76">
        <f>Plantel!AA213+Plantel!BG213</f>
        <v>0</v>
      </c>
      <c r="T45" s="76">
        <f>Plantel!AB213+Plantel!BH213</f>
        <v>0</v>
      </c>
      <c r="U45" s="76">
        <f>Plantel!AC213+Plantel!BI213</f>
        <v>0</v>
      </c>
      <c r="V45" s="76">
        <f>Plantel!AD213+Plantel!BJ213</f>
        <v>0</v>
      </c>
      <c r="W45" s="76">
        <f>Plantel!AE213+Plantel!BK213</f>
        <v>0</v>
      </c>
      <c r="X45" s="76">
        <f>Plantel!AF213+Plantel!BL213</f>
        <v>6749.425565364616</v>
      </c>
      <c r="Y45" s="76">
        <f>Plantel!AG213+Plantel!BM213</f>
        <v>0</v>
      </c>
      <c r="Z45" s="76">
        <f>Plantel!AH213+Plantel!BN213</f>
        <v>0</v>
      </c>
      <c r="AA45" s="76">
        <f>Plantel!AI213+Plantel!BO213</f>
        <v>0</v>
      </c>
      <c r="AB45" s="76">
        <f>Plantel!AJ213+Plantel!BP213</f>
        <v>0</v>
      </c>
      <c r="AC45" s="76">
        <f>Plantel!AK213+Plantel!BQ213</f>
        <v>0</v>
      </c>
      <c r="AD45" s="76">
        <f>Plantel!AL213+Plantel!BR213</f>
        <v>0</v>
      </c>
      <c r="AE45" s="76">
        <f>Plantel!AM213+Plantel!BS213</f>
        <v>0</v>
      </c>
      <c r="AF45" s="76">
        <f>Plantel!AN213+Plantel!BT213</f>
        <v>0</v>
      </c>
      <c r="AG45" s="76">
        <f>Plantel!AO213+Plantel!BU213</f>
        <v>0</v>
      </c>
      <c r="AH45" s="76">
        <f>Plantel!AP213+Plantel!BV213</f>
        <v>0</v>
      </c>
      <c r="AI45" s="76">
        <f>Plantel!AQ213+Plantel!BW213</f>
        <v>0</v>
      </c>
      <c r="AJ45" s="76">
        <f>Plantel!AR213+Plantel!BX213</f>
        <v>0</v>
      </c>
      <c r="AK45" s="76">
        <f>Plantel!AS213+Plantel!BY213</f>
        <v>0</v>
      </c>
      <c r="AL45" s="76">
        <f>Plantel!AT213+Plantel!BZ213</f>
        <v>0</v>
      </c>
    </row>
    <row r="46" spans="1:38" s="3" customFormat="1" ht="15.75">
      <c r="A46" s="74"/>
      <c r="C46" s="75" t="str">
        <f>Plantel!C220</f>
        <v>Struthio camelus</v>
      </c>
      <c r="D46" s="75" t="str">
        <f>Plantel!E220</f>
        <v>avestruz</v>
      </c>
      <c r="E46" s="142">
        <f t="shared" si="1"/>
        <v>8</v>
      </c>
      <c r="F46" s="142">
        <f>Plantel!N220</f>
        <v>15</v>
      </c>
      <c r="G46" s="76">
        <f>Plantel!P220</f>
        <v>5129.5634296771086</v>
      </c>
      <c r="H46" s="76">
        <f t="shared" si="4"/>
        <v>41036.507437416869</v>
      </c>
      <c r="I46" s="76">
        <f>Plantel!Q220+Plantel!AW220</f>
        <v>20518.253718708434</v>
      </c>
      <c r="J46" s="76">
        <f>Plantel!R220+Plantel!AX220</f>
        <v>0</v>
      </c>
      <c r="K46" s="76">
        <f>Plantel!S220+Plantel!AY220</f>
        <v>0</v>
      </c>
      <c r="L46" s="76">
        <f>Plantel!T220+Plantel!AZ220</f>
        <v>0</v>
      </c>
      <c r="M46" s="76">
        <f>Plantel!U220+Plantel!BA220</f>
        <v>0</v>
      </c>
      <c r="N46" s="76">
        <f>Plantel!V220+Plantel!BB220</f>
        <v>0</v>
      </c>
      <c r="O46" s="76">
        <f>Plantel!W220+Plantel!BC220</f>
        <v>0</v>
      </c>
      <c r="P46" s="76">
        <f>Plantel!X220+Plantel!BD220</f>
        <v>0</v>
      </c>
      <c r="Q46" s="76">
        <f>Plantel!Y220+Plantel!BE220</f>
        <v>0</v>
      </c>
      <c r="R46" s="76">
        <f>Plantel!Z220+Plantel!BF220</f>
        <v>0</v>
      </c>
      <c r="S46" s="76">
        <f>Plantel!AA220+Plantel!BG220</f>
        <v>0</v>
      </c>
      <c r="T46" s="76">
        <f>Plantel!AB220+Plantel!BH220</f>
        <v>0</v>
      </c>
      <c r="U46" s="76">
        <f>Plantel!AC220+Plantel!BI220</f>
        <v>0</v>
      </c>
      <c r="V46" s="76">
        <f>Plantel!AD220+Plantel!BJ220</f>
        <v>0</v>
      </c>
      <c r="W46" s="76">
        <f>Plantel!AE220+Plantel!BK220</f>
        <v>0</v>
      </c>
      <c r="X46" s="76">
        <f>Plantel!AF220+Plantel!BL220</f>
        <v>20518.253718708434</v>
      </c>
      <c r="Y46" s="76">
        <f>Plantel!AG220+Plantel!BM220</f>
        <v>0</v>
      </c>
      <c r="Z46" s="76">
        <f>Plantel!AH220+Plantel!BN220</f>
        <v>0</v>
      </c>
      <c r="AA46" s="76">
        <f>Plantel!AI220+Plantel!BO220</f>
        <v>0</v>
      </c>
      <c r="AB46" s="76">
        <f>Plantel!AJ220+Plantel!BP220</f>
        <v>0</v>
      </c>
      <c r="AC46" s="76">
        <f>Plantel!AK220+Plantel!BQ220</f>
        <v>0</v>
      </c>
      <c r="AD46" s="76">
        <f>Plantel!AL220+Plantel!BR220</f>
        <v>0</v>
      </c>
      <c r="AE46" s="76">
        <f>Plantel!AM220+Plantel!BS220</f>
        <v>0</v>
      </c>
      <c r="AF46" s="76">
        <f>Plantel!AN220+Plantel!BT220</f>
        <v>0</v>
      </c>
      <c r="AG46" s="76">
        <f>Plantel!AO220+Plantel!BU220</f>
        <v>0</v>
      </c>
      <c r="AH46" s="76">
        <f>Plantel!AP220+Plantel!BV220</f>
        <v>0</v>
      </c>
      <c r="AI46" s="76">
        <f>Plantel!AQ220+Plantel!BW220</f>
        <v>0</v>
      </c>
      <c r="AJ46" s="76">
        <f>Plantel!AR220+Plantel!BX220</f>
        <v>0</v>
      </c>
      <c r="AK46" s="76">
        <f>Plantel!AS220+Plantel!BY220</f>
        <v>0</v>
      </c>
      <c r="AL46" s="76">
        <f>Plantel!AT220+Plantel!BZ220</f>
        <v>0</v>
      </c>
    </row>
    <row r="47" spans="1:38" s="3" customFormat="1" ht="15.75">
      <c r="A47" s="74"/>
      <c r="C47" s="75" t="str">
        <f>Plantel!C223</f>
        <v>Equus burchell</v>
      </c>
      <c r="D47" s="75" t="str">
        <f>Plantel!E223</f>
        <v>zebra</v>
      </c>
      <c r="E47" s="142">
        <f t="shared" si="1"/>
        <v>10</v>
      </c>
      <c r="F47" s="142">
        <f>Plantel!N223</f>
        <v>32</v>
      </c>
      <c r="G47" s="76">
        <f>Plantel!P223</f>
        <v>296974.7248760431</v>
      </c>
      <c r="H47" s="76">
        <f t="shared" si="4"/>
        <v>2969747.2487604311</v>
      </c>
      <c r="I47" s="76">
        <f>Plantel!Q223+Plantel!AW223</f>
        <v>2969747.2487604311</v>
      </c>
      <c r="J47" s="76">
        <f>Plantel!R223+Plantel!AX223</f>
        <v>0</v>
      </c>
      <c r="K47" s="76">
        <f>Plantel!S223+Plantel!AY223</f>
        <v>0</v>
      </c>
      <c r="L47" s="76">
        <f>Plantel!T223+Plantel!AZ223</f>
        <v>0</v>
      </c>
      <c r="M47" s="76">
        <f>Plantel!U223+Plantel!BA223</f>
        <v>0</v>
      </c>
      <c r="N47" s="76">
        <f>Plantel!V223+Plantel!BB223</f>
        <v>0</v>
      </c>
      <c r="O47" s="76">
        <f>Plantel!W223+Plantel!BC223</f>
        <v>0</v>
      </c>
      <c r="P47" s="76">
        <f>Plantel!X223+Plantel!BD223</f>
        <v>0</v>
      </c>
      <c r="Q47" s="76">
        <f>Plantel!Y223+Plantel!BE223</f>
        <v>0</v>
      </c>
      <c r="R47" s="76">
        <f>Plantel!Z223+Plantel!BF223</f>
        <v>0</v>
      </c>
      <c r="S47" s="76">
        <f>Plantel!AA223+Plantel!BG223</f>
        <v>0</v>
      </c>
      <c r="T47" s="76">
        <f>Plantel!AB223+Plantel!BH223</f>
        <v>0</v>
      </c>
      <c r="U47" s="76">
        <f>Plantel!AC223+Plantel!BI223</f>
        <v>0</v>
      </c>
      <c r="V47" s="76">
        <f>Plantel!AD223+Plantel!BJ223</f>
        <v>0</v>
      </c>
      <c r="W47" s="76">
        <f>Plantel!AE223+Plantel!BK223</f>
        <v>0</v>
      </c>
      <c r="X47" s="76">
        <f>Plantel!AF223+Plantel!BL223</f>
        <v>0</v>
      </c>
      <c r="Y47" s="76">
        <f>Plantel!AG223+Plantel!BM223</f>
        <v>0</v>
      </c>
      <c r="Z47" s="76">
        <f>Plantel!AH223+Plantel!BN223</f>
        <v>0</v>
      </c>
      <c r="AA47" s="76">
        <f>Plantel!AI223+Plantel!BO223</f>
        <v>0</v>
      </c>
      <c r="AB47" s="76">
        <f>Plantel!AJ223+Plantel!BP223</f>
        <v>0</v>
      </c>
      <c r="AC47" s="76">
        <f>Plantel!AK223+Plantel!BQ223</f>
        <v>0</v>
      </c>
      <c r="AD47" s="76">
        <f>Plantel!AL223+Plantel!BR223</f>
        <v>0</v>
      </c>
      <c r="AE47" s="76">
        <f>Plantel!AM223+Plantel!BS223</f>
        <v>0</v>
      </c>
      <c r="AF47" s="76">
        <f>Plantel!AN223+Plantel!BT223</f>
        <v>0</v>
      </c>
      <c r="AG47" s="76">
        <f>Plantel!AO223+Plantel!BU223</f>
        <v>0</v>
      </c>
      <c r="AH47" s="76">
        <f>Plantel!AP223+Plantel!BV223</f>
        <v>0</v>
      </c>
      <c r="AI47" s="76">
        <f>Plantel!AQ223+Plantel!BW223</f>
        <v>0</v>
      </c>
      <c r="AJ47" s="76">
        <f>Plantel!AR223+Plantel!BX223</f>
        <v>0</v>
      </c>
      <c r="AK47" s="76">
        <f>Plantel!AS223+Plantel!BY223</f>
        <v>0</v>
      </c>
      <c r="AL47" s="76">
        <f>Plantel!AT223+Plantel!BZ223</f>
        <v>0</v>
      </c>
    </row>
    <row r="48" spans="1:38" s="3" customFormat="1" ht="15.75">
      <c r="A48" s="74"/>
      <c r="C48" s="75" t="str">
        <f>Plantel!C224</f>
        <v>Kobus elliprymmus</v>
      </c>
      <c r="D48" s="75" t="str">
        <f>Plantel!E224</f>
        <v>waterbuck</v>
      </c>
      <c r="E48" s="142">
        <f t="shared" si="1"/>
        <v>10</v>
      </c>
      <c r="F48" s="142">
        <f>Plantel!N224</f>
        <v>28</v>
      </c>
      <c r="G48" s="76">
        <f>Plantel!P224</f>
        <v>53995.404522916921</v>
      </c>
      <c r="H48" s="76">
        <f t="shared" si="4"/>
        <v>539954.04522916919</v>
      </c>
      <c r="I48" s="76">
        <f>Plantel!Q224+Plantel!AW224</f>
        <v>269977.0226145846</v>
      </c>
      <c r="J48" s="76">
        <f>Plantel!R224+Plantel!AX224</f>
        <v>0</v>
      </c>
      <c r="K48" s="76">
        <f>Plantel!S224+Plantel!AY224</f>
        <v>0</v>
      </c>
      <c r="L48" s="76">
        <f>Plantel!T224+Plantel!AZ224</f>
        <v>0</v>
      </c>
      <c r="M48" s="76">
        <f>Plantel!U224+Plantel!BA224</f>
        <v>0</v>
      </c>
      <c r="N48" s="76">
        <f>Plantel!V224+Plantel!BB224</f>
        <v>0</v>
      </c>
      <c r="O48" s="76">
        <f>Plantel!W224+Plantel!BC224</f>
        <v>0</v>
      </c>
      <c r="P48" s="76">
        <f>Plantel!X224+Plantel!BD224</f>
        <v>0</v>
      </c>
      <c r="Q48" s="76">
        <f>Plantel!Y224+Plantel!BE224</f>
        <v>0</v>
      </c>
      <c r="R48" s="76">
        <f>Plantel!Z224+Plantel!BF224</f>
        <v>0</v>
      </c>
      <c r="S48" s="76">
        <f>Plantel!AA224+Plantel!BG224</f>
        <v>0</v>
      </c>
      <c r="T48" s="76">
        <f>Plantel!AB224+Plantel!BH224</f>
        <v>0</v>
      </c>
      <c r="U48" s="76">
        <f>Plantel!AC224+Plantel!BI224</f>
        <v>0</v>
      </c>
      <c r="V48" s="76">
        <f>Plantel!AD224+Plantel!BJ224</f>
        <v>0</v>
      </c>
      <c r="W48" s="76">
        <f>Plantel!AE224+Plantel!BK224</f>
        <v>0</v>
      </c>
      <c r="X48" s="76">
        <f>Plantel!AF224+Plantel!BL224</f>
        <v>0</v>
      </c>
      <c r="Y48" s="76">
        <f>Plantel!AG224+Plantel!BM224</f>
        <v>0</v>
      </c>
      <c r="Z48" s="76">
        <f>Plantel!AH224+Plantel!BN224</f>
        <v>0</v>
      </c>
      <c r="AA48" s="76">
        <f>Plantel!AI224+Plantel!BO224</f>
        <v>0</v>
      </c>
      <c r="AB48" s="76">
        <f>Plantel!AJ224+Plantel!BP224</f>
        <v>0</v>
      </c>
      <c r="AC48" s="76">
        <f>Plantel!AK224+Plantel!BQ224</f>
        <v>0</v>
      </c>
      <c r="AD48" s="76">
        <f>Plantel!AL224+Plantel!BR224</f>
        <v>0</v>
      </c>
      <c r="AE48" s="76">
        <f>Plantel!AM224+Plantel!BS224</f>
        <v>0</v>
      </c>
      <c r="AF48" s="76">
        <f>Plantel!AN224+Plantel!BT224</f>
        <v>0</v>
      </c>
      <c r="AG48" s="76">
        <f>Plantel!AO224+Plantel!BU224</f>
        <v>0</v>
      </c>
      <c r="AH48" s="76">
        <f>Plantel!AP224+Plantel!BV224</f>
        <v>0</v>
      </c>
      <c r="AI48" s="76">
        <f>Plantel!AQ224+Plantel!BW224</f>
        <v>0</v>
      </c>
      <c r="AJ48" s="76">
        <f>Plantel!AR224+Plantel!BX224</f>
        <v>0</v>
      </c>
      <c r="AK48" s="76">
        <f>Plantel!AS224+Plantel!BY224</f>
        <v>269977.0226145846</v>
      </c>
      <c r="AL48" s="76">
        <f>Plantel!AT224+Plantel!BZ224</f>
        <v>0</v>
      </c>
    </row>
    <row r="49" spans="1:38" s="3" customFormat="1" ht="15.75">
      <c r="A49" s="74"/>
      <c r="C49" s="75" t="str">
        <f>Plantel!C228</f>
        <v>Dama dama</v>
      </c>
      <c r="D49" s="75" t="str">
        <f>Plantel!E228</f>
        <v>cervo dama</v>
      </c>
      <c r="E49" s="142">
        <f t="shared" si="1"/>
        <v>40</v>
      </c>
      <c r="F49" s="142">
        <f>Plantel!N228</f>
        <v>22</v>
      </c>
      <c r="G49" s="76">
        <f>Plantel!P228</f>
        <v>10799.080904583385</v>
      </c>
      <c r="H49" s="76">
        <f t="shared" si="4"/>
        <v>431963.23618333542</v>
      </c>
      <c r="I49" s="76">
        <f>Plantel!Q228+Plantel!AW228</f>
        <v>215981.61809166771</v>
      </c>
      <c r="J49" s="76">
        <f>Plantel!R228+Plantel!AX228</f>
        <v>0</v>
      </c>
      <c r="K49" s="76">
        <f>Plantel!S228+Plantel!AY228</f>
        <v>0</v>
      </c>
      <c r="L49" s="76">
        <f>Plantel!T228+Plantel!AZ228</f>
        <v>0</v>
      </c>
      <c r="M49" s="76">
        <f>Plantel!U228+Plantel!BA228</f>
        <v>0</v>
      </c>
      <c r="N49" s="76">
        <f>Plantel!V228+Plantel!BB228</f>
        <v>0</v>
      </c>
      <c r="O49" s="76">
        <f>Plantel!W228+Plantel!BC228</f>
        <v>0</v>
      </c>
      <c r="P49" s="76">
        <f>Plantel!X228+Plantel!BD228</f>
        <v>0</v>
      </c>
      <c r="Q49" s="76">
        <f>Plantel!Y228+Plantel!BE228</f>
        <v>0</v>
      </c>
      <c r="R49" s="76">
        <f>Plantel!Z228+Plantel!BF228</f>
        <v>0</v>
      </c>
      <c r="S49" s="76">
        <f>Plantel!AA228+Plantel!BG228</f>
        <v>0</v>
      </c>
      <c r="T49" s="76">
        <f>Plantel!AB228+Plantel!BH228</f>
        <v>0</v>
      </c>
      <c r="U49" s="76">
        <f>Plantel!AC228+Plantel!BI228</f>
        <v>0</v>
      </c>
      <c r="V49" s="76">
        <f>Plantel!AD228+Plantel!BJ228</f>
        <v>0</v>
      </c>
      <c r="W49" s="76">
        <f>Plantel!AE228+Plantel!BK228</f>
        <v>0</v>
      </c>
      <c r="X49" s="76">
        <f>Plantel!AF228+Plantel!BL228</f>
        <v>0</v>
      </c>
      <c r="Y49" s="76">
        <f>Plantel!AG228+Plantel!BM228</f>
        <v>0</v>
      </c>
      <c r="Z49" s="76">
        <f>Plantel!AH228+Plantel!BN228</f>
        <v>0</v>
      </c>
      <c r="AA49" s="76">
        <f>Plantel!AI228+Plantel!BO228</f>
        <v>0</v>
      </c>
      <c r="AB49" s="76">
        <f>Plantel!AJ228+Plantel!BP228</f>
        <v>0</v>
      </c>
      <c r="AC49" s="76">
        <f>Plantel!AK228+Plantel!BQ228</f>
        <v>0</v>
      </c>
      <c r="AD49" s="76">
        <f>Plantel!AL228+Plantel!BR228</f>
        <v>0</v>
      </c>
      <c r="AE49" s="76">
        <f>Plantel!AM228+Plantel!BS228</f>
        <v>215981.61809166771</v>
      </c>
      <c r="AF49" s="76">
        <f>Plantel!AN228+Plantel!BT228</f>
        <v>0</v>
      </c>
      <c r="AG49" s="76">
        <f>Plantel!AO228+Plantel!BU228</f>
        <v>0</v>
      </c>
      <c r="AH49" s="76">
        <f>Plantel!AP228+Plantel!BV228</f>
        <v>0</v>
      </c>
      <c r="AI49" s="76">
        <f>Plantel!AQ228+Plantel!BW228</f>
        <v>0</v>
      </c>
      <c r="AJ49" s="76">
        <f>Plantel!AR228+Plantel!BX228</f>
        <v>0</v>
      </c>
      <c r="AK49" s="76">
        <f>Plantel!AS228+Plantel!BY228</f>
        <v>0</v>
      </c>
      <c r="AL49" s="76">
        <f>Plantel!AT228+Plantel!BZ228</f>
        <v>0</v>
      </c>
    </row>
    <row r="50" spans="1:38" s="3" customFormat="1" ht="15.75">
      <c r="A50" s="74"/>
      <c r="C50" s="75" t="str">
        <f>Plantel!C229</f>
        <v>Pavo cristatus</v>
      </c>
      <c r="D50" s="75" t="str">
        <f>Plantel!E229</f>
        <v>pavão azul</v>
      </c>
      <c r="E50" s="142">
        <f t="shared" si="1"/>
        <v>120</v>
      </c>
      <c r="F50" s="142">
        <f>Plantel!N229</f>
        <v>15</v>
      </c>
      <c r="G50" s="76">
        <f>Plantel!P229</f>
        <v>674.94255653646155</v>
      </c>
      <c r="H50" s="76">
        <f t="shared" si="4"/>
        <v>80993.106784375384</v>
      </c>
      <c r="I50" s="76">
        <f>Plantel!Q229+Plantel!AW229</f>
        <v>40496.553392187692</v>
      </c>
      <c r="J50" s="76">
        <f>Plantel!R229+Plantel!AX229</f>
        <v>0</v>
      </c>
      <c r="K50" s="76">
        <f>Plantel!S229+Plantel!AY229</f>
        <v>0</v>
      </c>
      <c r="L50" s="76">
        <f>Plantel!T229+Plantel!AZ229</f>
        <v>0</v>
      </c>
      <c r="M50" s="76">
        <f>Plantel!U229+Plantel!BA229</f>
        <v>0</v>
      </c>
      <c r="N50" s="76">
        <f>Plantel!V229+Plantel!BB229</f>
        <v>0</v>
      </c>
      <c r="O50" s="76">
        <f>Plantel!W229+Plantel!BC229</f>
        <v>0</v>
      </c>
      <c r="P50" s="76">
        <f>Plantel!X229+Plantel!BD229</f>
        <v>0</v>
      </c>
      <c r="Q50" s="76">
        <f>Plantel!Y229+Plantel!BE229</f>
        <v>0</v>
      </c>
      <c r="R50" s="76">
        <f>Plantel!Z229+Plantel!BF229</f>
        <v>0</v>
      </c>
      <c r="S50" s="76">
        <f>Plantel!AA229+Plantel!BG229</f>
        <v>0</v>
      </c>
      <c r="T50" s="76">
        <f>Plantel!AB229+Plantel!BH229</f>
        <v>0</v>
      </c>
      <c r="U50" s="76">
        <f>Plantel!AC229+Plantel!BI229</f>
        <v>0</v>
      </c>
      <c r="V50" s="76">
        <f>Plantel!AD229+Plantel!BJ229</f>
        <v>0</v>
      </c>
      <c r="W50" s="76">
        <f>Plantel!AE229+Plantel!BK229</f>
        <v>0</v>
      </c>
      <c r="X50" s="76">
        <f>Plantel!AF229+Plantel!BL229</f>
        <v>40496.553392187692</v>
      </c>
      <c r="Y50" s="76">
        <f>Plantel!AG229+Plantel!BM229</f>
        <v>0</v>
      </c>
      <c r="Z50" s="76">
        <f>Plantel!AH229+Plantel!BN229</f>
        <v>0</v>
      </c>
      <c r="AA50" s="76">
        <f>Plantel!AI229+Plantel!BO229</f>
        <v>0</v>
      </c>
      <c r="AB50" s="76">
        <f>Plantel!AJ229+Plantel!BP229</f>
        <v>0</v>
      </c>
      <c r="AC50" s="76">
        <f>Plantel!AK229+Plantel!BQ229</f>
        <v>0</v>
      </c>
      <c r="AD50" s="76">
        <f>Plantel!AL229+Plantel!BR229</f>
        <v>0</v>
      </c>
      <c r="AE50" s="76">
        <f>Plantel!AM229+Plantel!BS229</f>
        <v>0</v>
      </c>
      <c r="AF50" s="76">
        <f>Plantel!AN229+Plantel!BT229</f>
        <v>0</v>
      </c>
      <c r="AG50" s="76">
        <f>Plantel!AO229+Plantel!BU229</f>
        <v>0</v>
      </c>
      <c r="AH50" s="76">
        <f>Plantel!AP229+Plantel!BV229</f>
        <v>0</v>
      </c>
      <c r="AI50" s="76">
        <f>Plantel!AQ229+Plantel!BW229</f>
        <v>0</v>
      </c>
      <c r="AJ50" s="76">
        <f>Plantel!AR229+Plantel!BX229</f>
        <v>0</v>
      </c>
      <c r="AK50" s="76">
        <f>Plantel!AS229+Plantel!BY229</f>
        <v>0</v>
      </c>
      <c r="AL50" s="76">
        <f>Plantel!AT229+Plantel!BZ229</f>
        <v>0</v>
      </c>
    </row>
    <row r="51" spans="1:38" s="3" customFormat="1" ht="15.75">
      <c r="A51" s="74"/>
      <c r="C51" s="75" t="str">
        <f>Plantel!C233</f>
        <v>Giraffa camelopardalis</v>
      </c>
      <c r="D51" s="75" t="str">
        <f>Plantel!E233</f>
        <v>girafa</v>
      </c>
      <c r="E51" s="142">
        <f t="shared" si="1"/>
        <v>3</v>
      </c>
      <c r="F51" s="142">
        <f>Plantel!N233</f>
        <v>38</v>
      </c>
      <c r="G51" s="76">
        <f>Plantel!P233</f>
        <v>242979.32035312615</v>
      </c>
      <c r="H51" s="76">
        <f t="shared" si="4"/>
        <v>728937.96105937846</v>
      </c>
      <c r="I51" s="76">
        <f>Plantel!Q233+Plantel!AW233</f>
        <v>728937.96105937846</v>
      </c>
      <c r="J51" s="76">
        <f>Plantel!R233+Plantel!AX233</f>
        <v>0</v>
      </c>
      <c r="K51" s="76">
        <f>Plantel!S233+Plantel!AY233</f>
        <v>0</v>
      </c>
      <c r="L51" s="76">
        <f>Plantel!T233+Plantel!AZ233</f>
        <v>0</v>
      </c>
      <c r="M51" s="76">
        <f>Plantel!U233+Plantel!BA233</f>
        <v>0</v>
      </c>
      <c r="N51" s="76">
        <f>Plantel!V233+Plantel!BB233</f>
        <v>0</v>
      </c>
      <c r="O51" s="76">
        <f>Plantel!W233+Plantel!BC233</f>
        <v>0</v>
      </c>
      <c r="P51" s="76">
        <f>Plantel!X233+Plantel!BD233</f>
        <v>0</v>
      </c>
      <c r="Q51" s="76">
        <f>Plantel!Y233+Plantel!BE233</f>
        <v>0</v>
      </c>
      <c r="R51" s="76">
        <f>Plantel!Z233+Plantel!BF233</f>
        <v>0</v>
      </c>
      <c r="S51" s="76">
        <f>Plantel!AA233+Plantel!BG233</f>
        <v>0</v>
      </c>
      <c r="T51" s="76">
        <f>Plantel!AB233+Plantel!BH233</f>
        <v>0</v>
      </c>
      <c r="U51" s="76">
        <f>Plantel!AC233+Plantel!BI233</f>
        <v>0</v>
      </c>
      <c r="V51" s="76">
        <f>Plantel!AD233+Plantel!BJ233</f>
        <v>0</v>
      </c>
      <c r="W51" s="76">
        <f>Plantel!AE233+Plantel!BK233</f>
        <v>0</v>
      </c>
      <c r="X51" s="76">
        <f>Plantel!AF233+Plantel!BL233</f>
        <v>0</v>
      </c>
      <c r="Y51" s="76">
        <f>Plantel!AG233+Plantel!BM233</f>
        <v>0</v>
      </c>
      <c r="Z51" s="76">
        <f>Plantel!AH233+Plantel!BN233</f>
        <v>0</v>
      </c>
      <c r="AA51" s="76">
        <f>Plantel!AI233+Plantel!BO233</f>
        <v>0</v>
      </c>
      <c r="AB51" s="76">
        <f>Plantel!AJ233+Plantel!BP233</f>
        <v>0</v>
      </c>
      <c r="AC51" s="76">
        <f>Plantel!AK233+Plantel!BQ233</f>
        <v>0</v>
      </c>
      <c r="AD51" s="76">
        <f>Plantel!AL233+Plantel!BR233</f>
        <v>0</v>
      </c>
      <c r="AE51" s="76">
        <f>Plantel!AM233+Plantel!BS233</f>
        <v>0</v>
      </c>
      <c r="AF51" s="76">
        <f>Plantel!AN233+Plantel!BT233</f>
        <v>0</v>
      </c>
      <c r="AG51" s="76">
        <f>Plantel!AO233+Plantel!BU233</f>
        <v>0</v>
      </c>
      <c r="AH51" s="76">
        <f>Plantel!AP233+Plantel!BV233</f>
        <v>0</v>
      </c>
      <c r="AI51" s="76">
        <f>Plantel!AQ233+Plantel!BW233</f>
        <v>0</v>
      </c>
      <c r="AJ51" s="76">
        <f>Plantel!AR233+Plantel!BX233</f>
        <v>0</v>
      </c>
      <c r="AK51" s="76">
        <f>Plantel!AS233+Plantel!BY233</f>
        <v>0</v>
      </c>
      <c r="AL51" s="76">
        <f>Plantel!AT233+Plantel!BZ233</f>
        <v>0</v>
      </c>
    </row>
    <row r="52" spans="1:38" s="3" customFormat="1" ht="15.75">
      <c r="A52" s="74"/>
      <c r="C52" s="75" t="str">
        <f>Plantel!C234</f>
        <v>Panthera leo</v>
      </c>
      <c r="D52" s="75" t="str">
        <f>Plantel!E234</f>
        <v>leão</v>
      </c>
      <c r="E52" s="142">
        <f t="shared" si="1"/>
        <v>8</v>
      </c>
      <c r="F52" s="142">
        <f>Plantel!N234</f>
        <v>22</v>
      </c>
      <c r="G52" s="76">
        <f>Plantel!P234</f>
        <v>32397.242713750155</v>
      </c>
      <c r="H52" s="76">
        <f t="shared" si="4"/>
        <v>259177.94171000124</v>
      </c>
      <c r="I52" s="76">
        <f>Plantel!Q234+Plantel!AW234</f>
        <v>129588.97085500062</v>
      </c>
      <c r="J52" s="76">
        <f>Plantel!R234+Plantel!AX234</f>
        <v>0</v>
      </c>
      <c r="K52" s="76">
        <f>Plantel!S234+Plantel!AY234</f>
        <v>0</v>
      </c>
      <c r="L52" s="76">
        <f>Plantel!T234+Plantel!AZ234</f>
        <v>0</v>
      </c>
      <c r="M52" s="76">
        <f>Plantel!U234+Plantel!BA234</f>
        <v>0</v>
      </c>
      <c r="N52" s="76">
        <f>Plantel!V234+Plantel!BB234</f>
        <v>0</v>
      </c>
      <c r="O52" s="76">
        <f>Plantel!W234+Plantel!BC234</f>
        <v>0</v>
      </c>
      <c r="P52" s="76">
        <f>Plantel!X234+Plantel!BD234</f>
        <v>0</v>
      </c>
      <c r="Q52" s="76">
        <f>Plantel!Y234+Plantel!BE234</f>
        <v>0</v>
      </c>
      <c r="R52" s="76">
        <f>Plantel!Z234+Plantel!BF234</f>
        <v>0</v>
      </c>
      <c r="S52" s="76">
        <f>Plantel!AA234+Plantel!BG234</f>
        <v>0</v>
      </c>
      <c r="T52" s="76">
        <f>Plantel!AB234+Plantel!BH234</f>
        <v>0</v>
      </c>
      <c r="U52" s="76">
        <f>Plantel!AC234+Plantel!BI234</f>
        <v>0</v>
      </c>
      <c r="V52" s="76">
        <f>Plantel!AD234+Plantel!BJ234</f>
        <v>0</v>
      </c>
      <c r="W52" s="76">
        <f>Plantel!AE234+Plantel!BK234</f>
        <v>0</v>
      </c>
      <c r="X52" s="76">
        <f>Plantel!AF234+Plantel!BL234</f>
        <v>0</v>
      </c>
      <c r="Y52" s="76">
        <f>Plantel!AG234+Plantel!BM234</f>
        <v>0</v>
      </c>
      <c r="Z52" s="76">
        <f>Plantel!AH234+Plantel!BN234</f>
        <v>0</v>
      </c>
      <c r="AA52" s="76">
        <f>Plantel!AI234+Plantel!BO234</f>
        <v>0</v>
      </c>
      <c r="AB52" s="76">
        <f>Plantel!AJ234+Plantel!BP234</f>
        <v>0</v>
      </c>
      <c r="AC52" s="76">
        <f>Plantel!AK234+Plantel!BQ234</f>
        <v>0</v>
      </c>
      <c r="AD52" s="76">
        <f>Plantel!AL234+Plantel!BR234</f>
        <v>0</v>
      </c>
      <c r="AE52" s="76">
        <f>Plantel!AM234+Plantel!BS234</f>
        <v>129588.97085500062</v>
      </c>
      <c r="AF52" s="76">
        <f>Plantel!AN234+Plantel!BT234</f>
        <v>0</v>
      </c>
      <c r="AG52" s="76">
        <f>Plantel!AO234+Plantel!BU234</f>
        <v>0</v>
      </c>
      <c r="AH52" s="76">
        <f>Plantel!AP234+Plantel!BV234</f>
        <v>0</v>
      </c>
      <c r="AI52" s="76">
        <f>Plantel!AQ234+Plantel!BW234</f>
        <v>0</v>
      </c>
      <c r="AJ52" s="76">
        <f>Plantel!AR234+Plantel!BX234</f>
        <v>0</v>
      </c>
      <c r="AK52" s="76">
        <f>Plantel!AS234+Plantel!BY234</f>
        <v>0</v>
      </c>
      <c r="AL52" s="76">
        <f>Plantel!AT234+Plantel!BZ234</f>
        <v>0</v>
      </c>
    </row>
    <row r="53" spans="1:38" s="78" customFormat="1" ht="16.5">
      <c r="A53" s="77"/>
      <c r="C53" s="79" t="s">
        <v>7125</v>
      </c>
      <c r="D53" s="79"/>
      <c r="E53" s="143">
        <f>SUM(E6:E52)</f>
        <v>946</v>
      </c>
      <c r="F53" s="142"/>
      <c r="G53" s="81"/>
      <c r="H53" s="82">
        <f t="shared" ref="H53:AL53" si="5">SUM(H6:H52)</f>
        <v>14381810.983190229</v>
      </c>
      <c r="I53" s="82">
        <f t="shared" si="5"/>
        <v>9199602.0341032818</v>
      </c>
      <c r="J53" s="82">
        <f t="shared" si="5"/>
        <v>0</v>
      </c>
      <c r="K53" s="82">
        <f t="shared" si="5"/>
        <v>0</v>
      </c>
      <c r="L53" s="82">
        <f t="shared" si="5"/>
        <v>0</v>
      </c>
      <c r="M53" s="82">
        <f t="shared" si="5"/>
        <v>5399.5404522916924</v>
      </c>
      <c r="N53" s="82">
        <f t="shared" si="5"/>
        <v>0</v>
      </c>
      <c r="O53" s="82">
        <f t="shared" si="5"/>
        <v>79103.267626073284</v>
      </c>
      <c r="P53" s="82">
        <f t="shared" si="5"/>
        <v>0</v>
      </c>
      <c r="Q53" s="82">
        <f t="shared" si="5"/>
        <v>0</v>
      </c>
      <c r="R53" s="82">
        <f t="shared" si="5"/>
        <v>10799.080904583381</v>
      </c>
      <c r="S53" s="82">
        <f t="shared" si="5"/>
        <v>269977.02261458465</v>
      </c>
      <c r="T53" s="82">
        <f t="shared" si="5"/>
        <v>299674.4951021889</v>
      </c>
      <c r="U53" s="82">
        <f t="shared" si="5"/>
        <v>0</v>
      </c>
      <c r="V53" s="82">
        <f t="shared" si="5"/>
        <v>161986.21356875074</v>
      </c>
      <c r="W53" s="82">
        <f t="shared" si="5"/>
        <v>86392.647236667093</v>
      </c>
      <c r="X53" s="82">
        <f t="shared" si="5"/>
        <v>2009438.9793203531</v>
      </c>
      <c r="Y53" s="82">
        <f t="shared" si="5"/>
        <v>329371.96758979326</v>
      </c>
      <c r="Z53" s="82">
        <f t="shared" si="5"/>
        <v>0</v>
      </c>
      <c r="AA53" s="82">
        <f t="shared" si="5"/>
        <v>0</v>
      </c>
      <c r="AB53" s="82">
        <f t="shared" si="5"/>
        <v>349890.22130850167</v>
      </c>
      <c r="AC53" s="82">
        <f t="shared" si="5"/>
        <v>132288.74108114647</v>
      </c>
      <c r="AD53" s="82">
        <f t="shared" si="5"/>
        <v>184394.30644576129</v>
      </c>
      <c r="AE53" s="82">
        <f t="shared" si="5"/>
        <v>453561.39799250214</v>
      </c>
      <c r="AF53" s="82">
        <f t="shared" si="5"/>
        <v>0</v>
      </c>
      <c r="AG53" s="82">
        <f t="shared" si="5"/>
        <v>0</v>
      </c>
      <c r="AH53" s="82">
        <f t="shared" si="5"/>
        <v>313173.34623291815</v>
      </c>
      <c r="AI53" s="82">
        <f t="shared" si="5"/>
        <v>0</v>
      </c>
      <c r="AJ53" s="82">
        <f t="shared" si="5"/>
        <v>0</v>
      </c>
      <c r="AK53" s="82">
        <f t="shared" si="5"/>
        <v>485958.64070625231</v>
      </c>
      <c r="AL53" s="82">
        <f t="shared" si="5"/>
        <v>10799.080904583381</v>
      </c>
    </row>
  </sheetData>
  <mergeCells count="6">
    <mergeCell ref="H4:H5"/>
    <mergeCell ref="G4:G5"/>
    <mergeCell ref="E4:E5"/>
    <mergeCell ref="C4:C5"/>
    <mergeCell ref="D4:D5"/>
    <mergeCell ref="F4:F5"/>
  </mergeCells>
  <printOptions horizontalCentered="1" verticalCentered="1"/>
  <pageMargins left="2.3622047244094491" right="0.78740157480314965" top="1.5748031496062993" bottom="1.5748031496062993" header="0.31496062992125984" footer="0.31496062992125984"/>
  <pageSetup paperSize="8" scale="76" fitToWidth="5" orientation="landscape" horizontalDpi="360" verticalDpi="360" r:id="rId1"/>
  <colBreaks count="1" manualBreakCount="1">
    <brk id="8" min="2" max="5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B3:W34"/>
  <sheetViews>
    <sheetView showZeros="0" topLeftCell="D1" zoomScale="85" zoomScaleNormal="85" workbookViewId="0">
      <selection activeCell="V19" sqref="V19:V21"/>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1.8554687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4.2851562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4.28515625" style="38" bestFit="1" customWidth="1"/>
    <col min="24" max="16384" width="9.140625" style="38"/>
  </cols>
  <sheetData>
    <row r="3" spans="2:23">
      <c r="D3" s="39">
        <v>1</v>
      </c>
      <c r="F3" s="38">
        <v>1</v>
      </c>
      <c r="L3" s="39">
        <v>2</v>
      </c>
      <c r="N3" s="38">
        <v>2</v>
      </c>
      <c r="T3" s="39">
        <v>3</v>
      </c>
      <c r="V3" s="38">
        <v>3</v>
      </c>
    </row>
    <row r="4" spans="2:23" ht="15.75">
      <c r="B4" s="40"/>
      <c r="C4" s="41" t="s">
        <v>5</v>
      </c>
      <c r="D4" s="42" t="s">
        <v>33</v>
      </c>
      <c r="E4" s="40"/>
      <c r="F4" s="43">
        <f>G26/E7</f>
        <v>62.734200000000001</v>
      </c>
      <c r="G4" s="40"/>
      <c r="J4" s="40"/>
      <c r="K4" s="41" t="s">
        <v>5</v>
      </c>
      <c r="L4" s="42" t="s">
        <v>33</v>
      </c>
      <c r="M4" s="40"/>
      <c r="N4" s="43">
        <f>O18/M7</f>
        <v>27.553999999999995</v>
      </c>
      <c r="O4" s="40"/>
      <c r="R4" s="40"/>
      <c r="S4" s="41" t="s">
        <v>5</v>
      </c>
      <c r="T4" s="42" t="s">
        <v>33</v>
      </c>
      <c r="U4" s="40"/>
      <c r="V4" s="43">
        <f>W23/U7</f>
        <v>52.549699999999994</v>
      </c>
      <c r="W4" s="40"/>
    </row>
    <row r="6" spans="2:23" s="46" customFormat="1" ht="30">
      <c r="B6" s="46" t="s">
        <v>7085</v>
      </c>
      <c r="C6" s="47" t="s">
        <v>7090</v>
      </c>
      <c r="D6" s="48" t="s">
        <v>7121</v>
      </c>
      <c r="E6" s="48" t="s">
        <v>7122</v>
      </c>
      <c r="F6" s="48" t="s">
        <v>7123</v>
      </c>
      <c r="G6" s="48" t="s">
        <v>7124</v>
      </c>
      <c r="J6" s="46" t="s">
        <v>7085</v>
      </c>
      <c r="K6" s="47" t="s">
        <v>7127</v>
      </c>
      <c r="L6" s="48" t="s">
        <v>7121</v>
      </c>
      <c r="M6" s="48" t="s">
        <v>7122</v>
      </c>
      <c r="N6" s="48" t="s">
        <v>7123</v>
      </c>
      <c r="O6" s="48" t="s">
        <v>7124</v>
      </c>
      <c r="R6" s="46" t="s">
        <v>7085</v>
      </c>
      <c r="S6" s="47" t="s">
        <v>7132</v>
      </c>
      <c r="T6" s="48" t="s">
        <v>7121</v>
      </c>
      <c r="U6" s="48" t="s">
        <v>7122</v>
      </c>
      <c r="V6" s="48" t="s">
        <v>7123</v>
      </c>
      <c r="W6" s="48" t="s">
        <v>7124</v>
      </c>
    </row>
    <row r="7" spans="2:23">
      <c r="C7" s="49" t="s">
        <v>7081</v>
      </c>
      <c r="D7" s="39" t="s">
        <v>33</v>
      </c>
      <c r="E7" s="38">
        <f>E9*E8</f>
        <v>50</v>
      </c>
      <c r="F7" s="50">
        <f>IF(B7="",0,VLOOKUP($B7,'SINAPI RS 6-17'!$H:$K,4,0))</f>
        <v>0</v>
      </c>
      <c r="G7" s="50">
        <f>F7*E7</f>
        <v>0</v>
      </c>
      <c r="K7" s="49" t="s">
        <v>7081</v>
      </c>
      <c r="L7" s="39" t="s">
        <v>33</v>
      </c>
      <c r="M7" s="38">
        <f>M9*M8</f>
        <v>50</v>
      </c>
      <c r="N7" s="50">
        <f>IF(J7="",0,VLOOKUP($B7,'SINAPI RS 6-17'!$H:$K,4,0))</f>
        <v>0</v>
      </c>
      <c r="O7" s="50">
        <f>N7*M7</f>
        <v>0</v>
      </c>
      <c r="S7" s="49" t="s">
        <v>7081</v>
      </c>
      <c r="T7" s="39" t="s">
        <v>33</v>
      </c>
      <c r="U7" s="38">
        <f>U9*U8</f>
        <v>50</v>
      </c>
      <c r="V7" s="50">
        <f>IF(R7="",0,VLOOKUP($B7,'SINAPI RS 6-17'!$H:$K,4,0))</f>
        <v>0</v>
      </c>
      <c r="W7" s="50">
        <f>V7*U7</f>
        <v>0</v>
      </c>
    </row>
    <row r="8" spans="2:23">
      <c r="C8" s="49" t="s">
        <v>7134</v>
      </c>
      <c r="D8" s="39" t="s">
        <v>32</v>
      </c>
      <c r="E8" s="38">
        <v>2.5</v>
      </c>
      <c r="F8" s="50">
        <f>IF(B8="",0,VLOOKUP($B8,'SINAPI RS 6-17'!$H:$K,4,0))</f>
        <v>0</v>
      </c>
      <c r="G8" s="50">
        <f t="shared" ref="G8:G25" si="0">F8*E8</f>
        <v>0</v>
      </c>
      <c r="K8" s="49" t="s">
        <v>7079</v>
      </c>
      <c r="L8" s="39" t="s">
        <v>32</v>
      </c>
      <c r="M8" s="38">
        <f>E8</f>
        <v>2.5</v>
      </c>
      <c r="N8" s="50">
        <f>IF(J8="",0,VLOOKUP($B8,'SINAPI RS 6-17'!$H:$K,4,0))</f>
        <v>0</v>
      </c>
      <c r="O8" s="50">
        <f t="shared" ref="O8:O17" si="1">N8*M8</f>
        <v>0</v>
      </c>
      <c r="S8" s="49" t="s">
        <v>7079</v>
      </c>
      <c r="T8" s="39" t="s">
        <v>32</v>
      </c>
      <c r="U8" s="38">
        <f>M8</f>
        <v>2.5</v>
      </c>
      <c r="V8" s="50">
        <f>IF(R8="",0,VLOOKUP($B8,'SINAPI RS 6-17'!$H:$K,4,0))</f>
        <v>0</v>
      </c>
      <c r="W8" s="50">
        <f t="shared" ref="W8:W22" si="2">V8*U8</f>
        <v>0</v>
      </c>
    </row>
    <row r="9" spans="2:23">
      <c r="C9" s="49" t="s">
        <v>7080</v>
      </c>
      <c r="D9" s="39" t="s">
        <v>32</v>
      </c>
      <c r="E9" s="38">
        <v>20</v>
      </c>
      <c r="F9" s="50">
        <f>IF(B9="",0,VLOOKUP($B9,'SINAPI RS 6-17'!$H:$K,4,0))</f>
        <v>0</v>
      </c>
      <c r="G9" s="50">
        <f t="shared" si="0"/>
        <v>0</v>
      </c>
      <c r="K9" s="49" t="s">
        <v>7080</v>
      </c>
      <c r="L9" s="39" t="s">
        <v>32</v>
      </c>
      <c r="M9" s="38">
        <f>E9</f>
        <v>20</v>
      </c>
      <c r="N9" s="50">
        <f>IF(J9="",0,VLOOKUP($B9,'SINAPI RS 6-17'!$H:$K,4,0))</f>
        <v>0</v>
      </c>
      <c r="O9" s="50">
        <f t="shared" si="1"/>
        <v>0</v>
      </c>
      <c r="S9" s="49" t="s">
        <v>7080</v>
      </c>
      <c r="T9" s="39" t="s">
        <v>32</v>
      </c>
      <c r="U9" s="38">
        <f>M9</f>
        <v>20</v>
      </c>
      <c r="V9" s="50">
        <f>IF(R9="",0,VLOOKUP($B9,'SINAPI RS 6-17'!$H:$K,4,0))</f>
        <v>0</v>
      </c>
      <c r="W9" s="50">
        <f t="shared" si="2"/>
        <v>0</v>
      </c>
    </row>
    <row r="10" spans="2:23">
      <c r="F10" s="50">
        <f>IF(B10="",0,VLOOKUP($B10,'SINAPI RS 6-17'!$H:$K,4,0))</f>
        <v>0</v>
      </c>
      <c r="G10" s="50">
        <f t="shared" si="0"/>
        <v>0</v>
      </c>
      <c r="N10" s="50">
        <f>IF(J10="",0,VLOOKUP($B10,'SINAPI RS 6-17'!$H:$K,4,0))</f>
        <v>0</v>
      </c>
      <c r="O10" s="50">
        <f t="shared" si="1"/>
        <v>0</v>
      </c>
      <c r="V10" s="50">
        <f>IF(R10="",0,VLOOKUP($B10,'SINAPI RS 6-17'!$H:$K,4,0))</f>
        <v>0</v>
      </c>
      <c r="W10" s="50">
        <f t="shared" si="2"/>
        <v>0</v>
      </c>
    </row>
    <row r="11" spans="2:23" ht="15.75">
      <c r="B11" s="58"/>
      <c r="C11" s="59" t="s">
        <v>7135</v>
      </c>
      <c r="D11" s="58"/>
      <c r="E11" s="58"/>
      <c r="F11" s="60">
        <f>IF(B11="",0,VLOOKUP($B11,'SINAPI RS 6-17'!$H:$K,4,0))</f>
        <v>0</v>
      </c>
      <c r="G11" s="60">
        <f t="shared" si="0"/>
        <v>0</v>
      </c>
      <c r="J11" s="58"/>
      <c r="K11" s="59" t="s">
        <v>7140</v>
      </c>
      <c r="L11" s="58"/>
      <c r="M11" s="58"/>
      <c r="N11" s="60">
        <f>IF(J11="",0,VLOOKUP($B11,'SINAPI RS 6-17'!$H:$K,4,0))</f>
        <v>0</v>
      </c>
      <c r="O11" s="60">
        <f t="shared" si="1"/>
        <v>0</v>
      </c>
      <c r="R11" s="58"/>
      <c r="S11" s="59" t="s">
        <v>7140</v>
      </c>
      <c r="T11" s="58"/>
      <c r="U11" s="58"/>
      <c r="V11" s="60">
        <f>IF(R11="",0,VLOOKUP($B11,'SINAPI RS 6-17'!$H:$K,4,0))</f>
        <v>0</v>
      </c>
      <c r="W11" s="60">
        <f t="shared" si="2"/>
        <v>0</v>
      </c>
    </row>
    <row r="12" spans="2:23">
      <c r="B12" s="53">
        <v>93358</v>
      </c>
      <c r="C12" s="54" t="s">
        <v>7165</v>
      </c>
      <c r="D12" s="55" t="s">
        <v>7097</v>
      </c>
      <c r="E12" s="56">
        <f>E13*E7</f>
        <v>5</v>
      </c>
      <c r="F12" s="57">
        <f>IF(B12="",0,IF([6]Resumo!$D$100=[6]Resumo!$E$15,VLOOKUP(B12,'SINAPI RS 6-17'!$H:$K,4,0),VLOOKUP(B12,'SINAPI RS 6-17'!$H:$L,5,0)))</f>
        <v>65.31</v>
      </c>
      <c r="G12" s="57">
        <f t="shared" si="0"/>
        <v>326.55</v>
      </c>
      <c r="J12" s="53">
        <v>73616</v>
      </c>
      <c r="K12" s="54" t="s">
        <v>7087</v>
      </c>
      <c r="L12" s="55" t="s">
        <v>7097</v>
      </c>
      <c r="M12" s="65">
        <f>M7*M13</f>
        <v>5</v>
      </c>
      <c r="N12" s="57">
        <f>IF(J12="",0,IF([6]Resumo!$D$100=[6]Resumo!$E$15,VLOOKUP(J12,'SINAPI RS 6-17'!$H:$K,4,0),VLOOKUP(J12,'SINAPI RS 6-17'!$H:$L,5,0)))</f>
        <v>211.89</v>
      </c>
      <c r="O12" s="57">
        <f t="shared" si="1"/>
        <v>1059.4499999999998</v>
      </c>
      <c r="R12" s="53">
        <v>73616</v>
      </c>
      <c r="S12" s="54" t="s">
        <v>7087</v>
      </c>
      <c r="T12" s="55" t="s">
        <v>7097</v>
      </c>
      <c r="U12" s="65">
        <f>U7*U13</f>
        <v>2.5</v>
      </c>
      <c r="V12" s="57">
        <f>IF(R12="",0,IF([6]Resumo!$D$100=[6]Resumo!$E$15,VLOOKUP(R12,'SINAPI RS 6-17'!$H:$K,4,0),VLOOKUP(R12,'SINAPI RS 6-17'!$H:$L,5,0)))</f>
        <v>211.89</v>
      </c>
      <c r="W12" s="57">
        <f t="shared" si="2"/>
        <v>529.72499999999991</v>
      </c>
    </row>
    <row r="13" spans="2:23">
      <c r="C13" s="51" t="s">
        <v>7084</v>
      </c>
      <c r="D13" s="39" t="s">
        <v>32</v>
      </c>
      <c r="E13" s="52">
        <v>0.1</v>
      </c>
      <c r="F13" s="50">
        <f>IF(B13="",0,VLOOKUP($B13,'SINAPI RS 6-17'!$H:$K,4,0))</f>
        <v>0</v>
      </c>
      <c r="G13" s="50">
        <f t="shared" ref="G13" si="3">F13*E13</f>
        <v>0</v>
      </c>
      <c r="K13" s="51" t="s">
        <v>7084</v>
      </c>
      <c r="L13" s="39" t="s">
        <v>32</v>
      </c>
      <c r="M13" s="52">
        <v>0.1</v>
      </c>
      <c r="N13" s="50">
        <f>IF(J13="",0,VLOOKUP($B13,'SINAPI RS 6-17'!$H:$K,4,0))</f>
        <v>0</v>
      </c>
      <c r="O13" s="50">
        <f t="shared" si="1"/>
        <v>0</v>
      </c>
      <c r="S13" s="51" t="s">
        <v>7084</v>
      </c>
      <c r="T13" s="39" t="s">
        <v>32</v>
      </c>
      <c r="U13" s="52">
        <v>0.05</v>
      </c>
      <c r="V13" s="50">
        <f>IF(R13="",0,VLOOKUP($R13,'SINAPI RS 6-17'!$H:$K,4,0))</f>
        <v>0</v>
      </c>
      <c r="W13" s="50">
        <f t="shared" si="2"/>
        <v>0</v>
      </c>
    </row>
    <row r="14" spans="2:23">
      <c r="B14" s="53">
        <v>72897</v>
      </c>
      <c r="C14" s="54" t="s">
        <v>7103</v>
      </c>
      <c r="D14" s="55" t="s">
        <v>7097</v>
      </c>
      <c r="E14" s="65">
        <f>E12*1.3</f>
        <v>6.5</v>
      </c>
      <c r="F14" s="57">
        <f>IF(B14="",0,IF([6]Resumo!$D$100=[6]Resumo!$E$15,VLOOKUP(B14,'SINAPI RS 6-17'!$H:$K,4,0),VLOOKUP(B14,'SINAPI RS 6-17'!$H:$L,5,0)))</f>
        <v>20.45</v>
      </c>
      <c r="G14" s="57">
        <f t="shared" si="0"/>
        <v>132.92499999999998</v>
      </c>
      <c r="J14" s="53">
        <v>72897</v>
      </c>
      <c r="K14" s="54" t="s">
        <v>7103</v>
      </c>
      <c r="L14" s="55" t="s">
        <v>7097</v>
      </c>
      <c r="M14" s="65">
        <f>M12</f>
        <v>5</v>
      </c>
      <c r="N14" s="57">
        <f>IF(J14="",0,IF([6]Resumo!$D$100=[6]Resumo!$E$15,VLOOKUP(J14,'SINAPI RS 6-17'!$H:$K,4,0),VLOOKUP(J14,'SINAPI RS 6-17'!$H:$L,5,0)))</f>
        <v>20.45</v>
      </c>
      <c r="O14" s="57">
        <f t="shared" si="1"/>
        <v>102.25</v>
      </c>
      <c r="R14" s="53">
        <v>72897</v>
      </c>
      <c r="S14" s="54" t="s">
        <v>7103</v>
      </c>
      <c r="T14" s="55" t="s">
        <v>7097</v>
      </c>
      <c r="U14" s="65">
        <f>U12</f>
        <v>2.5</v>
      </c>
      <c r="V14" s="57">
        <f>IF(R14="",0,IF([6]Resumo!$D$100=[6]Resumo!$E$15,VLOOKUP(R14,'SINAPI RS 6-17'!$H:$K,4,0),VLOOKUP(R14,'SINAPI RS 6-17'!$H:$L,5,0)))</f>
        <v>20.45</v>
      </c>
      <c r="W14" s="57">
        <f t="shared" si="2"/>
        <v>51.125</v>
      </c>
    </row>
    <row r="15" spans="2:23">
      <c r="B15" s="53">
        <v>72900</v>
      </c>
      <c r="C15" s="54" t="s">
        <v>7101</v>
      </c>
      <c r="D15" s="55" t="s">
        <v>7097</v>
      </c>
      <c r="E15" s="65">
        <f>E14</f>
        <v>6.5</v>
      </c>
      <c r="F15" s="57">
        <f>IF(B15="",0,IF([6]Resumo!$D$100=[6]Resumo!$E$15,VLOOKUP(B15,'SINAPI RS 6-17'!$H:$K,4,0),VLOOKUP(B15,'SINAPI RS 6-17'!$H:$L,5,0)))</f>
        <v>4</v>
      </c>
      <c r="G15" s="57">
        <f t="shared" si="0"/>
        <v>26</v>
      </c>
      <c r="J15" s="53">
        <v>72900</v>
      </c>
      <c r="K15" s="54" t="s">
        <v>7128</v>
      </c>
      <c r="L15" s="55" t="s">
        <v>7097</v>
      </c>
      <c r="M15" s="65">
        <f>M14</f>
        <v>5</v>
      </c>
      <c r="N15" s="57">
        <f>IF(J15="",0,IF([6]Resumo!$D$100=[6]Resumo!$E$15,VLOOKUP(J15,'SINAPI RS 6-17'!$H:$K,4,0),VLOOKUP(J15,'SINAPI RS 6-17'!$H:$L,5,0)))</f>
        <v>4</v>
      </c>
      <c r="O15" s="57">
        <f t="shared" si="1"/>
        <v>20</v>
      </c>
      <c r="R15" s="53">
        <v>72900</v>
      </c>
      <c r="S15" s="54" t="s">
        <v>7128</v>
      </c>
      <c r="T15" s="55" t="s">
        <v>7097</v>
      </c>
      <c r="U15" s="65">
        <f>U14</f>
        <v>2.5</v>
      </c>
      <c r="V15" s="57">
        <f>IF(R15="",0,IF([6]Resumo!$D$100=[6]Resumo!$E$15,VLOOKUP(R15,'SINAPI RS 6-17'!$H:$K,4,0),VLOOKUP(R15,'SINAPI RS 6-17'!$H:$L,5,0)))</f>
        <v>4</v>
      </c>
      <c r="W15" s="57">
        <f t="shared" si="2"/>
        <v>10</v>
      </c>
    </row>
    <row r="16" spans="2:23">
      <c r="B16" s="53">
        <v>95302</v>
      </c>
      <c r="C16" s="54" t="s">
        <v>7129</v>
      </c>
      <c r="D16" s="55" t="s">
        <v>7130</v>
      </c>
      <c r="E16" s="65">
        <f>E15*E17</f>
        <v>227.5</v>
      </c>
      <c r="F16" s="57">
        <f>IF(B16="",0,IF([6]Resumo!$D$100=[6]Resumo!$E$15,VLOOKUP(B16,'SINAPI RS 6-17'!$H:$K,4,0),VLOOKUP(B16,'SINAPI RS 6-17'!$H:$L,5,0)))</f>
        <v>1.1200000000000001</v>
      </c>
      <c r="G16" s="57">
        <f t="shared" si="0"/>
        <v>254.8</v>
      </c>
      <c r="J16" s="53">
        <v>95302</v>
      </c>
      <c r="K16" s="54" t="s">
        <v>7129</v>
      </c>
      <c r="L16" s="55" t="s">
        <v>7130</v>
      </c>
      <c r="M16" s="65">
        <f>M15*M17</f>
        <v>175</v>
      </c>
      <c r="N16" s="57">
        <f>IF(J16="",0,IF([6]Resumo!$D$100=[6]Resumo!$E$15,VLOOKUP(J16,'SINAPI RS 6-17'!$H:$K,4,0),VLOOKUP(J16,'SINAPI RS 6-17'!$H:$L,5,0)))</f>
        <v>1.1200000000000001</v>
      </c>
      <c r="O16" s="57">
        <f t="shared" si="1"/>
        <v>196.00000000000003</v>
      </c>
      <c r="R16" s="53">
        <v>95302</v>
      </c>
      <c r="S16" s="54" t="s">
        <v>7129</v>
      </c>
      <c r="T16" s="55" t="s">
        <v>7130</v>
      </c>
      <c r="U16" s="65">
        <f>U15*U17</f>
        <v>87.5</v>
      </c>
      <c r="V16" s="57">
        <f>IF(R16="",0,IF([6]Resumo!$D$100=[6]Resumo!$E$15,VLOOKUP(R16,'SINAPI RS 6-17'!$H:$K,4,0),VLOOKUP(R16,'SINAPI RS 6-17'!$H:$L,5,0)))</f>
        <v>1.1200000000000001</v>
      </c>
      <c r="W16" s="57">
        <f t="shared" si="2"/>
        <v>98.000000000000014</v>
      </c>
    </row>
    <row r="17" spans="2:23">
      <c r="C17" s="51" t="s">
        <v>7138</v>
      </c>
      <c r="D17" s="39" t="s">
        <v>7139</v>
      </c>
      <c r="E17" s="52">
        <v>35</v>
      </c>
      <c r="F17" s="50">
        <f>IF(B17="",0,VLOOKUP($B17,'SINAPI RS 6-17'!$H:$K,4,0))</f>
        <v>0</v>
      </c>
      <c r="G17" s="50">
        <f t="shared" si="0"/>
        <v>0</v>
      </c>
      <c r="K17" s="51" t="s">
        <v>7138</v>
      </c>
      <c r="L17" s="39" t="s">
        <v>7139</v>
      </c>
      <c r="M17" s="52">
        <v>35</v>
      </c>
      <c r="N17" s="50">
        <f>IF(J17="",0,VLOOKUP($B16,'SINAPI RS 6-17'!$H:$K,4,0))</f>
        <v>0</v>
      </c>
      <c r="O17" s="50">
        <f t="shared" si="1"/>
        <v>0</v>
      </c>
      <c r="S17" s="51" t="s">
        <v>7138</v>
      </c>
      <c r="T17" s="39" t="s">
        <v>7139</v>
      </c>
      <c r="U17" s="52">
        <v>35</v>
      </c>
      <c r="V17" s="50">
        <f>IF(R17="",0,VLOOKUP($R17,'SINAPI RS 6-17'!$H:$K,4,0))</f>
        <v>0</v>
      </c>
      <c r="W17" s="50">
        <f t="shared" si="2"/>
        <v>0</v>
      </c>
    </row>
    <row r="18" spans="2:23" ht="15.75">
      <c r="B18" s="58"/>
      <c r="C18" s="59" t="s">
        <v>7136</v>
      </c>
      <c r="D18" s="66"/>
      <c r="E18" s="58"/>
      <c r="F18" s="60"/>
      <c r="G18" s="60"/>
      <c r="J18" s="61"/>
      <c r="K18" s="61" t="s">
        <v>7125</v>
      </c>
      <c r="L18" s="62"/>
      <c r="M18" s="61"/>
      <c r="N18" s="63"/>
      <c r="O18" s="63">
        <f>SUM(O7:O16)</f>
        <v>1377.6999999999998</v>
      </c>
      <c r="R18" s="58"/>
      <c r="S18" s="59" t="s">
        <v>7136</v>
      </c>
      <c r="T18" s="66"/>
      <c r="U18" s="58"/>
      <c r="V18" s="60">
        <f>IF(R18="",0,VLOOKUP($R18,'SINAPI RS 6-17'!$H:$K,4,0))</f>
        <v>0</v>
      </c>
      <c r="W18" s="60">
        <f t="shared" si="2"/>
        <v>0</v>
      </c>
    </row>
    <row r="19" spans="2:23">
      <c r="B19" s="53">
        <v>94991</v>
      </c>
      <c r="C19" s="54" t="s">
        <v>7137</v>
      </c>
      <c r="D19" s="55" t="s">
        <v>7097</v>
      </c>
      <c r="E19" s="65">
        <f>(E13-E22)*E7</f>
        <v>2.5</v>
      </c>
      <c r="F19" s="57">
        <f>IF(B19="",0,IF([6]Resumo!$D$100=[6]Resumo!$E$15,VLOOKUP(B19,'SINAPI RS 6-17'!$H:$K,4,0),VLOOKUP(B19,'SINAPI RS 6-17'!$H:$L,5,0)))</f>
        <v>449.99</v>
      </c>
      <c r="G19" s="57">
        <f t="shared" si="0"/>
        <v>1124.9749999999999</v>
      </c>
      <c r="R19" s="53">
        <v>94991</v>
      </c>
      <c r="S19" s="54" t="s">
        <v>7137</v>
      </c>
      <c r="T19" s="55" t="s">
        <v>7097</v>
      </c>
      <c r="U19" s="65">
        <f>U7*U13</f>
        <v>2.5</v>
      </c>
      <c r="V19" s="57">
        <f>IF(R19="",0,IF([6]Resumo!$D$100=[6]Resumo!$E$15,VLOOKUP(R19,'SINAPI RS 6-17'!$H:$K,4,0),VLOOKUP(R19,'SINAPI RS 6-17'!$H:$L,5,0)))</f>
        <v>449.99</v>
      </c>
      <c r="W19" s="57">
        <f t="shared" si="2"/>
        <v>1124.9749999999999</v>
      </c>
    </row>
    <row r="20" spans="2:23">
      <c r="B20" s="53">
        <v>5970</v>
      </c>
      <c r="C20" s="54" t="s">
        <v>7110</v>
      </c>
      <c r="D20" s="55" t="s">
        <v>33</v>
      </c>
      <c r="E20" s="56">
        <f>E9*(E13-E22)</f>
        <v>1</v>
      </c>
      <c r="F20" s="57">
        <f>IF(B20="",0,IF([6]Resumo!$D$100=[6]Resumo!$E$15,VLOOKUP(B20,'SINAPI RS 6-17'!$H:$K,4,0),VLOOKUP(B20,'SINAPI RS 6-17'!$H:$L,5,0)))</f>
        <v>86.91</v>
      </c>
      <c r="G20" s="57">
        <f t="shared" si="0"/>
        <v>86.91</v>
      </c>
      <c r="R20" s="53">
        <v>5970</v>
      </c>
      <c r="S20" s="54" t="s">
        <v>7110</v>
      </c>
      <c r="T20" s="55" t="s">
        <v>33</v>
      </c>
      <c r="U20" s="56">
        <f>U9*(U13)</f>
        <v>1</v>
      </c>
      <c r="V20" s="57">
        <f>IF(R20="",0,IF([6]Resumo!$D$100=[6]Resumo!$E$15,VLOOKUP(R20,'SINAPI RS 6-17'!$H:$K,4,0),VLOOKUP(R20,'SINAPI RS 6-17'!$H:$L,5,0)))</f>
        <v>86.91</v>
      </c>
      <c r="W20" s="57">
        <f t="shared" si="2"/>
        <v>86.91</v>
      </c>
    </row>
    <row r="21" spans="2:23">
      <c r="B21" s="53">
        <v>94103</v>
      </c>
      <c r="C21" s="54" t="s">
        <v>7104</v>
      </c>
      <c r="D21" s="55" t="s">
        <v>7097</v>
      </c>
      <c r="E21" s="56">
        <f>E22*E7</f>
        <v>2.5</v>
      </c>
      <c r="F21" s="57">
        <f>IF(B21="",0,IF([6]Resumo!$D$100=[6]Resumo!$E$15,VLOOKUP(B21,'SINAPI RS 6-17'!$H:$K,4,0),VLOOKUP(B21,'SINAPI RS 6-17'!$H:$L,5,0)))</f>
        <v>183.12</v>
      </c>
      <c r="G21" s="57">
        <f t="shared" si="0"/>
        <v>457.8</v>
      </c>
      <c r="R21" s="53">
        <v>92777</v>
      </c>
      <c r="S21" s="54" t="s">
        <v>7105</v>
      </c>
      <c r="T21" s="55" t="s">
        <v>7098</v>
      </c>
      <c r="U21" s="56">
        <f>U19*$U$22</f>
        <v>75</v>
      </c>
      <c r="V21" s="57">
        <f>IF(R21="",0,IF([6]Resumo!$D$100=[6]Resumo!$E$15,VLOOKUP(R21,'SINAPI RS 6-17'!$H:$K,4,0),VLOOKUP(R21,'SINAPI RS 6-17'!$H:$L,5,0)))</f>
        <v>9.69</v>
      </c>
      <c r="W21" s="57">
        <f t="shared" si="2"/>
        <v>726.75</v>
      </c>
    </row>
    <row r="22" spans="2:23">
      <c r="C22" s="51" t="s">
        <v>7084</v>
      </c>
      <c r="D22" s="39" t="s">
        <v>32</v>
      </c>
      <c r="E22" s="52">
        <v>0.05</v>
      </c>
      <c r="F22" s="50">
        <f>IF(B22="",0,VLOOKUP($B22,'SINAPI RS 6-17'!$H:$K,4,0))</f>
        <v>0</v>
      </c>
      <c r="G22" s="50">
        <f t="shared" si="0"/>
        <v>0</v>
      </c>
      <c r="S22" s="51" t="s">
        <v>7094</v>
      </c>
      <c r="U22" s="69">
        <v>30</v>
      </c>
      <c r="V22" s="50">
        <f>IF(R22="",0,VLOOKUP($R22,'SINAPI RS 6-17'!$H:$K,4,0))</f>
        <v>0</v>
      </c>
      <c r="W22" s="50">
        <f t="shared" si="2"/>
        <v>0</v>
      </c>
    </row>
    <row r="23" spans="2:23" ht="15.75">
      <c r="B23" s="53">
        <v>92777</v>
      </c>
      <c r="C23" s="54" t="s">
        <v>7105</v>
      </c>
      <c r="D23" s="55" t="s">
        <v>7098</v>
      </c>
      <c r="E23" s="56">
        <f>E19*$E$24</f>
        <v>75</v>
      </c>
      <c r="F23" s="57">
        <f>IF(B23="",0,IF([6]Resumo!$D$100=[6]Resumo!$E$15,VLOOKUP(B23,'SINAPI RS 6-17'!$H:$K,4,0),VLOOKUP(B23,'SINAPI RS 6-17'!$H:$L,5,0)))</f>
        <v>9.69</v>
      </c>
      <c r="G23" s="57">
        <f t="shared" si="0"/>
        <v>726.75</v>
      </c>
      <c r="R23" s="61"/>
      <c r="S23" s="61" t="s">
        <v>7125</v>
      </c>
      <c r="T23" s="62"/>
      <c r="U23" s="61"/>
      <c r="V23" s="63"/>
      <c r="W23" s="63">
        <f>SUM(W7:W22)</f>
        <v>2627.4849999999997</v>
      </c>
    </row>
    <row r="24" spans="2:23">
      <c r="C24" s="51" t="s">
        <v>7094</v>
      </c>
      <c r="E24" s="69">
        <v>30</v>
      </c>
      <c r="F24" s="50">
        <f>IF(B24="",0,VLOOKUP($B24,'SINAPI RS 6-17'!$H:$K,4,0))</f>
        <v>0</v>
      </c>
      <c r="G24" s="50">
        <f t="shared" si="0"/>
        <v>0</v>
      </c>
    </row>
    <row r="25" spans="2:23">
      <c r="F25" s="50">
        <f>IF(B25="",0,VLOOKUP($B25,'SINAPI RS 6-17'!$H:$K,4,0))</f>
        <v>0</v>
      </c>
      <c r="G25" s="50">
        <f t="shared" si="0"/>
        <v>0</v>
      </c>
    </row>
    <row r="26" spans="2:23" ht="15.75">
      <c r="B26" s="61"/>
      <c r="C26" s="61" t="s">
        <v>7125</v>
      </c>
      <c r="D26" s="62"/>
      <c r="E26" s="61"/>
      <c r="F26" s="63"/>
      <c r="G26" s="63">
        <f>SUM(G7:G25)</f>
        <v>3136.71</v>
      </c>
    </row>
    <row r="34" spans="12:12">
      <c r="L34" s="39">
        <f>12*8</f>
        <v>96</v>
      </c>
    </row>
  </sheetData>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B3:W25"/>
  <sheetViews>
    <sheetView showZeros="0" topLeftCell="D1" zoomScale="85" zoomScaleNormal="85" workbookViewId="0">
      <selection activeCell="V9" sqref="V9"/>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1.8554687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1.8554687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1.42578125" style="38" bestFit="1" customWidth="1"/>
    <col min="24" max="16384" width="9.140625" style="38"/>
  </cols>
  <sheetData>
    <row r="3" spans="2:23">
      <c r="D3" s="39">
        <v>1</v>
      </c>
      <c r="F3" s="38">
        <v>1</v>
      </c>
      <c r="L3" s="39">
        <v>2</v>
      </c>
      <c r="N3" s="38">
        <v>2</v>
      </c>
      <c r="T3" s="39">
        <v>3</v>
      </c>
      <c r="V3" s="38">
        <v>3</v>
      </c>
    </row>
    <row r="4" spans="2:23" ht="15.75">
      <c r="B4" s="40"/>
      <c r="C4" s="41" t="s">
        <v>7247</v>
      </c>
      <c r="D4" s="42" t="s">
        <v>33</v>
      </c>
      <c r="E4" s="40"/>
      <c r="F4" s="43">
        <f>G25/E7</f>
        <v>62.734200000000001</v>
      </c>
      <c r="G4" s="40"/>
      <c r="J4" s="40"/>
      <c r="K4" s="41" t="s">
        <v>7247</v>
      </c>
      <c r="L4" s="42" t="s">
        <v>32</v>
      </c>
      <c r="M4" s="40"/>
      <c r="N4" s="43">
        <f>O13/M7</f>
        <v>77.260000000000005</v>
      </c>
      <c r="O4" s="40"/>
      <c r="R4" s="40"/>
      <c r="S4" s="41" t="s">
        <v>7247</v>
      </c>
      <c r="T4" s="42" t="s">
        <v>32</v>
      </c>
      <c r="U4" s="40"/>
      <c r="V4" s="43">
        <f>W11/U7</f>
        <v>3.8819999999999997</v>
      </c>
      <c r="W4" s="40"/>
    </row>
    <row r="6" spans="2:23"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row>
    <row r="7" spans="2:23">
      <c r="C7" s="49" t="s">
        <v>7081</v>
      </c>
      <c r="D7" s="39" t="s">
        <v>33</v>
      </c>
      <c r="E7" s="38">
        <f>E9*E8</f>
        <v>50</v>
      </c>
      <c r="F7" s="50">
        <f>IF(B7="",0,VLOOKUP($B7,'SINAPI RS 6-17'!$H:$K,4,0))</f>
        <v>0</v>
      </c>
      <c r="G7" s="50">
        <f>F7*E7</f>
        <v>0</v>
      </c>
      <c r="K7" s="49" t="s">
        <v>7080</v>
      </c>
      <c r="L7" s="39" t="s">
        <v>32</v>
      </c>
      <c r="M7" s="38">
        <v>100</v>
      </c>
      <c r="N7" s="50">
        <f>IF(J7="",0,VLOOKUP($B9,'SINAPI RS 6-17'!$H:$K,4,0))</f>
        <v>0</v>
      </c>
      <c r="O7" s="50">
        <f t="shared" ref="O7" si="0">N7*M7</f>
        <v>0</v>
      </c>
      <c r="S7" s="49" t="s">
        <v>7080</v>
      </c>
      <c r="T7" s="39" t="s">
        <v>32</v>
      </c>
      <c r="U7" s="38">
        <v>100</v>
      </c>
      <c r="V7" s="50">
        <f>IF(R7="",0,VLOOKUP($B9,'SINAPI RS 6-17'!$H:$K,4,0))</f>
        <v>0</v>
      </c>
      <c r="W7" s="50">
        <f t="shared" ref="W7" si="1">V7*U7</f>
        <v>0</v>
      </c>
    </row>
    <row r="8" spans="2:23" ht="15.75">
      <c r="C8" s="49" t="s">
        <v>7134</v>
      </c>
      <c r="D8" s="39" t="s">
        <v>32</v>
      </c>
      <c r="E8" s="38">
        <v>2.5</v>
      </c>
      <c r="F8" s="50">
        <f>IF(B8="",0,VLOOKUP($B8,'SINAPI RS 6-17'!$H:$K,4,0))</f>
        <v>0</v>
      </c>
      <c r="G8" s="50">
        <f t="shared" ref="G8:G24" si="2">F8*E8</f>
        <v>0</v>
      </c>
      <c r="J8" s="58"/>
      <c r="K8" s="59" t="s">
        <v>7243</v>
      </c>
      <c r="L8" s="66"/>
      <c r="M8" s="58"/>
      <c r="N8" s="60"/>
      <c r="O8" s="60"/>
      <c r="R8" s="58"/>
      <c r="S8" s="59" t="s">
        <v>7248</v>
      </c>
      <c r="T8" s="66"/>
      <c r="U8" s="58"/>
      <c r="V8" s="60"/>
      <c r="W8" s="60"/>
    </row>
    <row r="9" spans="2:23">
      <c r="C9" s="49" t="s">
        <v>7080</v>
      </c>
      <c r="D9" s="39" t="s">
        <v>32</v>
      </c>
      <c r="E9" s="38">
        <v>20</v>
      </c>
      <c r="F9" s="50">
        <f>IF(B9="",0,VLOOKUP($B9,'SINAPI RS 6-17'!$H:$K,4,0))</f>
        <v>0</v>
      </c>
      <c r="G9" s="50">
        <f t="shared" si="2"/>
        <v>0</v>
      </c>
      <c r="J9" s="53">
        <v>94275</v>
      </c>
      <c r="K9" s="54" t="s">
        <v>7245</v>
      </c>
      <c r="L9" s="55" t="s">
        <v>32</v>
      </c>
      <c r="M9" s="65">
        <f>M$7</f>
        <v>100</v>
      </c>
      <c r="N9" s="57">
        <f>IF(J9="",0,IF([6]Resumo!$D$100=[6]Resumo!$E$15,VLOOKUP(J9,'SINAPI RS 6-17'!$H:$K,4,0),VLOOKUP(J9,'SINAPI RS 6-17'!$H:$L,5,0)))</f>
        <v>37.380000000000003</v>
      </c>
      <c r="O9" s="57">
        <f t="shared" ref="O9:O12" si="3">N9*M9</f>
        <v>3738.0000000000005</v>
      </c>
      <c r="R9" s="53">
        <v>72947</v>
      </c>
      <c r="S9" s="54" t="s">
        <v>7249</v>
      </c>
      <c r="T9" s="55" t="s">
        <v>32</v>
      </c>
      <c r="U9" s="65">
        <f>U$7*0.15*2</f>
        <v>30</v>
      </c>
      <c r="V9" s="57">
        <f>IF(R9="",0,IF([6]Resumo!$D$100=[6]Resumo!$E$15,VLOOKUP(R9,'SINAPI RS 6-17'!$H:$K,4,0),VLOOKUP(R9,'SINAPI RS 6-17'!$H:$L,5,0)))</f>
        <v>12.94</v>
      </c>
      <c r="W9" s="57">
        <f t="shared" ref="W9:W10" si="4">V9*U9</f>
        <v>388.2</v>
      </c>
    </row>
    <row r="10" spans="2:23">
      <c r="F10" s="50">
        <f>IF(B10="",0,VLOOKUP($B10,'SINAPI RS 6-17'!$H:$K,4,0))</f>
        <v>0</v>
      </c>
      <c r="G10" s="50">
        <f t="shared" si="2"/>
        <v>0</v>
      </c>
      <c r="J10" s="53">
        <v>94281</v>
      </c>
      <c r="K10" s="54" t="s">
        <v>7246</v>
      </c>
      <c r="L10" s="55" t="s">
        <v>32</v>
      </c>
      <c r="M10" s="65">
        <f t="shared" ref="M10:M11" si="5">M$7</f>
        <v>100</v>
      </c>
      <c r="N10" s="57">
        <f>IF(J10="",0,IF([6]Resumo!$D$100=[6]Resumo!$E$15,VLOOKUP(J10,'SINAPI RS 6-17'!$H:$K,4,0),VLOOKUP(J10,'SINAPI RS 6-17'!$H:$L,5,0)))</f>
        <v>36.270000000000003</v>
      </c>
      <c r="O10" s="57">
        <f t="shared" si="3"/>
        <v>3627.0000000000005</v>
      </c>
      <c r="V10" s="50">
        <f>IF(R10="",0,VLOOKUP(#REF!,'SINAPI RS 6-17'!$H:$K,4,0))</f>
        <v>0</v>
      </c>
      <c r="W10" s="50">
        <f t="shared" si="4"/>
        <v>0</v>
      </c>
    </row>
    <row r="11" spans="2:23" ht="15.75">
      <c r="B11" s="58"/>
      <c r="C11" s="59" t="s">
        <v>7135</v>
      </c>
      <c r="D11" s="58"/>
      <c r="E11" s="58"/>
      <c r="F11" s="60">
        <f>IF(B11="",0,VLOOKUP($B11,'SINAPI RS 6-17'!$H:$K,4,0))</f>
        <v>0</v>
      </c>
      <c r="G11" s="60">
        <f t="shared" si="2"/>
        <v>0</v>
      </c>
      <c r="J11" s="53">
        <v>83693</v>
      </c>
      <c r="K11" s="54" t="s">
        <v>7244</v>
      </c>
      <c r="L11" s="55" t="s">
        <v>32</v>
      </c>
      <c r="M11" s="65">
        <f t="shared" si="5"/>
        <v>100</v>
      </c>
      <c r="N11" s="57">
        <f>IF(J11="",0,IF([6]Resumo!$D$100=[6]Resumo!$E$15,VLOOKUP(J11,'SINAPI RS 6-17'!$H:$K,4,0),VLOOKUP(J11,'SINAPI RS 6-17'!$H:$L,5,0)))</f>
        <v>3.61</v>
      </c>
      <c r="O11" s="57">
        <f t="shared" si="3"/>
        <v>361</v>
      </c>
      <c r="R11" s="61"/>
      <c r="S11" s="61" t="s">
        <v>7125</v>
      </c>
      <c r="T11" s="62"/>
      <c r="U11" s="61"/>
      <c r="V11" s="63"/>
      <c r="W11" s="63">
        <f>SUM(W7:W10)</f>
        <v>388.2</v>
      </c>
    </row>
    <row r="12" spans="2:23">
      <c r="B12" s="53">
        <v>93358</v>
      </c>
      <c r="C12" s="54" t="s">
        <v>7165</v>
      </c>
      <c r="D12" s="55" t="s">
        <v>7097</v>
      </c>
      <c r="E12" s="56">
        <f>E13*E7</f>
        <v>5</v>
      </c>
      <c r="F12" s="57">
        <f>IF(B12="",0,IF([6]Resumo!$D$100=[6]Resumo!$E$15,VLOOKUP(B12,'SINAPI RS 6-17'!$H:$K,4,0),VLOOKUP(B12,'SINAPI RS 6-17'!$H:$L,5,0)))</f>
        <v>65.31</v>
      </c>
      <c r="G12" s="57">
        <f t="shared" si="2"/>
        <v>326.55</v>
      </c>
      <c r="N12" s="50">
        <f>IF(J12="",0,VLOOKUP(#REF!,'SINAPI RS 6-17'!$H:$K,4,0))</f>
        <v>0</v>
      </c>
      <c r="O12" s="50">
        <f t="shared" si="3"/>
        <v>0</v>
      </c>
    </row>
    <row r="13" spans="2:23" ht="15.75">
      <c r="C13" s="51" t="s">
        <v>7084</v>
      </c>
      <c r="D13" s="39" t="s">
        <v>32</v>
      </c>
      <c r="E13" s="52">
        <v>0.1</v>
      </c>
      <c r="F13" s="50">
        <f>IF(B13="",0,VLOOKUP($B13,'SINAPI RS 6-17'!$H:$K,4,0))</f>
        <v>0</v>
      </c>
      <c r="G13" s="50">
        <f t="shared" si="2"/>
        <v>0</v>
      </c>
      <c r="J13" s="61"/>
      <c r="K13" s="61" t="s">
        <v>7125</v>
      </c>
      <c r="L13" s="62"/>
      <c r="M13" s="61"/>
      <c r="N13" s="63"/>
      <c r="O13" s="63">
        <f>SUM(O7:O12)</f>
        <v>7726.0000000000009</v>
      </c>
    </row>
    <row r="14" spans="2:23">
      <c r="B14" s="53">
        <v>72897</v>
      </c>
      <c r="C14" s="54" t="s">
        <v>7103</v>
      </c>
      <c r="D14" s="55" t="s">
        <v>7097</v>
      </c>
      <c r="E14" s="65">
        <f>E12*1.3</f>
        <v>6.5</v>
      </c>
      <c r="F14" s="57">
        <f>IF(B14="",0,IF([6]Resumo!$D$100=[6]Resumo!$E$15,VLOOKUP(B14,'SINAPI RS 6-17'!$H:$K,4,0),VLOOKUP(B14,'SINAPI RS 6-17'!$H:$L,5,0)))</f>
        <v>20.45</v>
      </c>
      <c r="G14" s="57">
        <f t="shared" si="2"/>
        <v>132.92499999999998</v>
      </c>
    </row>
    <row r="15" spans="2:23">
      <c r="B15" s="53">
        <v>72900</v>
      </c>
      <c r="C15" s="54" t="s">
        <v>7101</v>
      </c>
      <c r="D15" s="55" t="s">
        <v>7097</v>
      </c>
      <c r="E15" s="65">
        <f>E14</f>
        <v>6.5</v>
      </c>
      <c r="F15" s="57">
        <f>IF(B15="",0,IF([6]Resumo!$D$100=[6]Resumo!$E$15,VLOOKUP(B15,'SINAPI RS 6-17'!$H:$K,4,0),VLOOKUP(B15,'SINAPI RS 6-17'!$H:$L,5,0)))</f>
        <v>4</v>
      </c>
      <c r="G15" s="57">
        <f t="shared" si="2"/>
        <v>26</v>
      </c>
    </row>
    <row r="16" spans="2:23">
      <c r="B16" s="53">
        <v>95302</v>
      </c>
      <c r="C16" s="54" t="s">
        <v>7129</v>
      </c>
      <c r="D16" s="55" t="s">
        <v>7130</v>
      </c>
      <c r="E16" s="65">
        <f>E15*E17</f>
        <v>227.5</v>
      </c>
      <c r="F16" s="57">
        <f>IF(B16="",0,IF([6]Resumo!$D$100=[6]Resumo!$E$15,VLOOKUP(B16,'SINAPI RS 6-17'!$H:$K,4,0),VLOOKUP(B16,'SINAPI RS 6-17'!$H:$L,5,0)))</f>
        <v>1.1200000000000001</v>
      </c>
      <c r="G16" s="57">
        <f t="shared" si="2"/>
        <v>254.8</v>
      </c>
    </row>
    <row r="17" spans="2:7">
      <c r="C17" s="51" t="s">
        <v>7138</v>
      </c>
      <c r="D17" s="39" t="s">
        <v>7139</v>
      </c>
      <c r="E17" s="52">
        <v>35</v>
      </c>
      <c r="F17" s="50">
        <f>IF(B17="",0,VLOOKUP($B17,'SINAPI RS 6-17'!$H:$K,4,0))</f>
        <v>0</v>
      </c>
      <c r="G17" s="50">
        <f t="shared" si="2"/>
        <v>0</v>
      </c>
    </row>
    <row r="18" spans="2:7" ht="15.75">
      <c r="B18" s="58"/>
      <c r="C18" s="59" t="s">
        <v>7136</v>
      </c>
      <c r="D18" s="66"/>
      <c r="E18" s="58"/>
      <c r="F18" s="60"/>
      <c r="G18" s="60"/>
    </row>
    <row r="19" spans="2:7">
      <c r="B19" s="53">
        <v>94991</v>
      </c>
      <c r="C19" s="54" t="s">
        <v>7137</v>
      </c>
      <c r="D19" s="55" t="s">
        <v>7097</v>
      </c>
      <c r="E19" s="65">
        <f>(E13-E22)*E7</f>
        <v>2.5</v>
      </c>
      <c r="F19" s="57">
        <f>IF(B19="",0,IF([6]Resumo!$D$100=[6]Resumo!$E$15,VLOOKUP(B19,'SINAPI RS 6-17'!$H:$K,4,0),VLOOKUP(B19,'SINAPI RS 6-17'!$H:$L,5,0)))</f>
        <v>449.99</v>
      </c>
      <c r="G19" s="57">
        <f t="shared" si="2"/>
        <v>1124.9749999999999</v>
      </c>
    </row>
    <row r="20" spans="2:7">
      <c r="B20" s="53">
        <v>5970</v>
      </c>
      <c r="C20" s="54" t="s">
        <v>7110</v>
      </c>
      <c r="D20" s="55" t="s">
        <v>33</v>
      </c>
      <c r="E20" s="56">
        <f>E9*(E13-E22)</f>
        <v>1</v>
      </c>
      <c r="F20" s="57">
        <f>IF(B20="",0,IF([6]Resumo!$D$100=[6]Resumo!$E$15,VLOOKUP(B20,'SINAPI RS 6-17'!$H:$K,4,0),VLOOKUP(B20,'SINAPI RS 6-17'!$H:$L,5,0)))</f>
        <v>86.91</v>
      </c>
      <c r="G20" s="57">
        <f t="shared" si="2"/>
        <v>86.91</v>
      </c>
    </row>
    <row r="21" spans="2:7">
      <c r="B21" s="53">
        <v>94103</v>
      </c>
      <c r="C21" s="54" t="s">
        <v>7104</v>
      </c>
      <c r="D21" s="55" t="s">
        <v>7097</v>
      </c>
      <c r="E21" s="56">
        <f>E22*E7</f>
        <v>2.5</v>
      </c>
      <c r="F21" s="57">
        <f>IF(B21="",0,IF([6]Resumo!$D$100=[6]Resumo!$E$15,VLOOKUP(B21,'SINAPI RS 6-17'!$H:$K,4,0),VLOOKUP(B21,'SINAPI RS 6-17'!$H:$L,5,0)))</f>
        <v>183.12</v>
      </c>
      <c r="G21" s="57">
        <f t="shared" si="2"/>
        <v>457.8</v>
      </c>
    </row>
    <row r="22" spans="2:7">
      <c r="C22" s="51" t="s">
        <v>7084</v>
      </c>
      <c r="D22" s="39" t="s">
        <v>32</v>
      </c>
      <c r="E22" s="52">
        <v>0.05</v>
      </c>
      <c r="F22" s="50">
        <f>IF(B22="",0,VLOOKUP($B22,'SINAPI RS 6-17'!$H:$K,4,0))</f>
        <v>0</v>
      </c>
      <c r="G22" s="50">
        <f t="shared" si="2"/>
        <v>0</v>
      </c>
    </row>
    <row r="23" spans="2:7">
      <c r="B23" s="53">
        <v>92777</v>
      </c>
      <c r="C23" s="54" t="s">
        <v>7105</v>
      </c>
      <c r="D23" s="55" t="s">
        <v>7098</v>
      </c>
      <c r="E23" s="56">
        <f>E19*$E$24</f>
        <v>75</v>
      </c>
      <c r="F23" s="57">
        <f>IF(B23="",0,IF([6]Resumo!$D$100=[6]Resumo!$E$15,VLOOKUP(B23,'SINAPI RS 6-17'!$H:$K,4,0),VLOOKUP(B23,'SINAPI RS 6-17'!$H:$L,5,0)))</f>
        <v>9.69</v>
      </c>
      <c r="G23" s="57">
        <f t="shared" si="2"/>
        <v>726.75</v>
      </c>
    </row>
    <row r="24" spans="2:7">
      <c r="C24" s="51" t="s">
        <v>7094</v>
      </c>
      <c r="E24" s="69">
        <v>30</v>
      </c>
      <c r="F24" s="50">
        <f>IF(B24="",0,VLOOKUP($B24,'SINAPI RS 6-17'!$H:$K,4,0))</f>
        <v>0</v>
      </c>
      <c r="G24" s="50">
        <f t="shared" si="2"/>
        <v>0</v>
      </c>
    </row>
    <row r="25" spans="2:7" ht="15.75">
      <c r="B25" s="61"/>
      <c r="C25" s="61" t="s">
        <v>7125</v>
      </c>
      <c r="D25" s="62"/>
      <c r="E25" s="61"/>
      <c r="F25" s="63"/>
      <c r="G25" s="63">
        <f>SUM(G7:G24)</f>
        <v>3136.71</v>
      </c>
    </row>
  </sheetData>
  <pageMargins left="0.511811024" right="0.511811024" top="0.78740157499999996" bottom="0.78740157499999996" header="0.31496062000000002" footer="0.3149606200000000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B3:O27"/>
  <sheetViews>
    <sheetView showZeros="0" zoomScale="85" zoomScaleNormal="85" workbookViewId="0">
      <selection activeCell="N13" sqref="N13"/>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4.28515625" style="38" bestFit="1" customWidth="1"/>
    <col min="8" max="8" width="9.140625" style="38"/>
    <col min="9" max="9" width="9.5703125" style="38" bestFit="1" customWidth="1"/>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4.28515625" style="38" bestFit="1" customWidth="1"/>
    <col min="16" max="16384" width="9.140625" style="38"/>
  </cols>
  <sheetData>
    <row r="3" spans="2:15">
      <c r="D3" s="39">
        <v>1</v>
      </c>
      <c r="F3" s="38">
        <v>1</v>
      </c>
      <c r="L3" s="39">
        <v>2</v>
      </c>
      <c r="N3" s="38">
        <v>2</v>
      </c>
    </row>
    <row r="4" spans="2:15" ht="15.75">
      <c r="B4" s="40"/>
      <c r="C4" s="41" t="s">
        <v>10</v>
      </c>
      <c r="D4" s="42" t="s">
        <v>33</v>
      </c>
      <c r="E4" s="40"/>
      <c r="F4" s="43">
        <f>G23/E7</f>
        <v>48.26</v>
      </c>
      <c r="G4" s="40"/>
      <c r="J4" s="40"/>
      <c r="K4" s="41" t="str">
        <f>C4</f>
        <v>Vias pavimentadas - veiculares</v>
      </c>
      <c r="L4" s="42" t="s">
        <v>33</v>
      </c>
      <c r="M4" s="40"/>
      <c r="N4" s="43">
        <f>O15/M7</f>
        <v>16.61</v>
      </c>
      <c r="O4" s="40"/>
    </row>
    <row r="6" spans="2:15" s="46" customFormat="1" ht="30">
      <c r="B6" s="46" t="s">
        <v>7085</v>
      </c>
      <c r="C6" s="47" t="s">
        <v>7090</v>
      </c>
      <c r="D6" s="48" t="s">
        <v>7121</v>
      </c>
      <c r="E6" s="48" t="s">
        <v>7122</v>
      </c>
      <c r="F6" s="48" t="s">
        <v>7123</v>
      </c>
      <c r="G6" s="48" t="s">
        <v>7124</v>
      </c>
      <c r="J6" s="46" t="s">
        <v>7085</v>
      </c>
      <c r="K6" s="47" t="s">
        <v>7167</v>
      </c>
      <c r="L6" s="48" t="s">
        <v>7121</v>
      </c>
      <c r="M6" s="48" t="s">
        <v>7122</v>
      </c>
      <c r="N6" s="48" t="s">
        <v>7123</v>
      </c>
      <c r="O6" s="48" t="s">
        <v>7124</v>
      </c>
    </row>
    <row r="7" spans="2:15">
      <c r="C7" s="49" t="s">
        <v>7081</v>
      </c>
      <c r="D7" s="39" t="s">
        <v>33</v>
      </c>
      <c r="E7" s="38">
        <f>E9*E8</f>
        <v>250</v>
      </c>
      <c r="F7" s="50">
        <f>IF(B7="",0,VLOOKUP($B7,'SINAPI RS 6-17'!$H:$K,4,0))</f>
        <v>0</v>
      </c>
      <c r="G7" s="50">
        <f>F7*E7</f>
        <v>0</v>
      </c>
      <c r="K7" s="49" t="s">
        <v>7081</v>
      </c>
      <c r="L7" s="39" t="s">
        <v>33</v>
      </c>
      <c r="M7" s="38">
        <f>M9*M8</f>
        <v>250</v>
      </c>
      <c r="N7" s="50">
        <f>IF(J7="",0,VLOOKUP($B7,'SINAPI RS 6-17'!$H:$K,4,0))</f>
        <v>0</v>
      </c>
      <c r="O7" s="50">
        <f>N7*M7</f>
        <v>0</v>
      </c>
    </row>
    <row r="8" spans="2:15">
      <c r="C8" s="49" t="s">
        <v>7134</v>
      </c>
      <c r="D8" s="39" t="s">
        <v>32</v>
      </c>
      <c r="E8" s="38">
        <v>2.5</v>
      </c>
      <c r="F8" s="50">
        <f>IF(B8="",0,VLOOKUP($B8,'SINAPI RS 6-17'!$H:$K,4,0))</f>
        <v>0</v>
      </c>
      <c r="G8" s="50">
        <f t="shared" ref="G8:G21" si="0">F8*E8</f>
        <v>0</v>
      </c>
      <c r="K8" s="49" t="s">
        <v>7134</v>
      </c>
      <c r="L8" s="39" t="s">
        <v>32</v>
      </c>
      <c r="M8" s="38">
        <v>2.5</v>
      </c>
      <c r="N8" s="50">
        <f>IF(J8="",0,VLOOKUP($B8,'SINAPI RS 6-17'!$H:$K,4,0))</f>
        <v>0</v>
      </c>
      <c r="O8" s="50">
        <f t="shared" ref="O8:O13" si="1">N8*M8</f>
        <v>0</v>
      </c>
    </row>
    <row r="9" spans="2:15">
      <c r="C9" s="49" t="s">
        <v>7080</v>
      </c>
      <c r="D9" s="39" t="s">
        <v>32</v>
      </c>
      <c r="E9" s="38">
        <v>100</v>
      </c>
      <c r="F9" s="50">
        <f>IF(B9="",0,VLOOKUP($B9,'SINAPI RS 6-17'!$H:$K,4,0))</f>
        <v>0</v>
      </c>
      <c r="G9" s="50">
        <f t="shared" si="0"/>
        <v>0</v>
      </c>
      <c r="K9" s="49" t="s">
        <v>7080</v>
      </c>
      <c r="L9" s="39" t="s">
        <v>32</v>
      </c>
      <c r="M9" s="38">
        <v>100</v>
      </c>
      <c r="N9" s="50">
        <f>IF(J9="",0,VLOOKUP($B9,'SINAPI RS 6-17'!$H:$K,4,0))</f>
        <v>0</v>
      </c>
      <c r="O9" s="50">
        <f t="shared" si="1"/>
        <v>0</v>
      </c>
    </row>
    <row r="10" spans="2:15">
      <c r="F10" s="50">
        <f>IF(B10="",0,VLOOKUP($B10,'SINAPI RS 6-17'!$H:$K,4,0))</f>
        <v>0</v>
      </c>
      <c r="G10" s="50">
        <f t="shared" si="0"/>
        <v>0</v>
      </c>
      <c r="N10" s="50">
        <f>IF(J10="",0,VLOOKUP($B10,'SINAPI RS 6-17'!$H:$K,4,0))</f>
        <v>0</v>
      </c>
      <c r="O10" s="50">
        <f t="shared" si="1"/>
        <v>0</v>
      </c>
    </row>
    <row r="11" spans="2:15" ht="15.75">
      <c r="B11" s="58"/>
      <c r="C11" s="59" t="s">
        <v>7135</v>
      </c>
      <c r="D11" s="58"/>
      <c r="E11" s="58"/>
      <c r="F11" s="60">
        <f>IF(B11="",0,VLOOKUP($B11,'SINAPI RS 6-17'!$H:$K,4,0))</f>
        <v>0</v>
      </c>
      <c r="G11" s="60">
        <f t="shared" si="0"/>
        <v>0</v>
      </c>
      <c r="J11" s="58"/>
      <c r="K11" s="59" t="s">
        <v>7136</v>
      </c>
      <c r="L11" s="66"/>
      <c r="M11" s="58"/>
      <c r="N11" s="60">
        <f>IF(J11="",0,VLOOKUP(#REF!,'SINAPI RS 6-17'!$H:$K,4,0))</f>
        <v>0</v>
      </c>
      <c r="O11" s="60">
        <f t="shared" si="1"/>
        <v>0</v>
      </c>
    </row>
    <row r="12" spans="2:15">
      <c r="B12" s="53">
        <v>89885</v>
      </c>
      <c r="C12" s="54" t="s">
        <v>7158</v>
      </c>
      <c r="D12" s="55" t="s">
        <v>7097</v>
      </c>
      <c r="E12" s="56">
        <f>E13*E7*1.3</f>
        <v>65</v>
      </c>
      <c r="F12" s="57">
        <f>IF(B12="",0,IF([6]Resumo!$D$100=[6]Resumo!$E$15,VLOOKUP(B12,'SINAPI RS 6-17'!$H:$K,4,0),VLOOKUP(B12,'SINAPI RS 6-17'!$H:$L,5,0)))</f>
        <v>6.7</v>
      </c>
      <c r="G12" s="57">
        <f t="shared" si="0"/>
        <v>435.5</v>
      </c>
      <c r="J12" s="53">
        <v>72945</v>
      </c>
      <c r="K12" s="54" t="s">
        <v>7160</v>
      </c>
      <c r="L12" s="55" t="s">
        <v>33</v>
      </c>
      <c r="M12" s="56">
        <f>M7</f>
        <v>250</v>
      </c>
      <c r="N12" s="57">
        <f>IF(J12="",0,IF([6]Resumo!$D$100=[6]Resumo!$E$15,VLOOKUP(J12,'SINAPI RS 6-17'!$H:$K,4,0),VLOOKUP(J12,'SINAPI RS 6-17'!$H:$L,5,0)))</f>
        <v>6.14</v>
      </c>
      <c r="O12" s="57">
        <f t="shared" si="1"/>
        <v>1535</v>
      </c>
    </row>
    <row r="13" spans="2:15">
      <c r="C13" s="51" t="s">
        <v>7084</v>
      </c>
      <c r="D13" s="39" t="s">
        <v>32</v>
      </c>
      <c r="E13" s="52">
        <v>0.2</v>
      </c>
      <c r="F13" s="50">
        <f>IF(B13="",0,VLOOKUP($B13,'SINAPI RS 6-17'!$H:$K,4,0))</f>
        <v>0</v>
      </c>
      <c r="G13" s="50">
        <f t="shared" si="0"/>
        <v>0</v>
      </c>
      <c r="J13" s="53">
        <v>72958</v>
      </c>
      <c r="K13" s="54" t="s">
        <v>7161</v>
      </c>
      <c r="L13" s="55" t="s">
        <v>33</v>
      </c>
      <c r="M13" s="56">
        <f>M7</f>
        <v>250</v>
      </c>
      <c r="N13" s="57">
        <f>IF(J13="",0,IF([6]Resumo!$D$100=[6]Resumo!$E$15,VLOOKUP(J13,'SINAPI RS 6-17'!$H:$K,4,0),VLOOKUP(J13,'SINAPI RS 6-17'!$H:$L,5,0)))</f>
        <v>10.47</v>
      </c>
      <c r="O13" s="57">
        <f t="shared" si="1"/>
        <v>2617.5</v>
      </c>
    </row>
    <row r="14" spans="2:15">
      <c r="B14" s="53">
        <v>72900</v>
      </c>
      <c r="C14" s="54" t="s">
        <v>7101</v>
      </c>
      <c r="D14" s="55" t="s">
        <v>7097</v>
      </c>
      <c r="E14" s="65">
        <f>E12</f>
        <v>65</v>
      </c>
      <c r="F14" s="57">
        <f>IF(B14="",0,IF([6]Resumo!$D$100=[6]Resumo!$E$15,VLOOKUP(B14,'SINAPI RS 6-17'!$H:$K,4,0),VLOOKUP(B14,'SINAPI RS 6-17'!$H:$L,5,0)))</f>
        <v>4</v>
      </c>
      <c r="G14" s="57">
        <f t="shared" si="0"/>
        <v>260</v>
      </c>
      <c r="N14" s="50"/>
      <c r="O14" s="50"/>
    </row>
    <row r="15" spans="2:15" ht="15.75">
      <c r="B15" s="53">
        <v>95302</v>
      </c>
      <c r="C15" s="54" t="s">
        <v>7129</v>
      </c>
      <c r="D15" s="55" t="s">
        <v>7130</v>
      </c>
      <c r="E15" s="65">
        <f>E14*E16</f>
        <v>2275</v>
      </c>
      <c r="F15" s="57">
        <f>IF(B15="",0,IF([6]Resumo!$D$100=[6]Resumo!$E$15,VLOOKUP(B15,'SINAPI RS 6-17'!$H:$K,4,0),VLOOKUP(B15,'SINAPI RS 6-17'!$H:$L,5,0)))</f>
        <v>1.1200000000000001</v>
      </c>
      <c r="G15" s="57">
        <f t="shared" si="0"/>
        <v>2548.0000000000005</v>
      </c>
      <c r="J15" s="61"/>
      <c r="K15" s="61" t="s">
        <v>7125</v>
      </c>
      <c r="L15" s="62"/>
      <c r="M15" s="61"/>
      <c r="N15" s="63"/>
      <c r="O15" s="63">
        <f>SUM(O7:O14)</f>
        <v>4152.5</v>
      </c>
    </row>
    <row r="16" spans="2:15">
      <c r="C16" s="51" t="s">
        <v>7138</v>
      </c>
      <c r="D16" s="39" t="s">
        <v>7139</v>
      </c>
      <c r="E16" s="52">
        <v>35</v>
      </c>
      <c r="F16" s="50"/>
      <c r="G16" s="50"/>
    </row>
    <row r="17" spans="2:9" ht="15.75">
      <c r="B17" s="58"/>
      <c r="C17" s="59" t="s">
        <v>7136</v>
      </c>
      <c r="D17" s="66"/>
      <c r="E17" s="58"/>
      <c r="F17" s="60"/>
      <c r="G17" s="60"/>
      <c r="I17" s="67"/>
    </row>
    <row r="18" spans="2:9">
      <c r="B18" s="53">
        <v>72961</v>
      </c>
      <c r="C18" s="54" t="s">
        <v>7162</v>
      </c>
      <c r="D18" s="55" t="s">
        <v>33</v>
      </c>
      <c r="E18" s="65">
        <f>E7</f>
        <v>250</v>
      </c>
      <c r="F18" s="57">
        <f>IF(B18="",0,IF([6]Resumo!$D$100=[6]Resumo!$E$15,VLOOKUP(B18,'SINAPI RS 6-17'!$H:$K,4,0),VLOOKUP(B18,'SINAPI RS 6-17'!$H:$L,5,0)))</f>
        <v>1.43</v>
      </c>
      <c r="G18" s="57">
        <f t="shared" si="0"/>
        <v>357.5</v>
      </c>
    </row>
    <row r="19" spans="2:9">
      <c r="B19" s="53">
        <v>73710</v>
      </c>
      <c r="C19" s="54" t="s">
        <v>7159</v>
      </c>
      <c r="D19" s="55" t="s">
        <v>7097</v>
      </c>
      <c r="E19" s="65">
        <f>E13*E7</f>
        <v>50</v>
      </c>
      <c r="F19" s="57">
        <f>IF(B19="",0,IF([6]Resumo!$D$100=[6]Resumo!$E$15,VLOOKUP(B19,'SINAPI RS 6-17'!$H:$K,4,0),VLOOKUP(B19,'SINAPI RS 6-17'!$H:$L,5,0)))</f>
        <v>86.23</v>
      </c>
      <c r="G19" s="57">
        <f t="shared" ref="G19" si="2">F19*E19</f>
        <v>4311.5</v>
      </c>
    </row>
    <row r="20" spans="2:9">
      <c r="B20" s="53">
        <v>72945</v>
      </c>
      <c r="C20" s="54" t="s">
        <v>7160</v>
      </c>
      <c r="D20" s="55" t="s">
        <v>33</v>
      </c>
      <c r="E20" s="56">
        <f>E7</f>
        <v>250</v>
      </c>
      <c r="F20" s="57">
        <f>IF(B20="",0,IF([6]Resumo!$D$100=[6]Resumo!$E$15,VLOOKUP(B20,'SINAPI RS 6-17'!$H:$K,4,0),VLOOKUP(B20,'SINAPI RS 6-17'!$H:$L,5,0)))</f>
        <v>6.14</v>
      </c>
      <c r="G20" s="57">
        <f t="shared" si="0"/>
        <v>1535</v>
      </c>
    </row>
    <row r="21" spans="2:9">
      <c r="B21" s="53">
        <v>72958</v>
      </c>
      <c r="C21" s="54" t="s">
        <v>7161</v>
      </c>
      <c r="D21" s="55" t="s">
        <v>33</v>
      </c>
      <c r="E21" s="56">
        <f>E7</f>
        <v>250</v>
      </c>
      <c r="F21" s="57">
        <f>IF(B21="",0,IF([6]Resumo!$D$100=[6]Resumo!$E$15,VLOOKUP(B21,'SINAPI RS 6-17'!$H:$K,4,0),VLOOKUP(B21,'SINAPI RS 6-17'!$H:$L,5,0)))</f>
        <v>10.47</v>
      </c>
      <c r="G21" s="57">
        <f t="shared" si="0"/>
        <v>2617.5</v>
      </c>
    </row>
    <row r="22" spans="2:9">
      <c r="F22" s="50"/>
      <c r="G22" s="50"/>
    </row>
    <row r="23" spans="2:9" ht="15.75">
      <c r="B23" s="61"/>
      <c r="C23" s="61" t="s">
        <v>7125</v>
      </c>
      <c r="D23" s="62"/>
      <c r="E23" s="61"/>
      <c r="F23" s="63"/>
      <c r="G23" s="63">
        <f>SUM(G7:G22)</f>
        <v>12065</v>
      </c>
    </row>
    <row r="27" spans="2:9">
      <c r="I27" s="67"/>
    </row>
  </sheetData>
  <pageMargins left="0.511811024" right="0.511811024" top="0.78740157499999996" bottom="0.78740157499999996" header="0.31496062000000002" footer="0.3149606200000000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B3:O28"/>
  <sheetViews>
    <sheetView showZeros="0" zoomScale="70" zoomScaleNormal="70" workbookViewId="0">
      <selection activeCell="F12" sqref="F12"/>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5.425781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5.85546875" style="38" bestFit="1" customWidth="1"/>
    <col min="16" max="16384" width="9.140625" style="38"/>
  </cols>
  <sheetData>
    <row r="3" spans="2:15">
      <c r="D3" s="39">
        <v>1</v>
      </c>
      <c r="F3" s="38">
        <v>1</v>
      </c>
      <c r="L3" s="39">
        <v>2</v>
      </c>
      <c r="N3" s="38">
        <v>2</v>
      </c>
    </row>
    <row r="4" spans="2:15" ht="15.75">
      <c r="B4" s="40"/>
      <c r="C4" s="41" t="s">
        <v>7171</v>
      </c>
      <c r="D4" s="42" t="s">
        <v>33</v>
      </c>
      <c r="E4" s="40"/>
      <c r="F4" s="43">
        <f>G22/E7</f>
        <v>63.804700000000004</v>
      </c>
      <c r="G4" s="40"/>
      <c r="J4" s="40"/>
      <c r="K4" s="41" t="s">
        <v>7172</v>
      </c>
      <c r="L4" s="42" t="s">
        <v>33</v>
      </c>
      <c r="M4" s="40"/>
      <c r="N4" s="43">
        <f>O22/M7</f>
        <v>87.090100000000007</v>
      </c>
      <c r="O4" s="40"/>
    </row>
    <row r="6" spans="2:1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row>
    <row r="7" spans="2:15">
      <c r="C7" s="49" t="s">
        <v>7081</v>
      </c>
      <c r="D7" s="39" t="s">
        <v>33</v>
      </c>
      <c r="E7" s="38">
        <f>E9*E8</f>
        <v>250</v>
      </c>
      <c r="F7" s="50">
        <f>IF(B7="",0,VLOOKUP($B7,'SINAPI RS 6-17'!$H:$K,4,0))</f>
        <v>0</v>
      </c>
      <c r="G7" s="50">
        <f>F7*E7</f>
        <v>0</v>
      </c>
      <c r="K7" s="49" t="s">
        <v>7081</v>
      </c>
      <c r="L7" s="39" t="s">
        <v>33</v>
      </c>
      <c r="M7" s="38">
        <f>M9*M8</f>
        <v>250</v>
      </c>
      <c r="N7" s="50">
        <f>IF(J7="",0,VLOOKUP($B7,'SINAPI RS 6-17'!$H:$K,4,0))</f>
        <v>0</v>
      </c>
      <c r="O7" s="50">
        <f>N7*M7</f>
        <v>0</v>
      </c>
    </row>
    <row r="8" spans="2:15">
      <c r="C8" s="49" t="s">
        <v>7134</v>
      </c>
      <c r="D8" s="39" t="s">
        <v>32</v>
      </c>
      <c r="E8" s="38">
        <v>2.5</v>
      </c>
      <c r="F8" s="50">
        <f>IF(B8="",0,VLOOKUP($B8,'SINAPI RS 6-17'!$H:$K,4,0))</f>
        <v>0</v>
      </c>
      <c r="G8" s="50">
        <f t="shared" ref="G8:G20" si="0">F8*E8</f>
        <v>0</v>
      </c>
      <c r="K8" s="49" t="s">
        <v>7134</v>
      </c>
      <c r="L8" s="39" t="s">
        <v>32</v>
      </c>
      <c r="M8" s="38">
        <v>2.5</v>
      </c>
      <c r="N8" s="50">
        <f>IF(J8="",0,VLOOKUP($B8,'SINAPI RS 6-17'!$H:$K,4,0))</f>
        <v>0</v>
      </c>
      <c r="O8" s="50">
        <f t="shared" ref="O8:O20" si="1">N8*M8</f>
        <v>0</v>
      </c>
    </row>
    <row r="9" spans="2:15">
      <c r="C9" s="49" t="s">
        <v>7080</v>
      </c>
      <c r="D9" s="39" t="s">
        <v>32</v>
      </c>
      <c r="E9" s="38">
        <v>100</v>
      </c>
      <c r="F9" s="50">
        <f>IF(B9="",0,VLOOKUP($B9,'SINAPI RS 6-17'!$H:$K,4,0))</f>
        <v>0</v>
      </c>
      <c r="G9" s="50">
        <f t="shared" si="0"/>
        <v>0</v>
      </c>
      <c r="K9" s="49" t="s">
        <v>7080</v>
      </c>
      <c r="L9" s="39" t="s">
        <v>32</v>
      </c>
      <c r="M9" s="38">
        <v>100</v>
      </c>
      <c r="N9" s="50">
        <f>IF(J9="",0,VLOOKUP($B9,'SINAPI RS 6-17'!$H:$K,4,0))</f>
        <v>0</v>
      </c>
      <c r="O9" s="50">
        <f t="shared" si="1"/>
        <v>0</v>
      </c>
    </row>
    <row r="10" spans="2:15">
      <c r="F10" s="50">
        <f>IF(B10="",0,VLOOKUP($B10,'SINAPI RS 6-17'!$H:$K,4,0))</f>
        <v>0</v>
      </c>
      <c r="G10" s="50">
        <f t="shared" si="0"/>
        <v>0</v>
      </c>
      <c r="N10" s="50">
        <f>IF(J10="",0,VLOOKUP($B10,'SINAPI RS 6-17'!$H:$K,4,0))</f>
        <v>0</v>
      </c>
      <c r="O10" s="50">
        <f t="shared" si="1"/>
        <v>0</v>
      </c>
    </row>
    <row r="11" spans="2:15" ht="15.75">
      <c r="B11" s="58"/>
      <c r="C11" s="59" t="s">
        <v>7135</v>
      </c>
      <c r="D11" s="58"/>
      <c r="E11" s="58"/>
      <c r="F11" s="60">
        <f>IF(B11="",0,VLOOKUP($B11,'SINAPI RS 6-17'!$H:$K,4,0))</f>
        <v>0</v>
      </c>
      <c r="G11" s="60">
        <f t="shared" si="0"/>
        <v>0</v>
      </c>
      <c r="J11" s="58"/>
      <c r="K11" s="59" t="s">
        <v>7135</v>
      </c>
      <c r="L11" s="58"/>
      <c r="M11" s="58"/>
      <c r="N11" s="60">
        <f>IF(J11="",0,VLOOKUP($B11,'SINAPI RS 6-17'!$H:$K,4,0))</f>
        <v>0</v>
      </c>
      <c r="O11" s="60">
        <f t="shared" si="1"/>
        <v>0</v>
      </c>
    </row>
    <row r="12" spans="2:15">
      <c r="B12" s="53">
        <v>89885</v>
      </c>
      <c r="C12" s="54" t="s">
        <v>7158</v>
      </c>
      <c r="D12" s="55" t="s">
        <v>7097</v>
      </c>
      <c r="E12" s="56">
        <f>E13*E7*1.3</f>
        <v>65</v>
      </c>
      <c r="F12" s="57">
        <f>IF(B12="",0,IF([6]Resumo!$D$100=[6]Resumo!$E$15,VLOOKUP(B12,'SINAPI RS 6-17'!$H:$K,4,0),VLOOKUP(B12,'SINAPI RS 6-17'!$H:$L,5,0)))</f>
        <v>6.7</v>
      </c>
      <c r="G12" s="57">
        <f t="shared" si="0"/>
        <v>435.5</v>
      </c>
      <c r="J12" s="53">
        <v>89885</v>
      </c>
      <c r="K12" s="54" t="s">
        <v>7158</v>
      </c>
      <c r="L12" s="55" t="s">
        <v>7097</v>
      </c>
      <c r="M12" s="56">
        <f>M13*M7*1.3</f>
        <v>97.5</v>
      </c>
      <c r="N12" s="57">
        <f>IF(J12="",0,IF([6]Resumo!$D$100=[6]Resumo!$E$15,VLOOKUP(J12,'SINAPI RS 6-17'!$H:$K,4,0),VLOOKUP(J12,'SINAPI RS 6-17'!$H:$L,5,0)))</f>
        <v>6.7</v>
      </c>
      <c r="O12" s="57">
        <f t="shared" si="1"/>
        <v>653.25</v>
      </c>
    </row>
    <row r="13" spans="2:15">
      <c r="C13" s="51" t="s">
        <v>7084</v>
      </c>
      <c r="D13" s="39" t="s">
        <v>32</v>
      </c>
      <c r="E13" s="52">
        <v>0.2</v>
      </c>
      <c r="F13" s="50">
        <f>IF(B13="",0,VLOOKUP($B13,'SINAPI RS 6-17'!$H:$K,4,0))</f>
        <v>0</v>
      </c>
      <c r="G13" s="50">
        <f t="shared" si="0"/>
        <v>0</v>
      </c>
      <c r="K13" s="51" t="s">
        <v>7084</v>
      </c>
      <c r="L13" s="39" t="s">
        <v>32</v>
      </c>
      <c r="M13" s="52">
        <v>0.3</v>
      </c>
      <c r="N13" s="50">
        <f>IF(J13="",0,VLOOKUP($J13,'SINAPI RS 6-17'!$H:$K,4,0))</f>
        <v>0</v>
      </c>
      <c r="O13" s="50">
        <f t="shared" si="1"/>
        <v>0</v>
      </c>
    </row>
    <row r="14" spans="2:15">
      <c r="B14" s="53">
        <v>72900</v>
      </c>
      <c r="C14" s="54" t="s">
        <v>7101</v>
      </c>
      <c r="D14" s="55" t="s">
        <v>7097</v>
      </c>
      <c r="E14" s="65">
        <f>E12</f>
        <v>65</v>
      </c>
      <c r="F14" s="57">
        <f>IF(B14="",0,IF([6]Resumo!$D$100=[6]Resumo!$E$15,VLOOKUP(B14,'SINAPI RS 6-17'!$H:$K,4,0),VLOOKUP(B14,'SINAPI RS 6-17'!$H:$L,5,0)))</f>
        <v>4</v>
      </c>
      <c r="G14" s="57">
        <f t="shared" si="0"/>
        <v>260</v>
      </c>
      <c r="J14" s="53">
        <v>72900</v>
      </c>
      <c r="K14" s="54" t="s">
        <v>7101</v>
      </c>
      <c r="L14" s="55" t="s">
        <v>7097</v>
      </c>
      <c r="M14" s="65">
        <f>M12</f>
        <v>97.5</v>
      </c>
      <c r="N14" s="57">
        <f>IF(J14="",0,IF([6]Resumo!$D$100=[6]Resumo!$E$15,VLOOKUP(J14,'SINAPI RS 6-17'!$H:$K,4,0),VLOOKUP(J14,'SINAPI RS 6-17'!$H:$L,5,0)))</f>
        <v>4</v>
      </c>
      <c r="O14" s="57">
        <f t="shared" si="1"/>
        <v>390</v>
      </c>
    </row>
    <row r="15" spans="2:15">
      <c r="B15" s="53">
        <v>95302</v>
      </c>
      <c r="C15" s="54" t="s">
        <v>7129</v>
      </c>
      <c r="D15" s="55" t="s">
        <v>7130</v>
      </c>
      <c r="E15" s="65">
        <f>E14*E16</f>
        <v>2275</v>
      </c>
      <c r="F15" s="57">
        <f>IF(B15="",0,IF([6]Resumo!$D$100=[6]Resumo!$E$15,VLOOKUP(B15,'SINAPI RS 6-17'!$H:$K,4,0),VLOOKUP(B15,'SINAPI RS 6-17'!$H:$L,5,0)))</f>
        <v>1.1200000000000001</v>
      </c>
      <c r="G15" s="57">
        <f t="shared" si="0"/>
        <v>2548.0000000000005</v>
      </c>
      <c r="J15" s="53">
        <v>95302</v>
      </c>
      <c r="K15" s="54" t="s">
        <v>7129</v>
      </c>
      <c r="L15" s="55" t="s">
        <v>7130</v>
      </c>
      <c r="M15" s="65">
        <f>M14*M16</f>
        <v>3412.5</v>
      </c>
      <c r="N15" s="57">
        <f>IF(J15="",0,IF([6]Resumo!$D$100=[6]Resumo!$E$15,VLOOKUP(J15,'SINAPI RS 6-17'!$H:$K,4,0),VLOOKUP(J15,'SINAPI RS 6-17'!$H:$L,5,0)))</f>
        <v>1.1200000000000001</v>
      </c>
      <c r="O15" s="57">
        <f t="shared" si="1"/>
        <v>3822.0000000000005</v>
      </c>
    </row>
    <row r="16" spans="2:15">
      <c r="C16" s="51" t="s">
        <v>7138</v>
      </c>
      <c r="D16" s="39" t="s">
        <v>7139</v>
      </c>
      <c r="E16" s="52">
        <v>35</v>
      </c>
      <c r="F16" s="50">
        <f>IF(B16="",0,VLOOKUP($B16,'SINAPI RS 6-17'!$H:$K,4,0))</f>
        <v>0</v>
      </c>
      <c r="G16" s="50">
        <f t="shared" si="0"/>
        <v>0</v>
      </c>
      <c r="K16" s="51" t="s">
        <v>7138</v>
      </c>
      <c r="L16" s="39" t="s">
        <v>7139</v>
      </c>
      <c r="M16" s="52">
        <v>35</v>
      </c>
      <c r="N16" s="50">
        <f>IF(J16="",0,VLOOKUP($J16,'SINAPI RS 6-17'!$H:$K,4,0))</f>
        <v>0</v>
      </c>
      <c r="O16" s="50">
        <f t="shared" si="1"/>
        <v>0</v>
      </c>
    </row>
    <row r="17" spans="2:15" ht="15.75">
      <c r="B17" s="58"/>
      <c r="C17" s="59" t="s">
        <v>7136</v>
      </c>
      <c r="D17" s="66"/>
      <c r="E17" s="58"/>
      <c r="F17" s="60"/>
      <c r="G17" s="60"/>
      <c r="J17" s="58"/>
      <c r="K17" s="59" t="s">
        <v>7136</v>
      </c>
      <c r="L17" s="66"/>
      <c r="M17" s="58"/>
      <c r="N17" s="60"/>
      <c r="O17" s="60"/>
    </row>
    <row r="18" spans="2:15">
      <c r="B18" s="53">
        <v>72961</v>
      </c>
      <c r="C18" s="54" t="s">
        <v>7162</v>
      </c>
      <c r="D18" s="55" t="s">
        <v>33</v>
      </c>
      <c r="E18" s="65">
        <f>E7</f>
        <v>250</v>
      </c>
      <c r="F18" s="57">
        <f>IF(B18="",0,IF([6]Resumo!$D$100=[6]Resumo!$E$15,VLOOKUP(B18,'SINAPI RS 6-17'!$H:$K,4,0),VLOOKUP(B18,'SINAPI RS 6-17'!$H:$L,5,0)))</f>
        <v>1.43</v>
      </c>
      <c r="G18" s="57">
        <f t="shared" si="0"/>
        <v>357.5</v>
      </c>
      <c r="J18" s="53">
        <v>72961</v>
      </c>
      <c r="K18" s="54" t="s">
        <v>7162</v>
      </c>
      <c r="L18" s="55" t="s">
        <v>33</v>
      </c>
      <c r="M18" s="65">
        <f>M7</f>
        <v>250</v>
      </c>
      <c r="N18" s="57">
        <f>IF(J18="",0,IF([6]Resumo!$D$100=[6]Resumo!$E$15,VLOOKUP(J18,'SINAPI RS 6-17'!$H:$K,4,0),VLOOKUP(J18,'SINAPI RS 6-17'!$H:$L,5,0)))</f>
        <v>1.43</v>
      </c>
      <c r="O18" s="57">
        <f t="shared" si="1"/>
        <v>357.5</v>
      </c>
    </row>
    <row r="19" spans="2:15">
      <c r="B19" s="53">
        <v>73710</v>
      </c>
      <c r="C19" s="54" t="s">
        <v>7159</v>
      </c>
      <c r="D19" s="55" t="s">
        <v>7097</v>
      </c>
      <c r="E19" s="65">
        <f>(E13-E21-0.05)*E7</f>
        <v>22.500000000000004</v>
      </c>
      <c r="F19" s="57">
        <f>IF(B19="",0,IF([6]Resumo!$D$100=[6]Resumo!$E$15,VLOOKUP(B19,'SINAPI RS 6-17'!$H:$K,4,0),VLOOKUP(B19,'SINAPI RS 6-17'!$H:$L,5,0)))</f>
        <v>86.23</v>
      </c>
      <c r="G19" s="57">
        <f t="shared" si="0"/>
        <v>1940.1750000000004</v>
      </c>
      <c r="J19" s="53">
        <v>73710</v>
      </c>
      <c r="K19" s="54" t="s">
        <v>7159</v>
      </c>
      <c r="L19" s="55" t="s">
        <v>7097</v>
      </c>
      <c r="M19" s="65">
        <f>(M13-M21-0.05)*M7</f>
        <v>42.499999999999993</v>
      </c>
      <c r="N19" s="57">
        <f>IF(J19="",0,IF([6]Resumo!$D$100=[6]Resumo!$E$15,VLOOKUP(J19,'SINAPI RS 6-17'!$H:$K,4,0),VLOOKUP(J19,'SINAPI RS 6-17'!$H:$L,5,0)))</f>
        <v>86.23</v>
      </c>
      <c r="O19" s="57">
        <f t="shared" si="1"/>
        <v>3664.7749999999996</v>
      </c>
    </row>
    <row r="20" spans="2:15">
      <c r="B20" s="53">
        <v>93680</v>
      </c>
      <c r="C20" s="54" t="s">
        <v>7169</v>
      </c>
      <c r="D20" s="55" t="s">
        <v>33</v>
      </c>
      <c r="E20" s="65">
        <f>E7</f>
        <v>250</v>
      </c>
      <c r="F20" s="57">
        <f>IF(B20="",0,IF([6]Resumo!$D$100=[6]Resumo!$E$15,VLOOKUP(B20,'SINAPI RS 6-17'!$H:$K,4,0),VLOOKUP(B20,'SINAPI RS 6-17'!$H:$L,5,0)))</f>
        <v>41.64</v>
      </c>
      <c r="G20" s="57">
        <f t="shared" si="0"/>
        <v>10410</v>
      </c>
      <c r="J20" s="53">
        <v>93681</v>
      </c>
      <c r="K20" s="54" t="s">
        <v>7169</v>
      </c>
      <c r="L20" s="55" t="s">
        <v>33</v>
      </c>
      <c r="M20" s="65">
        <f>M7</f>
        <v>250</v>
      </c>
      <c r="N20" s="57">
        <f>IF(J20="",0,IF([6]Resumo!$D$100=[6]Resumo!$E$15,VLOOKUP(J20,'SINAPI RS 6-17'!$H:$K,4,0),VLOOKUP(J20,'SINAPI RS 6-17'!$H:$L,5,0)))</f>
        <v>51.54</v>
      </c>
      <c r="O20" s="57">
        <f t="shared" si="1"/>
        <v>12885</v>
      </c>
    </row>
    <row r="21" spans="2:15">
      <c r="C21" s="51" t="s">
        <v>7170</v>
      </c>
      <c r="D21" s="39" t="s">
        <v>32</v>
      </c>
      <c r="E21" s="38">
        <v>0.06</v>
      </c>
      <c r="F21" s="50"/>
      <c r="G21" s="50"/>
      <c r="K21" s="51" t="s">
        <v>7170</v>
      </c>
      <c r="L21" s="39" t="s">
        <v>32</v>
      </c>
      <c r="M21" s="38">
        <v>0.08</v>
      </c>
      <c r="N21" s="50"/>
      <c r="O21" s="50"/>
    </row>
    <row r="22" spans="2:15" ht="15.75">
      <c r="B22" s="61"/>
      <c r="C22" s="61" t="s">
        <v>7125</v>
      </c>
      <c r="D22" s="62"/>
      <c r="E22" s="61"/>
      <c r="F22" s="63"/>
      <c r="G22" s="63">
        <f>SUM(G7:G21)</f>
        <v>15951.175000000001</v>
      </c>
      <c r="J22" s="61"/>
      <c r="K22" s="61" t="s">
        <v>7125</v>
      </c>
      <c r="L22" s="62"/>
      <c r="M22" s="61"/>
      <c r="N22" s="63"/>
      <c r="O22" s="63">
        <f>SUM(O7:O21)</f>
        <v>21772.525000000001</v>
      </c>
    </row>
    <row r="28" spans="2:15">
      <c r="C28" s="39"/>
      <c r="I28" s="67"/>
    </row>
  </sheetData>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AU74"/>
  <sheetViews>
    <sheetView showZeros="0" topLeftCell="E1" zoomScale="40" zoomScaleNormal="40" workbookViewId="0">
      <selection activeCell="AT15" sqref="AT15"/>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1.4257812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4.57031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16384" width="9.140625" style="38"/>
  </cols>
  <sheetData>
    <row r="3" spans="2:47">
      <c r="D3" s="39">
        <v>1</v>
      </c>
      <c r="F3" s="38">
        <v>1</v>
      </c>
      <c r="L3" s="39">
        <f>D3+1</f>
        <v>2</v>
      </c>
      <c r="N3" s="39">
        <f>F3+1</f>
        <v>2</v>
      </c>
      <c r="T3" s="39">
        <f>L3+1</f>
        <v>3</v>
      </c>
      <c r="V3" s="39">
        <f>N3+1</f>
        <v>3</v>
      </c>
      <c r="AB3" s="39">
        <f>T3+1</f>
        <v>4</v>
      </c>
      <c r="AD3" s="39">
        <f>V3+1</f>
        <v>4</v>
      </c>
      <c r="AJ3" s="39">
        <f>AB3+1</f>
        <v>5</v>
      </c>
      <c r="AL3" s="39">
        <f>AD3+1</f>
        <v>5</v>
      </c>
      <c r="AR3" s="39">
        <f>AJ3+1</f>
        <v>6</v>
      </c>
      <c r="AT3" s="39">
        <f>AL3+1</f>
        <v>6</v>
      </c>
    </row>
    <row r="4" spans="2:47" ht="15.75">
      <c r="B4" s="40"/>
      <c r="C4" s="41" t="s">
        <v>7251</v>
      </c>
      <c r="D4" s="42" t="s">
        <v>33</v>
      </c>
      <c r="E4" s="40"/>
      <c r="F4" s="43">
        <f>G74/E7</f>
        <v>365.34091466666666</v>
      </c>
      <c r="G4" s="40"/>
      <c r="J4" s="40"/>
      <c r="K4" s="41" t="s">
        <v>7252</v>
      </c>
      <c r="L4" s="42" t="s">
        <v>33</v>
      </c>
      <c r="M4" s="40"/>
      <c r="N4" s="43">
        <f>O27/M7</f>
        <v>20.7932603</v>
      </c>
      <c r="O4" s="44"/>
      <c r="R4" s="40"/>
      <c r="S4" s="41" t="s">
        <v>7253</v>
      </c>
      <c r="T4" s="42" t="s">
        <v>33</v>
      </c>
      <c r="U4" s="40"/>
      <c r="V4" s="43">
        <f>W65/U7</f>
        <v>602.88524800000005</v>
      </c>
      <c r="W4" s="40"/>
      <c r="Z4" s="40"/>
      <c r="AA4" s="41" t="s">
        <v>7254</v>
      </c>
      <c r="AB4" s="42" t="s">
        <v>7097</v>
      </c>
      <c r="AC4" s="40"/>
      <c r="AD4" s="43">
        <f>AE25/AC12</f>
        <v>325.45195312499999</v>
      </c>
      <c r="AE4" s="40"/>
      <c r="AH4" s="40"/>
      <c r="AI4" s="41" t="s">
        <v>7255</v>
      </c>
      <c r="AJ4" s="42" t="s">
        <v>33</v>
      </c>
      <c r="AK4" s="40"/>
      <c r="AL4" s="43">
        <f>AM11/AK10</f>
        <v>818.77598713999998</v>
      </c>
      <c r="AM4" s="40"/>
      <c r="AP4" s="40"/>
      <c r="AQ4" s="41" t="s">
        <v>7256</v>
      </c>
      <c r="AR4" s="42" t="s">
        <v>32</v>
      </c>
      <c r="AS4" s="40"/>
      <c r="AT4" s="43">
        <f>AU16/AS7</f>
        <v>786.95833333333337</v>
      </c>
      <c r="AU4" s="40"/>
    </row>
    <row r="5" spans="2:47" ht="15.75">
      <c r="AL5" s="45"/>
    </row>
    <row r="6" spans="2:47"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row>
    <row r="7" spans="2:47">
      <c r="C7" s="49" t="s">
        <v>7081</v>
      </c>
      <c r="D7" s="39" t="s">
        <v>33</v>
      </c>
      <c r="E7" s="38">
        <f>E9*E8</f>
        <v>75</v>
      </c>
      <c r="F7" s="50">
        <f>IF(B7="",0,VLOOKUP($B7,'SINAPI RS 6-17'!$H:$K,4,0))</f>
        <v>0</v>
      </c>
      <c r="G7" s="50">
        <f>F7*E7</f>
        <v>0</v>
      </c>
      <c r="K7" s="49" t="s">
        <v>7081</v>
      </c>
      <c r="L7" s="39" t="s">
        <v>33</v>
      </c>
      <c r="M7" s="38">
        <v>20</v>
      </c>
      <c r="N7" s="50"/>
      <c r="O7" s="50"/>
      <c r="S7" s="49" t="s">
        <v>7081</v>
      </c>
      <c r="T7" s="39" t="s">
        <v>33</v>
      </c>
      <c r="U7" s="38">
        <f>U9*U8</f>
        <v>75</v>
      </c>
      <c r="V7" s="50">
        <f>IF(R7="",0,VLOOKUP(R7,'SINAPI RS 6-17'!$H:$K,4,0))</f>
        <v>0</v>
      </c>
      <c r="W7" s="50">
        <f>V7*U7</f>
        <v>0</v>
      </c>
      <c r="AA7" s="49" t="s">
        <v>7204</v>
      </c>
      <c r="AB7" s="39" t="s">
        <v>32</v>
      </c>
      <c r="AC7" s="38">
        <v>4</v>
      </c>
      <c r="AD7" s="50">
        <f>IF(Z7="",0,VLOOKUP($B8,'SINAPI RS 6-17'!$H:$K,4,0))</f>
        <v>0</v>
      </c>
      <c r="AE7" s="50">
        <f t="shared" ref="AE7:AE24" si="0">AD7*AC7</f>
        <v>0</v>
      </c>
      <c r="AI7" s="49" t="s">
        <v>7081</v>
      </c>
      <c r="AJ7" s="39" t="s">
        <v>33</v>
      </c>
      <c r="AK7" s="38">
        <f>AK9*AK8</f>
        <v>300</v>
      </c>
      <c r="AL7" s="50">
        <f>IF(AH7="",0,VLOOKUP($B8,'SINAPI RS 6-17'!$H:$K,4,0))</f>
        <v>0</v>
      </c>
      <c r="AM7" s="50">
        <f t="shared" ref="AM7:AM8" si="1">AL7*AK7</f>
        <v>0</v>
      </c>
      <c r="AQ7" s="49" t="s">
        <v>7205</v>
      </c>
      <c r="AR7" s="39" t="s">
        <v>32</v>
      </c>
      <c r="AS7" s="38">
        <v>30</v>
      </c>
      <c r="AT7" s="50">
        <f>IF(AP7="",0,VLOOKUP($B9,'SINAPI RS 6-17'!$H:$K,4,0))</f>
        <v>0</v>
      </c>
      <c r="AU7" s="50">
        <f t="shared" ref="AU7" si="2">AT7*AS7</f>
        <v>0</v>
      </c>
    </row>
    <row r="8" spans="2:47">
      <c r="C8" s="49" t="s">
        <v>7079</v>
      </c>
      <c r="D8" s="39" t="s">
        <v>32</v>
      </c>
      <c r="E8" s="38">
        <v>2.5</v>
      </c>
      <c r="F8" s="50">
        <f>IF(B8="",0,VLOOKUP($B8,'SINAPI RS 6-17'!$H:$K,4,0))</f>
        <v>0</v>
      </c>
      <c r="G8" s="50">
        <f t="shared" ref="G8:G73" si="3">F8*E8</f>
        <v>0</v>
      </c>
      <c r="K8" s="49" t="s">
        <v>7134</v>
      </c>
      <c r="L8" s="39" t="s">
        <v>32</v>
      </c>
      <c r="M8" s="38">
        <v>15</v>
      </c>
      <c r="N8" s="50"/>
      <c r="O8" s="50"/>
      <c r="S8" s="49" t="s">
        <v>7079</v>
      </c>
      <c r="T8" s="39" t="s">
        <v>32</v>
      </c>
      <c r="U8" s="38">
        <v>2.5</v>
      </c>
      <c r="V8" s="50">
        <f>IF(R8="",0,VLOOKUP(R8,'SINAPI RS 6-17'!$H:$K,4,0))</f>
        <v>0</v>
      </c>
      <c r="W8" s="50">
        <f t="shared" ref="W8:W64" si="4">V8*U8</f>
        <v>0</v>
      </c>
      <c r="AA8" s="49" t="s">
        <v>7205</v>
      </c>
      <c r="AB8" s="39" t="s">
        <v>32</v>
      </c>
      <c r="AC8" s="38">
        <v>30</v>
      </c>
      <c r="AD8" s="50">
        <f>IF(Z8="",0,VLOOKUP($B9,'SINAPI RS 6-17'!$H:$K,4,0))</f>
        <v>0</v>
      </c>
      <c r="AE8" s="50">
        <f t="shared" si="0"/>
        <v>0</v>
      </c>
      <c r="AI8" s="49" t="s">
        <v>7134</v>
      </c>
      <c r="AJ8" s="39" t="s">
        <v>32</v>
      </c>
      <c r="AK8" s="38">
        <v>10</v>
      </c>
      <c r="AL8" s="50">
        <f>IF(AH8="",0,VLOOKUP($B9,'SINAPI RS 6-17'!$H:$K,4,0))</f>
        <v>0</v>
      </c>
      <c r="AM8" s="50">
        <f t="shared" si="1"/>
        <v>0</v>
      </c>
      <c r="AQ8" s="49"/>
      <c r="AT8" s="50"/>
      <c r="AU8" s="50"/>
    </row>
    <row r="9" spans="2:47" ht="15.75">
      <c r="C9" s="49" t="s">
        <v>7080</v>
      </c>
      <c r="D9" s="39" t="s">
        <v>32</v>
      </c>
      <c r="E9" s="38">
        <v>30</v>
      </c>
      <c r="F9" s="50">
        <f>IF(B9="",0,VLOOKUP($B9,'SINAPI RS 6-17'!$H:$K,4,0))</f>
        <v>0</v>
      </c>
      <c r="G9" s="50">
        <f t="shared" si="3"/>
        <v>0</v>
      </c>
      <c r="K9" s="49" t="s">
        <v>7080</v>
      </c>
      <c r="L9" s="39" t="s">
        <v>32</v>
      </c>
      <c r="M9" s="38">
        <v>20</v>
      </c>
      <c r="N9" s="50"/>
      <c r="O9" s="50"/>
      <c r="S9" s="49" t="s">
        <v>7080</v>
      </c>
      <c r="T9" s="39" t="s">
        <v>32</v>
      </c>
      <c r="U9" s="38">
        <v>30</v>
      </c>
      <c r="V9" s="50">
        <f>IF(R9="",0,VLOOKUP(R9,'SINAPI RS 6-17'!$H:$K,4,0))</f>
        <v>0</v>
      </c>
      <c r="W9" s="50">
        <f t="shared" si="4"/>
        <v>0</v>
      </c>
      <c r="AA9" s="49" t="s">
        <v>7207</v>
      </c>
      <c r="AB9" s="39" t="s">
        <v>32</v>
      </c>
      <c r="AC9" s="38">
        <v>4</v>
      </c>
      <c r="AD9" s="50"/>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5">AT9*AS9</f>
        <v>420.90000000000003</v>
      </c>
    </row>
    <row r="10" spans="2:47" ht="15.75">
      <c r="F10" s="50">
        <f>IF(B10="",0,VLOOKUP($B10,'SINAPI RS 6-17'!$H:$K,4,0))</f>
        <v>0</v>
      </c>
      <c r="G10" s="50">
        <f t="shared" si="3"/>
        <v>0</v>
      </c>
      <c r="K10" s="51" t="s">
        <v>7095</v>
      </c>
      <c r="M10" s="52">
        <v>1.3</v>
      </c>
      <c r="N10" s="50"/>
      <c r="O10" s="50"/>
      <c r="V10" s="50">
        <f>IF(R10="",0,VLOOKUP(R10,'SINAPI RS 6-17'!$H:$K,4,0))</f>
        <v>0</v>
      </c>
      <c r="W10" s="50">
        <f t="shared" si="4"/>
        <v>0</v>
      </c>
      <c r="AA10" s="49" t="s">
        <v>7206</v>
      </c>
      <c r="AB10" s="39" t="s">
        <v>32</v>
      </c>
      <c r="AC10" s="38">
        <v>0.15</v>
      </c>
      <c r="AD10" s="50"/>
      <c r="AE10" s="50"/>
      <c r="AH10" s="53" t="s">
        <v>7178</v>
      </c>
      <c r="AI10" s="54" t="s">
        <v>7210</v>
      </c>
      <c r="AJ10" s="55" t="s">
        <v>7097</v>
      </c>
      <c r="AK10" s="56">
        <f>AK7</f>
        <v>300</v>
      </c>
      <c r="AL10" s="57">
        <f>IF(AH10="",0,IF([6]Resumo!$D$100=[6]Resumo!$E$15,VLOOKUP(AH10,'SINAPI RS 6-17'!$H:$K,4,0),VLOOKUP(AH10,'SINAPI RS 6-17'!$H:$L,5,0)))</f>
        <v>818.77598713999998</v>
      </c>
      <c r="AM10" s="57">
        <f t="shared" ref="AM10" si="6">AL10*AK10</f>
        <v>245632.79614200001</v>
      </c>
      <c r="AQ10" s="49" t="s">
        <v>8131</v>
      </c>
      <c r="AR10" s="39" t="s">
        <v>32</v>
      </c>
      <c r="AS10" s="38">
        <v>3</v>
      </c>
      <c r="AT10" s="50">
        <f>IF(AP10="",0,VLOOKUP($B10,'SINAPI RS 6-17'!$H:$K,4,0))</f>
        <v>0</v>
      </c>
      <c r="AU10" s="50">
        <f t="shared" si="5"/>
        <v>0</v>
      </c>
    </row>
    <row r="11" spans="2:47" ht="15.75">
      <c r="B11" s="58"/>
      <c r="C11" s="59" t="s">
        <v>7082</v>
      </c>
      <c r="D11" s="58"/>
      <c r="E11" s="58"/>
      <c r="F11" s="60">
        <f>IF(B11="",0,VLOOKUP($B11,'SINAPI RS 6-17'!$H:$K,4,0))</f>
        <v>0</v>
      </c>
      <c r="G11" s="60">
        <f t="shared" si="3"/>
        <v>0</v>
      </c>
      <c r="J11" s="58"/>
      <c r="K11" s="59" t="s">
        <v>7135</v>
      </c>
      <c r="L11" s="58"/>
      <c r="M11" s="58"/>
      <c r="N11" s="60">
        <f>IF(J11="",0,VLOOKUP($B11,'SINAPI RS 6-17'!$H:$K,4,0))</f>
        <v>0</v>
      </c>
      <c r="O11" s="60">
        <f t="shared" ref="O11:O15" si="7">N11*M11</f>
        <v>0</v>
      </c>
      <c r="R11" s="58"/>
      <c r="S11" s="59" t="s">
        <v>7082</v>
      </c>
      <c r="T11" s="58"/>
      <c r="U11" s="58"/>
      <c r="V11" s="60">
        <f>IF(R11="",0,VLOOKUP(R11,'SINAPI RS 6-17'!$H:$K,4,0))</f>
        <v>0</v>
      </c>
      <c r="W11" s="60">
        <f t="shared" si="4"/>
        <v>0</v>
      </c>
      <c r="AA11" s="51" t="s">
        <v>7095</v>
      </c>
      <c r="AC11" s="52">
        <v>1.3</v>
      </c>
      <c r="AD11" s="50">
        <f>IF(Z11="",0,VLOOKUP(#REF!,'SINAPI RS 6-17'!$H:$K,4,0))</f>
        <v>0</v>
      </c>
      <c r="AE11" s="50">
        <f t="shared" si="0"/>
        <v>0</v>
      </c>
      <c r="AH11" s="61"/>
      <c r="AI11" s="61" t="s">
        <v>7125</v>
      </c>
      <c r="AJ11" s="62"/>
      <c r="AK11" s="61"/>
      <c r="AL11" s="63"/>
      <c r="AM11" s="63">
        <f>SUM(AM10:AM10)</f>
        <v>245632.79614200001</v>
      </c>
      <c r="AQ11" s="49" t="s">
        <v>7084</v>
      </c>
      <c r="AR11" s="39" t="s">
        <v>32</v>
      </c>
      <c r="AS11" s="38">
        <v>1</v>
      </c>
      <c r="AT11" s="50">
        <f>IF(AP11="",0,VLOOKUP($B11,'SINAPI RS 6-17'!$H:$K,4,0))</f>
        <v>0</v>
      </c>
      <c r="AU11" s="50">
        <f t="shared" si="5"/>
        <v>0</v>
      </c>
    </row>
    <row r="12" spans="2:47"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7.8000000000000007</v>
      </c>
      <c r="N12" s="57">
        <f>IF(J12="",0,IF([6]Resumo!$D$100=[6]Resumo!$E$15,VLOOKUP(J12,'SINAPI RS 6-17'!$H:$K,4,0),VLOOKUP(J12,'SINAPI RS 6-17'!$H:$L,5,0)))</f>
        <v>6.7</v>
      </c>
      <c r="O12" s="57">
        <f t="shared" si="7"/>
        <v>52.260000000000005</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512</v>
      </c>
      <c r="AD12" s="57">
        <f>IF(Z12="",0,IF([6]Resumo!$D$100=[6]Resumo!$E$15,VLOOKUP(Z12,'SINAPI RS 6-17'!$H:$K,4,0),VLOOKUP(Z12,'SINAPI RS 6-17'!$H:$L,5,0)))</f>
        <v>6.7</v>
      </c>
      <c r="AE12" s="57">
        <f t="shared" si="0"/>
        <v>3430.4</v>
      </c>
      <c r="AP12" s="53">
        <v>84862</v>
      </c>
      <c r="AQ12" s="54" t="s">
        <v>7223</v>
      </c>
      <c r="AR12" s="55" t="s">
        <v>32</v>
      </c>
      <c r="AS12" s="65">
        <f>AS7+AS9*(1.25+0.5)</f>
        <v>47.5</v>
      </c>
      <c r="AT12" s="57">
        <f>IF(AP12="",0,IF([6]Resumo!$D$100=[6]Resumo!$E$15,VLOOKUP(AP12,'SINAPI RS 6-17'!$H:$K,4,0),VLOOKUP(AP12,'SINAPI RS 6-17'!$H:$L,5,0)))</f>
        <v>391.62</v>
      </c>
      <c r="AU12" s="57">
        <f t="shared" si="5"/>
        <v>18601.95</v>
      </c>
    </row>
    <row r="13" spans="2:47" ht="30">
      <c r="C13" s="49" t="s">
        <v>8131</v>
      </c>
      <c r="D13" s="39" t="s">
        <v>32</v>
      </c>
      <c r="E13" s="38">
        <v>3</v>
      </c>
      <c r="F13" s="50">
        <f>IF(B13="",0,VLOOKUP($B13,'SINAPI RS 6-17'!$H:$K,4,0))</f>
        <v>0</v>
      </c>
      <c r="G13" s="50">
        <f t="shared" si="3"/>
        <v>0</v>
      </c>
      <c r="K13" s="51" t="s">
        <v>7084</v>
      </c>
      <c r="L13" s="39" t="s">
        <v>32</v>
      </c>
      <c r="M13" s="52">
        <v>0.3</v>
      </c>
      <c r="N13" s="50">
        <f>IF(J13="",0,VLOOKUP(J13,'SINAPI RS 6-17'!$H:$K,4,0))</f>
        <v>0</v>
      </c>
      <c r="O13" s="50">
        <f t="shared" si="7"/>
        <v>0</v>
      </c>
      <c r="S13" s="49" t="s">
        <v>8131</v>
      </c>
      <c r="T13" s="39" t="s">
        <v>32</v>
      </c>
      <c r="U13" s="38">
        <v>3</v>
      </c>
      <c r="V13" s="50">
        <f>IF(R13="",0,VLOOKUP(R13,'SINAPI RS 6-17'!$H:$K,4,0))</f>
        <v>0</v>
      </c>
      <c r="W13" s="50">
        <f t="shared" si="4"/>
        <v>0</v>
      </c>
      <c r="Z13" s="53">
        <v>93362</v>
      </c>
      <c r="AA13" s="54" t="s">
        <v>7100</v>
      </c>
      <c r="AB13" s="55" t="s">
        <v>7097</v>
      </c>
      <c r="AC13" s="65">
        <f>AC7*(AC8+2)*AC9-AC7*(AC8)*AC9</f>
        <v>32</v>
      </c>
      <c r="AD13" s="57">
        <f>IF(Z13="",0,IF([6]Resumo!$D$100=[6]Resumo!$E$15,VLOOKUP(Z13,'SINAPI RS 6-17'!$H:$K,4,0),VLOOKUP(Z13,'SINAPI RS 6-17'!$H:$L,5,0)))</f>
        <v>8.2100000000000009</v>
      </c>
      <c r="AE13" s="57">
        <f t="shared" si="0"/>
        <v>262.72000000000003</v>
      </c>
      <c r="AP13" s="53" t="s">
        <v>5570</v>
      </c>
      <c r="AQ13" s="54" t="s">
        <v>7225</v>
      </c>
      <c r="AR13" s="55" t="s">
        <v>33</v>
      </c>
      <c r="AS13" s="65">
        <f>AS12*0.5</f>
        <v>23.75</v>
      </c>
      <c r="AT13" s="57">
        <f>IF(AP13="",0,IF([6]Resumo!$D$100=[6]Resumo!$E$15,VLOOKUP(AP13,'SINAPI RS 6-17'!$H:$K,4,0),VLOOKUP(AP13,'SINAPI RS 6-17'!$H:$L,5,0)))</f>
        <v>10.050000000000001</v>
      </c>
      <c r="AU13" s="57">
        <f t="shared" si="5"/>
        <v>238.68750000000003</v>
      </c>
    </row>
    <row r="14" spans="2:47">
      <c r="C14" s="49" t="s">
        <v>7084</v>
      </c>
      <c r="D14" s="39" t="s">
        <v>32</v>
      </c>
      <c r="E14" s="38">
        <v>2.5</v>
      </c>
      <c r="F14" s="50">
        <f>IF(B14="",0,VLOOKUP($B14,'SINAPI RS 6-17'!$H:$K,4,0))</f>
        <v>0</v>
      </c>
      <c r="G14" s="50">
        <f t="shared" si="3"/>
        <v>0</v>
      </c>
      <c r="J14" s="53">
        <v>72900</v>
      </c>
      <c r="K14" s="54" t="s">
        <v>7101</v>
      </c>
      <c r="L14" s="55" t="s">
        <v>7097</v>
      </c>
      <c r="M14" s="65">
        <f>M12</f>
        <v>7.8000000000000007</v>
      </c>
      <c r="N14" s="57">
        <f>IF(J14="",0,IF([6]Resumo!$D$100=[6]Resumo!$E$15,VLOOKUP(J14,'SINAPI RS 6-17'!$H:$K,4,0),VLOOKUP(J14,'SINAPI RS 6-17'!$H:$L,5,0)))</f>
        <v>4</v>
      </c>
      <c r="O14" s="57">
        <f t="shared" si="7"/>
        <v>31.200000000000003</v>
      </c>
      <c r="S14" s="49" t="s">
        <v>7084</v>
      </c>
      <c r="T14" s="39" t="s">
        <v>32</v>
      </c>
      <c r="U14" s="38">
        <v>2.5</v>
      </c>
      <c r="V14" s="50">
        <f>IF(R14="",0,VLOOKUP(R14,'SINAPI RS 6-17'!$H:$K,4,0))</f>
        <v>0</v>
      </c>
      <c r="W14" s="50">
        <f t="shared" si="4"/>
        <v>0</v>
      </c>
      <c r="Z14" s="53">
        <v>72900</v>
      </c>
      <c r="AA14" s="54" t="s">
        <v>7101</v>
      </c>
      <c r="AB14" s="55" t="s">
        <v>7097</v>
      </c>
      <c r="AC14" s="65">
        <f>(AC12-AC13)*AC11</f>
        <v>624</v>
      </c>
      <c r="AD14" s="57">
        <f>IF(Z14="",0,IF([6]Resumo!$D$100=[6]Resumo!$E$15,VLOOKUP(Z14,'SINAPI RS 6-17'!$H:$K,4,0),VLOOKUP(Z14,'SINAPI RS 6-17'!$H:$L,5,0)))</f>
        <v>4</v>
      </c>
      <c r="AE14" s="57">
        <f t="shared" si="0"/>
        <v>2496</v>
      </c>
      <c r="AP14" s="53">
        <v>79460</v>
      </c>
      <c r="AQ14" s="54" t="s">
        <v>7224</v>
      </c>
      <c r="AR14" s="55" t="s">
        <v>33</v>
      </c>
      <c r="AS14" s="65">
        <f>AS13</f>
        <v>23.75</v>
      </c>
      <c r="AT14" s="57">
        <f>IF(AP14="",0,IF([6]Resumo!$D$100=[6]Resumo!$E$15,VLOOKUP(AP14,'SINAPI RS 6-17'!$H:$K,4,0),VLOOKUP(AP14,'SINAPI RS 6-17'!$H:$L,5,0)))</f>
        <v>37.07</v>
      </c>
      <c r="AU14" s="57">
        <f t="shared" si="5"/>
        <v>880.41250000000002</v>
      </c>
    </row>
    <row r="15" spans="2:47">
      <c r="F15" s="50">
        <f>IF(B15="",0,VLOOKUP($B15,'SINAPI RS 6-17'!$H:$K,4,0))</f>
        <v>0</v>
      </c>
      <c r="G15" s="50">
        <f t="shared" si="3"/>
        <v>0</v>
      </c>
      <c r="J15" s="53">
        <v>95302</v>
      </c>
      <c r="K15" s="54" t="s">
        <v>7129</v>
      </c>
      <c r="L15" s="55" t="s">
        <v>7130</v>
      </c>
      <c r="M15" s="65">
        <f>M14*M16</f>
        <v>7.8000000000000007</v>
      </c>
      <c r="N15" s="57">
        <f>IF(J15="",0,IF([6]Resumo!$D$100=[6]Resumo!$E$15,VLOOKUP(J15,'SINAPI RS 6-17'!$H:$K,4,0),VLOOKUP(J15,'SINAPI RS 6-17'!$H:$L,5,0)))</f>
        <v>1.1200000000000001</v>
      </c>
      <c r="O15" s="57">
        <f t="shared" si="7"/>
        <v>8.7360000000000024</v>
      </c>
      <c r="V15" s="50">
        <f>IF(R15="",0,VLOOKUP(R15,'SINAPI RS 6-17'!$H:$K,4,0))</f>
        <v>0</v>
      </c>
      <c r="W15" s="50">
        <f t="shared" si="4"/>
        <v>0</v>
      </c>
      <c r="Z15" s="53">
        <v>95302</v>
      </c>
      <c r="AA15" s="54" t="s">
        <v>7129</v>
      </c>
      <c r="AB15" s="55" t="s">
        <v>7130</v>
      </c>
      <c r="AC15" s="65">
        <f>AC14*AC16</f>
        <v>21840</v>
      </c>
      <c r="AD15" s="57">
        <f>IF(Z15="",0,IF([6]Resumo!$D$100=[6]Resumo!$E$15,VLOOKUP(Z15,'SINAPI RS 6-17'!$H:$K,4,0),VLOOKUP(Z15,'SINAPI RS 6-17'!$H:$L,5,0)))</f>
        <v>1.1200000000000001</v>
      </c>
      <c r="AE15" s="57">
        <f t="shared" si="0"/>
        <v>24460.800000000003</v>
      </c>
      <c r="AP15" s="53" t="s">
        <v>6801</v>
      </c>
      <c r="AQ15" s="54" t="s">
        <v>7226</v>
      </c>
      <c r="AR15" s="55" t="s">
        <v>32</v>
      </c>
      <c r="AS15" s="65">
        <f>AS7</f>
        <v>30</v>
      </c>
      <c r="AT15" s="57">
        <f>IF(AP15="",0,IF([6]Resumo!$D$100=[6]Resumo!$E$15,VLOOKUP(AP15,'SINAPI RS 6-17'!$H:$K,4,0),VLOOKUP(AP15,'SINAPI RS 6-17'!$H:$L,5,0)))</f>
        <v>115.56</v>
      </c>
      <c r="AU15" s="57">
        <f t="shared" si="5"/>
        <v>3466.8</v>
      </c>
    </row>
    <row r="16" spans="2:47" ht="15.75">
      <c r="B16" s="53"/>
      <c r="C16" s="64" t="s">
        <v>7086</v>
      </c>
      <c r="D16" s="55"/>
      <c r="E16" s="53"/>
      <c r="F16" s="57">
        <f>IF(B16="",0,VLOOKUP($B16,'SINAPI RS 6-17'!$H:$K,4,0))</f>
        <v>0</v>
      </c>
      <c r="G16" s="57">
        <f t="shared" si="3"/>
        <v>0</v>
      </c>
      <c r="K16" s="51" t="s">
        <v>7138</v>
      </c>
      <c r="L16" s="39" t="s">
        <v>7139</v>
      </c>
      <c r="M16" s="52">
        <v>1</v>
      </c>
      <c r="N16" s="50"/>
      <c r="O16" s="50"/>
      <c r="R16" s="53"/>
      <c r="S16" s="64" t="s">
        <v>7086</v>
      </c>
      <c r="T16" s="55"/>
      <c r="U16" s="53"/>
      <c r="V16" s="57">
        <f>IF(R16="",0,VLOOKUP(R16,'SINAPI RS 6-17'!$H:$K,4,0))</f>
        <v>0</v>
      </c>
      <c r="W16" s="57">
        <f t="shared" si="4"/>
        <v>0</v>
      </c>
      <c r="AA16" s="51" t="s">
        <v>7138</v>
      </c>
      <c r="AB16" s="39" t="s">
        <v>7139</v>
      </c>
      <c r="AC16" s="52">
        <v>35</v>
      </c>
      <c r="AD16" s="50"/>
      <c r="AE16" s="50"/>
      <c r="AP16" s="61"/>
      <c r="AQ16" s="61" t="s">
        <v>7125</v>
      </c>
      <c r="AR16" s="62"/>
      <c r="AS16" s="61"/>
      <c r="AT16" s="63"/>
      <c r="AU16" s="63">
        <f>SUM(AU9:AU15)</f>
        <v>23608.75</v>
      </c>
    </row>
    <row r="17" spans="2:31" ht="15.75">
      <c r="F17" s="50">
        <f>IF(B17="",0,VLOOKUP($B17,'SINAPI RS 6-17'!$H:$K,4,0))</f>
        <v>0</v>
      </c>
      <c r="G17" s="50">
        <f t="shared" si="3"/>
        <v>0</v>
      </c>
      <c r="J17" s="58"/>
      <c r="K17" s="59" t="s">
        <v>7136</v>
      </c>
      <c r="L17" s="66"/>
      <c r="M17" s="58"/>
      <c r="N17" s="60">
        <f>IF(J17="",0,VLOOKUP(#REF!,'SINAPI RS 6-17'!$H:$K,4,0))</f>
        <v>0</v>
      </c>
      <c r="O17" s="60">
        <f t="shared" ref="O17:O26" si="8">N17*M17</f>
        <v>0</v>
      </c>
      <c r="V17" s="50">
        <f>IF(R17="",0,VLOOKUP(R17,'SINAPI RS 6-17'!$H:$K,4,0))</f>
        <v>0</v>
      </c>
      <c r="W17" s="50">
        <f t="shared" si="4"/>
        <v>0</v>
      </c>
      <c r="Z17" s="53">
        <v>92718</v>
      </c>
      <c r="AA17" s="54" t="s">
        <v>7111</v>
      </c>
      <c r="AB17" s="55" t="s">
        <v>7097</v>
      </c>
      <c r="AC17" s="65">
        <f>((AC8*2)*AC7)*AC10+((AC9*2)*AC7)*AC10</f>
        <v>40.799999999999997</v>
      </c>
      <c r="AD17" s="57">
        <f>IF(Z17="",0,IF([6]Resumo!$D$100=[6]Resumo!$E$15,VLOOKUP(Z17,'SINAPI RS 6-17'!$H:$K,4,0),VLOOKUP(Z17,'SINAPI RS 6-17'!$H:$L,5,0)))</f>
        <v>481.55</v>
      </c>
      <c r="AE17" s="57">
        <f t="shared" si="0"/>
        <v>19647.239999999998</v>
      </c>
    </row>
    <row r="18" spans="2:31">
      <c r="C18" s="51" t="s">
        <v>7096</v>
      </c>
      <c r="D18" s="39" t="s">
        <v>34</v>
      </c>
      <c r="E18" s="52">
        <f>E9/E13</f>
        <v>10</v>
      </c>
      <c r="F18" s="50">
        <f>IF(B18="",0,VLOOKUP($B18,'SINAPI RS 6-17'!$H:$K,4,0))</f>
        <v>0</v>
      </c>
      <c r="G18" s="50">
        <f t="shared" si="3"/>
        <v>0</v>
      </c>
      <c r="J18" s="53">
        <v>94991</v>
      </c>
      <c r="K18" s="54" t="s">
        <v>7137</v>
      </c>
      <c r="L18" s="55" t="s">
        <v>7097</v>
      </c>
      <c r="M18" s="65">
        <f>(M7*M20)*M19</f>
        <v>0.1</v>
      </c>
      <c r="N18" s="57">
        <f>IF(J18="",0,IF([6]Resumo!$D$100=[6]Resumo!$E$15,VLOOKUP(J18,'SINAPI RS 6-17'!$H:$K,4,0),VLOOKUP(J18,'SINAPI RS 6-17'!$H:$L,5,0)))</f>
        <v>449.99</v>
      </c>
      <c r="O18" s="57">
        <f t="shared" si="8"/>
        <v>44.999000000000002</v>
      </c>
      <c r="S18" s="51" t="s">
        <v>7096</v>
      </c>
      <c r="T18" s="39" t="s">
        <v>34</v>
      </c>
      <c r="U18" s="52">
        <f>U9/U13</f>
        <v>10</v>
      </c>
      <c r="V18" s="50">
        <f>IF(R18="",0,VLOOKUP(R18,'SINAPI RS 6-17'!$H:$K,4,0))</f>
        <v>0</v>
      </c>
      <c r="W18" s="50">
        <f t="shared" si="4"/>
        <v>0</v>
      </c>
      <c r="Z18" s="53">
        <v>5970</v>
      </c>
      <c r="AA18" s="54" t="s">
        <v>7110</v>
      </c>
      <c r="AB18" s="55" t="s">
        <v>33</v>
      </c>
      <c r="AC18" s="56">
        <f>(AC7*AC8)*4+(AC9*AC7)*4</f>
        <v>544</v>
      </c>
      <c r="AD18" s="57">
        <f>IF(Z18="",0,IF([6]Resumo!$D$100=[6]Resumo!$E$15,VLOOKUP(Z18,'SINAPI RS 6-17'!$H:$K,4,0),VLOOKUP(Z18,'SINAPI RS 6-17'!$H:$L,5,0)))</f>
        <v>86.91</v>
      </c>
      <c r="AE18" s="57">
        <f t="shared" si="0"/>
        <v>47279.040000000001</v>
      </c>
    </row>
    <row r="19" spans="2:31">
      <c r="C19" s="51" t="s">
        <v>7091</v>
      </c>
      <c r="D19" s="39" t="s">
        <v>32</v>
      </c>
      <c r="E19" s="52">
        <v>0.4</v>
      </c>
      <c r="F19" s="50">
        <f>IF(B19="",0,VLOOKUP($B19,'SINAPI RS 6-17'!$H:$K,4,0))</f>
        <v>0</v>
      </c>
      <c r="G19" s="50">
        <f t="shared" si="3"/>
        <v>0</v>
      </c>
      <c r="K19" s="51" t="s">
        <v>7213</v>
      </c>
      <c r="M19" s="68">
        <v>0.05</v>
      </c>
      <c r="N19" s="50">
        <f>IF(J19="",0,VLOOKUP(J19,'SINAPI RS 6-17'!$H:$K,4,0))</f>
        <v>0</v>
      </c>
      <c r="O19" s="50">
        <f t="shared" si="8"/>
        <v>0</v>
      </c>
      <c r="S19" s="51" t="s">
        <v>7091</v>
      </c>
      <c r="T19" s="39" t="s">
        <v>32</v>
      </c>
      <c r="U19" s="52">
        <v>0.4</v>
      </c>
      <c r="V19" s="50">
        <f>IF(R19="",0,VLOOKUP(R19,'SINAPI RS 6-17'!$H:$K,4,0))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row>
    <row r="20" spans="2:31">
      <c r="C20" s="51" t="s">
        <v>7092</v>
      </c>
      <c r="D20" s="39" t="s">
        <v>32</v>
      </c>
      <c r="E20" s="52">
        <v>0.4</v>
      </c>
      <c r="F20" s="50">
        <f>IF(B20="",0,VLOOKUP($B20,'SINAPI RS 6-17'!$H:$K,4,0))</f>
        <v>0</v>
      </c>
      <c r="G20" s="50">
        <f t="shared" si="3"/>
        <v>0</v>
      </c>
      <c r="K20" s="51" t="s">
        <v>7084</v>
      </c>
      <c r="L20" s="39" t="s">
        <v>32</v>
      </c>
      <c r="M20" s="52">
        <v>0.1</v>
      </c>
      <c r="N20" s="50">
        <f>IF(J20="",0,VLOOKUP(J20,'SINAPI RS 6-17'!$H:$K,4,0))</f>
        <v>0</v>
      </c>
      <c r="O20" s="50">
        <f t="shared" si="8"/>
        <v>0</v>
      </c>
      <c r="S20" s="51" t="s">
        <v>7092</v>
      </c>
      <c r="T20" s="39" t="s">
        <v>32</v>
      </c>
      <c r="U20" s="52">
        <v>0.4</v>
      </c>
      <c r="V20" s="50">
        <f>IF(R20="",0,VLOOKUP(R20,'SINAPI RS 6-17'!$H:$K,4,0))</f>
        <v>0</v>
      </c>
      <c r="W20" s="50">
        <f t="shared" si="4"/>
        <v>0</v>
      </c>
      <c r="AA20" s="51" t="s">
        <v>7084</v>
      </c>
      <c r="AB20" s="39" t="s">
        <v>32</v>
      </c>
      <c r="AC20" s="52">
        <v>0.05</v>
      </c>
      <c r="AD20" s="50"/>
      <c r="AE20" s="50"/>
    </row>
    <row r="21" spans="2:31">
      <c r="C21" s="51" t="s">
        <v>7093</v>
      </c>
      <c r="D21" s="39" t="s">
        <v>32</v>
      </c>
      <c r="E21" s="52">
        <v>0.4</v>
      </c>
      <c r="F21" s="50">
        <f>IF(B21="",0,VLOOKUP($B21,'SINAPI RS 6-17'!$H:$K,4,0))</f>
        <v>0</v>
      </c>
      <c r="G21" s="50">
        <f t="shared" si="3"/>
        <v>0</v>
      </c>
      <c r="J21" s="53">
        <v>5970</v>
      </c>
      <c r="K21" s="54" t="s">
        <v>7110</v>
      </c>
      <c r="L21" s="55" t="s">
        <v>33</v>
      </c>
      <c r="M21" s="56">
        <f>M9*M23</f>
        <v>1</v>
      </c>
      <c r="N21" s="57">
        <f>IF(J21="",0,IF([6]Resumo!$D$100=[6]Resumo!$E$15,VLOOKUP(J21,'SINAPI RS 6-17'!$H:$K,4,0),VLOOKUP(J21,'SINAPI RS 6-17'!$H:$L,5,0)))</f>
        <v>86.91</v>
      </c>
      <c r="O21" s="57">
        <f t="shared" si="8"/>
        <v>86.91</v>
      </c>
      <c r="S21" s="51" t="s">
        <v>7093</v>
      </c>
      <c r="T21" s="39" t="s">
        <v>32</v>
      </c>
      <c r="U21" s="52">
        <v>0.4</v>
      </c>
      <c r="V21" s="50">
        <f>IF(R21="",0,VLOOKUP(R21,'SINAPI RS 6-17'!$H:$K,4,0))</f>
        <v>0</v>
      </c>
      <c r="W21" s="50">
        <f t="shared" si="4"/>
        <v>0</v>
      </c>
      <c r="Z21" s="53">
        <v>92777</v>
      </c>
      <c r="AA21" s="54" t="s">
        <v>7105</v>
      </c>
      <c r="AB21" s="55" t="s">
        <v>7098</v>
      </c>
      <c r="AC21" s="56">
        <f>AC17*$AC$22</f>
        <v>4079.9999999999995</v>
      </c>
      <c r="AD21" s="57">
        <f>IF(Z21="",0,IF([6]Resumo!$D$100=[6]Resumo!$E$15,VLOOKUP(Z21,'SINAPI RS 6-17'!$H:$K,4,0),VLOOKUP(Z21,'SINAPI RS 6-17'!$H:$L,5,0)))</f>
        <v>9.69</v>
      </c>
      <c r="AE21" s="57">
        <f>AD21*AC21</f>
        <v>39535.199999999997</v>
      </c>
    </row>
    <row r="22" spans="2:31">
      <c r="C22" s="51" t="s">
        <v>7095</v>
      </c>
      <c r="E22" s="52">
        <v>1.3</v>
      </c>
      <c r="F22" s="50">
        <f>IF(B22="",0,VLOOKUP($B22,'SINAPI RS 6-17'!$H:$K,4,0))</f>
        <v>0</v>
      </c>
      <c r="G22" s="50">
        <f t="shared" si="3"/>
        <v>0</v>
      </c>
      <c r="J22" s="53">
        <v>94103</v>
      </c>
      <c r="K22" s="54" t="s">
        <v>7104</v>
      </c>
      <c r="L22" s="55" t="s">
        <v>7097</v>
      </c>
      <c r="M22" s="56">
        <f>M23*M7*M19</f>
        <v>0.05</v>
      </c>
      <c r="N22" s="57">
        <f>IF(J22="",0,IF([6]Resumo!$D$100=[6]Resumo!$E$15,VLOOKUP(J22,'SINAPI RS 6-17'!$H:$K,4,0),VLOOKUP(J22,'SINAPI RS 6-17'!$H:$L,5,0)))</f>
        <v>183.12</v>
      </c>
      <c r="O22" s="57">
        <f t="shared" si="8"/>
        <v>9.1560000000000006</v>
      </c>
      <c r="S22" s="51" t="s">
        <v>7095</v>
      </c>
      <c r="U22" s="52">
        <v>1.3</v>
      </c>
      <c r="V22" s="50">
        <f>IF(R22="",0,VLOOKUP(R22,'SINAPI RS 6-17'!$H:$K,4,0))</f>
        <v>0</v>
      </c>
      <c r="W22" s="50">
        <f t="shared" si="4"/>
        <v>0</v>
      </c>
      <c r="AA22" s="51" t="s">
        <v>7094</v>
      </c>
      <c r="AC22" s="69">
        <v>100</v>
      </c>
      <c r="AD22" s="50"/>
      <c r="AE22" s="50"/>
    </row>
    <row r="23" spans="2:31">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IF(J23="",0,VLOOKUP(J23,'SINAPI RS 6-17'!$H:$K,4,0))</f>
        <v>0</v>
      </c>
      <c r="O23" s="50">
        <f t="shared" si="8"/>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272</v>
      </c>
      <c r="AD23" s="57">
        <f>IF(Z23="",0,IF([6]Resumo!$D$100=[6]Resumo!$E$15,VLOOKUP(Z23,'SINAPI RS 6-17'!$H:$K,4,0),VLOOKUP(Z23,'SINAPI RS 6-17'!$H:$L,5,0)))</f>
        <v>73.91</v>
      </c>
      <c r="AE23" s="57">
        <f t="shared" si="0"/>
        <v>20103.52</v>
      </c>
    </row>
    <row r="24" spans="2:31">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3</v>
      </c>
      <c r="N24" s="57">
        <f>IF(J24="",0,IF([6]Resumo!$D$100=[6]Resumo!$E$15,VLOOKUP(J24,'SINAPI RS 6-17'!$H:$K,4,0),VLOOKUP(J24,'SINAPI RS 6-17'!$H:$L,5,0)))</f>
        <v>9.69</v>
      </c>
      <c r="O24" s="57">
        <f t="shared" si="8"/>
        <v>29.07</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272</v>
      </c>
      <c r="AD24" s="57">
        <f>IF(Z24="",0,IF([6]Resumo!$D$100=[6]Resumo!$E$15,VLOOKUP(Z24,'SINAPI RS 6-17'!$H:$K,4,0),VLOOKUP(Z24,'SINAPI RS 6-17'!$H:$L,5,0)))</f>
        <v>30.58</v>
      </c>
      <c r="AE24" s="57">
        <f t="shared" si="0"/>
        <v>8317.76</v>
      </c>
    </row>
    <row r="25" spans="2:31"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IF(J25="",0,VLOOKUP(J25,'SINAPI RS 6-17'!$H:$K,4,0))</f>
        <v>0</v>
      </c>
      <c r="O25" s="50">
        <f t="shared" si="8"/>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166631.4</v>
      </c>
    </row>
    <row r="26" spans="2:31">
      <c r="B26" s="53">
        <v>72900</v>
      </c>
      <c r="C26" s="54" t="s">
        <v>7101</v>
      </c>
      <c r="D26" s="55" t="s">
        <v>7097</v>
      </c>
      <c r="E26" s="65">
        <f>E25</f>
        <v>0.83200000000000018</v>
      </c>
      <c r="F26" s="57">
        <f>IF(B26="",0,IF([6]Resumo!$D$100=[6]Resumo!$E$15,VLOOKUP(B26,'SINAPI RS 6-17'!$H:$K,4,0),VLOOKUP(B26,'SINAPI RS 6-17'!$H:$L,5,0)))</f>
        <v>4</v>
      </c>
      <c r="G26" s="57">
        <f t="shared" si="3"/>
        <v>3.3280000000000007</v>
      </c>
      <c r="J26" s="53" t="s">
        <v>7187</v>
      </c>
      <c r="K26" s="54" t="s">
        <v>7214</v>
      </c>
      <c r="L26" s="55" t="s">
        <v>33</v>
      </c>
      <c r="M26" s="56">
        <f>M7</f>
        <v>20</v>
      </c>
      <c r="N26" s="57">
        <f>IF(J26="",0,IF([6]Resumo!$D$100=[6]Resumo!$E$15,VLOOKUP(J26,'SINAPI RS 6-17'!$H:$K,4,0),VLOOKUP(J26,'SINAPI RS 6-17'!$H:$L,5,0)))</f>
        <v>7.6767102999999999</v>
      </c>
      <c r="O26" s="57">
        <f t="shared" si="8"/>
        <v>153.53420599999998</v>
      </c>
      <c r="R26" s="53">
        <v>72900</v>
      </c>
      <c r="S26" s="54" t="s">
        <v>7101</v>
      </c>
      <c r="T26" s="55" t="s">
        <v>7097</v>
      </c>
      <c r="U26" s="65">
        <f>U25</f>
        <v>0.83200000000000018</v>
      </c>
      <c r="V26" s="57">
        <f>IF(R26="",0,IF([6]Resumo!$D$100=[6]Resumo!$E$15,VLOOKUP(R26,'SINAPI RS 6-17'!$H:$K,4,0),VLOOKUP(R26,'SINAPI RS 6-17'!$H:$L,5,0)))</f>
        <v>4</v>
      </c>
      <c r="W26" s="57">
        <f t="shared" si="4"/>
        <v>3.3280000000000007</v>
      </c>
    </row>
    <row r="27" spans="2:31"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415.865206</v>
      </c>
      <c r="R27" s="53">
        <v>95302</v>
      </c>
      <c r="S27" s="54" t="s">
        <v>7129</v>
      </c>
      <c r="T27" s="55" t="s">
        <v>7130</v>
      </c>
      <c r="U27" s="65">
        <f>U26*35</f>
        <v>29.120000000000008</v>
      </c>
      <c r="V27" s="57">
        <f>IF(R27="",0,IF([6]Resumo!$D$100=[6]Resumo!$E$15,VLOOKUP(R27,'SINAPI RS 6-17'!$H:$K,4,0),VLOOKUP(R27,'SINAPI RS 6-17'!$H:$L,5,0)))</f>
        <v>1.1200000000000001</v>
      </c>
      <c r="W27" s="57">
        <f t="shared" si="4"/>
        <v>32.61440000000001</v>
      </c>
    </row>
    <row r="28" spans="2:31">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row>
    <row r="29" spans="2:31">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row>
    <row r="30" spans="2:31">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row>
    <row r="31" spans="2:31">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row>
    <row r="32" spans="2:31">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row>
    <row r="33" spans="2:23">
      <c r="C33" s="51" t="s">
        <v>7094</v>
      </c>
      <c r="E33" s="69">
        <v>80</v>
      </c>
      <c r="F33" s="50">
        <f>IF(B33="",0,VLOOKUP($B33,'SINAPI RS 6-17'!$H:$K,4,0))</f>
        <v>0</v>
      </c>
      <c r="G33" s="50">
        <f t="shared" si="3"/>
        <v>0</v>
      </c>
      <c r="S33" s="51" t="s">
        <v>7094</v>
      </c>
      <c r="U33" s="69">
        <v>80</v>
      </c>
      <c r="V33" s="50">
        <f>IF(R33="",0,VLOOKUP(R33,'SINAPI RS 6-17'!$H:$K,4,0))</f>
        <v>0</v>
      </c>
      <c r="W33" s="50">
        <f t="shared" si="4"/>
        <v>0</v>
      </c>
    </row>
    <row r="34" spans="2:23">
      <c r="F34" s="50">
        <f>IF(B34="",0,VLOOKUP($B34,'SINAPI RS 6-17'!$H:$K,4,0))</f>
        <v>0</v>
      </c>
      <c r="G34" s="50">
        <f t="shared" si="3"/>
        <v>0</v>
      </c>
      <c r="V34" s="50">
        <f>IF(R34="",0,VLOOKUP(R34,'SINAPI RS 6-17'!$H:$K,4,0))</f>
        <v>0</v>
      </c>
      <c r="W34" s="50">
        <f t="shared" si="4"/>
        <v>0</v>
      </c>
    </row>
    <row r="35" spans="2:23" ht="15.75">
      <c r="B35" s="53"/>
      <c r="C35" s="64" t="s">
        <v>7106</v>
      </c>
      <c r="D35" s="55"/>
      <c r="E35" s="53"/>
      <c r="F35" s="57">
        <f>IF(B35="",0,VLOOKUP($B35,'SINAPI RS 6-17'!$H:$K,4,0))</f>
        <v>0</v>
      </c>
      <c r="G35" s="57">
        <f t="shared" si="3"/>
        <v>0</v>
      </c>
      <c r="R35" s="53"/>
      <c r="S35" s="64" t="s">
        <v>7106</v>
      </c>
      <c r="T35" s="55"/>
      <c r="U35" s="53"/>
      <c r="V35" s="57">
        <f>IF(R35="",0,VLOOKUP(R35,'SINAPI RS 6-17'!$H:$K,4,0))</f>
        <v>0</v>
      </c>
      <c r="W35" s="57">
        <f t="shared" si="4"/>
        <v>0</v>
      </c>
    </row>
    <row r="36" spans="2:23">
      <c r="F36" s="50">
        <f>IF(B36="",0,VLOOKUP($B36,'SINAPI RS 6-17'!$H:$K,4,0))</f>
        <v>0</v>
      </c>
      <c r="G36" s="50">
        <f t="shared" si="3"/>
        <v>0</v>
      </c>
      <c r="V36" s="50">
        <f>IF(R36="",0,VLOOKUP(R36,'SINAPI RS 6-17'!$H:$K,4,0))</f>
        <v>0</v>
      </c>
      <c r="W36" s="50">
        <f t="shared" si="4"/>
        <v>0</v>
      </c>
    </row>
    <row r="37" spans="2:23">
      <c r="C37" s="51" t="s">
        <v>7107</v>
      </c>
      <c r="D37" s="39" t="s">
        <v>34</v>
      </c>
      <c r="E37" s="52">
        <v>1</v>
      </c>
      <c r="F37" s="50">
        <f>IF(B37="",0,VLOOKUP($B37,'SINAPI RS 6-17'!$H:$K,4,0))</f>
        <v>0</v>
      </c>
      <c r="G37" s="50">
        <f t="shared" si="3"/>
        <v>0</v>
      </c>
      <c r="S37" s="51" t="s">
        <v>7107</v>
      </c>
      <c r="T37" s="39" t="s">
        <v>34</v>
      </c>
      <c r="U37" s="52">
        <v>1</v>
      </c>
      <c r="V37" s="50">
        <f>IF(R37="",0,VLOOKUP(R37,'SINAPI RS 6-17'!$H:$K,4,0))</f>
        <v>0</v>
      </c>
      <c r="W37" s="50">
        <f t="shared" si="4"/>
        <v>0</v>
      </c>
    </row>
    <row r="38" spans="2:23">
      <c r="C38" s="51" t="s">
        <v>7091</v>
      </c>
      <c r="D38" s="39" t="s">
        <v>32</v>
      </c>
      <c r="E38" s="52">
        <v>0.4</v>
      </c>
      <c r="F38" s="50">
        <f>IF(B38="",0,VLOOKUP($B38,'SINAPI RS 6-17'!$H:$K,4,0))</f>
        <v>0</v>
      </c>
      <c r="G38" s="50">
        <f t="shared" si="3"/>
        <v>0</v>
      </c>
      <c r="S38" s="51" t="s">
        <v>7091</v>
      </c>
      <c r="T38" s="39" t="s">
        <v>32</v>
      </c>
      <c r="U38" s="52">
        <v>0.4</v>
      </c>
      <c r="V38" s="50">
        <f>IF(R38="",0,VLOOKUP(R38,'SINAPI RS 6-17'!$H:$K,4,0))</f>
        <v>0</v>
      </c>
      <c r="W38" s="50">
        <f t="shared" si="4"/>
        <v>0</v>
      </c>
    </row>
    <row r="39" spans="2:23">
      <c r="C39" s="51" t="s">
        <v>7092</v>
      </c>
      <c r="D39" s="39" t="s">
        <v>32</v>
      </c>
      <c r="E39" s="52">
        <v>0.25</v>
      </c>
      <c r="F39" s="50">
        <f>IF(B39="",0,VLOOKUP($B39,'SINAPI RS 6-17'!$H:$K,4,0))</f>
        <v>0</v>
      </c>
      <c r="G39" s="50">
        <f t="shared" si="3"/>
        <v>0</v>
      </c>
      <c r="S39" s="51" t="s">
        <v>7092</v>
      </c>
      <c r="T39" s="39" t="s">
        <v>32</v>
      </c>
      <c r="U39" s="52">
        <v>0.25</v>
      </c>
      <c r="V39" s="50">
        <f>IF(R39="",0,VLOOKUP(R39,'SINAPI RS 6-17'!$H:$K,4,0))</f>
        <v>0</v>
      </c>
      <c r="W39" s="50">
        <f t="shared" si="4"/>
        <v>0</v>
      </c>
    </row>
    <row r="40" spans="2:23">
      <c r="C40" s="51" t="s">
        <v>7093</v>
      </c>
      <c r="D40" s="39" t="s">
        <v>32</v>
      </c>
      <c r="E40" s="52">
        <f>E9</f>
        <v>30</v>
      </c>
      <c r="F40" s="50">
        <f>IF(B40="",0,VLOOKUP($B40,'SINAPI RS 6-17'!$H:$K,4,0))</f>
        <v>0</v>
      </c>
      <c r="G40" s="50">
        <f t="shared" si="3"/>
        <v>0</v>
      </c>
      <c r="S40" s="51" t="s">
        <v>7093</v>
      </c>
      <c r="T40" s="39" t="s">
        <v>32</v>
      </c>
      <c r="U40" s="52">
        <f>U9</f>
        <v>30</v>
      </c>
      <c r="V40" s="50">
        <f>IF(R40="",0,VLOOKUP(R40,'SINAPI RS 6-17'!$H:$K,4,0))</f>
        <v>0</v>
      </c>
      <c r="W40" s="50">
        <f t="shared" si="4"/>
        <v>0</v>
      </c>
    </row>
    <row r="41" spans="2:23">
      <c r="C41" s="51" t="s">
        <v>7095</v>
      </c>
      <c r="E41" s="52">
        <v>1.3</v>
      </c>
      <c r="F41" s="50">
        <f>IF(B41="",0,VLOOKUP($B41,'SINAPI RS 6-17'!$H:$K,4,0))</f>
        <v>0</v>
      </c>
      <c r="G41" s="50">
        <f t="shared" si="3"/>
        <v>0</v>
      </c>
      <c r="S41" s="51" t="s">
        <v>7095</v>
      </c>
      <c r="U41" s="52">
        <v>1.3</v>
      </c>
      <c r="V41" s="50">
        <f>IF(R41="",0,VLOOKUP(R41,'SINAPI RS 6-17'!$H:$K,4,0))</f>
        <v>0</v>
      </c>
      <c r="W41" s="50">
        <f t="shared" si="4"/>
        <v>0</v>
      </c>
    </row>
    <row r="42" spans="2:23">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row>
    <row r="43" spans="2:23">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row>
    <row r="44" spans="2:23">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row>
    <row r="45" spans="2:23">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row>
    <row r="46" spans="2:23">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row>
    <row r="47" spans="2:23">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row>
    <row r="48" spans="2:23">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row>
    <row r="49" spans="2:23">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row>
    <row r="50" spans="2:23">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row>
    <row r="51" spans="2:23">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row>
    <row r="52" spans="2:23">
      <c r="C52" s="51" t="s">
        <v>7094</v>
      </c>
      <c r="E52" s="69">
        <v>80</v>
      </c>
      <c r="F52" s="50">
        <f>IF(B52="",0,VLOOKUP($B52,'SINAPI RS 6-17'!$H:$K,4,0))</f>
        <v>0</v>
      </c>
      <c r="G52" s="50">
        <f t="shared" si="3"/>
        <v>0</v>
      </c>
      <c r="S52" s="51" t="s">
        <v>7094</v>
      </c>
      <c r="U52" s="69">
        <v>80</v>
      </c>
      <c r="V52" s="50">
        <f>IF(R52="",0,VLOOKUP(R52,'SINAPI RS 6-17'!$H:$K,4,0))</f>
        <v>0</v>
      </c>
      <c r="W52" s="50">
        <f t="shared" si="4"/>
        <v>0</v>
      </c>
    </row>
    <row r="53" spans="2:23">
      <c r="F53" s="50">
        <f>IF(B53="",0,VLOOKUP($B53,'SINAPI RS 6-17'!$H:$K,4,0))</f>
        <v>0</v>
      </c>
      <c r="G53" s="50">
        <f t="shared" si="3"/>
        <v>0</v>
      </c>
      <c r="V53" s="50">
        <f>IF(R53="",0,VLOOKUP(R53,'SINAPI RS 6-17'!$H:$K,4,0))</f>
        <v>0</v>
      </c>
      <c r="W53" s="50">
        <f t="shared" si="4"/>
        <v>0</v>
      </c>
    </row>
    <row r="54" spans="2:23">
      <c r="F54" s="50">
        <f>IF(B54="",0,VLOOKUP($B54,'SINAPI RS 6-17'!$H:$K,4,0))</f>
        <v>0</v>
      </c>
      <c r="G54" s="50">
        <f t="shared" si="3"/>
        <v>0</v>
      </c>
      <c r="V54" s="50">
        <f>IF(R54="",0,VLOOKUP(R54,'SINAPI RS 6-17'!$H:$K,4,0))</f>
        <v>0</v>
      </c>
      <c r="W54" s="50">
        <f t="shared" si="4"/>
        <v>0</v>
      </c>
    </row>
    <row r="55" spans="2:23" ht="15.75">
      <c r="B55" s="53"/>
      <c r="C55" s="64" t="s">
        <v>7108</v>
      </c>
      <c r="D55" s="55"/>
      <c r="E55" s="53"/>
      <c r="F55" s="57">
        <f>IF(B55="",0,VLOOKUP($B55,'SINAPI RS 6-17'!$H:$K,4,0))</f>
        <v>0</v>
      </c>
      <c r="G55" s="57">
        <f t="shared" si="3"/>
        <v>0</v>
      </c>
      <c r="R55" s="53"/>
      <c r="S55" s="64" t="s">
        <v>7108</v>
      </c>
      <c r="T55" s="55"/>
      <c r="U55" s="53"/>
      <c r="V55" s="57">
        <f>IF(R55="",0,VLOOKUP(R55,'SINAPI RS 6-17'!$H:$K,4,0))</f>
        <v>0</v>
      </c>
      <c r="W55" s="57">
        <f t="shared" si="4"/>
        <v>0</v>
      </c>
    </row>
    <row r="56" spans="2:23">
      <c r="F56" s="50">
        <f>IF(B56="",0,VLOOKUP($B56,'SINAPI RS 6-17'!$H:$K,4,0))</f>
        <v>0</v>
      </c>
      <c r="G56" s="50">
        <f t="shared" si="3"/>
        <v>0</v>
      </c>
      <c r="V56" s="50">
        <f>IF(R56="",0,VLOOKUP(R56,'SINAPI RS 6-17'!$H:$K,4,0))</f>
        <v>0</v>
      </c>
      <c r="W56" s="50">
        <f t="shared" si="4"/>
        <v>0</v>
      </c>
    </row>
    <row r="57" spans="2:23">
      <c r="C57" s="51" t="s">
        <v>7109</v>
      </c>
      <c r="D57" s="39" t="s">
        <v>34</v>
      </c>
      <c r="E57" s="52">
        <f>E18</f>
        <v>10</v>
      </c>
      <c r="F57" s="50">
        <f>IF(B57="",0,VLOOKUP($B57,'SINAPI RS 6-17'!$H:$K,4,0))</f>
        <v>0</v>
      </c>
      <c r="G57" s="50">
        <f t="shared" si="3"/>
        <v>0</v>
      </c>
      <c r="S57" s="51" t="s">
        <v>7109</v>
      </c>
      <c r="T57" s="39" t="s">
        <v>34</v>
      </c>
      <c r="U57" s="52">
        <f>U18</f>
        <v>10</v>
      </c>
      <c r="V57" s="50">
        <f>IF(R57="",0,VLOOKUP(R57,'SINAPI RS 6-17'!$H:$K,4,0))</f>
        <v>0</v>
      </c>
      <c r="W57" s="50">
        <f t="shared" si="4"/>
        <v>0</v>
      </c>
    </row>
    <row r="58" spans="2:23">
      <c r="C58" s="51" t="s">
        <v>7091</v>
      </c>
      <c r="D58" s="39" t="s">
        <v>32</v>
      </c>
      <c r="E58" s="52">
        <f>E8</f>
        <v>2.5</v>
      </c>
      <c r="F58" s="50">
        <f>IF(B58="",0,VLOOKUP($B58,'SINAPI RS 6-17'!$H:$K,4,0))</f>
        <v>0</v>
      </c>
      <c r="G58" s="50">
        <f t="shared" si="3"/>
        <v>0</v>
      </c>
      <c r="S58" s="51" t="s">
        <v>7091</v>
      </c>
      <c r="T58" s="39" t="s">
        <v>32</v>
      </c>
      <c r="U58" s="52">
        <f>U8</f>
        <v>2.5</v>
      </c>
      <c r="V58" s="50">
        <f>IF(R58="",0,VLOOKUP(R58,'SINAPI RS 6-17'!$H:$K,4,0))</f>
        <v>0</v>
      </c>
      <c r="W58" s="50">
        <f t="shared" si="4"/>
        <v>0</v>
      </c>
    </row>
    <row r="59" spans="2:23">
      <c r="C59" s="51" t="s">
        <v>7092</v>
      </c>
      <c r="D59" s="39" t="s">
        <v>32</v>
      </c>
      <c r="E59" s="52">
        <v>0.2</v>
      </c>
      <c r="F59" s="50">
        <f>IF(B59="",0,VLOOKUP($B59,'SINAPI RS 6-17'!$H:$K,4,0))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row>
    <row r="60" spans="2:23">
      <c r="C60" s="51" t="s">
        <v>7093</v>
      </c>
      <c r="D60" s="39" t="s">
        <v>32</v>
      </c>
      <c r="E60" s="52">
        <v>0.2</v>
      </c>
      <c r="F60" s="50">
        <f>IF(B60="",0,VLOOKUP($B60,'SINAPI RS 6-17'!$H:$K,4,0))</f>
        <v>0</v>
      </c>
      <c r="G60" s="50">
        <f t="shared" si="3"/>
        <v>0</v>
      </c>
      <c r="S60" s="51" t="s">
        <v>7094</v>
      </c>
      <c r="U60" s="69">
        <v>12.5</v>
      </c>
      <c r="V60" s="50">
        <f>IF(R60="",0,VLOOKUP(R60,'SINAPI RS 6-17'!$H:$K,4,0))</f>
        <v>0</v>
      </c>
      <c r="W60" s="50">
        <f t="shared" si="4"/>
        <v>0</v>
      </c>
    </row>
    <row r="61" spans="2:23">
      <c r="C61" s="51" t="s">
        <v>7095</v>
      </c>
      <c r="E61" s="52">
        <v>1.3</v>
      </c>
      <c r="F61" s="50">
        <f>IF(B61="",0,VLOOKUP($B61,'SINAPI RS 6-17'!$H:$K,4,0))</f>
        <v>0</v>
      </c>
      <c r="G61" s="50">
        <f t="shared" si="3"/>
        <v>0</v>
      </c>
      <c r="V61" s="50">
        <f>IF(R61="",0,VLOOKUP(R61,'SINAPI RS 6-17'!$H:$K,4,0))</f>
        <v>0</v>
      </c>
      <c r="W61" s="50">
        <f t="shared" si="4"/>
        <v>0</v>
      </c>
    </row>
    <row r="62" spans="2:23" ht="15.75">
      <c r="B62" s="53">
        <v>92718</v>
      </c>
      <c r="C62" s="54" t="s">
        <v>7111</v>
      </c>
      <c r="D62" s="55" t="s">
        <v>7097</v>
      </c>
      <c r="E62" s="65">
        <f>E57*(E58*E59*E60)</f>
        <v>1</v>
      </c>
      <c r="F62" s="57">
        <f>IF(B62="",0,IF([6]Resumo!$D$100=[6]Resumo!$E$15,VLOOKUP(B62,'SINAPI RS 6-17'!$H:$K,4,0),VLOOKUP(B62,'SINAPI RS 6-17'!$H:$L,5,0)))</f>
        <v>481.55</v>
      </c>
      <c r="G62" s="57">
        <f t="shared" si="3"/>
        <v>481.55</v>
      </c>
      <c r="R62" s="58"/>
      <c r="S62" s="59" t="s">
        <v>8025</v>
      </c>
      <c r="T62" s="66"/>
      <c r="U62" s="58"/>
      <c r="V62" s="60">
        <f>IF(R62="",0,VLOOKUP(R62,'SINAPI RS 6-17'!$H:$K,4,0))</f>
        <v>0</v>
      </c>
      <c r="W62" s="60">
        <f t="shared" si="4"/>
        <v>0</v>
      </c>
    </row>
    <row r="63" spans="2:23">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7">
        <f>IF(R63="",0,IF([6]Resumo!$D$100=[6]Resumo!$E$15,VLOOKUP(R63,'SINAPI RS 6-17'!$H:$K,4,0),VLOOKUP(R63,'SINAPI RS 6-17'!$H:$L,5,0)))</f>
        <v>388.9</v>
      </c>
      <c r="W63" s="50">
        <f t="shared" si="4"/>
        <v>1458.375</v>
      </c>
    </row>
    <row r="64" spans="2:23">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7">
        <f>IF(R64="",0,IF([6]Resumo!$D$100=[6]Resumo!$E$15,VLOOKUP(R64,'SINAPI RS 6-17'!$H:$K,4,0),VLOOKUP(R64,'SINAPI RS 6-17'!$H:$L,5,0)))</f>
        <v>402.19</v>
      </c>
      <c r="W64" s="50">
        <f t="shared" si="4"/>
        <v>30164.25</v>
      </c>
    </row>
    <row r="65" spans="2:23" ht="15.75">
      <c r="C65" s="51" t="s">
        <v>7094</v>
      </c>
      <c r="E65" s="69">
        <v>80</v>
      </c>
      <c r="F65" s="50">
        <f>IF(B65="",0,VLOOKUP($B65,'SINAPI RS 6-17'!$H:$K,4,0))</f>
        <v>0</v>
      </c>
      <c r="G65" s="50">
        <f t="shared" si="3"/>
        <v>0</v>
      </c>
      <c r="R65" s="61"/>
      <c r="S65" s="61" t="s">
        <v>7125</v>
      </c>
      <c r="T65" s="62"/>
      <c r="U65" s="61"/>
      <c r="V65" s="63"/>
      <c r="W65" s="63">
        <f>SUM(W7:W64)</f>
        <v>45216.393600000003</v>
      </c>
    </row>
    <row r="66" spans="2:23">
      <c r="F66" s="50">
        <f>IF(B66="",0,VLOOKUP($B66,'SINAPI RS 6-17'!$H:$K,4,0))</f>
        <v>0</v>
      </c>
      <c r="G66" s="50">
        <f t="shared" si="3"/>
        <v>0</v>
      </c>
    </row>
    <row r="67" spans="2:23" ht="15.75">
      <c r="B67" s="58"/>
      <c r="C67" s="59" t="s">
        <v>7117</v>
      </c>
      <c r="D67" s="66"/>
      <c r="E67" s="58"/>
      <c r="F67" s="60">
        <f>IF(B67="",0,VLOOKUP($B67,'SINAPI RS 6-17'!$H:$K,4,0))</f>
        <v>0</v>
      </c>
      <c r="G67" s="60">
        <f t="shared" si="3"/>
        <v>0</v>
      </c>
    </row>
    <row r="68" spans="2:23">
      <c r="B68" s="53">
        <v>87451</v>
      </c>
      <c r="C68" s="53" t="s">
        <v>7113</v>
      </c>
      <c r="D68" s="55" t="s">
        <v>33</v>
      </c>
      <c r="E68" s="53">
        <f>E7</f>
        <v>75</v>
      </c>
      <c r="F68" s="57">
        <f>IF(B68="",0,IF([6]Resumo!$D$100=[6]Resumo!$E$15,VLOOKUP(B68,'SINAPI RS 6-17'!$H:$K,4,0),VLOOKUP(B68,'SINAPI RS 6-17'!$H:$L,5,0)))</f>
        <v>90.06</v>
      </c>
      <c r="G68" s="50">
        <f t="shared" si="3"/>
        <v>6754.5</v>
      </c>
    </row>
    <row r="69" spans="2:23">
      <c r="B69" s="53">
        <v>87894</v>
      </c>
      <c r="C69" s="53" t="s">
        <v>7118</v>
      </c>
      <c r="D69" s="55" t="s">
        <v>33</v>
      </c>
      <c r="E69" s="53">
        <f>E68*2</f>
        <v>150</v>
      </c>
      <c r="F69" s="57">
        <f>IF(B69="",0,IF([6]Resumo!$D$100=[6]Resumo!$E$15,VLOOKUP(B69,'SINAPI RS 6-17'!$H:$K,4,0),VLOOKUP(B69,'SINAPI RS 6-17'!$H:$L,5,0)))</f>
        <v>5.0199999999999996</v>
      </c>
      <c r="G69" s="50">
        <f t="shared" si="3"/>
        <v>752.99999999999989</v>
      </c>
    </row>
    <row r="70" spans="2:23">
      <c r="B70" s="53">
        <v>87794</v>
      </c>
      <c r="C70" s="53" t="s">
        <v>7119</v>
      </c>
      <c r="D70" s="55" t="s">
        <v>33</v>
      </c>
      <c r="E70" s="53">
        <f>E69</f>
        <v>150</v>
      </c>
      <c r="F70" s="57">
        <f>IF(B70="",0,IF([6]Resumo!$D$100=[6]Resumo!$E$15,VLOOKUP(B70,'SINAPI RS 6-17'!$H:$K,4,0),VLOOKUP(B70,'SINAPI RS 6-17'!$H:$L,5,0)))</f>
        <v>30.58</v>
      </c>
      <c r="G70" s="50">
        <f t="shared" si="3"/>
        <v>4587</v>
      </c>
    </row>
    <row r="71" spans="2:23" ht="15.75">
      <c r="B71" s="58"/>
      <c r="C71" s="59" t="s">
        <v>7126</v>
      </c>
      <c r="D71" s="66"/>
      <c r="E71" s="58"/>
      <c r="F71" s="60">
        <f>IF(B71="",0,VLOOKUP($B71,'SINAPI RS 6-17'!$H:$K,4,0))</f>
        <v>0</v>
      </c>
      <c r="G71" s="60">
        <f t="shared" si="3"/>
        <v>0</v>
      </c>
    </row>
    <row r="72" spans="2:23">
      <c r="B72" s="53">
        <v>88485</v>
      </c>
      <c r="C72" s="53" t="s">
        <v>7120</v>
      </c>
      <c r="D72" s="55" t="s">
        <v>33</v>
      </c>
      <c r="E72" s="53">
        <f>E73</f>
        <v>150</v>
      </c>
      <c r="F72" s="57">
        <f>IF(B72="",0,IF([6]Resumo!$D$100=[6]Resumo!$E$15,VLOOKUP(B72,'SINAPI RS 6-17'!$H:$K,4,0),VLOOKUP(B72,'SINAPI RS 6-17'!$H:$L,5,0)))</f>
        <v>1.98</v>
      </c>
      <c r="G72" s="50">
        <f t="shared" si="3"/>
        <v>297</v>
      </c>
    </row>
    <row r="73" spans="2:23">
      <c r="B73" s="53">
        <v>88489</v>
      </c>
      <c r="C73" s="53" t="s">
        <v>7112</v>
      </c>
      <c r="D73" s="55" t="s">
        <v>33</v>
      </c>
      <c r="E73" s="53">
        <f>E70</f>
        <v>150</v>
      </c>
      <c r="F73" s="57">
        <f>IF(B73="",0,IF([6]Resumo!$D$100=[6]Resumo!$E$15,VLOOKUP(B73,'SINAPI RS 6-17'!$H:$K,4,0),VLOOKUP(B73,'SINAPI RS 6-17'!$H:$L,5,0)))</f>
        <v>13.12</v>
      </c>
      <c r="G73" s="50">
        <f t="shared" si="3"/>
        <v>1967.9999999999998</v>
      </c>
    </row>
    <row r="74" spans="2:23"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AU74"/>
  <sheetViews>
    <sheetView showZeros="0" topLeftCell="A58" zoomScale="70" zoomScaleNormal="70" workbookViewId="0">
      <selection activeCell="AT13" sqref="AT13"/>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1.8554687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16384" width="9.140625" style="38"/>
  </cols>
  <sheetData>
    <row r="3" spans="2:47">
      <c r="D3" s="39">
        <v>1</v>
      </c>
      <c r="F3" s="38">
        <v>1</v>
      </c>
      <c r="L3" s="39">
        <f>D3+1</f>
        <v>2</v>
      </c>
      <c r="N3" s="39">
        <f>F3+1</f>
        <v>2</v>
      </c>
      <c r="T3" s="39">
        <f>L3+1</f>
        <v>3</v>
      </c>
      <c r="V3" s="39">
        <f>N3+1</f>
        <v>3</v>
      </c>
      <c r="AB3" s="39">
        <f>T3+1</f>
        <v>4</v>
      </c>
      <c r="AD3" s="39">
        <f>V3+1</f>
        <v>4</v>
      </c>
      <c r="AJ3" s="39">
        <f>AB3+1</f>
        <v>5</v>
      </c>
      <c r="AL3" s="39">
        <f>AD3+1</f>
        <v>5</v>
      </c>
      <c r="AR3" s="39">
        <f>AJ3+1</f>
        <v>6</v>
      </c>
      <c r="AT3" s="39">
        <f>AL3+1</f>
        <v>6</v>
      </c>
    </row>
    <row r="4" spans="2:47" ht="15.75">
      <c r="B4" s="40"/>
      <c r="C4" s="41" t="s">
        <v>7236</v>
      </c>
      <c r="D4" s="42" t="s">
        <v>33</v>
      </c>
      <c r="E4" s="40"/>
      <c r="F4" s="43">
        <f>G74/E7</f>
        <v>365.34091466666666</v>
      </c>
      <c r="G4" s="40"/>
      <c r="J4" s="40"/>
      <c r="K4" s="41" t="s">
        <v>7237</v>
      </c>
      <c r="L4" s="42" t="s">
        <v>33</v>
      </c>
      <c r="M4" s="40"/>
      <c r="N4" s="43">
        <f>O27/M7</f>
        <v>239.68558000000002</v>
      </c>
      <c r="O4" s="44"/>
      <c r="R4" s="40"/>
      <c r="S4" s="41" t="s">
        <v>7238</v>
      </c>
      <c r="T4" s="42" t="s">
        <v>33</v>
      </c>
      <c r="U4" s="40"/>
      <c r="V4" s="43">
        <f>W65/U7</f>
        <v>602.88524800000005</v>
      </c>
      <c r="W4" s="40"/>
      <c r="Z4" s="40"/>
      <c r="AA4" s="41" t="s">
        <v>7239</v>
      </c>
      <c r="AB4" s="42" t="s">
        <v>7097</v>
      </c>
      <c r="AC4" s="40"/>
      <c r="AD4" s="43">
        <f>AE25/AC12</f>
        <v>331.88976562500005</v>
      </c>
      <c r="AE4" s="40"/>
      <c r="AH4" s="40"/>
      <c r="AI4" s="41" t="s">
        <v>7240</v>
      </c>
      <c r="AJ4" s="42" t="s">
        <v>33</v>
      </c>
      <c r="AK4" s="40"/>
      <c r="AL4" s="43">
        <f>AM11/AK10</f>
        <v>818.77598713999998</v>
      </c>
      <c r="AM4" s="40"/>
      <c r="AP4" s="40"/>
      <c r="AQ4" s="41" t="s">
        <v>7241</v>
      </c>
      <c r="AR4" s="42" t="s">
        <v>32</v>
      </c>
      <c r="AS4" s="40"/>
      <c r="AT4" s="43">
        <f>AU16/AS7</f>
        <v>786.95833333333337</v>
      </c>
      <c r="AU4" s="40"/>
    </row>
    <row r="5" spans="2:47" ht="15.75">
      <c r="AL5" s="45"/>
    </row>
    <row r="6" spans="2:47"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row>
    <row r="7" spans="2:47">
      <c r="C7" s="49" t="s">
        <v>7081</v>
      </c>
      <c r="D7" s="39" t="s">
        <v>33</v>
      </c>
      <c r="E7" s="38">
        <f>E9*E8</f>
        <v>75</v>
      </c>
      <c r="F7" s="50">
        <f>IF(B7="",0,VLOOKUP($B7,'SINAPI RS 6-17'!$H:$K,4,0))</f>
        <v>0</v>
      </c>
      <c r="G7" s="50">
        <f>F7*E7</f>
        <v>0</v>
      </c>
      <c r="K7" s="49" t="s">
        <v>7081</v>
      </c>
      <c r="L7" s="39" t="s">
        <v>33</v>
      </c>
      <c r="M7" s="38">
        <v>20</v>
      </c>
      <c r="N7" s="50"/>
      <c r="O7" s="50"/>
      <c r="S7" s="49" t="s">
        <v>7081</v>
      </c>
      <c r="T7" s="39" t="s">
        <v>33</v>
      </c>
      <c r="U7" s="38">
        <f>U9*U8</f>
        <v>75</v>
      </c>
      <c r="V7" s="50">
        <f>IF(R7="",0,VLOOKUP(R7,'SINAPI RS 6-17'!$H:$K,4,0))</f>
        <v>0</v>
      </c>
      <c r="W7" s="50">
        <f>V7*U7</f>
        <v>0</v>
      </c>
      <c r="AA7" s="49" t="s">
        <v>7204</v>
      </c>
      <c r="AB7" s="39" t="s">
        <v>32</v>
      </c>
      <c r="AC7" s="38">
        <v>1</v>
      </c>
      <c r="AD7" s="50">
        <f>IF(Z7="",0,VLOOKUP($B8,'SINAPI RS 6-17'!$H:$K,4,0))</f>
        <v>0</v>
      </c>
      <c r="AE7" s="50">
        <f t="shared" ref="AE7:AE24" si="0">AD7*AC7</f>
        <v>0</v>
      </c>
      <c r="AI7" s="49" t="s">
        <v>7081</v>
      </c>
      <c r="AJ7" s="39" t="s">
        <v>33</v>
      </c>
      <c r="AK7" s="38">
        <f>AK9*AK8</f>
        <v>300</v>
      </c>
      <c r="AL7" s="50">
        <f>IF(AH7="",0,VLOOKUP($B8,'SINAPI RS 6-17'!$H:$K,4,0))</f>
        <v>0</v>
      </c>
      <c r="AM7" s="50">
        <f t="shared" ref="AM7:AM8" si="1">AL7*AK7</f>
        <v>0</v>
      </c>
      <c r="AQ7" s="49" t="s">
        <v>7205</v>
      </c>
      <c r="AR7" s="39" t="s">
        <v>32</v>
      </c>
      <c r="AS7" s="38">
        <v>30</v>
      </c>
      <c r="AT7" s="50">
        <f>IF(AP7="",0,VLOOKUP($B9,'SINAPI RS 6-17'!$H:$K,4,0))</f>
        <v>0</v>
      </c>
      <c r="AU7" s="50">
        <f t="shared" ref="AU7" si="2">AT7*AS7</f>
        <v>0</v>
      </c>
    </row>
    <row r="8" spans="2:47">
      <c r="C8" s="49" t="s">
        <v>7079</v>
      </c>
      <c r="D8" s="39" t="s">
        <v>32</v>
      </c>
      <c r="E8" s="38">
        <v>2.5</v>
      </c>
      <c r="F8" s="50">
        <f>IF(B8="",0,VLOOKUP($B8,'SINAPI RS 6-17'!$H:$K,4,0))</f>
        <v>0</v>
      </c>
      <c r="G8" s="50">
        <f t="shared" ref="G8:G73" si="3">F8*E8</f>
        <v>0</v>
      </c>
      <c r="K8" s="49" t="s">
        <v>7134</v>
      </c>
      <c r="L8" s="39" t="s">
        <v>32</v>
      </c>
      <c r="M8" s="38">
        <v>15</v>
      </c>
      <c r="N8" s="50"/>
      <c r="O8" s="50"/>
      <c r="S8" s="49" t="s">
        <v>7079</v>
      </c>
      <c r="T8" s="39" t="s">
        <v>32</v>
      </c>
      <c r="U8" s="38">
        <v>2.5</v>
      </c>
      <c r="V8" s="50">
        <f>IF(R8="",0,VLOOKUP(R8,'SINAPI RS 6-17'!$H:$K,4,0))</f>
        <v>0</v>
      </c>
      <c r="W8" s="50">
        <f t="shared" ref="W8:W64" si="4">V8*U8</f>
        <v>0</v>
      </c>
      <c r="AA8" s="49" t="s">
        <v>7205</v>
      </c>
      <c r="AB8" s="39" t="s">
        <v>32</v>
      </c>
      <c r="AC8" s="38">
        <v>30</v>
      </c>
      <c r="AD8" s="50">
        <f>IF(Z8="",0,VLOOKUP($B9,'SINAPI RS 6-17'!$H:$K,4,0))</f>
        <v>0</v>
      </c>
      <c r="AE8" s="50">
        <f t="shared" si="0"/>
        <v>0</v>
      </c>
      <c r="AI8" s="49" t="s">
        <v>7134</v>
      </c>
      <c r="AJ8" s="39" t="s">
        <v>32</v>
      </c>
      <c r="AK8" s="38">
        <v>10</v>
      </c>
      <c r="AL8" s="50">
        <f>IF(AH8="",0,VLOOKUP($B9,'SINAPI RS 6-17'!$H:$K,4,0))</f>
        <v>0</v>
      </c>
      <c r="AM8" s="50">
        <f t="shared" si="1"/>
        <v>0</v>
      </c>
      <c r="AQ8" s="49"/>
      <c r="AT8" s="50"/>
      <c r="AU8" s="50"/>
    </row>
    <row r="9" spans="2:47" ht="15.75">
      <c r="C9" s="49" t="s">
        <v>7080</v>
      </c>
      <c r="D9" s="39" t="s">
        <v>32</v>
      </c>
      <c r="E9" s="38">
        <v>30</v>
      </c>
      <c r="F9" s="50">
        <f>IF(B9="",0,VLOOKUP($B9,'SINAPI RS 6-17'!$H:$K,4,0))</f>
        <v>0</v>
      </c>
      <c r="G9" s="50">
        <f t="shared" si="3"/>
        <v>0</v>
      </c>
      <c r="K9" s="49" t="s">
        <v>7080</v>
      </c>
      <c r="L9" s="39" t="s">
        <v>32</v>
      </c>
      <c r="M9" s="38">
        <v>20</v>
      </c>
      <c r="N9" s="50"/>
      <c r="O9" s="50"/>
      <c r="S9" s="49" t="s">
        <v>7080</v>
      </c>
      <c r="T9" s="39" t="s">
        <v>32</v>
      </c>
      <c r="U9" s="38">
        <v>30</v>
      </c>
      <c r="V9" s="50">
        <f>IF(R9="",0,VLOOKUP(R9,'SINAPI RS 6-17'!$H:$K,4,0))</f>
        <v>0</v>
      </c>
      <c r="W9" s="50">
        <f t="shared" si="4"/>
        <v>0</v>
      </c>
      <c r="AA9" s="49" t="s">
        <v>7207</v>
      </c>
      <c r="AB9" s="39" t="s">
        <v>32</v>
      </c>
      <c r="AC9" s="38">
        <v>4</v>
      </c>
      <c r="AD9" s="50"/>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5">AT9*AS9</f>
        <v>420.90000000000003</v>
      </c>
    </row>
    <row r="10" spans="2:47" ht="15.75">
      <c r="F10" s="50">
        <f>IF(B10="",0,VLOOKUP($B10,'SINAPI RS 6-17'!$H:$K,4,0))</f>
        <v>0</v>
      </c>
      <c r="G10" s="50">
        <f t="shared" si="3"/>
        <v>0</v>
      </c>
      <c r="K10" s="51" t="s">
        <v>7095</v>
      </c>
      <c r="M10" s="52">
        <v>1.3</v>
      </c>
      <c r="N10" s="50"/>
      <c r="O10" s="50"/>
      <c r="V10" s="50">
        <f>IF(R10="",0,VLOOKUP(R10,'SINAPI RS 6-17'!$H:$K,4,0))</f>
        <v>0</v>
      </c>
      <c r="W10" s="50">
        <f t="shared" si="4"/>
        <v>0</v>
      </c>
      <c r="AA10" s="49" t="s">
        <v>7206</v>
      </c>
      <c r="AB10" s="39" t="s">
        <v>32</v>
      </c>
      <c r="AC10" s="38">
        <v>0.15</v>
      </c>
      <c r="AD10" s="50"/>
      <c r="AE10" s="50"/>
      <c r="AH10" s="53" t="s">
        <v>7178</v>
      </c>
      <c r="AI10" s="54" t="s">
        <v>7210</v>
      </c>
      <c r="AJ10" s="55" t="s">
        <v>7097</v>
      </c>
      <c r="AK10" s="56">
        <f>AK7</f>
        <v>300</v>
      </c>
      <c r="AL10" s="57">
        <f>IF(AH10="",0,IF([6]Resumo!$D$100=[6]Resumo!$E$15,VLOOKUP(AH10,'SINAPI RS 6-17'!$H:$K,4,0),VLOOKUP(AH10,'SINAPI RS 6-17'!$H:$L,5,0)))</f>
        <v>818.77598713999998</v>
      </c>
      <c r="AM10" s="57">
        <f t="shared" ref="AM10" si="6">AL10*AK10</f>
        <v>245632.79614200001</v>
      </c>
      <c r="AQ10" s="49" t="s">
        <v>8131</v>
      </c>
      <c r="AR10" s="39" t="s">
        <v>32</v>
      </c>
      <c r="AS10" s="38">
        <v>3</v>
      </c>
      <c r="AT10" s="50">
        <f>IF(AP10="",0,VLOOKUP($B10,'SINAPI RS 6-17'!$H:$K,4,0))</f>
        <v>0</v>
      </c>
      <c r="AU10" s="50">
        <f t="shared" si="5"/>
        <v>0</v>
      </c>
    </row>
    <row r="11" spans="2:47" ht="15.75">
      <c r="B11" s="58"/>
      <c r="C11" s="59" t="s">
        <v>7082</v>
      </c>
      <c r="D11" s="58"/>
      <c r="E11" s="58"/>
      <c r="F11" s="60">
        <f>IF(B11="",0,VLOOKUP($B11,'SINAPI RS 6-17'!$H:$K,4,0))</f>
        <v>0</v>
      </c>
      <c r="G11" s="60">
        <f t="shared" si="3"/>
        <v>0</v>
      </c>
      <c r="J11" s="58"/>
      <c r="K11" s="59" t="s">
        <v>7135</v>
      </c>
      <c r="L11" s="58"/>
      <c r="M11" s="58"/>
      <c r="N11" s="60">
        <f>IF(J11="",0,VLOOKUP($B11,'SINAPI RS 6-17'!$H:$K,4,0))</f>
        <v>0</v>
      </c>
      <c r="O11" s="60">
        <f t="shared" ref="O11:O15" si="7">N11*M11</f>
        <v>0</v>
      </c>
      <c r="R11" s="58"/>
      <c r="S11" s="59" t="s">
        <v>7082</v>
      </c>
      <c r="T11" s="58"/>
      <c r="U11" s="58"/>
      <c r="V11" s="60">
        <f>IF(R11="",0,VLOOKUP(R11,'SINAPI RS 6-17'!$H:$K,4,0))</f>
        <v>0</v>
      </c>
      <c r="W11" s="60">
        <f t="shared" si="4"/>
        <v>0</v>
      </c>
      <c r="AA11" s="51" t="s">
        <v>7095</v>
      </c>
      <c r="AC11" s="52">
        <v>1.3</v>
      </c>
      <c r="AD11" s="50">
        <f>IF(Z11="",0,VLOOKUP(#REF!,'SINAPI RS 6-17'!$H:$K,4,0))</f>
        <v>0</v>
      </c>
      <c r="AE11" s="50">
        <f t="shared" si="0"/>
        <v>0</v>
      </c>
      <c r="AH11" s="61"/>
      <c r="AI11" s="61" t="s">
        <v>7125</v>
      </c>
      <c r="AJ11" s="62"/>
      <c r="AK11" s="61"/>
      <c r="AL11" s="63"/>
      <c r="AM11" s="63">
        <f>SUM(AM10:AM10)</f>
        <v>245632.79614200001</v>
      </c>
      <c r="AQ11" s="49" t="s">
        <v>7084</v>
      </c>
      <c r="AR11" s="39" t="s">
        <v>32</v>
      </c>
      <c r="AS11" s="38">
        <v>1</v>
      </c>
      <c r="AT11" s="50">
        <f>IF(AP11="",0,VLOOKUP($B11,'SINAPI RS 6-17'!$H:$K,4,0))</f>
        <v>0</v>
      </c>
      <c r="AU11" s="50">
        <f t="shared" si="5"/>
        <v>0</v>
      </c>
    </row>
    <row r="12" spans="2:47"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13</v>
      </c>
      <c r="N12" s="57">
        <f>IF(J12="",0,IF([6]Resumo!$D$100=[6]Resumo!$E$15,VLOOKUP(J12,'SINAPI RS 6-17'!$H:$K,4,0),VLOOKUP(J12,'SINAPI RS 6-17'!$H:$L,5,0)))</f>
        <v>6.7</v>
      </c>
      <c r="O12" s="57">
        <f t="shared" si="7"/>
        <v>87.100000000000009</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128</v>
      </c>
      <c r="AD12" s="57">
        <f>IF(Z12="",0,IF([6]Resumo!$D$100=[6]Resumo!$E$15,VLOOKUP(Z12,'SINAPI RS 6-17'!$H:$K,4,0),VLOOKUP(Z12,'SINAPI RS 6-17'!$H:$L,5,0)))</f>
        <v>6.7</v>
      </c>
      <c r="AE12" s="57">
        <f t="shared" si="0"/>
        <v>857.6</v>
      </c>
      <c r="AP12" s="53">
        <v>84862</v>
      </c>
      <c r="AQ12" s="54" t="s">
        <v>7223</v>
      </c>
      <c r="AR12" s="55" t="s">
        <v>32</v>
      </c>
      <c r="AS12" s="65">
        <f>AS7+AS9*(1.25+0.5)</f>
        <v>47.5</v>
      </c>
      <c r="AT12" s="57">
        <f>IF(AP12="",0,IF([6]Resumo!$D$100=[6]Resumo!$E$15,VLOOKUP(AP12,'SINAPI RS 6-17'!$H:$K,4,0),VLOOKUP(AP12,'SINAPI RS 6-17'!$H:$L,5,0)))</f>
        <v>391.62</v>
      </c>
      <c r="AU12" s="57">
        <f t="shared" si="5"/>
        <v>18601.95</v>
      </c>
    </row>
    <row r="13" spans="2:47" ht="30">
      <c r="C13" s="49" t="s">
        <v>8131</v>
      </c>
      <c r="D13" s="39" t="s">
        <v>32</v>
      </c>
      <c r="E13" s="38">
        <v>3</v>
      </c>
      <c r="F13" s="50">
        <f>IF(B13="",0,VLOOKUP($B13,'SINAPI RS 6-17'!$H:$K,4,0))</f>
        <v>0</v>
      </c>
      <c r="G13" s="50">
        <f t="shared" si="3"/>
        <v>0</v>
      </c>
      <c r="K13" s="51" t="s">
        <v>7084</v>
      </c>
      <c r="L13" s="39" t="s">
        <v>32</v>
      </c>
      <c r="M13" s="52">
        <v>0.5</v>
      </c>
      <c r="N13" s="50">
        <f>IF(J13="",0,VLOOKUP(J13,'SINAPI RS 6-17'!$H:$K,4,0))</f>
        <v>0</v>
      </c>
      <c r="O13" s="50">
        <f t="shared" si="7"/>
        <v>0</v>
      </c>
      <c r="S13" s="49" t="s">
        <v>8131</v>
      </c>
      <c r="T13" s="39" t="s">
        <v>32</v>
      </c>
      <c r="U13" s="38">
        <v>3</v>
      </c>
      <c r="V13" s="50">
        <f>IF(R13="",0,VLOOKUP(R13,'SINAPI RS 6-17'!$H:$K,4,0))</f>
        <v>0</v>
      </c>
      <c r="W13" s="50">
        <f t="shared" si="4"/>
        <v>0</v>
      </c>
      <c r="Z13" s="53">
        <v>93362</v>
      </c>
      <c r="AA13" s="54" t="s">
        <v>7100</v>
      </c>
      <c r="AB13" s="55" t="s">
        <v>7097</v>
      </c>
      <c r="AC13" s="65">
        <f>AC7*(AC8+2)*AC9-AC7*(AC8)*AC9</f>
        <v>8</v>
      </c>
      <c r="AD13" s="57">
        <f>IF(Z13="",0,IF([6]Resumo!$D$100=[6]Resumo!$E$15,VLOOKUP(Z13,'SINAPI RS 6-17'!$H:$K,4,0),VLOOKUP(Z13,'SINAPI RS 6-17'!$H:$L,5,0)))</f>
        <v>8.2100000000000009</v>
      </c>
      <c r="AE13" s="57">
        <f t="shared" si="0"/>
        <v>65.680000000000007</v>
      </c>
      <c r="AP13" s="53" t="s">
        <v>5570</v>
      </c>
      <c r="AQ13" s="54" t="s">
        <v>7225</v>
      </c>
      <c r="AR13" s="55" t="s">
        <v>33</v>
      </c>
      <c r="AS13" s="65">
        <f>AS12*0.5</f>
        <v>23.75</v>
      </c>
      <c r="AT13" s="57">
        <f>IF(AP13="",0,IF([6]Resumo!$D$100=[6]Resumo!$E$15,VLOOKUP(AP13,'SINAPI RS 6-17'!$H:$K,4,0),VLOOKUP(AP13,'SINAPI RS 6-17'!$H:$L,5,0)))</f>
        <v>10.050000000000001</v>
      </c>
      <c r="AU13" s="57">
        <f t="shared" si="5"/>
        <v>238.68750000000003</v>
      </c>
    </row>
    <row r="14" spans="2:47">
      <c r="C14" s="49" t="s">
        <v>7084</v>
      </c>
      <c r="D14" s="39" t="s">
        <v>32</v>
      </c>
      <c r="E14" s="38">
        <v>2.5</v>
      </c>
      <c r="F14" s="50">
        <f>IF(B14="",0,VLOOKUP($B14,'SINAPI RS 6-17'!$H:$K,4,0))</f>
        <v>0</v>
      </c>
      <c r="G14" s="50">
        <f t="shared" si="3"/>
        <v>0</v>
      </c>
      <c r="J14" s="53">
        <v>72900</v>
      </c>
      <c r="K14" s="54" t="s">
        <v>7101</v>
      </c>
      <c r="L14" s="55" t="s">
        <v>7097</v>
      </c>
      <c r="M14" s="65">
        <f>M12</f>
        <v>13</v>
      </c>
      <c r="N14" s="57">
        <f>IF(J14="",0,IF([6]Resumo!$D$100=[6]Resumo!$E$15,VLOOKUP(J14,'SINAPI RS 6-17'!$H:$K,4,0),VLOOKUP(J14,'SINAPI RS 6-17'!$H:$L,5,0)))</f>
        <v>4</v>
      </c>
      <c r="O14" s="57">
        <f t="shared" si="7"/>
        <v>52</v>
      </c>
      <c r="S14" s="49" t="s">
        <v>7084</v>
      </c>
      <c r="T14" s="39" t="s">
        <v>32</v>
      </c>
      <c r="U14" s="38">
        <v>2.5</v>
      </c>
      <c r="V14" s="50">
        <f>IF(R14="",0,VLOOKUP(R14,'SINAPI RS 6-17'!$H:$K,4,0))</f>
        <v>0</v>
      </c>
      <c r="W14" s="50">
        <f t="shared" si="4"/>
        <v>0</v>
      </c>
      <c r="Z14" s="53">
        <v>72900</v>
      </c>
      <c r="AA14" s="54" t="s">
        <v>7101</v>
      </c>
      <c r="AB14" s="55" t="s">
        <v>7097</v>
      </c>
      <c r="AC14" s="65">
        <f>(AC12-AC13)*AC11</f>
        <v>156</v>
      </c>
      <c r="AD14" s="57">
        <f>IF(Z14="",0,IF([6]Resumo!$D$100=[6]Resumo!$E$15,VLOOKUP(Z14,'SINAPI RS 6-17'!$H:$K,4,0),VLOOKUP(Z14,'SINAPI RS 6-17'!$H:$L,5,0)))</f>
        <v>4</v>
      </c>
      <c r="AE14" s="57">
        <f t="shared" si="0"/>
        <v>624</v>
      </c>
      <c r="AP14" s="53">
        <v>79460</v>
      </c>
      <c r="AQ14" s="54" t="s">
        <v>7224</v>
      </c>
      <c r="AR14" s="55" t="s">
        <v>33</v>
      </c>
      <c r="AS14" s="65">
        <f>AS13</f>
        <v>23.75</v>
      </c>
      <c r="AT14" s="57">
        <f>IF(AP14="",0,IF([6]Resumo!$D$100=[6]Resumo!$E$15,VLOOKUP(AP14,'SINAPI RS 6-17'!$H:$K,4,0),VLOOKUP(AP14,'SINAPI RS 6-17'!$H:$L,5,0)))</f>
        <v>37.07</v>
      </c>
      <c r="AU14" s="57">
        <f t="shared" si="5"/>
        <v>880.41250000000002</v>
      </c>
    </row>
    <row r="15" spans="2:47">
      <c r="F15" s="50">
        <f>IF(B15="",0,VLOOKUP($B15,'SINAPI RS 6-17'!$H:$K,4,0))</f>
        <v>0</v>
      </c>
      <c r="G15" s="50">
        <f t="shared" si="3"/>
        <v>0</v>
      </c>
      <c r="J15" s="53">
        <v>95302</v>
      </c>
      <c r="K15" s="54" t="s">
        <v>7129</v>
      </c>
      <c r="L15" s="55" t="s">
        <v>7130</v>
      </c>
      <c r="M15" s="65">
        <f>M14*M16</f>
        <v>13</v>
      </c>
      <c r="N15" s="57">
        <f>IF(J15="",0,IF([6]Resumo!$D$100=[6]Resumo!$E$15,VLOOKUP(J15,'SINAPI RS 6-17'!$H:$K,4,0),VLOOKUP(J15,'SINAPI RS 6-17'!$H:$L,5,0)))</f>
        <v>1.1200000000000001</v>
      </c>
      <c r="O15" s="57">
        <f t="shared" si="7"/>
        <v>14.560000000000002</v>
      </c>
      <c r="V15" s="50">
        <f>IF(R15="",0,VLOOKUP(R15,'SINAPI RS 6-17'!$H:$K,4,0))</f>
        <v>0</v>
      </c>
      <c r="W15" s="50">
        <f t="shared" si="4"/>
        <v>0</v>
      </c>
      <c r="Z15" s="53">
        <v>95302</v>
      </c>
      <c r="AA15" s="54" t="s">
        <v>7129</v>
      </c>
      <c r="AB15" s="55" t="s">
        <v>7130</v>
      </c>
      <c r="AC15" s="65">
        <f>AC14*AC16</f>
        <v>5460</v>
      </c>
      <c r="AD15" s="57">
        <f>IF(Z15="",0,IF([6]Resumo!$D$100=[6]Resumo!$E$15,VLOOKUP(Z15,'SINAPI RS 6-17'!$H:$K,4,0),VLOOKUP(Z15,'SINAPI RS 6-17'!$H:$L,5,0)))</f>
        <v>1.1200000000000001</v>
      </c>
      <c r="AE15" s="57">
        <f t="shared" si="0"/>
        <v>6115.2000000000007</v>
      </c>
      <c r="AP15" s="53" t="s">
        <v>6801</v>
      </c>
      <c r="AQ15" s="54" t="s">
        <v>7226</v>
      </c>
      <c r="AR15" s="55" t="s">
        <v>32</v>
      </c>
      <c r="AS15" s="65">
        <f>AS7</f>
        <v>30</v>
      </c>
      <c r="AT15" s="57">
        <f>IF(AP15="",0,IF([6]Resumo!$D$100=[6]Resumo!$E$15,VLOOKUP(AP15,'SINAPI RS 6-17'!$H:$K,4,0),VLOOKUP(AP15,'SINAPI RS 6-17'!$H:$L,5,0)))</f>
        <v>115.56</v>
      </c>
      <c r="AU15" s="57">
        <f t="shared" si="5"/>
        <v>3466.8</v>
      </c>
    </row>
    <row r="16" spans="2:47" ht="15.75">
      <c r="B16" s="53"/>
      <c r="C16" s="64" t="s">
        <v>7086</v>
      </c>
      <c r="D16" s="55"/>
      <c r="E16" s="53"/>
      <c r="F16" s="57">
        <f>IF(B16="",0,VLOOKUP($B16,'SINAPI RS 6-17'!$H:$K,4,0))</f>
        <v>0</v>
      </c>
      <c r="G16" s="57">
        <f t="shared" si="3"/>
        <v>0</v>
      </c>
      <c r="K16" s="51" t="s">
        <v>7138</v>
      </c>
      <c r="L16" s="39" t="s">
        <v>7139</v>
      </c>
      <c r="M16" s="52">
        <v>1</v>
      </c>
      <c r="N16" s="50"/>
      <c r="O16" s="50"/>
      <c r="R16" s="53"/>
      <c r="S16" s="64" t="s">
        <v>7086</v>
      </c>
      <c r="T16" s="55"/>
      <c r="U16" s="53"/>
      <c r="V16" s="57">
        <f>IF(R16="",0,VLOOKUP(R16,'SINAPI RS 6-17'!$H:$K,4,0))</f>
        <v>0</v>
      </c>
      <c r="W16" s="57">
        <f t="shared" si="4"/>
        <v>0</v>
      </c>
      <c r="AA16" s="51" t="s">
        <v>7138</v>
      </c>
      <c r="AB16" s="39" t="s">
        <v>7139</v>
      </c>
      <c r="AC16" s="52">
        <v>35</v>
      </c>
      <c r="AD16" s="50"/>
      <c r="AE16" s="50"/>
      <c r="AP16" s="61"/>
      <c r="AQ16" s="61" t="s">
        <v>7125</v>
      </c>
      <c r="AR16" s="62"/>
      <c r="AS16" s="61"/>
      <c r="AT16" s="63"/>
      <c r="AU16" s="63">
        <f>SUM(AU9:AU15)</f>
        <v>23608.75</v>
      </c>
    </row>
    <row r="17" spans="2:31" ht="15.75">
      <c r="F17" s="50">
        <f>IF(B17="",0,VLOOKUP($B17,'SINAPI RS 6-17'!$H:$K,4,0))</f>
        <v>0</v>
      </c>
      <c r="G17" s="50">
        <f t="shared" si="3"/>
        <v>0</v>
      </c>
      <c r="J17" s="58"/>
      <c r="K17" s="59" t="s">
        <v>7136</v>
      </c>
      <c r="L17" s="66"/>
      <c r="M17" s="58"/>
      <c r="N17" s="60">
        <f>IF(J17="",0,VLOOKUP(#REF!,'SINAPI RS 6-17'!$H:$K,4,0))</f>
        <v>0</v>
      </c>
      <c r="O17" s="60">
        <f t="shared" ref="O17:O26" si="8">N17*M17</f>
        <v>0</v>
      </c>
      <c r="V17" s="50">
        <f>IF(R17="",0,VLOOKUP(R17,'SINAPI RS 6-17'!$H:$K,4,0))</f>
        <v>0</v>
      </c>
      <c r="W17" s="50">
        <f t="shared" si="4"/>
        <v>0</v>
      </c>
      <c r="Z17" s="53">
        <v>92718</v>
      </c>
      <c r="AA17" s="54" t="s">
        <v>7111</v>
      </c>
      <c r="AB17" s="55" t="s">
        <v>7097</v>
      </c>
      <c r="AC17" s="65">
        <f>((AC8*2)*AC7)*AC10+((AC9*2)*AC7)*AC10</f>
        <v>10.199999999999999</v>
      </c>
      <c r="AD17" s="57">
        <f>IF(Z17="",0,IF([6]Resumo!$D$100=[6]Resumo!$E$15,VLOOKUP(Z17,'SINAPI RS 6-17'!$H:$K,4,0),VLOOKUP(Z17,'SINAPI RS 6-17'!$H:$L,5,0)))</f>
        <v>481.55</v>
      </c>
      <c r="AE17" s="57">
        <f t="shared" si="0"/>
        <v>4911.8099999999995</v>
      </c>
    </row>
    <row r="18" spans="2:31">
      <c r="C18" s="51" t="s">
        <v>7096</v>
      </c>
      <c r="D18" s="39" t="s">
        <v>34</v>
      </c>
      <c r="E18" s="52">
        <f>E9/E13</f>
        <v>10</v>
      </c>
      <c r="F18" s="50">
        <f>IF(B18="",0,VLOOKUP($B18,'SINAPI RS 6-17'!$H:$K,4,0))</f>
        <v>0</v>
      </c>
      <c r="G18" s="50">
        <f t="shared" si="3"/>
        <v>0</v>
      </c>
      <c r="J18" s="53">
        <v>94991</v>
      </c>
      <c r="K18" s="54" t="s">
        <v>7137</v>
      </c>
      <c r="L18" s="55" t="s">
        <v>7097</v>
      </c>
      <c r="M18" s="65">
        <f>(M7*M20)*M19</f>
        <v>0.2</v>
      </c>
      <c r="N18" s="57">
        <f>IF(J18="",0,IF([6]Resumo!$D$100=[6]Resumo!$E$15,VLOOKUP(J18,'SINAPI RS 6-17'!$H:$K,4,0),VLOOKUP(J18,'SINAPI RS 6-17'!$H:$L,5,0)))</f>
        <v>449.99</v>
      </c>
      <c r="O18" s="57">
        <f t="shared" si="8"/>
        <v>89.998000000000005</v>
      </c>
      <c r="S18" s="51" t="s">
        <v>7096</v>
      </c>
      <c r="T18" s="39" t="s">
        <v>34</v>
      </c>
      <c r="U18" s="52">
        <f>U9/U13</f>
        <v>10</v>
      </c>
      <c r="V18" s="50">
        <f>IF(R18="",0,VLOOKUP(R18,'SINAPI RS 6-17'!$H:$K,4,0))</f>
        <v>0</v>
      </c>
      <c r="W18" s="50">
        <f t="shared" si="4"/>
        <v>0</v>
      </c>
      <c r="Z18" s="53">
        <v>5970</v>
      </c>
      <c r="AA18" s="54" t="s">
        <v>7110</v>
      </c>
      <c r="AB18" s="55" t="s">
        <v>33</v>
      </c>
      <c r="AC18" s="56">
        <f>(AC7*AC8)*4+(AC9*AC7)*4</f>
        <v>136</v>
      </c>
      <c r="AD18" s="57">
        <f>IF(Z18="",0,IF([6]Resumo!$D$100=[6]Resumo!$E$15,VLOOKUP(Z18,'SINAPI RS 6-17'!$H:$K,4,0),VLOOKUP(Z18,'SINAPI RS 6-17'!$H:$L,5,0)))</f>
        <v>86.91</v>
      </c>
      <c r="AE18" s="57">
        <f t="shared" si="0"/>
        <v>11819.76</v>
      </c>
    </row>
    <row r="19" spans="2:31">
      <c r="C19" s="51" t="s">
        <v>7091</v>
      </c>
      <c r="D19" s="39" t="s">
        <v>32</v>
      </c>
      <c r="E19" s="52">
        <v>0.4</v>
      </c>
      <c r="F19" s="50">
        <f>IF(B19="",0,VLOOKUP($B19,'SINAPI RS 6-17'!$H:$K,4,0))</f>
        <v>0</v>
      </c>
      <c r="G19" s="50">
        <f t="shared" si="3"/>
        <v>0</v>
      </c>
      <c r="K19" s="51" t="s">
        <v>7213</v>
      </c>
      <c r="M19" s="68">
        <v>0.1</v>
      </c>
      <c r="N19" s="50">
        <f>IF(J19="",0,VLOOKUP(J19,'SINAPI RS 6-17'!$H:$K,4,0))</f>
        <v>0</v>
      </c>
      <c r="O19" s="50">
        <f t="shared" si="8"/>
        <v>0</v>
      </c>
      <c r="S19" s="51" t="s">
        <v>7091</v>
      </c>
      <c r="T19" s="39" t="s">
        <v>32</v>
      </c>
      <c r="U19" s="52">
        <v>0.4</v>
      </c>
      <c r="V19" s="50">
        <f>IF(R19="",0,VLOOKUP(R19,'SINAPI RS 6-17'!$H:$K,4,0))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row>
    <row r="20" spans="2:31">
      <c r="C20" s="51" t="s">
        <v>7092</v>
      </c>
      <c r="D20" s="39" t="s">
        <v>32</v>
      </c>
      <c r="E20" s="52">
        <v>0.4</v>
      </c>
      <c r="F20" s="50">
        <f>IF(B20="",0,VLOOKUP($B20,'SINAPI RS 6-17'!$H:$K,4,0))</f>
        <v>0</v>
      </c>
      <c r="G20" s="50">
        <f t="shared" si="3"/>
        <v>0</v>
      </c>
      <c r="K20" s="51" t="s">
        <v>7084</v>
      </c>
      <c r="L20" s="39" t="s">
        <v>32</v>
      </c>
      <c r="M20" s="52">
        <v>0.1</v>
      </c>
      <c r="N20" s="50">
        <f>IF(J20="",0,VLOOKUP(J20,'SINAPI RS 6-17'!$H:$K,4,0))</f>
        <v>0</v>
      </c>
      <c r="O20" s="50">
        <f t="shared" si="8"/>
        <v>0</v>
      </c>
      <c r="S20" s="51" t="s">
        <v>7092</v>
      </c>
      <c r="T20" s="39" t="s">
        <v>32</v>
      </c>
      <c r="U20" s="52">
        <v>0.4</v>
      </c>
      <c r="V20" s="50">
        <f>IF(R20="",0,VLOOKUP(R20,'SINAPI RS 6-17'!$H:$K,4,0))</f>
        <v>0</v>
      </c>
      <c r="W20" s="50">
        <f t="shared" si="4"/>
        <v>0</v>
      </c>
      <c r="AA20" s="51" t="s">
        <v>7084</v>
      </c>
      <c r="AB20" s="39" t="s">
        <v>32</v>
      </c>
      <c r="AC20" s="52">
        <v>0.05</v>
      </c>
      <c r="AD20" s="50"/>
      <c r="AE20" s="50"/>
    </row>
    <row r="21" spans="2:31">
      <c r="C21" s="51" t="s">
        <v>7093</v>
      </c>
      <c r="D21" s="39" t="s">
        <v>32</v>
      </c>
      <c r="E21" s="52">
        <v>0.4</v>
      </c>
      <c r="F21" s="50">
        <f>IF(B21="",0,VLOOKUP($B21,'SINAPI RS 6-17'!$H:$K,4,0))</f>
        <v>0</v>
      </c>
      <c r="G21" s="50">
        <f t="shared" si="3"/>
        <v>0</v>
      </c>
      <c r="J21" s="53">
        <v>5970</v>
      </c>
      <c r="K21" s="54" t="s">
        <v>7110</v>
      </c>
      <c r="L21" s="55" t="s">
        <v>33</v>
      </c>
      <c r="M21" s="56">
        <f>M9*M23</f>
        <v>1</v>
      </c>
      <c r="N21" s="57">
        <f>IF(J21="",0,IF([6]Resumo!$D$100=[6]Resumo!$E$15,VLOOKUP(J21,'SINAPI RS 6-17'!$H:$K,4,0),VLOOKUP(J21,'SINAPI RS 6-17'!$H:$L,5,0)))</f>
        <v>86.91</v>
      </c>
      <c r="O21" s="57">
        <f t="shared" si="8"/>
        <v>86.91</v>
      </c>
      <c r="S21" s="51" t="s">
        <v>7093</v>
      </c>
      <c r="T21" s="39" t="s">
        <v>32</v>
      </c>
      <c r="U21" s="52">
        <v>0.4</v>
      </c>
      <c r="V21" s="50">
        <f>IF(R21="",0,VLOOKUP(R21,'SINAPI RS 6-17'!$H:$K,4,0))</f>
        <v>0</v>
      </c>
      <c r="W21" s="50">
        <f t="shared" si="4"/>
        <v>0</v>
      </c>
      <c r="Z21" s="53">
        <v>92777</v>
      </c>
      <c r="AA21" s="54" t="s">
        <v>7105</v>
      </c>
      <c r="AB21" s="55" t="s">
        <v>7098</v>
      </c>
      <c r="AC21" s="56">
        <f>AC17*$AC$22</f>
        <v>1019.9999999999999</v>
      </c>
      <c r="AD21" s="57">
        <f>IF(Z21="",0,IF([6]Resumo!$D$100=[6]Resumo!$E$15,VLOOKUP(Z21,'SINAPI RS 6-17'!$H:$K,4,0),VLOOKUP(Z21,'SINAPI RS 6-17'!$H:$L,5,0)))</f>
        <v>9.69</v>
      </c>
      <c r="AE21" s="57">
        <f>AD21*AC21</f>
        <v>9883.7999999999993</v>
      </c>
    </row>
    <row r="22" spans="2:31">
      <c r="C22" s="51" t="s">
        <v>7095</v>
      </c>
      <c r="E22" s="52">
        <v>1.3</v>
      </c>
      <c r="F22" s="50">
        <f>IF(B22="",0,VLOOKUP($B22,'SINAPI RS 6-17'!$H:$K,4,0))</f>
        <v>0</v>
      </c>
      <c r="G22" s="50">
        <f t="shared" si="3"/>
        <v>0</v>
      </c>
      <c r="J22" s="53">
        <v>94103</v>
      </c>
      <c r="K22" s="54" t="s">
        <v>7104</v>
      </c>
      <c r="L22" s="55" t="s">
        <v>7097</v>
      </c>
      <c r="M22" s="56">
        <f>M23*M7*M19</f>
        <v>0.1</v>
      </c>
      <c r="N22" s="57">
        <f>IF(J22="",0,IF([6]Resumo!$D$100=[6]Resumo!$E$15,VLOOKUP(J22,'SINAPI RS 6-17'!$H:$K,4,0),VLOOKUP(J22,'SINAPI RS 6-17'!$H:$L,5,0)))</f>
        <v>183.12</v>
      </c>
      <c r="O22" s="57">
        <f t="shared" si="8"/>
        <v>18.312000000000001</v>
      </c>
      <c r="S22" s="51" t="s">
        <v>7095</v>
      </c>
      <c r="U22" s="52">
        <v>1.3</v>
      </c>
      <c r="V22" s="50">
        <f>IF(R22="",0,VLOOKUP(R22,'SINAPI RS 6-17'!$H:$K,4,0))</f>
        <v>0</v>
      </c>
      <c r="W22" s="50">
        <f t="shared" si="4"/>
        <v>0</v>
      </c>
      <c r="AA22" s="51" t="s">
        <v>7094</v>
      </c>
      <c r="AC22" s="69">
        <v>100</v>
      </c>
      <c r="AD22" s="50"/>
      <c r="AE22" s="50"/>
    </row>
    <row r="23" spans="2:31">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IF(J23="",0,VLOOKUP(J23,'SINAPI RS 6-17'!$H:$K,4,0))</f>
        <v>0</v>
      </c>
      <c r="O23" s="50">
        <f t="shared" si="8"/>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68</v>
      </c>
      <c r="AD23" s="57">
        <f>IF(Z23="",0,IF([6]Resumo!$D$100=[6]Resumo!$E$15,VLOOKUP(Z23,'SINAPI RS 6-17'!$H:$K,4,0),VLOOKUP(Z23,'SINAPI RS 6-17'!$H:$L,5,0)))</f>
        <v>73.91</v>
      </c>
      <c r="AE23" s="57">
        <f t="shared" si="0"/>
        <v>5025.88</v>
      </c>
    </row>
    <row r="24" spans="2:31">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6</v>
      </c>
      <c r="N24" s="57">
        <f>IF(J24="",0,IF([6]Resumo!$D$100=[6]Resumo!$E$15,VLOOKUP(J24,'SINAPI RS 6-17'!$H:$K,4,0),VLOOKUP(J24,'SINAPI RS 6-17'!$H:$L,5,0)))</f>
        <v>9.69</v>
      </c>
      <c r="O24" s="57">
        <f t="shared" si="8"/>
        <v>58.14</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68</v>
      </c>
      <c r="AD24" s="57">
        <f>IF(Z24="",0,IF([6]Resumo!$D$100=[6]Resumo!$E$15,VLOOKUP(Z24,'SINAPI RS 6-17'!$H:$K,4,0),VLOOKUP(Z24,'SINAPI RS 6-17'!$H:$L,5,0)))</f>
        <v>30.58</v>
      </c>
      <c r="AE24" s="57">
        <f t="shared" si="0"/>
        <v>2079.44</v>
      </c>
    </row>
    <row r="25" spans="2:31"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IF(J25="",0,VLOOKUP(J25,'SINAPI RS 6-17'!$H:$K,4,0))</f>
        <v>0</v>
      </c>
      <c r="O25" s="50">
        <f t="shared" si="8"/>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42481.890000000007</v>
      </c>
    </row>
    <row r="26" spans="2:31">
      <c r="B26" s="53">
        <v>72900</v>
      </c>
      <c r="C26" s="54" t="s">
        <v>7101</v>
      </c>
      <c r="D26" s="55" t="s">
        <v>7097</v>
      </c>
      <c r="E26" s="65">
        <f>E25</f>
        <v>0.83200000000000018</v>
      </c>
      <c r="F26" s="57">
        <f>IF(B26="",0,IF([6]Resumo!$D$100=[6]Resumo!$E$15,VLOOKUP(B26,'SINAPI RS 6-17'!$H:$K,4,0),VLOOKUP(B26,'SINAPI RS 6-17'!$H:$L,5,0)))</f>
        <v>4</v>
      </c>
      <c r="G26" s="57">
        <f t="shared" si="3"/>
        <v>3.3280000000000007</v>
      </c>
      <c r="J26" s="53" t="s">
        <v>7186</v>
      </c>
      <c r="K26" s="54" t="s">
        <v>7214</v>
      </c>
      <c r="L26" s="55" t="s">
        <v>33</v>
      </c>
      <c r="M26" s="56">
        <f>M7</f>
        <v>20</v>
      </c>
      <c r="N26" s="57">
        <f>IF(J26="",0,IF([6]Resumo!$D$100=[6]Resumo!$E$15,VLOOKUP(J26,'SINAPI RS 6-17'!$H:$K,4,0),VLOOKUP(J26,'SINAPI RS 6-17'!$H:$L,5,0)))</f>
        <v>219.33457999999999</v>
      </c>
      <c r="O26" s="57">
        <f t="shared" si="8"/>
        <v>4386.6916000000001</v>
      </c>
      <c r="R26" s="53">
        <v>72900</v>
      </c>
      <c r="S26" s="54" t="s">
        <v>7101</v>
      </c>
      <c r="T26" s="55" t="s">
        <v>7097</v>
      </c>
      <c r="U26" s="65">
        <f>U25</f>
        <v>0.83200000000000018</v>
      </c>
      <c r="V26" s="57">
        <f>IF(R26="",0,IF([6]Resumo!$D$100=[6]Resumo!$E$15,VLOOKUP(R26,'SINAPI RS 6-17'!$H:$K,4,0),VLOOKUP(R26,'SINAPI RS 6-17'!$H:$L,5,0)))</f>
        <v>4</v>
      </c>
      <c r="W26" s="57">
        <f t="shared" si="4"/>
        <v>3.3280000000000007</v>
      </c>
    </row>
    <row r="27" spans="2:31"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4793.7116000000005</v>
      </c>
      <c r="R27" s="53">
        <v>95302</v>
      </c>
      <c r="S27" s="54" t="s">
        <v>7129</v>
      </c>
      <c r="T27" s="55" t="s">
        <v>7130</v>
      </c>
      <c r="U27" s="65">
        <f>U26*35</f>
        <v>29.120000000000008</v>
      </c>
      <c r="V27" s="57">
        <f>IF(R27="",0,IF([6]Resumo!$D$100=[6]Resumo!$E$15,VLOOKUP(R27,'SINAPI RS 6-17'!$H:$K,4,0),VLOOKUP(R27,'SINAPI RS 6-17'!$H:$L,5,0)))</f>
        <v>1.1200000000000001</v>
      </c>
      <c r="W27" s="57">
        <f t="shared" si="4"/>
        <v>32.61440000000001</v>
      </c>
    </row>
    <row r="28" spans="2:31">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row>
    <row r="29" spans="2:31">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row>
    <row r="30" spans="2:31">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row>
    <row r="31" spans="2:31">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row>
    <row r="32" spans="2:31">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row>
    <row r="33" spans="2:23">
      <c r="C33" s="51" t="s">
        <v>7094</v>
      </c>
      <c r="E33" s="69">
        <v>80</v>
      </c>
      <c r="F33" s="50">
        <f>IF(B33="",0,VLOOKUP($B33,'SINAPI RS 6-17'!$H:$K,4,0))</f>
        <v>0</v>
      </c>
      <c r="G33" s="50">
        <f t="shared" si="3"/>
        <v>0</v>
      </c>
      <c r="S33" s="51" t="s">
        <v>7094</v>
      </c>
      <c r="U33" s="69">
        <v>80</v>
      </c>
      <c r="V33" s="50">
        <f>IF(R33="",0,VLOOKUP(R33,'SINAPI RS 6-17'!$H:$K,4,0))</f>
        <v>0</v>
      </c>
      <c r="W33" s="50">
        <f t="shared" si="4"/>
        <v>0</v>
      </c>
    </row>
    <row r="34" spans="2:23">
      <c r="F34" s="50">
        <f>IF(B34="",0,VLOOKUP($B34,'SINAPI RS 6-17'!$H:$K,4,0))</f>
        <v>0</v>
      </c>
      <c r="G34" s="50">
        <f t="shared" si="3"/>
        <v>0</v>
      </c>
      <c r="V34" s="50">
        <f>IF(R34="",0,VLOOKUP(R34,'SINAPI RS 6-17'!$H:$K,4,0))</f>
        <v>0</v>
      </c>
      <c r="W34" s="50">
        <f t="shared" si="4"/>
        <v>0</v>
      </c>
    </row>
    <row r="35" spans="2:23" ht="15.75">
      <c r="B35" s="53"/>
      <c r="C35" s="64" t="s">
        <v>7106</v>
      </c>
      <c r="D35" s="55"/>
      <c r="E35" s="53"/>
      <c r="F35" s="57">
        <f>IF(B35="",0,VLOOKUP($B35,'SINAPI RS 6-17'!$H:$K,4,0))</f>
        <v>0</v>
      </c>
      <c r="G35" s="57">
        <f t="shared" si="3"/>
        <v>0</v>
      </c>
      <c r="R35" s="53"/>
      <c r="S35" s="64" t="s">
        <v>7106</v>
      </c>
      <c r="T35" s="55"/>
      <c r="U35" s="53"/>
      <c r="V35" s="57">
        <f>IF(R35="",0,VLOOKUP(R35,'SINAPI RS 6-17'!$H:$K,4,0))</f>
        <v>0</v>
      </c>
      <c r="W35" s="57">
        <f t="shared" si="4"/>
        <v>0</v>
      </c>
    </row>
    <row r="36" spans="2:23">
      <c r="F36" s="50">
        <f>IF(B36="",0,VLOOKUP($B36,'SINAPI RS 6-17'!$H:$K,4,0))</f>
        <v>0</v>
      </c>
      <c r="G36" s="50">
        <f t="shared" si="3"/>
        <v>0</v>
      </c>
      <c r="V36" s="50">
        <f>IF(R36="",0,VLOOKUP(R36,'SINAPI RS 6-17'!$H:$K,4,0))</f>
        <v>0</v>
      </c>
      <c r="W36" s="50">
        <f t="shared" si="4"/>
        <v>0</v>
      </c>
    </row>
    <row r="37" spans="2:23">
      <c r="C37" s="51" t="s">
        <v>7107</v>
      </c>
      <c r="D37" s="39" t="s">
        <v>34</v>
      </c>
      <c r="E37" s="52">
        <v>1</v>
      </c>
      <c r="F37" s="50">
        <f>IF(B37="",0,VLOOKUP($B37,'SINAPI RS 6-17'!$H:$K,4,0))</f>
        <v>0</v>
      </c>
      <c r="G37" s="50">
        <f t="shared" si="3"/>
        <v>0</v>
      </c>
      <c r="S37" s="51" t="s">
        <v>7107</v>
      </c>
      <c r="T37" s="39" t="s">
        <v>34</v>
      </c>
      <c r="U37" s="52">
        <v>1</v>
      </c>
      <c r="V37" s="50">
        <f>IF(R37="",0,VLOOKUP(R37,'SINAPI RS 6-17'!$H:$K,4,0))</f>
        <v>0</v>
      </c>
      <c r="W37" s="50">
        <f t="shared" si="4"/>
        <v>0</v>
      </c>
    </row>
    <row r="38" spans="2:23">
      <c r="C38" s="51" t="s">
        <v>7091</v>
      </c>
      <c r="D38" s="39" t="s">
        <v>32</v>
      </c>
      <c r="E38" s="52">
        <v>0.4</v>
      </c>
      <c r="F38" s="50">
        <f>IF(B38="",0,VLOOKUP($B38,'SINAPI RS 6-17'!$H:$K,4,0))</f>
        <v>0</v>
      </c>
      <c r="G38" s="50">
        <f t="shared" si="3"/>
        <v>0</v>
      </c>
      <c r="S38" s="51" t="s">
        <v>7091</v>
      </c>
      <c r="T38" s="39" t="s">
        <v>32</v>
      </c>
      <c r="U38" s="52">
        <v>0.4</v>
      </c>
      <c r="V38" s="50">
        <f>IF(R38="",0,VLOOKUP(R38,'SINAPI RS 6-17'!$H:$K,4,0))</f>
        <v>0</v>
      </c>
      <c r="W38" s="50">
        <f t="shared" si="4"/>
        <v>0</v>
      </c>
    </row>
    <row r="39" spans="2:23">
      <c r="C39" s="51" t="s">
        <v>7092</v>
      </c>
      <c r="D39" s="39" t="s">
        <v>32</v>
      </c>
      <c r="E39" s="52">
        <v>0.25</v>
      </c>
      <c r="F39" s="50">
        <f>IF(B39="",0,VLOOKUP($B39,'SINAPI RS 6-17'!$H:$K,4,0))</f>
        <v>0</v>
      </c>
      <c r="G39" s="50">
        <f t="shared" si="3"/>
        <v>0</v>
      </c>
      <c r="S39" s="51" t="s">
        <v>7092</v>
      </c>
      <c r="T39" s="39" t="s">
        <v>32</v>
      </c>
      <c r="U39" s="52">
        <v>0.25</v>
      </c>
      <c r="V39" s="50">
        <f>IF(R39="",0,VLOOKUP(R39,'SINAPI RS 6-17'!$H:$K,4,0))</f>
        <v>0</v>
      </c>
      <c r="W39" s="50">
        <f t="shared" si="4"/>
        <v>0</v>
      </c>
    </row>
    <row r="40" spans="2:23">
      <c r="C40" s="51" t="s">
        <v>7093</v>
      </c>
      <c r="D40" s="39" t="s">
        <v>32</v>
      </c>
      <c r="E40" s="52">
        <f>E9</f>
        <v>30</v>
      </c>
      <c r="F40" s="50">
        <f>IF(B40="",0,VLOOKUP($B40,'SINAPI RS 6-17'!$H:$K,4,0))</f>
        <v>0</v>
      </c>
      <c r="G40" s="50">
        <f t="shared" si="3"/>
        <v>0</v>
      </c>
      <c r="S40" s="51" t="s">
        <v>7093</v>
      </c>
      <c r="T40" s="39" t="s">
        <v>32</v>
      </c>
      <c r="U40" s="52">
        <f>U9</f>
        <v>30</v>
      </c>
      <c r="V40" s="50">
        <f>IF(R40="",0,VLOOKUP(R40,'SINAPI RS 6-17'!$H:$K,4,0))</f>
        <v>0</v>
      </c>
      <c r="W40" s="50">
        <f t="shared" si="4"/>
        <v>0</v>
      </c>
    </row>
    <row r="41" spans="2:23">
      <c r="C41" s="51" t="s">
        <v>7095</v>
      </c>
      <c r="E41" s="52">
        <v>1.3</v>
      </c>
      <c r="F41" s="50">
        <f>IF(B41="",0,VLOOKUP($B41,'SINAPI RS 6-17'!$H:$K,4,0))</f>
        <v>0</v>
      </c>
      <c r="G41" s="50">
        <f t="shared" si="3"/>
        <v>0</v>
      </c>
      <c r="S41" s="51" t="s">
        <v>7095</v>
      </c>
      <c r="U41" s="52">
        <v>1.3</v>
      </c>
      <c r="V41" s="50">
        <f>IF(R41="",0,VLOOKUP(R41,'SINAPI RS 6-17'!$H:$K,4,0))</f>
        <v>0</v>
      </c>
      <c r="W41" s="50">
        <f t="shared" si="4"/>
        <v>0</v>
      </c>
    </row>
    <row r="42" spans="2:23">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row>
    <row r="43" spans="2:23">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row>
    <row r="44" spans="2:23">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row>
    <row r="45" spans="2:23">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row>
    <row r="46" spans="2:23">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row>
    <row r="47" spans="2:23">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row>
    <row r="48" spans="2:23">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row>
    <row r="49" spans="2:23">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row>
    <row r="50" spans="2:23">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row>
    <row r="51" spans="2:23">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row>
    <row r="52" spans="2:23">
      <c r="C52" s="51" t="s">
        <v>7094</v>
      </c>
      <c r="E52" s="69">
        <v>80</v>
      </c>
      <c r="F52" s="50">
        <f>IF(B52="",0,VLOOKUP($B52,'SINAPI RS 6-17'!$H:$K,4,0))</f>
        <v>0</v>
      </c>
      <c r="G52" s="50">
        <f t="shared" si="3"/>
        <v>0</v>
      </c>
      <c r="S52" s="51" t="s">
        <v>7094</v>
      </c>
      <c r="U52" s="69">
        <v>80</v>
      </c>
      <c r="V52" s="50">
        <f>IF(R52="",0,VLOOKUP(R52,'SINAPI RS 6-17'!$H:$K,4,0))</f>
        <v>0</v>
      </c>
      <c r="W52" s="50">
        <f t="shared" si="4"/>
        <v>0</v>
      </c>
    </row>
    <row r="53" spans="2:23">
      <c r="F53" s="50">
        <f>IF(B53="",0,VLOOKUP($B53,'SINAPI RS 6-17'!$H:$K,4,0))</f>
        <v>0</v>
      </c>
      <c r="G53" s="50">
        <f t="shared" si="3"/>
        <v>0</v>
      </c>
      <c r="V53" s="50">
        <f>IF(R53="",0,VLOOKUP(R53,'SINAPI RS 6-17'!$H:$K,4,0))</f>
        <v>0</v>
      </c>
      <c r="W53" s="50">
        <f t="shared" si="4"/>
        <v>0</v>
      </c>
    </row>
    <row r="54" spans="2:23">
      <c r="F54" s="50">
        <f>IF(B54="",0,VLOOKUP($B54,'SINAPI RS 6-17'!$H:$K,4,0))</f>
        <v>0</v>
      </c>
      <c r="G54" s="50">
        <f t="shared" si="3"/>
        <v>0</v>
      </c>
      <c r="V54" s="50">
        <f>IF(R54="",0,VLOOKUP(R54,'SINAPI RS 6-17'!$H:$K,4,0))</f>
        <v>0</v>
      </c>
      <c r="W54" s="50">
        <f t="shared" si="4"/>
        <v>0</v>
      </c>
    </row>
    <row r="55" spans="2:23" ht="15.75">
      <c r="B55" s="53"/>
      <c r="C55" s="64" t="s">
        <v>7108</v>
      </c>
      <c r="D55" s="55"/>
      <c r="E55" s="53"/>
      <c r="F55" s="57">
        <f>IF(B55="",0,VLOOKUP($B55,'SINAPI RS 6-17'!$H:$K,4,0))</f>
        <v>0</v>
      </c>
      <c r="G55" s="57">
        <f t="shared" si="3"/>
        <v>0</v>
      </c>
      <c r="R55" s="53"/>
      <c r="S55" s="64" t="s">
        <v>7108</v>
      </c>
      <c r="T55" s="55"/>
      <c r="U55" s="53"/>
      <c r="V55" s="57">
        <f>IF(R55="",0,VLOOKUP(R55,'SINAPI RS 6-17'!$H:$K,4,0))</f>
        <v>0</v>
      </c>
      <c r="W55" s="57">
        <f t="shared" si="4"/>
        <v>0</v>
      </c>
    </row>
    <row r="56" spans="2:23">
      <c r="F56" s="50">
        <f>IF(B56="",0,VLOOKUP($B56,'SINAPI RS 6-17'!$H:$K,4,0))</f>
        <v>0</v>
      </c>
      <c r="G56" s="50">
        <f t="shared" si="3"/>
        <v>0</v>
      </c>
      <c r="V56" s="50">
        <f>IF(R56="",0,VLOOKUP(R56,'SINAPI RS 6-17'!$H:$K,4,0))</f>
        <v>0</v>
      </c>
      <c r="W56" s="50">
        <f t="shared" si="4"/>
        <v>0</v>
      </c>
    </row>
    <row r="57" spans="2:23">
      <c r="C57" s="51" t="s">
        <v>7109</v>
      </c>
      <c r="D57" s="39" t="s">
        <v>34</v>
      </c>
      <c r="E57" s="52">
        <f>E18</f>
        <v>10</v>
      </c>
      <c r="F57" s="50">
        <f>IF(B57="",0,VLOOKUP($B57,'SINAPI RS 6-17'!$H:$K,4,0))</f>
        <v>0</v>
      </c>
      <c r="G57" s="50">
        <f t="shared" si="3"/>
        <v>0</v>
      </c>
      <c r="S57" s="51" t="s">
        <v>7109</v>
      </c>
      <c r="T57" s="39" t="s">
        <v>34</v>
      </c>
      <c r="U57" s="52">
        <f>U18</f>
        <v>10</v>
      </c>
      <c r="V57" s="50">
        <f>IF(R57="",0,VLOOKUP(R57,'SINAPI RS 6-17'!$H:$K,4,0))</f>
        <v>0</v>
      </c>
      <c r="W57" s="50">
        <f t="shared" si="4"/>
        <v>0</v>
      </c>
    </row>
    <row r="58" spans="2:23">
      <c r="C58" s="51" t="s">
        <v>7091</v>
      </c>
      <c r="D58" s="39" t="s">
        <v>32</v>
      </c>
      <c r="E58" s="52">
        <f>E8</f>
        <v>2.5</v>
      </c>
      <c r="F58" s="50">
        <f>IF(B58="",0,VLOOKUP($B58,'SINAPI RS 6-17'!$H:$K,4,0))</f>
        <v>0</v>
      </c>
      <c r="G58" s="50">
        <f t="shared" si="3"/>
        <v>0</v>
      </c>
      <c r="S58" s="51" t="s">
        <v>7091</v>
      </c>
      <c r="T58" s="39" t="s">
        <v>32</v>
      </c>
      <c r="U58" s="52">
        <f>U8</f>
        <v>2.5</v>
      </c>
      <c r="V58" s="50">
        <f>IF(R58="",0,VLOOKUP(R58,'SINAPI RS 6-17'!$H:$K,4,0))</f>
        <v>0</v>
      </c>
      <c r="W58" s="50">
        <f t="shared" si="4"/>
        <v>0</v>
      </c>
    </row>
    <row r="59" spans="2:23">
      <c r="C59" s="51" t="s">
        <v>7092</v>
      </c>
      <c r="D59" s="39" t="s">
        <v>32</v>
      </c>
      <c r="E59" s="52">
        <v>0.2</v>
      </c>
      <c r="F59" s="50">
        <f>IF(B59="",0,VLOOKUP($B59,'SINAPI RS 6-17'!$H:$K,4,0))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row>
    <row r="60" spans="2:23">
      <c r="C60" s="51" t="s">
        <v>7093</v>
      </c>
      <c r="D60" s="39" t="s">
        <v>32</v>
      </c>
      <c r="E60" s="52">
        <v>0.2</v>
      </c>
      <c r="F60" s="50">
        <f>IF(B60="",0,VLOOKUP($B60,'SINAPI RS 6-17'!$H:$K,4,0))</f>
        <v>0</v>
      </c>
      <c r="G60" s="50">
        <f t="shared" si="3"/>
        <v>0</v>
      </c>
      <c r="S60" s="51" t="s">
        <v>7094</v>
      </c>
      <c r="U60" s="69">
        <v>12.5</v>
      </c>
      <c r="V60" s="50">
        <f>IF(R60="",0,VLOOKUP(R60,'SINAPI RS 6-17'!$H:$K,4,0))</f>
        <v>0</v>
      </c>
      <c r="W60" s="50">
        <f t="shared" si="4"/>
        <v>0</v>
      </c>
    </row>
    <row r="61" spans="2:23">
      <c r="C61" s="51" t="s">
        <v>7095</v>
      </c>
      <c r="E61" s="52">
        <v>1.3</v>
      </c>
      <c r="F61" s="50">
        <f>IF(B61="",0,VLOOKUP($B61,'SINAPI RS 6-17'!$H:$K,4,0))</f>
        <v>0</v>
      </c>
      <c r="G61" s="50">
        <f t="shared" si="3"/>
        <v>0</v>
      </c>
      <c r="V61" s="50">
        <f>IF(R61="",0,VLOOKUP(R61,'SINAPI RS 6-17'!$H:$K,4,0))</f>
        <v>0</v>
      </c>
      <c r="W61" s="50">
        <f t="shared" si="4"/>
        <v>0</v>
      </c>
    </row>
    <row r="62" spans="2:23" ht="15.75">
      <c r="B62" s="53">
        <v>92718</v>
      </c>
      <c r="C62" s="54" t="s">
        <v>7111</v>
      </c>
      <c r="D62" s="55" t="s">
        <v>7097</v>
      </c>
      <c r="E62" s="65">
        <f>E57*(E58*E59*E60)</f>
        <v>1</v>
      </c>
      <c r="F62" s="57">
        <f>IF(B62="",0,IF([6]Resumo!$D$100=[6]Resumo!$E$15,VLOOKUP(B62,'SINAPI RS 6-17'!$H:$K,4,0),VLOOKUP(B62,'SINAPI RS 6-17'!$H:$L,5,0)))</f>
        <v>481.55</v>
      </c>
      <c r="G62" s="57">
        <f t="shared" si="3"/>
        <v>481.55</v>
      </c>
      <c r="R62" s="58"/>
      <c r="S62" s="59" t="s">
        <v>7211</v>
      </c>
      <c r="T62" s="66"/>
      <c r="U62" s="58"/>
      <c r="V62" s="60">
        <f>IF(R62="",0,VLOOKUP(R62,'SINAPI RS 6-17'!$H:$K,4,0))</f>
        <v>0</v>
      </c>
      <c r="W62" s="60">
        <f t="shared" si="4"/>
        <v>0</v>
      </c>
    </row>
    <row r="63" spans="2:23">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7">
        <f>IF(R63="",0,IF([6]Resumo!$D$100=[6]Resumo!$E$15,VLOOKUP(R63,'SINAPI RS 6-17'!$H:$K,4,0),VLOOKUP(R63,'SINAPI RS 6-17'!$H:$L,5,0)))</f>
        <v>388.9</v>
      </c>
      <c r="W63" s="50">
        <f t="shared" si="4"/>
        <v>1458.375</v>
      </c>
    </row>
    <row r="64" spans="2:23">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7">
        <f>IF(R64="",0,IF([6]Resumo!$D$100=[6]Resumo!$E$15,VLOOKUP(R64,'SINAPI RS 6-17'!$H:$K,4,0),VLOOKUP(R64,'SINAPI RS 6-17'!$H:$L,5,0)))</f>
        <v>402.19</v>
      </c>
      <c r="W64" s="50">
        <f t="shared" si="4"/>
        <v>30164.25</v>
      </c>
    </row>
    <row r="65" spans="2:23" ht="15.75">
      <c r="C65" s="51" t="s">
        <v>7094</v>
      </c>
      <c r="E65" s="69">
        <v>80</v>
      </c>
      <c r="F65" s="50">
        <f>IF(B65="",0,VLOOKUP($B65,'SINAPI RS 6-17'!$H:$K,4,0))</f>
        <v>0</v>
      </c>
      <c r="G65" s="50">
        <f t="shared" si="3"/>
        <v>0</v>
      </c>
      <c r="R65" s="61"/>
      <c r="S65" s="61" t="s">
        <v>7125</v>
      </c>
      <c r="T65" s="62"/>
      <c r="U65" s="61"/>
      <c r="V65" s="63"/>
      <c r="W65" s="63">
        <f>SUM(W7:W64)</f>
        <v>45216.393600000003</v>
      </c>
    </row>
    <row r="66" spans="2:23">
      <c r="F66" s="50">
        <f>IF(B66="",0,VLOOKUP($B66,'SINAPI RS 6-17'!$H:$K,4,0))</f>
        <v>0</v>
      </c>
      <c r="G66" s="50">
        <f t="shared" si="3"/>
        <v>0</v>
      </c>
    </row>
    <row r="67" spans="2:23" ht="15.75">
      <c r="B67" s="58"/>
      <c r="C67" s="59" t="s">
        <v>7117</v>
      </c>
      <c r="D67" s="66"/>
      <c r="E67" s="58"/>
      <c r="F67" s="60">
        <f>IF(B67="",0,VLOOKUP($B67,'SINAPI RS 6-17'!$H:$K,4,0))</f>
        <v>0</v>
      </c>
      <c r="G67" s="60">
        <f t="shared" si="3"/>
        <v>0</v>
      </c>
    </row>
    <row r="68" spans="2:23">
      <c r="B68" s="53">
        <v>87451</v>
      </c>
      <c r="C68" s="53" t="s">
        <v>7113</v>
      </c>
      <c r="D68" s="55" t="s">
        <v>33</v>
      </c>
      <c r="E68" s="53">
        <f>E7</f>
        <v>75</v>
      </c>
      <c r="F68" s="57">
        <f>IF(B68="",0,IF([6]Resumo!$D$100=[6]Resumo!$E$15,VLOOKUP(B68,'SINAPI RS 6-17'!$H:$K,4,0),VLOOKUP(B68,'SINAPI RS 6-17'!$H:$L,5,0)))</f>
        <v>90.06</v>
      </c>
      <c r="G68" s="50">
        <f t="shared" si="3"/>
        <v>6754.5</v>
      </c>
    </row>
    <row r="69" spans="2:23">
      <c r="B69" s="53">
        <v>87894</v>
      </c>
      <c r="C69" s="53" t="s">
        <v>7118</v>
      </c>
      <c r="D69" s="55" t="s">
        <v>33</v>
      </c>
      <c r="E69" s="53">
        <f>E68*2</f>
        <v>150</v>
      </c>
      <c r="F69" s="57">
        <f>IF(B69="",0,IF([6]Resumo!$D$100=[6]Resumo!$E$15,VLOOKUP(B69,'SINAPI RS 6-17'!$H:$K,4,0),VLOOKUP(B69,'SINAPI RS 6-17'!$H:$L,5,0)))</f>
        <v>5.0199999999999996</v>
      </c>
      <c r="G69" s="50">
        <f t="shared" si="3"/>
        <v>752.99999999999989</v>
      </c>
    </row>
    <row r="70" spans="2:23">
      <c r="B70" s="53">
        <v>87794</v>
      </c>
      <c r="C70" s="53" t="s">
        <v>7119</v>
      </c>
      <c r="D70" s="55" t="s">
        <v>33</v>
      </c>
      <c r="E70" s="53">
        <f>E69</f>
        <v>150</v>
      </c>
      <c r="F70" s="57">
        <f>IF(B70="",0,IF([6]Resumo!$D$100=[6]Resumo!$E$15,VLOOKUP(B70,'SINAPI RS 6-17'!$H:$K,4,0),VLOOKUP(B70,'SINAPI RS 6-17'!$H:$L,5,0)))</f>
        <v>30.58</v>
      </c>
      <c r="G70" s="50">
        <f t="shared" si="3"/>
        <v>4587</v>
      </c>
    </row>
    <row r="71" spans="2:23" ht="15.75">
      <c r="B71" s="58"/>
      <c r="C71" s="59" t="s">
        <v>7126</v>
      </c>
      <c r="D71" s="66"/>
      <c r="E71" s="58"/>
      <c r="F71" s="60">
        <f>IF(B71="",0,VLOOKUP($B71,'SINAPI RS 6-17'!$H:$K,4,0))</f>
        <v>0</v>
      </c>
      <c r="G71" s="60">
        <f t="shared" si="3"/>
        <v>0</v>
      </c>
    </row>
    <row r="72" spans="2:23">
      <c r="B72" s="53">
        <v>88485</v>
      </c>
      <c r="C72" s="53" t="s">
        <v>7120</v>
      </c>
      <c r="D72" s="55" t="s">
        <v>33</v>
      </c>
      <c r="E72" s="53">
        <f>E73</f>
        <v>150</v>
      </c>
      <c r="F72" s="57">
        <f>IF(B72="",0,IF([6]Resumo!$D$100=[6]Resumo!$E$15,VLOOKUP(B72,'SINAPI RS 6-17'!$H:$K,4,0),VLOOKUP(B72,'SINAPI RS 6-17'!$H:$L,5,0)))</f>
        <v>1.98</v>
      </c>
      <c r="G72" s="50">
        <f t="shared" si="3"/>
        <v>297</v>
      </c>
    </row>
    <row r="73" spans="2:23">
      <c r="B73" s="53">
        <v>88489</v>
      </c>
      <c r="C73" s="53" t="s">
        <v>7112</v>
      </c>
      <c r="D73" s="55" t="s">
        <v>33</v>
      </c>
      <c r="E73" s="53">
        <f>E70</f>
        <v>150</v>
      </c>
      <c r="F73" s="57">
        <f>IF(B73="",0,IF([6]Resumo!$D$100=[6]Resumo!$E$15,VLOOKUP(B73,'SINAPI RS 6-17'!$H:$K,4,0),VLOOKUP(B73,'SINAPI RS 6-17'!$H:$L,5,0)))</f>
        <v>13.12</v>
      </c>
      <c r="G73" s="50">
        <f t="shared" si="3"/>
        <v>1967.9999999999998</v>
      </c>
    </row>
    <row r="74" spans="2:23"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BC74"/>
  <sheetViews>
    <sheetView showZeros="0" topLeftCell="Z1" zoomScale="55" zoomScaleNormal="55" workbookViewId="0">
      <selection activeCell="BB10" sqref="BB10"/>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3.140625" style="38" bestFit="1" customWidth="1"/>
    <col min="16" max="16" width="9.140625" style="38"/>
    <col min="17" max="17" width="9.5703125" style="38" bestFit="1" customWidth="1"/>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4.57031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3" width="9.140625" style="38"/>
    <col min="34" max="34" width="9.28515625" style="38" bestFit="1" customWidth="1"/>
    <col min="35" max="35" width="45.5703125" style="38" customWidth="1"/>
    <col min="36" max="36" width="10.140625" style="39" customWidth="1"/>
    <col min="37" max="37" width="16" style="38" customWidth="1"/>
    <col min="38" max="38" width="12.5703125" style="38" customWidth="1"/>
    <col min="39" max="39" width="13.140625" style="38" bestFit="1" customWidth="1"/>
    <col min="40" max="42" width="9.140625" style="38"/>
    <col min="43" max="43" width="45.5703125" style="38" customWidth="1"/>
    <col min="44" max="44" width="10.140625" style="39" customWidth="1"/>
    <col min="45" max="45" width="16" style="38" customWidth="1"/>
    <col min="46" max="46" width="12.5703125" style="38" customWidth="1"/>
    <col min="47" max="47" width="14.5703125" style="38" bestFit="1" customWidth="1"/>
    <col min="48" max="50" width="9.140625" style="38"/>
    <col min="51" max="51" width="45.5703125" style="38" customWidth="1"/>
    <col min="52" max="52" width="10.140625" style="39" customWidth="1"/>
    <col min="53" max="53" width="16" style="38" customWidth="1"/>
    <col min="54" max="54" width="12.5703125" style="38" customWidth="1"/>
    <col min="55" max="55" width="13.140625" style="38" bestFit="1" customWidth="1"/>
    <col min="56" max="16384" width="9.140625" style="38"/>
  </cols>
  <sheetData>
    <row r="3" spans="2:55">
      <c r="D3" s="39">
        <v>1</v>
      </c>
      <c r="F3" s="38">
        <v>1</v>
      </c>
      <c r="L3" s="39">
        <f>D3+1</f>
        <v>2</v>
      </c>
      <c r="N3" s="39">
        <f>F3+1</f>
        <v>2</v>
      </c>
      <c r="T3" s="39">
        <f>L3+1</f>
        <v>3</v>
      </c>
      <c r="V3" s="39">
        <f>N3+1</f>
        <v>3</v>
      </c>
      <c r="AB3" s="39">
        <f>T3+1</f>
        <v>4</v>
      </c>
      <c r="AD3" s="39">
        <f>V3+1</f>
        <v>4</v>
      </c>
      <c r="AJ3" s="39">
        <f>AB3+1</f>
        <v>5</v>
      </c>
      <c r="AL3" s="39">
        <f>AD3+1</f>
        <v>5</v>
      </c>
      <c r="AR3" s="39">
        <f>AJ3+1</f>
        <v>6</v>
      </c>
      <c r="AT3" s="39">
        <f>AL3+1</f>
        <v>6</v>
      </c>
      <c r="AZ3" s="39">
        <f>AR3+1</f>
        <v>7</v>
      </c>
      <c r="BB3" s="39">
        <f>AT3+1</f>
        <v>7</v>
      </c>
    </row>
    <row r="4" spans="2:55" ht="15.75">
      <c r="B4" s="40"/>
      <c r="C4" s="41" t="s">
        <v>8040</v>
      </c>
      <c r="D4" s="42" t="s">
        <v>33</v>
      </c>
      <c r="E4" s="40"/>
      <c r="F4" s="43">
        <f>G74/E7</f>
        <v>365.34091466666666</v>
      </c>
      <c r="G4" s="40"/>
      <c r="J4" s="40"/>
      <c r="K4" s="41" t="s">
        <v>8041</v>
      </c>
      <c r="L4" s="42" t="s">
        <v>33</v>
      </c>
      <c r="M4" s="40"/>
      <c r="N4" s="43">
        <f>O27/M7</f>
        <v>107.870532</v>
      </c>
      <c r="O4" s="44"/>
      <c r="R4" s="40"/>
      <c r="S4" s="41" t="s">
        <v>8042</v>
      </c>
      <c r="T4" s="42" t="s">
        <v>33</v>
      </c>
      <c r="U4" s="40"/>
      <c r="V4" s="43">
        <f>W65/U7</f>
        <v>1874.1913729999999</v>
      </c>
      <c r="W4" s="40"/>
      <c r="Z4" s="40"/>
      <c r="AA4" s="41" t="s">
        <v>8043</v>
      </c>
      <c r="AB4" s="42" t="s">
        <v>33</v>
      </c>
      <c r="AC4" s="40"/>
      <c r="AD4" s="43">
        <f>AE65/AC7</f>
        <v>418.63524800000005</v>
      </c>
      <c r="AE4" s="40"/>
      <c r="AH4" s="40"/>
      <c r="AI4" s="41" t="s">
        <v>8044</v>
      </c>
      <c r="AJ4" s="42" t="s">
        <v>7097</v>
      </c>
      <c r="AK4" s="40"/>
      <c r="AL4" s="43">
        <f>AM25/AK12</f>
        <v>269.77382812499997</v>
      </c>
      <c r="AM4" s="40"/>
      <c r="AP4" s="40"/>
      <c r="AQ4" s="41" t="s">
        <v>8045</v>
      </c>
      <c r="AR4" s="42" t="s">
        <v>33</v>
      </c>
      <c r="AS4" s="40"/>
      <c r="AT4" s="43">
        <f>AU11/AS10</f>
        <v>818.77598713999998</v>
      </c>
      <c r="AU4" s="40"/>
      <c r="AX4" s="40"/>
      <c r="AY4" s="41" t="s">
        <v>8046</v>
      </c>
      <c r="AZ4" s="42" t="s">
        <v>33</v>
      </c>
      <c r="BA4" s="40"/>
      <c r="BB4" s="43">
        <f>BC11/BA10</f>
        <v>2375.3935013999999</v>
      </c>
      <c r="BC4" s="40"/>
    </row>
    <row r="5" spans="2:55" ht="15.75">
      <c r="AT5" s="45"/>
      <c r="BB5" s="45"/>
    </row>
    <row r="6" spans="2:5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c r="AX6" s="46" t="s">
        <v>7085</v>
      </c>
      <c r="AY6" s="47" t="s">
        <v>7090</v>
      </c>
      <c r="AZ6" s="48" t="s">
        <v>7121</v>
      </c>
      <c r="BA6" s="48" t="s">
        <v>7122</v>
      </c>
      <c r="BB6" s="48" t="s">
        <v>7123</v>
      </c>
      <c r="BC6" s="48" t="s">
        <v>7124</v>
      </c>
    </row>
    <row r="7" spans="2:55">
      <c r="C7" s="49" t="s">
        <v>7081</v>
      </c>
      <c r="D7" s="39" t="s">
        <v>33</v>
      </c>
      <c r="E7" s="38">
        <f>E9*E8</f>
        <v>75</v>
      </c>
      <c r="F7" s="50">
        <f>IF(B7="",0,VLOOKUP($B7,'SINAPI RS 6-17'!$H:$K,4,0))</f>
        <v>0</v>
      </c>
      <c r="G7" s="50">
        <f>F7*E7</f>
        <v>0</v>
      </c>
      <c r="K7" s="49" t="s">
        <v>7081</v>
      </c>
      <c r="L7" s="39" t="s">
        <v>33</v>
      </c>
      <c r="M7" s="38">
        <f>M9*M8</f>
        <v>300</v>
      </c>
      <c r="N7" s="50"/>
      <c r="O7" s="50"/>
      <c r="S7" s="49" t="s">
        <v>7081</v>
      </c>
      <c r="T7" s="39" t="s">
        <v>33</v>
      </c>
      <c r="U7" s="38">
        <f>U9*U8</f>
        <v>75</v>
      </c>
      <c r="V7" s="50">
        <f>IF(R7="",0,VLOOKUP($B7,'SINAPI RS 6-17'!$H:$K,4,0))</f>
        <v>0</v>
      </c>
      <c r="W7" s="50">
        <f>V7*U7</f>
        <v>0</v>
      </c>
      <c r="AA7" s="49" t="s">
        <v>7081</v>
      </c>
      <c r="AB7" s="39" t="s">
        <v>33</v>
      </c>
      <c r="AC7" s="38">
        <f>AC9*AC8</f>
        <v>75</v>
      </c>
      <c r="AD7" s="50">
        <f>IF(Z7="",0,IF([6]Resumo!$D$100=[6]Resumo!$E$15,VLOOKUP(Z7,'SINAPI RS 6-17'!$H:$K,4,0),VLOOKUP(Z7,'SINAPI RS 6-17'!$H:$L,5,0)))</f>
        <v>0</v>
      </c>
      <c r="AE7" s="50">
        <f>AD7*AC7</f>
        <v>0</v>
      </c>
      <c r="AI7" s="49" t="s">
        <v>7204</v>
      </c>
      <c r="AJ7" s="39" t="s">
        <v>32</v>
      </c>
      <c r="AK7" s="38">
        <v>3</v>
      </c>
      <c r="AL7" s="50">
        <f>IF(AH7="",0,IF([6]Resumo!$D$100=[6]Resumo!$E$15,VLOOKUP(AH7,'SINAPI RS 6-17'!$H:$K,4,0),VLOOKUP(AH7,'SINAPI RS 6-17'!$H:$L,5,0)))</f>
        <v>0</v>
      </c>
      <c r="AM7" s="50">
        <f t="shared" ref="AM7:AM24" si="0">AL7*AK7</f>
        <v>0</v>
      </c>
      <c r="AQ7" s="49" t="s">
        <v>7081</v>
      </c>
      <c r="AR7" s="39" t="s">
        <v>33</v>
      </c>
      <c r="AS7" s="38">
        <f>AS9*AS8</f>
        <v>300</v>
      </c>
      <c r="AT7" s="50">
        <f>IF(AP7="",0,VLOOKUP($B8,'SINAPI RS 6-17'!$H:$K,4,0))</f>
        <v>0</v>
      </c>
      <c r="AU7" s="50">
        <f t="shared" ref="AU7:AU8" si="1">AT7*AS7</f>
        <v>0</v>
      </c>
      <c r="AY7" s="49" t="s">
        <v>7081</v>
      </c>
      <c r="AZ7" s="39" t="s">
        <v>33</v>
      </c>
      <c r="BA7" s="38">
        <f>BA9*BA8</f>
        <v>10</v>
      </c>
      <c r="BB7" s="50">
        <f>IF(AX7="",0,VLOOKUP($B8,'SINAPI RS 6-17'!$H:$K,4,0))</f>
        <v>0</v>
      </c>
      <c r="BC7" s="50">
        <f t="shared" ref="BC7:BC8" si="2">BB7*BA7</f>
        <v>0</v>
      </c>
    </row>
    <row r="8" spans="2:55">
      <c r="C8" s="49" t="s">
        <v>7079</v>
      </c>
      <c r="D8" s="39" t="s">
        <v>32</v>
      </c>
      <c r="E8" s="38">
        <v>2.5</v>
      </c>
      <c r="F8" s="50">
        <f>IF(B8="",0,VLOOKUP($B8,'SINAPI RS 6-17'!$H:$K,4,0))</f>
        <v>0</v>
      </c>
      <c r="G8" s="50">
        <f t="shared" ref="G8:G73" si="3">F8*E8</f>
        <v>0</v>
      </c>
      <c r="K8" s="49" t="s">
        <v>7134</v>
      </c>
      <c r="L8" s="39" t="s">
        <v>32</v>
      </c>
      <c r="M8" s="38">
        <v>15</v>
      </c>
      <c r="N8" s="50"/>
      <c r="O8" s="50"/>
      <c r="S8" s="49" t="s">
        <v>7079</v>
      </c>
      <c r="T8" s="39" t="s">
        <v>32</v>
      </c>
      <c r="U8" s="38">
        <v>2.5</v>
      </c>
      <c r="V8" s="50">
        <f>IF(R8="",0,VLOOKUP($B8,'SINAPI RS 6-17'!$H:$K,4,0))</f>
        <v>0</v>
      </c>
      <c r="W8" s="50">
        <f t="shared" ref="W8:W64" si="4">V8*U8</f>
        <v>0</v>
      </c>
      <c r="AA8" s="49" t="s">
        <v>7079</v>
      </c>
      <c r="AB8" s="39" t="s">
        <v>32</v>
      </c>
      <c r="AC8" s="38">
        <v>2.5</v>
      </c>
      <c r="AD8" s="50">
        <f>IF(Z8="",0,IF([6]Resumo!$D$100=[6]Resumo!$E$15,VLOOKUP(Z8,'SINAPI RS 6-17'!$H:$K,4,0),VLOOKUP(Z8,'SINAPI RS 6-17'!$H:$L,5,0)))</f>
        <v>0</v>
      </c>
      <c r="AE8" s="50">
        <f t="shared" ref="AE8:AE64" si="5">AD8*AC8</f>
        <v>0</v>
      </c>
      <c r="AI8" s="49" t="s">
        <v>7205</v>
      </c>
      <c r="AJ8" s="39" t="s">
        <v>32</v>
      </c>
      <c r="AK8" s="38">
        <v>30</v>
      </c>
      <c r="AL8" s="50">
        <f>IF(AH8="",0,IF([6]Resumo!$D$100=[6]Resumo!$E$15,VLOOKUP(AH8,'SINAPI RS 6-17'!$H:$K,4,0),VLOOKUP(AH8,'SINAPI RS 6-17'!$H:$L,5,0)))</f>
        <v>0</v>
      </c>
      <c r="AM8" s="50">
        <f t="shared" si="0"/>
        <v>0</v>
      </c>
      <c r="AQ8" s="49" t="s">
        <v>7134</v>
      </c>
      <c r="AR8" s="39" t="s">
        <v>32</v>
      </c>
      <c r="AS8" s="38">
        <v>10</v>
      </c>
      <c r="AT8" s="50">
        <f>IF(AP8="",0,VLOOKUP($B9,'SINAPI RS 6-17'!$H:$K,4,0))</f>
        <v>0</v>
      </c>
      <c r="AU8" s="50">
        <f t="shared" si="1"/>
        <v>0</v>
      </c>
      <c r="AY8" s="49" t="s">
        <v>7134</v>
      </c>
      <c r="AZ8" s="39" t="s">
        <v>32</v>
      </c>
      <c r="BA8" s="38">
        <v>5</v>
      </c>
      <c r="BB8" s="50">
        <f>IF(AX8="",0,VLOOKUP($B9,'SINAPI RS 6-17'!$H:$K,4,0))</f>
        <v>0</v>
      </c>
      <c r="BC8" s="50">
        <f t="shared" si="2"/>
        <v>0</v>
      </c>
    </row>
    <row r="9" spans="2:55">
      <c r="C9" s="49" t="s">
        <v>7080</v>
      </c>
      <c r="D9" s="39" t="s">
        <v>32</v>
      </c>
      <c r="E9" s="38">
        <v>30</v>
      </c>
      <c r="F9" s="50">
        <f>IF(B9="",0,VLOOKUP($B9,'SINAPI RS 6-17'!$H:$K,4,0))</f>
        <v>0</v>
      </c>
      <c r="G9" s="50">
        <f t="shared" si="3"/>
        <v>0</v>
      </c>
      <c r="K9" s="49" t="s">
        <v>7080</v>
      </c>
      <c r="L9" s="39" t="s">
        <v>32</v>
      </c>
      <c r="M9" s="38">
        <v>20</v>
      </c>
      <c r="N9" s="50"/>
      <c r="O9" s="50"/>
      <c r="S9" s="49" t="s">
        <v>7080</v>
      </c>
      <c r="T9" s="39" t="s">
        <v>32</v>
      </c>
      <c r="U9" s="38">
        <v>30</v>
      </c>
      <c r="V9" s="50">
        <f>IF(R9="",0,VLOOKUP($B9,'SINAPI RS 6-17'!$H:$K,4,0))</f>
        <v>0</v>
      </c>
      <c r="W9" s="50">
        <f t="shared" si="4"/>
        <v>0</v>
      </c>
      <c r="AA9" s="49" t="s">
        <v>7080</v>
      </c>
      <c r="AB9" s="39" t="s">
        <v>32</v>
      </c>
      <c r="AC9" s="38">
        <v>30</v>
      </c>
      <c r="AD9" s="50">
        <f>IF(Z9="",0,IF([6]Resumo!$D$100=[6]Resumo!$E$15,VLOOKUP(Z9,'SINAPI RS 6-17'!$H:$K,4,0),VLOOKUP(Z9,'SINAPI RS 6-17'!$H:$L,5,0)))</f>
        <v>0</v>
      </c>
      <c r="AE9" s="50">
        <f t="shared" si="5"/>
        <v>0</v>
      </c>
      <c r="AI9" s="49" t="s">
        <v>7207</v>
      </c>
      <c r="AJ9" s="39" t="s">
        <v>32</v>
      </c>
      <c r="AK9" s="38">
        <v>4</v>
      </c>
      <c r="AL9" s="50">
        <f>IF(AH9="",0,IF([6]Resumo!$D$100=[6]Resumo!$E$15,VLOOKUP(AH9,'SINAPI RS 6-17'!$H:$K,4,0),VLOOKUP(AH9,'SINAPI RS 6-17'!$H:$L,5,0)))</f>
        <v>0</v>
      </c>
      <c r="AM9" s="50"/>
      <c r="AQ9" s="49" t="s">
        <v>7209</v>
      </c>
      <c r="AR9" s="39" t="s">
        <v>32</v>
      </c>
      <c r="AS9" s="38">
        <v>30</v>
      </c>
      <c r="AT9" s="50"/>
      <c r="AU9" s="50"/>
      <c r="AY9" s="49" t="s">
        <v>7209</v>
      </c>
      <c r="AZ9" s="39" t="s">
        <v>32</v>
      </c>
      <c r="BA9" s="38">
        <v>2</v>
      </c>
      <c r="BB9" s="50"/>
      <c r="BC9" s="50"/>
    </row>
    <row r="10" spans="2:55">
      <c r="F10" s="50">
        <f>IF(B10="",0,VLOOKUP($B10,'SINAPI RS 6-17'!$H:$K,4,0))</f>
        <v>0</v>
      </c>
      <c r="G10" s="50">
        <f t="shared" si="3"/>
        <v>0</v>
      </c>
      <c r="K10" s="51" t="s">
        <v>7095</v>
      </c>
      <c r="M10" s="52">
        <v>1.3</v>
      </c>
      <c r="N10" s="50"/>
      <c r="O10" s="50"/>
      <c r="V10" s="50">
        <f>IF(R10="",0,VLOOKUP($B10,'SINAPI RS 6-17'!$H:$K,4,0))</f>
        <v>0</v>
      </c>
      <c r="W10" s="50">
        <f t="shared" si="4"/>
        <v>0</v>
      </c>
      <c r="AD10" s="50">
        <f>IF(Z10="",0,IF([6]Resumo!$D$100=[6]Resumo!$E$15,VLOOKUP(Z10,'SINAPI RS 6-17'!$H:$K,4,0),VLOOKUP(Z10,'SINAPI RS 6-17'!$H:$L,5,0)))</f>
        <v>0</v>
      </c>
      <c r="AE10" s="50">
        <f t="shared" si="5"/>
        <v>0</v>
      </c>
      <c r="AI10" s="49" t="s">
        <v>7206</v>
      </c>
      <c r="AJ10" s="39" t="s">
        <v>32</v>
      </c>
      <c r="AK10" s="38">
        <v>0.15</v>
      </c>
      <c r="AL10" s="50">
        <f>IF(AH10="",0,IF([6]Resumo!$D$100=[6]Resumo!$E$15,VLOOKUP(AH10,'SINAPI RS 6-17'!$H:$K,4,0),VLOOKUP(AH10,'SINAPI RS 6-17'!$H:$L,5,0)))</f>
        <v>0</v>
      </c>
      <c r="AM10" s="50"/>
      <c r="AP10" s="53" t="s">
        <v>7178</v>
      </c>
      <c r="AQ10" s="54" t="s">
        <v>7210</v>
      </c>
      <c r="AR10" s="55" t="s">
        <v>7097</v>
      </c>
      <c r="AS10" s="56">
        <f>AS7</f>
        <v>300</v>
      </c>
      <c r="AT10" s="57">
        <f>IF(AP10="",0,IF([6]Resumo!$D$100=[6]Resumo!$E$15,VLOOKUP(AP10,'SINAPI RS 6-17'!$H:$K,4,0),VLOOKUP(AP10,'SINAPI RS 6-17'!$H:$L,5,0)))</f>
        <v>818.77598713999998</v>
      </c>
      <c r="AU10" s="57">
        <f t="shared" ref="AU10" si="6">AT10*AS10</f>
        <v>245632.79614200001</v>
      </c>
      <c r="AX10" s="53" t="s">
        <v>7180</v>
      </c>
      <c r="AY10" s="54" t="s">
        <v>7215</v>
      </c>
      <c r="AZ10" s="55" t="s">
        <v>7097</v>
      </c>
      <c r="BA10" s="56">
        <f>BA7</f>
        <v>10</v>
      </c>
      <c r="BB10" s="57">
        <f>IF(AX10="",0,IF([6]Resumo!$D$100=[6]Resumo!$E$15,VLOOKUP(AX10,'SINAPI RS 6-17'!$H:$K,4,0),VLOOKUP(AX10,'SINAPI RS 6-17'!$H:$L,5,0)))</f>
        <v>2375.3935013999999</v>
      </c>
      <c r="BC10" s="57">
        <f t="shared" ref="BC10" si="7">BB10*BA10</f>
        <v>23753.935013999999</v>
      </c>
    </row>
    <row r="11" spans="2:55" ht="15.75">
      <c r="B11" s="58"/>
      <c r="C11" s="59" t="s">
        <v>7082</v>
      </c>
      <c r="D11" s="58"/>
      <c r="E11" s="58"/>
      <c r="F11" s="60">
        <f>IF(B11="",0,VLOOKUP($B11,'SINAPI RS 6-17'!$H:$K,4,0))</f>
        <v>0</v>
      </c>
      <c r="G11" s="60">
        <f t="shared" si="3"/>
        <v>0</v>
      </c>
      <c r="J11" s="58"/>
      <c r="K11" s="59" t="s">
        <v>7135</v>
      </c>
      <c r="L11" s="58"/>
      <c r="M11" s="58"/>
      <c r="N11" s="60">
        <f>IF(J11="",0,VLOOKUP($B11,'SINAPI RS 6-17'!$H:$K,4,0))</f>
        <v>0</v>
      </c>
      <c r="O11" s="60">
        <f t="shared" ref="O11:O15" si="8">N11*M11</f>
        <v>0</v>
      </c>
      <c r="R11" s="58"/>
      <c r="S11" s="59" t="s">
        <v>7082</v>
      </c>
      <c r="T11" s="58"/>
      <c r="U11" s="58"/>
      <c r="V11" s="60">
        <f>IF(R11="",0,VLOOKUP($B11,'SINAPI RS 6-17'!$H:$K,4,0))</f>
        <v>0</v>
      </c>
      <c r="W11" s="60">
        <f t="shared" si="4"/>
        <v>0</v>
      </c>
      <c r="Z11" s="58"/>
      <c r="AA11" s="59" t="s">
        <v>7082</v>
      </c>
      <c r="AB11" s="58"/>
      <c r="AC11" s="58"/>
      <c r="AD11" s="60">
        <f>IF(Z11="",0,IF([6]Resumo!$D$100=[6]Resumo!$E$15,VLOOKUP(Z11,'SINAPI RS 6-17'!$H:$K,4,0),VLOOKUP(Z11,'SINAPI RS 6-17'!$H:$L,5,0)))</f>
        <v>0</v>
      </c>
      <c r="AE11" s="60">
        <f t="shared" si="5"/>
        <v>0</v>
      </c>
      <c r="AI11" s="51" t="s">
        <v>7095</v>
      </c>
      <c r="AK11" s="52">
        <v>1.3</v>
      </c>
      <c r="AL11" s="50">
        <f>IF(AH11="",0,IF([6]Resumo!$D$100=[6]Resumo!$E$15,VLOOKUP(AH11,'SINAPI RS 6-17'!$H:$K,4,0),VLOOKUP(AH11,'SINAPI RS 6-17'!$H:$L,5,0)))</f>
        <v>0</v>
      </c>
      <c r="AM11" s="50">
        <f t="shared" si="0"/>
        <v>0</v>
      </c>
      <c r="AP11" s="61"/>
      <c r="AQ11" s="61" t="s">
        <v>7125</v>
      </c>
      <c r="AR11" s="62"/>
      <c r="AS11" s="61"/>
      <c r="AT11" s="63"/>
      <c r="AU11" s="63">
        <f>SUM(AU10:AU10)</f>
        <v>245632.79614200001</v>
      </c>
      <c r="AX11" s="61"/>
      <c r="AY11" s="61" t="s">
        <v>7125</v>
      </c>
      <c r="AZ11" s="62"/>
      <c r="BA11" s="61"/>
      <c r="BB11" s="63"/>
      <c r="BC11" s="63">
        <f>SUM(BC10:BC10)</f>
        <v>23753.935013999999</v>
      </c>
    </row>
    <row r="12" spans="2:55"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292.5</v>
      </c>
      <c r="N12" s="57">
        <f>IF(J12="",0,IF([6]Resumo!$D$100=[6]Resumo!$E$15,VLOOKUP(J12,'SINAPI RS 6-17'!$H:$K,4,0),VLOOKUP(J12,'SINAPI RS 6-17'!$H:$L,5,0)))</f>
        <v>6.7</v>
      </c>
      <c r="O12" s="57">
        <f t="shared" si="8"/>
        <v>1959.75</v>
      </c>
      <c r="R12" s="53" t="s">
        <v>2181</v>
      </c>
      <c r="S12" s="64" t="s">
        <v>7083</v>
      </c>
      <c r="T12" s="55" t="s">
        <v>32</v>
      </c>
      <c r="U12" s="53">
        <f>U9/U13*U14</f>
        <v>25</v>
      </c>
      <c r="V12" s="57">
        <f>IF(R12="",0,IF([6]Resumo!$D$100=[6]Resumo!$E$15,VLOOKUP(R12,'SINAPI RS 6-17'!$H:$K,4,0),VLOOKUP(R12,'SINAPI RS 6-17'!$H:$L,5,0)))</f>
        <v>42.09</v>
      </c>
      <c r="W12" s="57">
        <f t="shared" si="4"/>
        <v>1052.25</v>
      </c>
      <c r="Z12" s="53" t="s">
        <v>2181</v>
      </c>
      <c r="AA12" s="64" t="s">
        <v>7083</v>
      </c>
      <c r="AB12" s="55" t="s">
        <v>32</v>
      </c>
      <c r="AC12" s="53">
        <f>AC9/AC13*AC14</f>
        <v>25</v>
      </c>
      <c r="AD12" s="57">
        <f>IF(Z12="",0,IF([6]Resumo!$D$100=[6]Resumo!$E$15,VLOOKUP(Z12,'SINAPI RS 6-17'!$H:$K,4,0),VLOOKUP(Z12,'SINAPI RS 6-17'!$H:$L,5,0)))</f>
        <v>42.09</v>
      </c>
      <c r="AE12" s="57">
        <f t="shared" si="5"/>
        <v>1052.25</v>
      </c>
      <c r="AH12" s="53">
        <v>89885</v>
      </c>
      <c r="AI12" s="54" t="s">
        <v>7158</v>
      </c>
      <c r="AJ12" s="55" t="s">
        <v>7097</v>
      </c>
      <c r="AK12" s="56">
        <f>AK7*(AK8+2)*AK9</f>
        <v>384</v>
      </c>
      <c r="AL12" s="57">
        <f>IF(AH12="",0,IF([6]Resumo!$D$100=[6]Resumo!$E$15,VLOOKUP(AH12,'SINAPI RS 6-17'!$H:$K,4,0),VLOOKUP(AH12,'SINAPI RS 6-17'!$H:$L,5,0)))</f>
        <v>6.7</v>
      </c>
      <c r="AM12" s="57">
        <f t="shared" si="0"/>
        <v>2572.8000000000002</v>
      </c>
    </row>
    <row r="13" spans="2:55" ht="15.75">
      <c r="C13" s="49" t="s">
        <v>8131</v>
      </c>
      <c r="D13" s="39" t="s">
        <v>32</v>
      </c>
      <c r="E13" s="38">
        <v>3</v>
      </c>
      <c r="F13" s="50">
        <f>IF(B13="",0,VLOOKUP($B13,'SINAPI RS 6-17'!$H:$K,4,0))</f>
        <v>0</v>
      </c>
      <c r="G13" s="50">
        <f t="shared" si="3"/>
        <v>0</v>
      </c>
      <c r="K13" s="51" t="s">
        <v>7084</v>
      </c>
      <c r="L13" s="39" t="s">
        <v>32</v>
      </c>
      <c r="M13" s="52">
        <v>0.75</v>
      </c>
      <c r="N13" s="50">
        <f>IF(J13="",0,VLOOKUP(J13,'SINAPI RS 6-17'!$H:$K,4,0))</f>
        <v>0</v>
      </c>
      <c r="O13" s="50">
        <f t="shared" si="8"/>
        <v>0</v>
      </c>
      <c r="S13" s="49" t="s">
        <v>8131</v>
      </c>
      <c r="T13" s="39" t="s">
        <v>32</v>
      </c>
      <c r="U13" s="38">
        <v>3</v>
      </c>
      <c r="V13" s="50">
        <f>IF(R13="",0,IF([6]Resumo!$D$100=[6]Resumo!$E$15,VLOOKUP(R13,'SINAPI RS 6-17'!$H:$K,4,0),VLOOKUP(R13,'SINAPI RS 6-17'!$H:$L,5,0)))</f>
        <v>0</v>
      </c>
      <c r="W13" s="50">
        <f t="shared" si="4"/>
        <v>0</v>
      </c>
      <c r="AA13" s="49" t="s">
        <v>8131</v>
      </c>
      <c r="AB13" s="39" t="s">
        <v>32</v>
      </c>
      <c r="AC13" s="38">
        <v>3</v>
      </c>
      <c r="AD13" s="50">
        <f>IF(Z13="",0,IF([6]Resumo!$D$100=[6]Resumo!$E$15,VLOOKUP(Z13,'SINAPI RS 6-17'!$H:$K,4,0),VLOOKUP(Z13,'SINAPI RS 6-17'!$H:$L,5,0)))</f>
        <v>0</v>
      </c>
      <c r="AE13" s="50">
        <f t="shared" si="5"/>
        <v>0</v>
      </c>
      <c r="AH13" s="53">
        <v>93362</v>
      </c>
      <c r="AI13" s="54" t="s">
        <v>7100</v>
      </c>
      <c r="AJ13" s="55" t="s">
        <v>7097</v>
      </c>
      <c r="AK13" s="65">
        <f>AK7*(AK8+2)*AK9-AK7*(AK8)*AK9</f>
        <v>24</v>
      </c>
      <c r="AL13" s="57">
        <f>IF(AH13="",0,IF([6]Resumo!$D$100=[6]Resumo!$E$15,VLOOKUP(AH13,'SINAPI RS 6-17'!$H:$K,4,0),VLOOKUP(AH13,'SINAPI RS 6-17'!$H:$L,5,0)))</f>
        <v>8.2100000000000009</v>
      </c>
      <c r="AM13" s="57">
        <f t="shared" si="0"/>
        <v>197.04000000000002</v>
      </c>
    </row>
    <row r="14" spans="2:55">
      <c r="C14" s="49" t="s">
        <v>7084</v>
      </c>
      <c r="D14" s="39" t="s">
        <v>32</v>
      </c>
      <c r="E14" s="38">
        <v>2.5</v>
      </c>
      <c r="F14" s="50">
        <f>IF(B14="",0,VLOOKUP($B14,'SINAPI RS 6-17'!$H:$K,4,0))</f>
        <v>0</v>
      </c>
      <c r="G14" s="50">
        <f t="shared" si="3"/>
        <v>0</v>
      </c>
      <c r="J14" s="53">
        <v>72900</v>
      </c>
      <c r="K14" s="54" t="s">
        <v>7101</v>
      </c>
      <c r="L14" s="55" t="s">
        <v>7097</v>
      </c>
      <c r="M14" s="65">
        <f>M12</f>
        <v>292.5</v>
      </c>
      <c r="N14" s="57">
        <f>IF(J14="",0,IF([6]Resumo!$D$100=[6]Resumo!$E$15,VLOOKUP(J14,'SINAPI RS 6-17'!$H:$K,4,0),VLOOKUP(J14,'SINAPI RS 6-17'!$H:$L,5,0)))</f>
        <v>4</v>
      </c>
      <c r="O14" s="57">
        <f t="shared" si="8"/>
        <v>1170</v>
      </c>
      <c r="S14" s="49" t="s">
        <v>7084</v>
      </c>
      <c r="T14" s="39" t="s">
        <v>32</v>
      </c>
      <c r="U14" s="38">
        <v>2.5</v>
      </c>
      <c r="V14" s="50">
        <f>IF(R14="",0,IF([6]Resumo!$D$100=[6]Resumo!$E$15,VLOOKUP(R14,'SINAPI RS 6-17'!$H:$K,4,0),VLOOKUP(R14,'SINAPI RS 6-17'!$H:$L,5,0)))</f>
        <v>0</v>
      </c>
      <c r="W14" s="50">
        <f t="shared" si="4"/>
        <v>0</v>
      </c>
      <c r="AA14" s="49" t="s">
        <v>7084</v>
      </c>
      <c r="AB14" s="39" t="s">
        <v>32</v>
      </c>
      <c r="AC14" s="38">
        <v>2.5</v>
      </c>
      <c r="AD14" s="50">
        <f>IF(Z14="",0,IF([6]Resumo!$D$100=[6]Resumo!$E$15,VLOOKUP(Z14,'SINAPI RS 6-17'!$H:$K,4,0),VLOOKUP(Z14,'SINAPI RS 6-17'!$H:$L,5,0)))</f>
        <v>0</v>
      </c>
      <c r="AE14" s="50">
        <f t="shared" si="5"/>
        <v>0</v>
      </c>
      <c r="AH14" s="53">
        <v>72900</v>
      </c>
      <c r="AI14" s="54" t="s">
        <v>7101</v>
      </c>
      <c r="AJ14" s="55" t="s">
        <v>7097</v>
      </c>
      <c r="AK14" s="65">
        <f>(AK12-AK13)*AK11</f>
        <v>468</v>
      </c>
      <c r="AL14" s="57">
        <f>IF(AH14="",0,IF([6]Resumo!$D$100=[6]Resumo!$E$15,VLOOKUP(AH14,'SINAPI RS 6-17'!$H:$K,4,0),VLOOKUP(AH14,'SINAPI RS 6-17'!$H:$L,5,0)))</f>
        <v>4</v>
      </c>
      <c r="AM14" s="57">
        <f t="shared" si="0"/>
        <v>1872</v>
      </c>
    </row>
    <row r="15" spans="2:55">
      <c r="F15" s="50">
        <f>IF(B15="",0,VLOOKUP($B15,'SINAPI RS 6-17'!$H:$K,4,0))</f>
        <v>0</v>
      </c>
      <c r="G15" s="50">
        <f t="shared" si="3"/>
        <v>0</v>
      </c>
      <c r="J15" s="53">
        <v>95302</v>
      </c>
      <c r="K15" s="54" t="s">
        <v>7129</v>
      </c>
      <c r="L15" s="55" t="s">
        <v>7130</v>
      </c>
      <c r="M15" s="65">
        <f>M14*M16</f>
        <v>292.5</v>
      </c>
      <c r="N15" s="57">
        <f>IF(J15="",0,IF([6]Resumo!$D$100=[6]Resumo!$E$15,VLOOKUP(J15,'SINAPI RS 6-17'!$H:$K,4,0),VLOOKUP(J15,'SINAPI RS 6-17'!$H:$L,5,0)))</f>
        <v>1.1200000000000001</v>
      </c>
      <c r="O15" s="57">
        <f t="shared" si="8"/>
        <v>327.60000000000002</v>
      </c>
      <c r="V15" s="50">
        <f>IF(R15="",0,IF([6]Resumo!$D$100=[6]Resumo!$E$15,VLOOKUP(R15,'SINAPI RS 6-17'!$H:$K,4,0),VLOOKUP(R15,'SINAPI RS 6-17'!$H:$L,5,0)))</f>
        <v>0</v>
      </c>
      <c r="W15" s="50">
        <f t="shared" si="4"/>
        <v>0</v>
      </c>
      <c r="AD15" s="50">
        <f>IF(Z15="",0,IF([6]Resumo!$D$100=[6]Resumo!$E$15,VLOOKUP(Z15,'SINAPI RS 6-17'!$H:$K,4,0),VLOOKUP(Z15,'SINAPI RS 6-17'!$H:$L,5,0)))</f>
        <v>0</v>
      </c>
      <c r="AE15" s="50">
        <f t="shared" si="5"/>
        <v>0</v>
      </c>
      <c r="AH15" s="53">
        <v>95302</v>
      </c>
      <c r="AI15" s="54" t="s">
        <v>7129</v>
      </c>
      <c r="AJ15" s="55" t="s">
        <v>7130</v>
      </c>
      <c r="AK15" s="65">
        <f>AK14*AK16</f>
        <v>2340</v>
      </c>
      <c r="AL15" s="57">
        <f>IF(AH15="",0,IF([6]Resumo!$D$100=[6]Resumo!$E$15,VLOOKUP(AH15,'SINAPI RS 6-17'!$H:$K,4,0),VLOOKUP(AH15,'SINAPI RS 6-17'!$H:$L,5,0)))</f>
        <v>1.1200000000000001</v>
      </c>
      <c r="AM15" s="57">
        <f t="shared" si="0"/>
        <v>2620.8000000000002</v>
      </c>
    </row>
    <row r="16" spans="2:55" ht="15.75">
      <c r="B16" s="53"/>
      <c r="C16" s="64" t="s">
        <v>7086</v>
      </c>
      <c r="D16" s="55"/>
      <c r="E16" s="53"/>
      <c r="F16" s="57">
        <f>IF(B16="",0,VLOOKUP($B16,'SINAPI RS 6-17'!$H:$K,4,0))</f>
        <v>0</v>
      </c>
      <c r="G16" s="57">
        <f t="shared" si="3"/>
        <v>0</v>
      </c>
      <c r="K16" s="51" t="s">
        <v>7138</v>
      </c>
      <c r="L16" s="39" t="s">
        <v>7139</v>
      </c>
      <c r="M16" s="52">
        <v>1</v>
      </c>
      <c r="N16" s="50"/>
      <c r="O16" s="50"/>
      <c r="R16" s="53"/>
      <c r="S16" s="64" t="s">
        <v>7086</v>
      </c>
      <c r="T16" s="55"/>
      <c r="U16" s="53"/>
      <c r="V16" s="57">
        <f>IF(R16="",0,IF([6]Resumo!$D$100=[6]Resumo!$E$15,VLOOKUP(R16,'SINAPI RS 6-17'!$H:$K,4,0),VLOOKUP(R16,'SINAPI RS 6-17'!$H:$L,5,0)))</f>
        <v>0</v>
      </c>
      <c r="W16" s="57">
        <f t="shared" si="4"/>
        <v>0</v>
      </c>
      <c r="Z16" s="53"/>
      <c r="AA16" s="64" t="s">
        <v>7086</v>
      </c>
      <c r="AB16" s="55"/>
      <c r="AC16" s="53"/>
      <c r="AD16" s="57">
        <f>IF(Z16="",0,IF([6]Resumo!$D$100=[6]Resumo!$E$15,VLOOKUP(Z16,'SINAPI RS 6-17'!$H:$K,4,0),VLOOKUP(Z16,'SINAPI RS 6-17'!$H:$L,5,0)))</f>
        <v>0</v>
      </c>
      <c r="AE16" s="57">
        <f t="shared" si="5"/>
        <v>0</v>
      </c>
      <c r="AI16" s="51" t="s">
        <v>7138</v>
      </c>
      <c r="AJ16" s="39" t="s">
        <v>7139</v>
      </c>
      <c r="AK16" s="52">
        <v>5</v>
      </c>
      <c r="AL16" s="50">
        <f>IF(AH16="",0,IF([6]Resumo!$D$100=[6]Resumo!$E$15,VLOOKUP(AH16,'SINAPI RS 6-17'!$H:$K,4,0),VLOOKUP(AH16,'SINAPI RS 6-17'!$H:$L,5,0)))</f>
        <v>0</v>
      </c>
      <c r="AM16" s="50"/>
    </row>
    <row r="17" spans="2:39" ht="15.75">
      <c r="F17" s="50">
        <f>IF(B17="",0,VLOOKUP($B17,'SINAPI RS 6-17'!$H:$K,4,0))</f>
        <v>0</v>
      </c>
      <c r="G17" s="50">
        <f t="shared" si="3"/>
        <v>0</v>
      </c>
      <c r="J17" s="58"/>
      <c r="K17" s="59" t="s">
        <v>7136</v>
      </c>
      <c r="L17" s="66"/>
      <c r="M17" s="58"/>
      <c r="N17" s="60">
        <f>IF(J17="",0,VLOOKUP(#REF!,'SINAPI RS 6-17'!$H:$K,4,0))</f>
        <v>0</v>
      </c>
      <c r="O17" s="60">
        <f t="shared" ref="O17:O25" si="9">N17*M17</f>
        <v>0</v>
      </c>
      <c r="Q17" s="67"/>
      <c r="V17" s="50">
        <f>IF(R17="",0,IF([6]Resumo!$D$100=[6]Resumo!$E$15,VLOOKUP(R17,'SINAPI RS 6-17'!$H:$K,4,0),VLOOKUP(R17,'SINAPI RS 6-17'!$H:$L,5,0)))</f>
        <v>0</v>
      </c>
      <c r="W17" s="50">
        <f t="shared" si="4"/>
        <v>0</v>
      </c>
      <c r="AD17" s="50">
        <f>IF(Z17="",0,IF([6]Resumo!$D$100=[6]Resumo!$E$15,VLOOKUP(Z17,'SINAPI RS 6-17'!$H:$K,4,0),VLOOKUP(Z17,'SINAPI RS 6-17'!$H:$L,5,0)))</f>
        <v>0</v>
      </c>
      <c r="AE17" s="50">
        <f t="shared" si="5"/>
        <v>0</v>
      </c>
      <c r="AH17" s="53">
        <v>92718</v>
      </c>
      <c r="AI17" s="54" t="s">
        <v>7111</v>
      </c>
      <c r="AJ17" s="55" t="s">
        <v>7097</v>
      </c>
      <c r="AK17" s="65">
        <f>((AK8*2)*AK7)*AK10+((AK9*2)*AK7)*AK10</f>
        <v>30.6</v>
      </c>
      <c r="AL17" s="57">
        <f>IF(AH17="",0,IF([6]Resumo!$D$100=[6]Resumo!$E$15,VLOOKUP(AH17,'SINAPI RS 6-17'!$H:$K,4,0),VLOOKUP(AH17,'SINAPI RS 6-17'!$H:$L,5,0)))</f>
        <v>481.55</v>
      </c>
      <c r="AM17" s="57">
        <f t="shared" si="0"/>
        <v>14735.43</v>
      </c>
    </row>
    <row r="18" spans="2:39">
      <c r="C18" s="51" t="s">
        <v>7096</v>
      </c>
      <c r="D18" s="39" t="s">
        <v>34</v>
      </c>
      <c r="E18" s="52">
        <f>E9/E13</f>
        <v>10</v>
      </c>
      <c r="F18" s="50">
        <f>IF(B18="",0,VLOOKUP($B18,'SINAPI RS 6-17'!$H:$K,4,0))</f>
        <v>0</v>
      </c>
      <c r="G18" s="50">
        <f t="shared" si="3"/>
        <v>0</v>
      </c>
      <c r="J18" s="53">
        <v>94991</v>
      </c>
      <c r="K18" s="54" t="s">
        <v>7137</v>
      </c>
      <c r="L18" s="55" t="s">
        <v>7097</v>
      </c>
      <c r="M18" s="65">
        <f>(M7*M20)*M19</f>
        <v>3</v>
      </c>
      <c r="N18" s="57">
        <f>IF(J18="",0,IF([6]Resumo!$D$100=[6]Resumo!$E$15,VLOOKUP(J18,'SINAPI RS 6-17'!$H:$K,4,0),VLOOKUP(J18,'SINAPI RS 6-17'!$H:$L,5,0)))</f>
        <v>449.99</v>
      </c>
      <c r="O18" s="57">
        <f t="shared" si="9"/>
        <v>1349.97</v>
      </c>
      <c r="S18" s="51" t="s">
        <v>7096</v>
      </c>
      <c r="T18" s="39" t="s">
        <v>34</v>
      </c>
      <c r="U18" s="52">
        <f>U9/U13</f>
        <v>10</v>
      </c>
      <c r="V18" s="50">
        <f>IF(R18="",0,IF([6]Resumo!$D$100=[6]Resumo!$E$15,VLOOKUP(R18,'SINAPI RS 6-17'!$H:$K,4,0),VLOOKUP(R18,'SINAPI RS 6-17'!$H:$L,5,0)))</f>
        <v>0</v>
      </c>
      <c r="W18" s="50">
        <f t="shared" si="4"/>
        <v>0</v>
      </c>
      <c r="AA18" s="51" t="s">
        <v>7096</v>
      </c>
      <c r="AB18" s="39" t="s">
        <v>34</v>
      </c>
      <c r="AC18" s="52">
        <f>AC9/AC13</f>
        <v>10</v>
      </c>
      <c r="AD18" s="50">
        <f>IF(Z18="",0,IF([6]Resumo!$D$100=[6]Resumo!$E$15,VLOOKUP(Z18,'SINAPI RS 6-17'!$H:$K,4,0),VLOOKUP(Z18,'SINAPI RS 6-17'!$H:$L,5,0)))</f>
        <v>0</v>
      </c>
      <c r="AE18" s="50">
        <f t="shared" si="5"/>
        <v>0</v>
      </c>
      <c r="AH18" s="53">
        <v>5970</v>
      </c>
      <c r="AI18" s="54" t="s">
        <v>7110</v>
      </c>
      <c r="AJ18" s="55" t="s">
        <v>33</v>
      </c>
      <c r="AK18" s="56">
        <f>(AK7*AK8)*4+(AK9*AK7)*4</f>
        <v>408</v>
      </c>
      <c r="AL18" s="57">
        <f>IF(AH18="",0,IF([6]Resumo!$D$100=[6]Resumo!$E$15,VLOOKUP(AH18,'SINAPI RS 6-17'!$H:$K,4,0),VLOOKUP(AH18,'SINAPI RS 6-17'!$H:$L,5,0)))</f>
        <v>86.91</v>
      </c>
      <c r="AM18" s="57">
        <f t="shared" si="0"/>
        <v>35459.279999999999</v>
      </c>
    </row>
    <row r="19" spans="2:39">
      <c r="C19" s="51" t="s">
        <v>7091</v>
      </c>
      <c r="D19" s="39" t="s">
        <v>32</v>
      </c>
      <c r="E19" s="52">
        <v>0.4</v>
      </c>
      <c r="F19" s="50">
        <f>IF(B19="",0,VLOOKUP($B19,'SINAPI RS 6-17'!$H:$K,4,0))</f>
        <v>0</v>
      </c>
      <c r="G19" s="50">
        <f t="shared" si="3"/>
        <v>0</v>
      </c>
      <c r="K19" s="51" t="s">
        <v>7213</v>
      </c>
      <c r="M19" s="68">
        <v>0.1</v>
      </c>
      <c r="N19" s="50">
        <f>IF(J19="",0,IF([6]Resumo!$D$100=[6]Resumo!$E$15,VLOOKUP(J19,'SINAPI RS 6-17'!$H:$K,4,0),VLOOKUP(J19,'SINAPI RS 6-17'!$H:$L,5,0)))</f>
        <v>0</v>
      </c>
      <c r="O19" s="50">
        <f t="shared" ref="O19:O20" si="10">N19*M19</f>
        <v>0</v>
      </c>
      <c r="S19" s="51" t="s">
        <v>7091</v>
      </c>
      <c r="T19" s="39" t="s">
        <v>32</v>
      </c>
      <c r="U19" s="52">
        <v>0.4</v>
      </c>
      <c r="V19" s="50">
        <f>IF(R19="",0,IF([6]Resumo!$D$100=[6]Resumo!$E$15,VLOOKUP(R19,'SINAPI RS 6-17'!$H:$K,4,0),VLOOKUP(R19,'SINAPI RS 6-17'!$H:$L,5,0)))</f>
        <v>0</v>
      </c>
      <c r="W19" s="50">
        <f t="shared" si="4"/>
        <v>0</v>
      </c>
      <c r="AA19" s="51" t="s">
        <v>7091</v>
      </c>
      <c r="AB19" s="39" t="s">
        <v>32</v>
      </c>
      <c r="AC19" s="52">
        <v>0.4</v>
      </c>
      <c r="AD19" s="50">
        <f>IF(Z19="",0,IF([6]Resumo!$D$100=[6]Resumo!$E$15,VLOOKUP(Z19,'SINAPI RS 6-17'!$H:$K,4,0),VLOOKUP(Z19,'SINAPI RS 6-17'!$H:$L,5,0)))</f>
        <v>0</v>
      </c>
      <c r="AE19" s="50">
        <f t="shared" si="5"/>
        <v>0</v>
      </c>
      <c r="AH19" s="53">
        <v>94103</v>
      </c>
      <c r="AI19" s="54" t="s">
        <v>7104</v>
      </c>
      <c r="AJ19" s="55" t="s">
        <v>7097</v>
      </c>
      <c r="AK19" s="56">
        <f>AK8*AK9*AK20</f>
        <v>6</v>
      </c>
      <c r="AL19" s="57">
        <f>IF(AH19="",0,IF([6]Resumo!$D$100=[6]Resumo!$E$15,VLOOKUP(AH19,'SINAPI RS 6-17'!$H:$K,4,0),VLOOKUP(AH19,'SINAPI RS 6-17'!$H:$L,5,0)))</f>
        <v>183.12</v>
      </c>
      <c r="AM19" s="57">
        <f t="shared" si="0"/>
        <v>1098.72</v>
      </c>
    </row>
    <row r="20" spans="2:39">
      <c r="C20" s="51" t="s">
        <v>7092</v>
      </c>
      <c r="D20" s="39" t="s">
        <v>32</v>
      </c>
      <c r="E20" s="52">
        <v>0.4</v>
      </c>
      <c r="F20" s="50">
        <f>IF(B20="",0,VLOOKUP($B20,'SINAPI RS 6-17'!$H:$K,4,0))</f>
        <v>0</v>
      </c>
      <c r="G20" s="50">
        <f t="shared" si="3"/>
        <v>0</v>
      </c>
      <c r="K20" s="51" t="s">
        <v>7084</v>
      </c>
      <c r="L20" s="39" t="s">
        <v>32</v>
      </c>
      <c r="M20" s="52">
        <v>0.1</v>
      </c>
      <c r="N20" s="50">
        <f>IF(J20="",0,IF([6]Resumo!$D$100=[6]Resumo!$E$15,VLOOKUP(J20,'SINAPI RS 6-17'!$H:$K,4,0),VLOOKUP(J20,'SINAPI RS 6-17'!$H:$L,5,0)))</f>
        <v>0</v>
      </c>
      <c r="O20" s="50">
        <f t="shared" si="10"/>
        <v>0</v>
      </c>
      <c r="S20" s="51" t="s">
        <v>7092</v>
      </c>
      <c r="T20" s="39" t="s">
        <v>32</v>
      </c>
      <c r="U20" s="52">
        <v>0.4</v>
      </c>
      <c r="V20" s="50">
        <f>IF(R20="",0,IF([6]Resumo!$D$100=[6]Resumo!$E$15,VLOOKUP(R20,'SINAPI RS 6-17'!$H:$K,4,0),VLOOKUP(R20,'SINAPI RS 6-17'!$H:$L,5,0)))</f>
        <v>0</v>
      </c>
      <c r="W20" s="50">
        <f t="shared" si="4"/>
        <v>0</v>
      </c>
      <c r="AA20" s="51" t="s">
        <v>7092</v>
      </c>
      <c r="AB20" s="39" t="s">
        <v>32</v>
      </c>
      <c r="AC20" s="52">
        <v>0.4</v>
      </c>
      <c r="AD20" s="50">
        <f>IF(Z20="",0,IF([6]Resumo!$D$100=[6]Resumo!$E$15,VLOOKUP(Z20,'SINAPI RS 6-17'!$H:$K,4,0),VLOOKUP(Z20,'SINAPI RS 6-17'!$H:$L,5,0)))</f>
        <v>0</v>
      </c>
      <c r="AE20" s="50">
        <f t="shared" si="5"/>
        <v>0</v>
      </c>
      <c r="AI20" s="51" t="s">
        <v>7084</v>
      </c>
      <c r="AJ20" s="39" t="s">
        <v>32</v>
      </c>
      <c r="AK20" s="52">
        <v>0.05</v>
      </c>
      <c r="AL20" s="50">
        <f>IF(AH20="",0,IF([6]Resumo!$D$100=[6]Resumo!$E$15,VLOOKUP(AH20,'SINAPI RS 6-17'!$H:$K,4,0),VLOOKUP(AH20,'SINAPI RS 6-17'!$H:$L,5,0)))</f>
        <v>0</v>
      </c>
      <c r="AM20" s="50"/>
    </row>
    <row r="21" spans="2:39">
      <c r="C21" s="51" t="s">
        <v>7093</v>
      </c>
      <c r="D21" s="39" t="s">
        <v>32</v>
      </c>
      <c r="E21" s="52">
        <v>0.4</v>
      </c>
      <c r="F21" s="50">
        <f>IF(B21="",0,VLOOKUP($B21,'SINAPI RS 6-17'!$H:$K,4,0))</f>
        <v>0</v>
      </c>
      <c r="G21" s="50">
        <f t="shared" si="3"/>
        <v>0</v>
      </c>
      <c r="J21" s="53">
        <v>5970</v>
      </c>
      <c r="K21" s="54" t="s">
        <v>7110</v>
      </c>
      <c r="L21" s="55" t="s">
        <v>33</v>
      </c>
      <c r="M21" s="56">
        <f>M9*M23</f>
        <v>1</v>
      </c>
      <c r="N21" s="57">
        <f>IF(J21="",0,IF([6]Resumo!$D$100=[6]Resumo!$E$15,VLOOKUP(J21,'SINAPI RS 6-17'!$H:$K,4,0),VLOOKUP(J21,'SINAPI RS 6-17'!$H:$L,5,0)))</f>
        <v>86.91</v>
      </c>
      <c r="O21" s="57">
        <f t="shared" si="9"/>
        <v>86.91</v>
      </c>
      <c r="S21" s="51" t="s">
        <v>7093</v>
      </c>
      <c r="T21" s="39" t="s">
        <v>32</v>
      </c>
      <c r="U21" s="52">
        <v>0.4</v>
      </c>
      <c r="V21" s="50">
        <f>IF(R21="",0,IF([6]Resumo!$D$100=[6]Resumo!$E$15,VLOOKUP(R21,'SINAPI RS 6-17'!$H:$K,4,0),VLOOKUP(R21,'SINAPI RS 6-17'!$H:$L,5,0)))</f>
        <v>0</v>
      </c>
      <c r="W21" s="50">
        <f t="shared" si="4"/>
        <v>0</v>
      </c>
      <c r="AA21" s="51" t="s">
        <v>7093</v>
      </c>
      <c r="AB21" s="39" t="s">
        <v>32</v>
      </c>
      <c r="AC21" s="52">
        <v>0.4</v>
      </c>
      <c r="AD21" s="50">
        <f>IF(Z21="",0,IF([6]Resumo!$D$100=[6]Resumo!$E$15,VLOOKUP(Z21,'SINAPI RS 6-17'!$H:$K,4,0),VLOOKUP(Z21,'SINAPI RS 6-17'!$H:$L,5,0)))</f>
        <v>0</v>
      </c>
      <c r="AE21" s="50">
        <f t="shared" si="5"/>
        <v>0</v>
      </c>
      <c r="AH21" s="53">
        <v>92777</v>
      </c>
      <c r="AI21" s="54" t="s">
        <v>7105</v>
      </c>
      <c r="AJ21" s="55" t="s">
        <v>7098</v>
      </c>
      <c r="AK21" s="56">
        <f>AK17*$AK$22</f>
        <v>2448</v>
      </c>
      <c r="AL21" s="57">
        <f>IF(AH21="",0,IF([6]Resumo!$D$100=[6]Resumo!$E$15,VLOOKUP(AH21,'SINAPI RS 6-17'!$H:$K,4,0),VLOOKUP(AH21,'SINAPI RS 6-17'!$H:$L,5,0)))</f>
        <v>9.69</v>
      </c>
      <c r="AM21" s="57">
        <f>AL21*AK21</f>
        <v>23721.119999999999</v>
      </c>
    </row>
    <row r="22" spans="2:39">
      <c r="C22" s="51" t="s">
        <v>7095</v>
      </c>
      <c r="E22" s="52">
        <v>1.3</v>
      </c>
      <c r="F22" s="50">
        <f>IF(B22="",0,VLOOKUP($B22,'SINAPI RS 6-17'!$H:$K,4,0))</f>
        <v>0</v>
      </c>
      <c r="G22" s="50">
        <f t="shared" si="3"/>
        <v>0</v>
      </c>
      <c r="J22" s="53">
        <v>94103</v>
      </c>
      <c r="K22" s="54" t="s">
        <v>7104</v>
      </c>
      <c r="L22" s="55" t="s">
        <v>7097</v>
      </c>
      <c r="M22" s="56">
        <f>M23*M7*M19</f>
        <v>1.5</v>
      </c>
      <c r="N22" s="57">
        <f>IF(J22="",0,IF([6]Resumo!$D$100=[6]Resumo!$E$15,VLOOKUP(J22,'SINAPI RS 6-17'!$H:$K,4,0),VLOOKUP(J22,'SINAPI RS 6-17'!$H:$L,5,0)))</f>
        <v>183.12</v>
      </c>
      <c r="O22" s="57">
        <f t="shared" si="9"/>
        <v>274.68</v>
      </c>
      <c r="S22" s="51" t="s">
        <v>7095</v>
      </c>
      <c r="U22" s="52">
        <v>1.3</v>
      </c>
      <c r="V22" s="50">
        <f>IF(R22="",0,IF([6]Resumo!$D$100=[6]Resumo!$E$15,VLOOKUP(R22,'SINAPI RS 6-17'!$H:$K,4,0),VLOOKUP(R22,'SINAPI RS 6-17'!$H:$L,5,0)))</f>
        <v>0</v>
      </c>
      <c r="W22" s="50">
        <f t="shared" si="4"/>
        <v>0</v>
      </c>
      <c r="AA22" s="51" t="s">
        <v>7095</v>
      </c>
      <c r="AC22" s="52">
        <v>1.3</v>
      </c>
      <c r="AD22" s="50">
        <f>IF(Z22="",0,IF([6]Resumo!$D$100=[6]Resumo!$E$15,VLOOKUP(Z22,'SINAPI RS 6-17'!$H:$K,4,0),VLOOKUP(Z22,'SINAPI RS 6-17'!$H:$L,5,0)))</f>
        <v>0</v>
      </c>
      <c r="AE22" s="50">
        <f t="shared" si="5"/>
        <v>0</v>
      </c>
      <c r="AI22" s="51" t="s">
        <v>7094</v>
      </c>
      <c r="AK22" s="69">
        <v>80</v>
      </c>
      <c r="AL22" s="50">
        <f>IF(AH22="",0,IF([6]Resumo!$D$100=[6]Resumo!$E$15,VLOOKUP(AH22,'SINAPI RS 6-17'!$H:$K,4,0),VLOOKUP(AH22,'SINAPI RS 6-17'!$H:$L,5,0)))</f>
        <v>0</v>
      </c>
      <c r="AM22" s="50"/>
    </row>
    <row r="23" spans="2:39">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9"/>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93358</v>
      </c>
      <c r="AA23" s="54" t="s">
        <v>7099</v>
      </c>
      <c r="AB23" s="55" t="s">
        <v>7097</v>
      </c>
      <c r="AC23" s="56">
        <f>(AC18*((AC19+0.1)*(AC20+AC19)*(AC21+AC19)))</f>
        <v>3.2000000000000006</v>
      </c>
      <c r="AD23" s="57">
        <f>IF(Z23="",0,IF([6]Resumo!$D$100=[6]Resumo!$E$15,VLOOKUP(Z23,'SINAPI RS 6-17'!$H:$K,4,0),VLOOKUP(Z23,'SINAPI RS 6-17'!$H:$L,5,0)))</f>
        <v>65.31</v>
      </c>
      <c r="AE23" s="57">
        <f t="shared" si="5"/>
        <v>208.99200000000005</v>
      </c>
      <c r="AH23" s="53">
        <v>83738</v>
      </c>
      <c r="AI23" s="54" t="s">
        <v>7102</v>
      </c>
      <c r="AJ23" s="55" t="s">
        <v>33</v>
      </c>
      <c r="AK23" s="56">
        <f>AK18/2</f>
        <v>204</v>
      </c>
      <c r="AL23" s="57">
        <f>IF(AH23="",0,IF([6]Resumo!$D$100=[6]Resumo!$E$15,VLOOKUP(AH23,'SINAPI RS 6-17'!$H:$K,4,0),VLOOKUP(AH23,'SINAPI RS 6-17'!$H:$L,5,0)))</f>
        <v>73.91</v>
      </c>
      <c r="AM23" s="57">
        <f t="shared" si="0"/>
        <v>15077.64</v>
      </c>
    </row>
    <row r="24" spans="2:39">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90</v>
      </c>
      <c r="N24" s="57">
        <f>IF(J24="",0,IF([6]Resumo!$D$100=[6]Resumo!$E$15,VLOOKUP(J24,'SINAPI RS 6-17'!$H:$K,4,0),VLOOKUP(J24,'SINAPI RS 6-17'!$H:$L,5,0)))</f>
        <v>9.69</v>
      </c>
      <c r="O24" s="57">
        <f t="shared" si="9"/>
        <v>872.09999999999991</v>
      </c>
      <c r="R24" s="53" t="s">
        <v>5010</v>
      </c>
      <c r="S24" s="54" t="s">
        <v>7100</v>
      </c>
      <c r="T24" s="55" t="s">
        <v>7097</v>
      </c>
      <c r="U24" s="65">
        <f>U23-U26</f>
        <v>2.3680000000000003</v>
      </c>
      <c r="V24" s="57">
        <f>IF(R24="",0,IF([6]Resumo!$D$100=[6]Resumo!$E$15,VLOOKUP(R24,'SINAPI RS 6-17'!$H:$K,4,0),VLOOKUP(R24,'SINAPI RS 6-17'!$H:$L,5,0)))</f>
        <v>39.6</v>
      </c>
      <c r="W24" s="57">
        <f t="shared" si="4"/>
        <v>93.772800000000018</v>
      </c>
      <c r="Z24" s="53" t="s">
        <v>5010</v>
      </c>
      <c r="AA24" s="54" t="s">
        <v>7100</v>
      </c>
      <c r="AB24" s="55" t="s">
        <v>7097</v>
      </c>
      <c r="AC24" s="65">
        <f>AC23-AC26</f>
        <v>2.3680000000000003</v>
      </c>
      <c r="AD24" s="57">
        <f>IF(Z24="",0,IF([6]Resumo!$D$100=[6]Resumo!$E$15,VLOOKUP(Z24,'SINAPI RS 6-17'!$H:$K,4,0),VLOOKUP(Z24,'SINAPI RS 6-17'!$H:$L,5,0)))</f>
        <v>39.6</v>
      </c>
      <c r="AE24" s="57">
        <f t="shared" si="5"/>
        <v>93.772800000000018</v>
      </c>
      <c r="AH24" s="53">
        <v>87794</v>
      </c>
      <c r="AI24" s="53" t="s">
        <v>7119</v>
      </c>
      <c r="AJ24" s="55" t="s">
        <v>33</v>
      </c>
      <c r="AK24" s="53">
        <f>AK23</f>
        <v>204</v>
      </c>
      <c r="AL24" s="57">
        <f>IF(AH24="",0,IF([6]Resumo!$D$100=[6]Resumo!$E$15,VLOOKUP(AH24,'SINAPI RS 6-17'!$H:$K,4,0),VLOOKUP(AH24,'SINAPI RS 6-17'!$H:$L,5,0)))</f>
        <v>30.58</v>
      </c>
      <c r="AM24" s="57">
        <f t="shared" si="0"/>
        <v>6238.32</v>
      </c>
    </row>
    <row r="25" spans="2:39"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9"/>
        <v>0</v>
      </c>
      <c r="R25" s="53">
        <v>72897</v>
      </c>
      <c r="S25" s="54" t="s">
        <v>7103</v>
      </c>
      <c r="T25" s="55" t="s">
        <v>7097</v>
      </c>
      <c r="U25" s="65">
        <f>U28*U22</f>
        <v>0.83200000000000018</v>
      </c>
      <c r="V25" s="57">
        <f>IF(R25="",0,IF([6]Resumo!$D$100=[6]Resumo!$E$15,VLOOKUP(R25,'SINAPI RS 6-17'!$H:$K,4,0),VLOOKUP(R25,'SINAPI RS 6-17'!$H:$L,5,0)))</f>
        <v>20.45</v>
      </c>
      <c r="W25" s="57">
        <f t="shared" si="4"/>
        <v>17.014400000000002</v>
      </c>
      <c r="Z25" s="53">
        <v>72897</v>
      </c>
      <c r="AA25" s="54" t="s">
        <v>7103</v>
      </c>
      <c r="AB25" s="55" t="s">
        <v>7097</v>
      </c>
      <c r="AC25" s="65">
        <f>AC28*AC22</f>
        <v>0.83200000000000018</v>
      </c>
      <c r="AD25" s="57">
        <f>IF(Z25="",0,IF([6]Resumo!$D$100=[6]Resumo!$E$15,VLOOKUP(Z25,'SINAPI RS 6-17'!$H:$K,4,0),VLOOKUP(Z25,'SINAPI RS 6-17'!$H:$L,5,0)))</f>
        <v>20.45</v>
      </c>
      <c r="AE25" s="57">
        <f t="shared" si="5"/>
        <v>17.014400000000002</v>
      </c>
      <c r="AH25" s="61"/>
      <c r="AI25" s="61" t="s">
        <v>7125</v>
      </c>
      <c r="AJ25" s="62"/>
      <c r="AK25" s="61"/>
      <c r="AL25" s="63"/>
      <c r="AM25" s="63">
        <f>SUM(AM12:AM24)</f>
        <v>103593.15</v>
      </c>
    </row>
    <row r="26" spans="2:39">
      <c r="B26" s="53">
        <v>72900</v>
      </c>
      <c r="C26" s="54" t="s">
        <v>7101</v>
      </c>
      <c r="D26" s="55" t="s">
        <v>7097</v>
      </c>
      <c r="E26" s="65">
        <f>E25</f>
        <v>0.83200000000000018</v>
      </c>
      <c r="F26" s="57">
        <f>IF(B26="",0,IF([6]Resumo!$D$100=[6]Resumo!$E$15,VLOOKUP(B26,'SINAPI RS 6-17'!$H:$K,4,0),VLOOKUP(B26,'SINAPI RS 6-17'!$H:$L,5,0)))</f>
        <v>4</v>
      </c>
      <c r="G26" s="57">
        <f t="shared" si="3"/>
        <v>3.3280000000000007</v>
      </c>
      <c r="J26" s="53" t="s">
        <v>7179</v>
      </c>
      <c r="K26" s="54" t="s">
        <v>7214</v>
      </c>
      <c r="L26" s="55" t="s">
        <v>33</v>
      </c>
      <c r="M26" s="56">
        <f>M7</f>
        <v>300</v>
      </c>
      <c r="N26" s="57">
        <f>IF(J26="",0,IF([6]Resumo!$D$100=[6]Resumo!$E$15,VLOOKUP(J26,'SINAPI RS 6-17'!$H:$K,4,0),VLOOKUP(J26,'SINAPI RS 6-17'!$H:$L,5,0)))</f>
        <v>87.733831999999992</v>
      </c>
      <c r="O26" s="57">
        <f t="shared" ref="O26" si="11">N26*M26</f>
        <v>26320.149599999997</v>
      </c>
      <c r="R26" s="53">
        <v>72900</v>
      </c>
      <c r="S26" s="54" t="s">
        <v>7101</v>
      </c>
      <c r="T26" s="55" t="s">
        <v>7097</v>
      </c>
      <c r="U26" s="65">
        <f>U25</f>
        <v>0.83200000000000018</v>
      </c>
      <c r="V26" s="57">
        <f>IF(R26="",0,IF([6]Resumo!$D$100=[6]Resumo!$E$15,VLOOKUP(R26,'SINAPI RS 6-17'!$H:$K,4,0),VLOOKUP(R26,'SINAPI RS 6-17'!$H:$L,5,0)))</f>
        <v>4</v>
      </c>
      <c r="W26" s="57">
        <f t="shared" si="4"/>
        <v>3.3280000000000007</v>
      </c>
      <c r="Z26" s="53">
        <v>72900</v>
      </c>
      <c r="AA26" s="54" t="s">
        <v>7101</v>
      </c>
      <c r="AB26" s="55" t="s">
        <v>7097</v>
      </c>
      <c r="AC26" s="65">
        <f>AC25</f>
        <v>0.83200000000000018</v>
      </c>
      <c r="AD26" s="57">
        <f>IF(Z26="",0,IF([6]Resumo!$D$100=[6]Resumo!$E$15,VLOOKUP(Z26,'SINAPI RS 6-17'!$H:$K,4,0),VLOOKUP(Z26,'SINAPI RS 6-17'!$H:$L,5,0)))</f>
        <v>4</v>
      </c>
      <c r="AE26" s="57">
        <f t="shared" si="5"/>
        <v>3.3280000000000007</v>
      </c>
    </row>
    <row r="27" spans="2:39"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32361.159599999999</v>
      </c>
      <c r="Q27" s="67"/>
      <c r="R27" s="53">
        <v>95302</v>
      </c>
      <c r="S27" s="54" t="s">
        <v>7129</v>
      </c>
      <c r="T27" s="55" t="s">
        <v>7130</v>
      </c>
      <c r="U27" s="65">
        <f>U26*35</f>
        <v>29.120000000000008</v>
      </c>
      <c r="V27" s="57">
        <f>IF(R27="",0,IF([6]Resumo!$D$100=[6]Resumo!$E$15,VLOOKUP(R27,'SINAPI RS 6-17'!$H:$K,4,0),VLOOKUP(R27,'SINAPI RS 6-17'!$H:$L,5,0)))</f>
        <v>1.1200000000000001</v>
      </c>
      <c r="W27" s="57">
        <f t="shared" si="4"/>
        <v>32.61440000000001</v>
      </c>
      <c r="Z27" s="53">
        <v>95302</v>
      </c>
      <c r="AA27" s="54" t="s">
        <v>7129</v>
      </c>
      <c r="AB27" s="55" t="s">
        <v>7130</v>
      </c>
      <c r="AC27" s="65">
        <f>AC26*35</f>
        <v>29.120000000000008</v>
      </c>
      <c r="AD27" s="57">
        <f>IF(Z27="",0,IF([6]Resumo!$D$100=[6]Resumo!$E$15,VLOOKUP(Z27,'SINAPI RS 6-17'!$H:$K,4,0),VLOOKUP(Z27,'SINAPI RS 6-17'!$H:$L,5,0)))</f>
        <v>1.1200000000000001</v>
      </c>
      <c r="AE27" s="57">
        <f t="shared" si="5"/>
        <v>32.61440000000001</v>
      </c>
    </row>
    <row r="28" spans="2:39">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c r="Z28" s="53">
        <v>92718</v>
      </c>
      <c r="AA28" s="54" t="s">
        <v>7111</v>
      </c>
      <c r="AB28" s="55" t="s">
        <v>7097</v>
      </c>
      <c r="AC28" s="65">
        <f>AC18*(AC19*AC20*AC21)</f>
        <v>0.64000000000000012</v>
      </c>
      <c r="AD28" s="57">
        <f>IF(Z28="",0,IF([6]Resumo!$D$100=[6]Resumo!$E$15,VLOOKUP(Z28,'SINAPI RS 6-17'!$H:$K,4,0),VLOOKUP(Z28,'SINAPI RS 6-17'!$H:$L,5,0)))</f>
        <v>481.55</v>
      </c>
      <c r="AE28" s="57">
        <f t="shared" si="5"/>
        <v>308.19200000000006</v>
      </c>
    </row>
    <row r="29" spans="2:39">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c r="Z29" s="53">
        <v>5970</v>
      </c>
      <c r="AA29" s="54" t="s">
        <v>7110</v>
      </c>
      <c r="AB29" s="55" t="s">
        <v>33</v>
      </c>
      <c r="AC29" s="56">
        <f>AC18*(AC19*(AC20*2+AC21*2))</f>
        <v>6.4000000000000012</v>
      </c>
      <c r="AD29" s="57">
        <f>IF(Z29="",0,IF([6]Resumo!$D$100=[6]Resumo!$E$15,VLOOKUP(Z29,'SINAPI RS 6-17'!$H:$K,4,0),VLOOKUP(Z29,'SINAPI RS 6-17'!$H:$L,5,0)))</f>
        <v>86.91</v>
      </c>
      <c r="AE29" s="57">
        <f t="shared" si="5"/>
        <v>556.22400000000005</v>
      </c>
    </row>
    <row r="30" spans="2:39">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c r="Z30" s="53">
        <v>94103</v>
      </c>
      <c r="AA30" s="54" t="s">
        <v>7104</v>
      </c>
      <c r="AB30" s="55" t="s">
        <v>7097</v>
      </c>
      <c r="AC30" s="56">
        <f>AC18*(AC20+0.1)*(AC21+0.1)*0.05</f>
        <v>0.125</v>
      </c>
      <c r="AD30" s="57">
        <f>IF(Z30="",0,IF([6]Resumo!$D$100=[6]Resumo!$E$15,VLOOKUP(Z30,'SINAPI RS 6-17'!$H:$K,4,0),VLOOKUP(Z30,'SINAPI RS 6-17'!$H:$L,5,0)))</f>
        <v>183.12</v>
      </c>
      <c r="AE30" s="57">
        <f t="shared" si="5"/>
        <v>22.89</v>
      </c>
    </row>
    <row r="31" spans="2:39">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c r="Z31" s="53" t="s">
        <v>2769</v>
      </c>
      <c r="AA31" s="54" t="s">
        <v>7102</v>
      </c>
      <c r="AB31" s="55" t="s">
        <v>33</v>
      </c>
      <c r="AC31" s="56">
        <f>AC18*((AC19*(AC20*2+AC21*2)+AC20*AC21))</f>
        <v>8.0000000000000018</v>
      </c>
      <c r="AD31" s="57">
        <f>IF(Z31="",0,IF([6]Resumo!$D$100=[6]Resumo!$E$15,VLOOKUP(Z31,'SINAPI RS 6-17'!$H:$K,4,0),VLOOKUP(Z31,'SINAPI RS 6-17'!$H:$L,5,0)))</f>
        <v>31.88</v>
      </c>
      <c r="AE31" s="57">
        <f t="shared" si="5"/>
        <v>255.04000000000005</v>
      </c>
    </row>
    <row r="32" spans="2:39">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c r="Z32" s="53">
        <v>92777</v>
      </c>
      <c r="AA32" s="54" t="s">
        <v>7105</v>
      </c>
      <c r="AB32" s="55" t="s">
        <v>7098</v>
      </c>
      <c r="AC32" s="56">
        <f>AC28*$E$33</f>
        <v>51.20000000000001</v>
      </c>
      <c r="AD32" s="57">
        <f>IF(Z32="",0,IF([6]Resumo!$D$100=[6]Resumo!$E$15,VLOOKUP(Z32,'SINAPI RS 6-17'!$H:$K,4,0),VLOOKUP(Z32,'SINAPI RS 6-17'!$H:$L,5,0)))</f>
        <v>9.69</v>
      </c>
      <c r="AE32" s="57">
        <f t="shared" si="5"/>
        <v>496.12800000000004</v>
      </c>
    </row>
    <row r="33" spans="2:31">
      <c r="C33" s="51" t="s">
        <v>7094</v>
      </c>
      <c r="E33" s="69">
        <v>80</v>
      </c>
      <c r="F33" s="50">
        <f>IF(B33="",0,VLOOKUP($B33,'SINAPI RS 6-17'!$H:$K,4,0))</f>
        <v>0</v>
      </c>
      <c r="G33" s="50">
        <f t="shared" si="3"/>
        <v>0</v>
      </c>
      <c r="S33" s="51" t="s">
        <v>7094</v>
      </c>
      <c r="U33" s="69">
        <v>80</v>
      </c>
      <c r="V33" s="50">
        <f>IF(R33="",0,IF([6]Resumo!$D$100=[6]Resumo!$E$15,VLOOKUP(R33,'SINAPI RS 6-17'!$H:$K,4,0),VLOOKUP(R33,'SINAPI RS 6-17'!$H:$L,5,0)))</f>
        <v>0</v>
      </c>
      <c r="W33" s="50">
        <f t="shared" si="4"/>
        <v>0</v>
      </c>
      <c r="AA33" s="51" t="s">
        <v>7094</v>
      </c>
      <c r="AC33" s="69">
        <v>80</v>
      </c>
      <c r="AD33" s="50">
        <f>IF(Z33="",0,IF([6]Resumo!$D$100=[6]Resumo!$E$15,VLOOKUP(Z33,'SINAPI RS 6-17'!$H:$K,4,0),VLOOKUP(Z33,'SINAPI RS 6-17'!$H:$L,5,0)))</f>
        <v>0</v>
      </c>
      <c r="AE33" s="50">
        <f t="shared" si="5"/>
        <v>0</v>
      </c>
    </row>
    <row r="34" spans="2:31">
      <c r="F34" s="50">
        <f>IF(B34="",0,VLOOKUP($B34,'SINAPI RS 6-17'!$H:$K,4,0))</f>
        <v>0</v>
      </c>
      <c r="G34" s="50">
        <f t="shared" si="3"/>
        <v>0</v>
      </c>
      <c r="V34" s="50">
        <f>IF(R34="",0,IF([6]Resumo!$D$100=[6]Resumo!$E$15,VLOOKUP(R34,'SINAPI RS 6-17'!$H:$K,4,0),VLOOKUP(R34,'SINAPI RS 6-17'!$H:$L,5,0)))</f>
        <v>0</v>
      </c>
      <c r="W34" s="50">
        <f t="shared" si="4"/>
        <v>0</v>
      </c>
      <c r="AD34" s="50">
        <f>IF(Z34="",0,IF([6]Resumo!$D$100=[6]Resumo!$E$15,VLOOKUP(Z34,'SINAPI RS 6-17'!$H:$K,4,0),VLOOKUP(Z34,'SINAPI RS 6-17'!$H:$L,5,0)))</f>
        <v>0</v>
      </c>
      <c r="AE34" s="50">
        <f t="shared" si="5"/>
        <v>0</v>
      </c>
    </row>
    <row r="35" spans="2:31" ht="15.75">
      <c r="B35" s="53"/>
      <c r="C35" s="64" t="s">
        <v>7106</v>
      </c>
      <c r="D35" s="55"/>
      <c r="E35" s="53"/>
      <c r="F35" s="57">
        <f>IF(B35="",0,VLOOKUP($B35,'SINAPI RS 6-17'!$H:$K,4,0))</f>
        <v>0</v>
      </c>
      <c r="G35" s="57">
        <f t="shared" si="3"/>
        <v>0</v>
      </c>
      <c r="R35" s="53"/>
      <c r="S35" s="64" t="s">
        <v>7106</v>
      </c>
      <c r="T35" s="55"/>
      <c r="U35" s="53"/>
      <c r="V35" s="57">
        <f>IF(R35="",0,IF([6]Resumo!$D$100=[6]Resumo!$E$15,VLOOKUP(R35,'SINAPI RS 6-17'!$H:$K,4,0),VLOOKUP(R35,'SINAPI RS 6-17'!$H:$L,5,0)))</f>
        <v>0</v>
      </c>
      <c r="W35" s="57">
        <f t="shared" si="4"/>
        <v>0</v>
      </c>
      <c r="Z35" s="53"/>
      <c r="AA35" s="64" t="s">
        <v>7106</v>
      </c>
      <c r="AB35" s="55"/>
      <c r="AC35" s="53"/>
      <c r="AD35" s="57">
        <f>IF(Z35="",0,IF([6]Resumo!$D$100=[6]Resumo!$E$15,VLOOKUP(Z35,'SINAPI RS 6-17'!$H:$K,4,0),VLOOKUP(Z35,'SINAPI RS 6-17'!$H:$L,5,0)))</f>
        <v>0</v>
      </c>
      <c r="AE35" s="57">
        <f t="shared" si="5"/>
        <v>0</v>
      </c>
    </row>
    <row r="36" spans="2:31">
      <c r="F36" s="50">
        <f>IF(B36="",0,VLOOKUP($B36,'SINAPI RS 6-17'!$H:$K,4,0))</f>
        <v>0</v>
      </c>
      <c r="G36" s="50">
        <f t="shared" si="3"/>
        <v>0</v>
      </c>
      <c r="V36" s="50">
        <f>IF(R36="",0,IF([6]Resumo!$D$100=[6]Resumo!$E$15,VLOOKUP(R36,'SINAPI RS 6-17'!$H:$K,4,0),VLOOKUP(R36,'SINAPI RS 6-17'!$H:$L,5,0)))</f>
        <v>0</v>
      </c>
      <c r="W36" s="50">
        <f t="shared" si="4"/>
        <v>0</v>
      </c>
      <c r="AD36" s="50">
        <f>IF(Z36="",0,IF([6]Resumo!$D$100=[6]Resumo!$E$15,VLOOKUP(Z36,'SINAPI RS 6-17'!$H:$K,4,0),VLOOKUP(Z36,'SINAPI RS 6-17'!$H:$L,5,0)))</f>
        <v>0</v>
      </c>
      <c r="AE36" s="50">
        <f t="shared" si="5"/>
        <v>0</v>
      </c>
    </row>
    <row r="37" spans="2:31">
      <c r="C37" s="51" t="s">
        <v>7107</v>
      </c>
      <c r="D37" s="39" t="s">
        <v>34</v>
      </c>
      <c r="E37" s="52">
        <v>1</v>
      </c>
      <c r="F37" s="50">
        <f>IF(B37="",0,VLOOKUP($B37,'SINAPI RS 6-17'!$H:$K,4,0))</f>
        <v>0</v>
      </c>
      <c r="G37" s="50">
        <f t="shared" si="3"/>
        <v>0</v>
      </c>
      <c r="S37" s="51" t="s">
        <v>7107</v>
      </c>
      <c r="T37" s="39" t="s">
        <v>34</v>
      </c>
      <c r="U37" s="52">
        <v>1</v>
      </c>
      <c r="V37" s="50">
        <f>IF(R37="",0,IF([6]Resumo!$D$100=[6]Resumo!$E$15,VLOOKUP(R37,'SINAPI RS 6-17'!$H:$K,4,0),VLOOKUP(R37,'SINAPI RS 6-17'!$H:$L,5,0)))</f>
        <v>0</v>
      </c>
      <c r="W37" s="50">
        <f t="shared" si="4"/>
        <v>0</v>
      </c>
      <c r="AA37" s="51" t="s">
        <v>7107</v>
      </c>
      <c r="AB37" s="39" t="s">
        <v>34</v>
      </c>
      <c r="AC37" s="52">
        <v>1</v>
      </c>
      <c r="AD37" s="50">
        <f>IF(Z37="",0,IF([6]Resumo!$D$100=[6]Resumo!$E$15,VLOOKUP(Z37,'SINAPI RS 6-17'!$H:$K,4,0),VLOOKUP(Z37,'SINAPI RS 6-17'!$H:$L,5,0)))</f>
        <v>0</v>
      </c>
      <c r="AE37" s="50">
        <f t="shared" si="5"/>
        <v>0</v>
      </c>
    </row>
    <row r="38" spans="2:31">
      <c r="C38" s="51" t="s">
        <v>7091</v>
      </c>
      <c r="D38" s="39" t="s">
        <v>32</v>
      </c>
      <c r="E38" s="52">
        <v>0.4</v>
      </c>
      <c r="F38" s="50">
        <f>IF(B38="",0,VLOOKUP($B38,'SINAPI RS 6-17'!$H:$K,4,0))</f>
        <v>0</v>
      </c>
      <c r="G38" s="50">
        <f t="shared" si="3"/>
        <v>0</v>
      </c>
      <c r="S38" s="51" t="s">
        <v>7091</v>
      </c>
      <c r="T38" s="39" t="s">
        <v>32</v>
      </c>
      <c r="U38" s="52">
        <v>0.4</v>
      </c>
      <c r="V38" s="50">
        <f>IF(R38="",0,IF([6]Resumo!$D$100=[6]Resumo!$E$15,VLOOKUP(R38,'SINAPI RS 6-17'!$H:$K,4,0),VLOOKUP(R38,'SINAPI RS 6-17'!$H:$L,5,0)))</f>
        <v>0</v>
      </c>
      <c r="W38" s="50">
        <f t="shared" si="4"/>
        <v>0</v>
      </c>
      <c r="AA38" s="51" t="s">
        <v>7091</v>
      </c>
      <c r="AB38" s="39" t="s">
        <v>32</v>
      </c>
      <c r="AC38" s="52">
        <v>0.4</v>
      </c>
      <c r="AD38" s="50">
        <f>IF(Z38="",0,IF([6]Resumo!$D$100=[6]Resumo!$E$15,VLOOKUP(Z38,'SINAPI RS 6-17'!$H:$K,4,0),VLOOKUP(Z38,'SINAPI RS 6-17'!$H:$L,5,0)))</f>
        <v>0</v>
      </c>
      <c r="AE38" s="50">
        <f t="shared" si="5"/>
        <v>0</v>
      </c>
    </row>
    <row r="39" spans="2:31">
      <c r="C39" s="51" t="s">
        <v>7092</v>
      </c>
      <c r="D39" s="39" t="s">
        <v>32</v>
      </c>
      <c r="E39" s="52">
        <v>0.25</v>
      </c>
      <c r="F39" s="50">
        <f>IF(B39="",0,VLOOKUP($B39,'SINAPI RS 6-17'!$H:$K,4,0))</f>
        <v>0</v>
      </c>
      <c r="G39" s="50">
        <f t="shared" si="3"/>
        <v>0</v>
      </c>
      <c r="S39" s="51" t="s">
        <v>7092</v>
      </c>
      <c r="T39" s="39" t="s">
        <v>32</v>
      </c>
      <c r="U39" s="52">
        <v>0.25</v>
      </c>
      <c r="V39" s="50">
        <f>IF(R39="",0,IF([6]Resumo!$D$100=[6]Resumo!$E$15,VLOOKUP(R39,'SINAPI RS 6-17'!$H:$K,4,0),VLOOKUP(R39,'SINAPI RS 6-17'!$H:$L,5,0)))</f>
        <v>0</v>
      </c>
      <c r="W39" s="50">
        <f t="shared" si="4"/>
        <v>0</v>
      </c>
      <c r="AA39" s="51" t="s">
        <v>7092</v>
      </c>
      <c r="AB39" s="39" t="s">
        <v>32</v>
      </c>
      <c r="AC39" s="52">
        <v>0.25</v>
      </c>
      <c r="AD39" s="50">
        <f>IF(Z39="",0,IF([6]Resumo!$D$100=[6]Resumo!$E$15,VLOOKUP(Z39,'SINAPI RS 6-17'!$H:$K,4,0),VLOOKUP(Z39,'SINAPI RS 6-17'!$H:$L,5,0)))</f>
        <v>0</v>
      </c>
      <c r="AE39" s="50">
        <f t="shared" si="5"/>
        <v>0</v>
      </c>
    </row>
    <row r="40" spans="2:31">
      <c r="C40" s="51" t="s">
        <v>7093</v>
      </c>
      <c r="D40" s="39" t="s">
        <v>32</v>
      </c>
      <c r="E40" s="52">
        <f>E9</f>
        <v>30</v>
      </c>
      <c r="F40" s="50">
        <f>IF(B40="",0,VLOOKUP($B40,'SINAPI RS 6-17'!$H:$K,4,0))</f>
        <v>0</v>
      </c>
      <c r="G40" s="50">
        <f t="shared" si="3"/>
        <v>0</v>
      </c>
      <c r="S40" s="51" t="s">
        <v>7093</v>
      </c>
      <c r="T40" s="39" t="s">
        <v>32</v>
      </c>
      <c r="U40" s="52">
        <f>U9</f>
        <v>30</v>
      </c>
      <c r="V40" s="50">
        <f>IF(R40="",0,IF([6]Resumo!$D$100=[6]Resumo!$E$15,VLOOKUP(R40,'SINAPI RS 6-17'!$H:$K,4,0),VLOOKUP(R40,'SINAPI RS 6-17'!$H:$L,5,0)))</f>
        <v>0</v>
      </c>
      <c r="W40" s="50">
        <f t="shared" si="4"/>
        <v>0</v>
      </c>
      <c r="AA40" s="51" t="s">
        <v>7093</v>
      </c>
      <c r="AB40" s="39" t="s">
        <v>32</v>
      </c>
      <c r="AC40" s="52">
        <f>AC9</f>
        <v>30</v>
      </c>
      <c r="AD40" s="50">
        <f>IF(Z40="",0,IF([6]Resumo!$D$100=[6]Resumo!$E$15,VLOOKUP(Z40,'SINAPI RS 6-17'!$H:$K,4,0),VLOOKUP(Z40,'SINAPI RS 6-17'!$H:$L,5,0)))</f>
        <v>0</v>
      </c>
      <c r="AE40" s="50">
        <f t="shared" si="5"/>
        <v>0</v>
      </c>
    </row>
    <row r="41" spans="2:31">
      <c r="C41" s="51" t="s">
        <v>7095</v>
      </c>
      <c r="E41" s="52">
        <v>1.3</v>
      </c>
      <c r="F41" s="50">
        <f>IF(B41="",0,VLOOKUP($B41,'SINAPI RS 6-17'!$H:$K,4,0))</f>
        <v>0</v>
      </c>
      <c r="G41" s="50">
        <f t="shared" si="3"/>
        <v>0</v>
      </c>
      <c r="S41" s="51" t="s">
        <v>7095</v>
      </c>
      <c r="U41" s="52">
        <v>1.3</v>
      </c>
      <c r="V41" s="50">
        <f>IF(R41="",0,IF([6]Resumo!$D$100=[6]Resumo!$E$15,VLOOKUP(R41,'SINAPI RS 6-17'!$H:$K,4,0),VLOOKUP(R41,'SINAPI RS 6-17'!$H:$L,5,0)))</f>
        <v>0</v>
      </c>
      <c r="W41" s="50">
        <f t="shared" si="4"/>
        <v>0</v>
      </c>
      <c r="AA41" s="51" t="s">
        <v>7095</v>
      </c>
      <c r="AC41" s="52">
        <v>1.3</v>
      </c>
      <c r="AD41" s="50">
        <f>IF(Z41="",0,IF([6]Resumo!$D$100=[6]Resumo!$E$15,VLOOKUP(Z41,'SINAPI RS 6-17'!$H:$K,4,0),VLOOKUP(Z41,'SINAPI RS 6-17'!$H:$L,5,0)))</f>
        <v>0</v>
      </c>
      <c r="AE41" s="50">
        <f t="shared" si="5"/>
        <v>0</v>
      </c>
    </row>
    <row r="42" spans="2:31">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c r="Z42" s="53">
        <v>93358</v>
      </c>
      <c r="AA42" s="54" t="s">
        <v>7099</v>
      </c>
      <c r="AB42" s="55" t="s">
        <v>7097</v>
      </c>
      <c r="AC42" s="56">
        <f>(AC37*(AC39+0.4)*AC38*AC40)</f>
        <v>7.8000000000000007</v>
      </c>
      <c r="AD42" s="57">
        <f>IF(Z42="",0,IF([6]Resumo!$D$100=[6]Resumo!$E$15,VLOOKUP(Z42,'SINAPI RS 6-17'!$H:$K,4,0),VLOOKUP(Z42,'SINAPI RS 6-17'!$H:$L,5,0)))</f>
        <v>65.31</v>
      </c>
      <c r="AE42" s="57">
        <f t="shared" si="5"/>
        <v>509.41800000000006</v>
      </c>
    </row>
    <row r="43" spans="2:31">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c r="Z43" s="53" t="s">
        <v>5010</v>
      </c>
      <c r="AA43" s="54" t="s">
        <v>7100</v>
      </c>
      <c r="AB43" s="55" t="s">
        <v>7097</v>
      </c>
      <c r="AC43" s="65">
        <f>AC42-AC45</f>
        <v>3.9000000000000004</v>
      </c>
      <c r="AD43" s="57">
        <f>IF(Z43="",0,IF([6]Resumo!$D$100=[6]Resumo!$E$15,VLOOKUP(Z43,'SINAPI RS 6-17'!$H:$K,4,0),VLOOKUP(Z43,'SINAPI RS 6-17'!$H:$L,5,0)))</f>
        <v>39.6</v>
      </c>
      <c r="AE43" s="57">
        <f t="shared" si="5"/>
        <v>154.44000000000003</v>
      </c>
    </row>
    <row r="44" spans="2:31">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c r="Z44" s="53">
        <v>72897</v>
      </c>
      <c r="AA44" s="54" t="s">
        <v>7103</v>
      </c>
      <c r="AB44" s="55" t="s">
        <v>7097</v>
      </c>
      <c r="AC44" s="65">
        <f>AC47*AC41</f>
        <v>3.9000000000000004</v>
      </c>
      <c r="AD44" s="57">
        <f>IF(Z44="",0,IF([6]Resumo!$D$100=[6]Resumo!$E$15,VLOOKUP(Z44,'SINAPI RS 6-17'!$H:$K,4,0),VLOOKUP(Z44,'SINAPI RS 6-17'!$H:$L,5,0)))</f>
        <v>20.45</v>
      </c>
      <c r="AE44" s="57">
        <f t="shared" si="5"/>
        <v>79.75500000000001</v>
      </c>
    </row>
    <row r="45" spans="2:31">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c r="Z45" s="53">
        <v>72900</v>
      </c>
      <c r="AA45" s="54" t="s">
        <v>7101</v>
      </c>
      <c r="AB45" s="55" t="s">
        <v>7097</v>
      </c>
      <c r="AC45" s="65">
        <f>AC44</f>
        <v>3.9000000000000004</v>
      </c>
      <c r="AD45" s="57">
        <f>IF(Z45="",0,IF([6]Resumo!$D$100=[6]Resumo!$E$15,VLOOKUP(Z45,'SINAPI RS 6-17'!$H:$K,4,0),VLOOKUP(Z45,'SINAPI RS 6-17'!$H:$L,5,0)))</f>
        <v>4</v>
      </c>
      <c r="AE45" s="57">
        <f t="shared" si="5"/>
        <v>15.600000000000001</v>
      </c>
    </row>
    <row r="46" spans="2:31">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c r="Z46" s="53">
        <v>95302</v>
      </c>
      <c r="AA46" s="54" t="s">
        <v>7129</v>
      </c>
      <c r="AB46" s="55" t="s">
        <v>7130</v>
      </c>
      <c r="AC46" s="65">
        <f>AC45*35</f>
        <v>136.5</v>
      </c>
      <c r="AD46" s="57">
        <f>IF(Z46="",0,IF([6]Resumo!$D$100=[6]Resumo!$E$15,VLOOKUP(Z46,'SINAPI RS 6-17'!$H:$K,4,0),VLOOKUP(Z46,'SINAPI RS 6-17'!$H:$L,5,0)))</f>
        <v>1.1200000000000001</v>
      </c>
      <c r="AE46" s="57">
        <f t="shared" si="5"/>
        <v>152.88000000000002</v>
      </c>
    </row>
    <row r="47" spans="2:31">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c r="Z47" s="53">
        <v>92718</v>
      </c>
      <c r="AA47" s="54" t="s">
        <v>7111</v>
      </c>
      <c r="AB47" s="55" t="s">
        <v>7097</v>
      </c>
      <c r="AC47" s="65">
        <f>AC37*(AC38*AC39*AC40)</f>
        <v>3</v>
      </c>
      <c r="AD47" s="57">
        <f>IF(Z47="",0,IF([6]Resumo!$D$100=[6]Resumo!$E$15,VLOOKUP(Z47,'SINAPI RS 6-17'!$H:$K,4,0),VLOOKUP(Z47,'SINAPI RS 6-17'!$H:$L,5,0)))</f>
        <v>481.55</v>
      </c>
      <c r="AE47" s="57">
        <f t="shared" si="5"/>
        <v>1444.65</v>
      </c>
    </row>
    <row r="48" spans="2:31">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c r="Z48" s="53">
        <v>5970</v>
      </c>
      <c r="AA48" s="54" t="s">
        <v>7110</v>
      </c>
      <c r="AB48" s="55" t="s">
        <v>33</v>
      </c>
      <c r="AC48" s="56">
        <f>(AC38*AC40*2)</f>
        <v>24</v>
      </c>
      <c r="AD48" s="57">
        <f>IF(Z48="",0,IF([6]Resumo!$D$100=[6]Resumo!$E$15,VLOOKUP(Z48,'SINAPI RS 6-17'!$H:$K,4,0),VLOOKUP(Z48,'SINAPI RS 6-17'!$H:$L,5,0)))</f>
        <v>86.91</v>
      </c>
      <c r="AE48" s="57">
        <f t="shared" si="5"/>
        <v>2085.84</v>
      </c>
    </row>
    <row r="49" spans="2:31">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c r="Z49" s="53">
        <v>94103</v>
      </c>
      <c r="AA49" s="54" t="s">
        <v>7104</v>
      </c>
      <c r="AB49" s="55" t="s">
        <v>7097</v>
      </c>
      <c r="AC49" s="56">
        <f>AC39*0.05*AC40</f>
        <v>0.375</v>
      </c>
      <c r="AD49" s="57">
        <f>IF(Z49="",0,IF([6]Resumo!$D$100=[6]Resumo!$E$15,VLOOKUP(Z49,'SINAPI RS 6-17'!$H:$K,4,0),VLOOKUP(Z49,'SINAPI RS 6-17'!$H:$L,5,0)))</f>
        <v>183.12</v>
      </c>
      <c r="AE49" s="57">
        <f t="shared" si="5"/>
        <v>68.67</v>
      </c>
    </row>
    <row r="50" spans="2:31">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c r="Z50" s="53" t="s">
        <v>2769</v>
      </c>
      <c r="AA50" s="54" t="s">
        <v>7102</v>
      </c>
      <c r="AB50" s="55" t="s">
        <v>33</v>
      </c>
      <c r="AC50" s="56">
        <f>AC48+AC39*AC40</f>
        <v>31.5</v>
      </c>
      <c r="AD50" s="57">
        <f>IF(Z50="",0,IF([6]Resumo!$D$100=[6]Resumo!$E$15,VLOOKUP(Z50,'SINAPI RS 6-17'!$H:$K,4,0),VLOOKUP(Z50,'SINAPI RS 6-17'!$H:$L,5,0)))</f>
        <v>31.88</v>
      </c>
      <c r="AE50" s="57">
        <f t="shared" si="5"/>
        <v>1004.2199999999999</v>
      </c>
    </row>
    <row r="51" spans="2:31">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c r="Z51" s="53">
        <v>92777</v>
      </c>
      <c r="AA51" s="54" t="s">
        <v>7105</v>
      </c>
      <c r="AB51" s="55" t="s">
        <v>7098</v>
      </c>
      <c r="AC51" s="56">
        <f>AC47*$E$33</f>
        <v>240</v>
      </c>
      <c r="AD51" s="57">
        <f>IF(Z51="",0,IF([6]Resumo!$D$100=[6]Resumo!$E$15,VLOOKUP(Z51,'SINAPI RS 6-17'!$H:$K,4,0),VLOOKUP(Z51,'SINAPI RS 6-17'!$H:$L,5,0)))</f>
        <v>9.69</v>
      </c>
      <c r="AE51" s="57">
        <f t="shared" si="5"/>
        <v>2325.6</v>
      </c>
    </row>
    <row r="52" spans="2:31">
      <c r="C52" s="51" t="s">
        <v>7094</v>
      </c>
      <c r="E52" s="69">
        <v>80</v>
      </c>
      <c r="F52" s="50">
        <f>IF(B52="",0,VLOOKUP($B52,'SINAPI RS 6-17'!$H:$K,4,0))</f>
        <v>0</v>
      </c>
      <c r="G52" s="50">
        <f t="shared" si="3"/>
        <v>0</v>
      </c>
      <c r="S52" s="51" t="s">
        <v>7094</v>
      </c>
      <c r="U52" s="69">
        <v>80</v>
      </c>
      <c r="V52" s="50">
        <f>IF(R52="",0,IF([6]Resumo!$D$100=[6]Resumo!$E$15,VLOOKUP(R52,'SINAPI RS 6-17'!$H:$K,4,0),VLOOKUP(R52,'SINAPI RS 6-17'!$H:$L,5,0)))</f>
        <v>0</v>
      </c>
      <c r="W52" s="50">
        <f t="shared" si="4"/>
        <v>0</v>
      </c>
      <c r="AA52" s="51" t="s">
        <v>7094</v>
      </c>
      <c r="AC52" s="69">
        <v>80</v>
      </c>
      <c r="AD52" s="50">
        <f>IF(Z52="",0,IF([6]Resumo!$D$100=[6]Resumo!$E$15,VLOOKUP(Z52,'SINAPI RS 6-17'!$H:$K,4,0),VLOOKUP(Z52,'SINAPI RS 6-17'!$H:$L,5,0)))</f>
        <v>0</v>
      </c>
      <c r="AE52" s="50">
        <f t="shared" si="5"/>
        <v>0</v>
      </c>
    </row>
    <row r="53" spans="2:31">
      <c r="F53" s="50">
        <f>IF(B53="",0,VLOOKUP($B53,'SINAPI RS 6-17'!$H:$K,4,0))</f>
        <v>0</v>
      </c>
      <c r="G53" s="50">
        <f t="shared" si="3"/>
        <v>0</v>
      </c>
      <c r="V53" s="50">
        <f>IF(R53="",0,IF([6]Resumo!$D$100=[6]Resumo!$E$15,VLOOKUP(R53,'SINAPI RS 6-17'!$H:$K,4,0),VLOOKUP(R53,'SINAPI RS 6-17'!$H:$L,5,0)))</f>
        <v>0</v>
      </c>
      <c r="W53" s="50">
        <f t="shared" si="4"/>
        <v>0</v>
      </c>
      <c r="AD53" s="50">
        <f>IF(Z53="",0,IF([6]Resumo!$D$100=[6]Resumo!$E$15,VLOOKUP(Z53,'SINAPI RS 6-17'!$H:$K,4,0),VLOOKUP(Z53,'SINAPI RS 6-17'!$H:$L,5,0)))</f>
        <v>0</v>
      </c>
      <c r="AE53" s="50">
        <f t="shared" si="5"/>
        <v>0</v>
      </c>
    </row>
    <row r="54" spans="2:31">
      <c r="F54" s="50">
        <f>IF(B54="",0,VLOOKUP($B54,'SINAPI RS 6-17'!$H:$K,4,0))</f>
        <v>0</v>
      </c>
      <c r="G54" s="50">
        <f t="shared" si="3"/>
        <v>0</v>
      </c>
      <c r="V54" s="50">
        <f>IF(R54="",0,IF([6]Resumo!$D$100=[6]Resumo!$E$15,VLOOKUP(R54,'SINAPI RS 6-17'!$H:$K,4,0),VLOOKUP(R54,'SINAPI RS 6-17'!$H:$L,5,0)))</f>
        <v>0</v>
      </c>
      <c r="W54" s="50">
        <f t="shared" si="4"/>
        <v>0</v>
      </c>
      <c r="AD54" s="50">
        <f>IF(Z54="",0,IF([6]Resumo!$D$100=[6]Resumo!$E$15,VLOOKUP(Z54,'SINAPI RS 6-17'!$H:$K,4,0),VLOOKUP(Z54,'SINAPI RS 6-17'!$H:$L,5,0)))</f>
        <v>0</v>
      </c>
      <c r="AE54" s="50">
        <f t="shared" si="5"/>
        <v>0</v>
      </c>
    </row>
    <row r="55" spans="2:31" ht="15.75">
      <c r="B55" s="53"/>
      <c r="C55" s="64" t="s">
        <v>7108</v>
      </c>
      <c r="D55" s="55"/>
      <c r="E55" s="53"/>
      <c r="F55" s="57">
        <f>IF(B55="",0,VLOOKUP($B55,'SINAPI RS 6-17'!$H:$K,4,0))</f>
        <v>0</v>
      </c>
      <c r="G55" s="57">
        <f t="shared" si="3"/>
        <v>0</v>
      </c>
      <c r="R55" s="53"/>
      <c r="S55" s="64" t="s">
        <v>7108</v>
      </c>
      <c r="T55" s="55"/>
      <c r="U55" s="53"/>
      <c r="V55" s="57">
        <f>IF(R55="",0,IF([6]Resumo!$D$100=[6]Resumo!$E$15,VLOOKUP(R55,'SINAPI RS 6-17'!$H:$K,4,0),VLOOKUP(R55,'SINAPI RS 6-17'!$H:$L,5,0)))</f>
        <v>0</v>
      </c>
      <c r="W55" s="57">
        <f t="shared" si="4"/>
        <v>0</v>
      </c>
      <c r="Z55" s="53"/>
      <c r="AA55" s="64" t="s">
        <v>7108</v>
      </c>
      <c r="AB55" s="55"/>
      <c r="AC55" s="53"/>
      <c r="AD55" s="57">
        <f>IF(Z55="",0,IF([6]Resumo!$D$100=[6]Resumo!$E$15,VLOOKUP(Z55,'SINAPI RS 6-17'!$H:$K,4,0),VLOOKUP(Z55,'SINAPI RS 6-17'!$H:$L,5,0)))</f>
        <v>0</v>
      </c>
      <c r="AE55" s="57">
        <f t="shared" si="5"/>
        <v>0</v>
      </c>
    </row>
    <row r="56" spans="2:31">
      <c r="F56" s="50">
        <f>IF(B56="",0,VLOOKUP($B56,'SINAPI RS 6-17'!$H:$K,4,0))</f>
        <v>0</v>
      </c>
      <c r="G56" s="50">
        <f t="shared" si="3"/>
        <v>0</v>
      </c>
      <c r="V56" s="50">
        <f>IF(R56="",0,IF([6]Resumo!$D$100=[6]Resumo!$E$15,VLOOKUP(R56,'SINAPI RS 6-17'!$H:$K,4,0),VLOOKUP(R56,'SINAPI RS 6-17'!$H:$L,5,0)))</f>
        <v>0</v>
      </c>
      <c r="W56" s="50">
        <f t="shared" si="4"/>
        <v>0</v>
      </c>
      <c r="AD56" s="50">
        <f>IF(Z56="",0,IF([6]Resumo!$D$100=[6]Resumo!$E$15,VLOOKUP(Z56,'SINAPI RS 6-17'!$H:$K,4,0),VLOOKUP(Z56,'SINAPI RS 6-17'!$H:$L,5,0)))</f>
        <v>0</v>
      </c>
      <c r="AE56" s="50">
        <f t="shared" si="5"/>
        <v>0</v>
      </c>
    </row>
    <row r="57" spans="2:31">
      <c r="C57" s="51" t="s">
        <v>7109</v>
      </c>
      <c r="D57" s="39" t="s">
        <v>34</v>
      </c>
      <c r="E57" s="52">
        <f>E18</f>
        <v>10</v>
      </c>
      <c r="F57" s="50">
        <f>IF(B57="",0,VLOOKUP($B57,'SINAPI RS 6-17'!$H:$K,4,0))</f>
        <v>0</v>
      </c>
      <c r="G57" s="50">
        <f t="shared" si="3"/>
        <v>0</v>
      </c>
      <c r="S57" s="51" t="s">
        <v>7109</v>
      </c>
      <c r="T57" s="39" t="s">
        <v>34</v>
      </c>
      <c r="U57" s="52">
        <f>U18</f>
        <v>10</v>
      </c>
      <c r="V57" s="50">
        <f>IF(R57="",0,IF([6]Resumo!$D$100=[6]Resumo!$E$15,VLOOKUP(R57,'SINAPI RS 6-17'!$H:$K,4,0),VLOOKUP(R57,'SINAPI RS 6-17'!$H:$L,5,0)))</f>
        <v>0</v>
      </c>
      <c r="W57" s="50">
        <f t="shared" si="4"/>
        <v>0</v>
      </c>
      <c r="AA57" s="51" t="s">
        <v>7109</v>
      </c>
      <c r="AB57" s="39" t="s">
        <v>34</v>
      </c>
      <c r="AC57" s="52">
        <f>AC18</f>
        <v>10</v>
      </c>
      <c r="AD57" s="50">
        <f>IF(Z57="",0,IF([6]Resumo!$D$100=[6]Resumo!$E$15,VLOOKUP(Z57,'SINAPI RS 6-17'!$H:$K,4,0),VLOOKUP(Z57,'SINAPI RS 6-17'!$H:$L,5,0)))</f>
        <v>0</v>
      </c>
      <c r="AE57" s="50">
        <f t="shared" si="5"/>
        <v>0</v>
      </c>
    </row>
    <row r="58" spans="2:31">
      <c r="C58" s="51" t="s">
        <v>7091</v>
      </c>
      <c r="D58" s="39" t="s">
        <v>32</v>
      </c>
      <c r="E58" s="52">
        <f>E8</f>
        <v>2.5</v>
      </c>
      <c r="F58" s="50">
        <f>IF(B58="",0,VLOOKUP($B58,'SINAPI RS 6-17'!$H:$K,4,0))</f>
        <v>0</v>
      </c>
      <c r="G58" s="50">
        <f t="shared" si="3"/>
        <v>0</v>
      </c>
      <c r="S58" s="51" t="s">
        <v>7091</v>
      </c>
      <c r="T58" s="39" t="s">
        <v>32</v>
      </c>
      <c r="U58" s="52">
        <f>U8</f>
        <v>2.5</v>
      </c>
      <c r="V58" s="50">
        <f>IF(R58="",0,IF([6]Resumo!$D$100=[6]Resumo!$E$15,VLOOKUP(R58,'SINAPI RS 6-17'!$H:$K,4,0),VLOOKUP(R58,'SINAPI RS 6-17'!$H:$L,5,0)))</f>
        <v>0</v>
      </c>
      <c r="W58" s="50">
        <f t="shared" si="4"/>
        <v>0</v>
      </c>
      <c r="AA58" s="51" t="s">
        <v>7091</v>
      </c>
      <c r="AB58" s="39" t="s">
        <v>32</v>
      </c>
      <c r="AC58" s="52">
        <f>AC8</f>
        <v>2.5</v>
      </c>
      <c r="AD58" s="50">
        <f>IF(Z58="",0,IF([6]Resumo!$D$100=[6]Resumo!$E$15,VLOOKUP(Z58,'SINAPI RS 6-17'!$H:$K,4,0),VLOOKUP(Z58,'SINAPI RS 6-17'!$H:$L,5,0)))</f>
        <v>0</v>
      </c>
      <c r="AE58" s="50">
        <f t="shared" si="5"/>
        <v>0</v>
      </c>
    </row>
    <row r="59" spans="2:31">
      <c r="C59" s="51" t="s">
        <v>7092</v>
      </c>
      <c r="D59" s="39" t="s">
        <v>32</v>
      </c>
      <c r="E59" s="52">
        <v>0.2</v>
      </c>
      <c r="F59" s="50">
        <f>IF(B59="",0,VLOOKUP($B59,'SINAPI RS 6-17'!$H:$K,4,0))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c r="Z59" s="53" t="s">
        <v>1436</v>
      </c>
      <c r="AA59" s="54" t="s">
        <v>7173</v>
      </c>
      <c r="AB59" s="55" t="s">
        <v>7098</v>
      </c>
      <c r="AC59" s="65">
        <f>AC58*AC57*AC60</f>
        <v>312.5</v>
      </c>
      <c r="AD59" s="57">
        <f>IF(Z59="",0,IF([6]Resumo!$D$100=[6]Resumo!$E$15,VLOOKUP(Z59,'SINAPI RS 6-17'!$H:$K,4,0),VLOOKUP(Z59,'SINAPI RS 6-17'!$H:$L,5,0)))</f>
        <v>8.66</v>
      </c>
      <c r="AE59" s="57">
        <f t="shared" si="5"/>
        <v>2706.25</v>
      </c>
    </row>
    <row r="60" spans="2:31">
      <c r="C60" s="51" t="s">
        <v>7093</v>
      </c>
      <c r="D60" s="39" t="s">
        <v>32</v>
      </c>
      <c r="E60" s="52">
        <v>0.2</v>
      </c>
      <c r="F60" s="50">
        <f>IF(B60="",0,VLOOKUP($B60,'SINAPI RS 6-17'!$H:$K,4,0))</f>
        <v>0</v>
      </c>
      <c r="G60" s="50">
        <f t="shared" si="3"/>
        <v>0</v>
      </c>
      <c r="S60" s="51" t="s">
        <v>7094</v>
      </c>
      <c r="U60" s="69">
        <v>12.5</v>
      </c>
      <c r="V60" s="50">
        <f>IF(R60="",0,IF([6]Resumo!$D$100=[6]Resumo!$E$15,VLOOKUP(R60,'SINAPI RS 6-17'!$H:$K,4,0),VLOOKUP(R60,'SINAPI RS 6-17'!$H:$L,5,0)))</f>
        <v>0</v>
      </c>
      <c r="W60" s="50">
        <f t="shared" si="4"/>
        <v>0</v>
      </c>
      <c r="AA60" s="51" t="s">
        <v>7094</v>
      </c>
      <c r="AC60" s="69">
        <v>12.5</v>
      </c>
      <c r="AD60" s="50">
        <f>IF(Z60="",0,IF([6]Resumo!$D$100=[6]Resumo!$E$15,VLOOKUP(Z60,'SINAPI RS 6-17'!$H:$K,4,0),VLOOKUP(Z60,'SINAPI RS 6-17'!$H:$L,5,0)))</f>
        <v>0</v>
      </c>
      <c r="AE60" s="50">
        <f t="shared" si="5"/>
        <v>0</v>
      </c>
    </row>
    <row r="61" spans="2:31">
      <c r="C61" s="51" t="s">
        <v>7095</v>
      </c>
      <c r="E61" s="52">
        <v>1.3</v>
      </c>
      <c r="F61" s="50">
        <f>IF(B61="",0,VLOOKUP($B61,'SINAPI RS 6-17'!$H:$K,4,0))</f>
        <v>0</v>
      </c>
      <c r="G61" s="50">
        <f t="shared" si="3"/>
        <v>0</v>
      </c>
      <c r="V61" s="50">
        <f>IF(R61="",0,IF([6]Resumo!$D$100=[6]Resumo!$E$15,VLOOKUP(R61,'SINAPI RS 6-17'!$H:$K,4,0),VLOOKUP(R61,'SINAPI RS 6-17'!$H:$L,5,0)))</f>
        <v>0</v>
      </c>
      <c r="W61" s="50">
        <f t="shared" si="4"/>
        <v>0</v>
      </c>
      <c r="AD61" s="50">
        <f>IF(Z61="",0,IF([6]Resumo!$D$100=[6]Resumo!$E$15,VLOOKUP(Z61,'SINAPI RS 6-17'!$H:$K,4,0),VLOOKUP(Z61,'SINAPI RS 6-17'!$H:$L,5,0)))</f>
        <v>0</v>
      </c>
      <c r="AE61" s="50">
        <f t="shared" si="5"/>
        <v>0</v>
      </c>
    </row>
    <row r="62" spans="2:31" ht="15.75">
      <c r="B62" s="53">
        <v>92718</v>
      </c>
      <c r="C62" s="54" t="s">
        <v>7111</v>
      </c>
      <c r="D62" s="55" t="s">
        <v>7097</v>
      </c>
      <c r="E62" s="65">
        <f>E57*(E58*E59*E60)</f>
        <v>1</v>
      </c>
      <c r="F62" s="57">
        <f>IF(B62="",0,IF([6]Resumo!$D$100=[6]Resumo!$E$15,VLOOKUP(B62,'SINAPI RS 6-17'!$H:$K,4,0),VLOOKUP(B62,'SINAPI RS 6-17'!$H:$L,5,0)))</f>
        <v>481.55</v>
      </c>
      <c r="G62" s="57">
        <f t="shared" si="3"/>
        <v>481.55</v>
      </c>
      <c r="R62" s="58"/>
      <c r="S62" s="59" t="s">
        <v>7116</v>
      </c>
      <c r="T62" s="66"/>
      <c r="U62" s="58"/>
      <c r="V62" s="60">
        <f>IF(R62="",0,IF([6]Resumo!$D$100=[6]Resumo!$E$15,VLOOKUP(R62,'SINAPI RS 6-17'!$H:$K,4,0),VLOOKUP(R62,'SINAPI RS 6-17'!$H:$L,5,0)))</f>
        <v>0</v>
      </c>
      <c r="W62" s="60">
        <f t="shared" si="4"/>
        <v>0</v>
      </c>
      <c r="Z62" s="58"/>
      <c r="AA62" s="59" t="s">
        <v>7211</v>
      </c>
      <c r="AB62" s="66"/>
      <c r="AC62" s="58"/>
      <c r="AD62" s="60">
        <f>IF(Z62="",0,IF([6]Resumo!$D$100=[6]Resumo!$E$15,VLOOKUP(Z62,'SINAPI RS 6-17'!$H:$K,4,0),VLOOKUP(Z62,'SINAPI RS 6-17'!$H:$L,5,0)))</f>
        <v>0</v>
      </c>
      <c r="AE62" s="60">
        <f t="shared" si="5"/>
        <v>0</v>
      </c>
    </row>
    <row r="63" spans="2:31">
      <c r="B63" s="53">
        <v>92430</v>
      </c>
      <c r="C63" s="54" t="s">
        <v>7110</v>
      </c>
      <c r="D63" s="55" t="s">
        <v>33</v>
      </c>
      <c r="E63" s="56">
        <f>E57*(E58*(E59*2+E60*2))</f>
        <v>20</v>
      </c>
      <c r="F63" s="57">
        <f>IF(B63="",0,IF([6]Resumo!$D$100=[6]Resumo!$E$15,VLOOKUP(B63,'SINAPI RS 6-17'!$H:$K,4,0),VLOOKUP(B63,'SINAPI RS 6-17'!$H:$L,5,0)))</f>
        <v>44.84</v>
      </c>
      <c r="G63" s="57">
        <f t="shared" si="3"/>
        <v>896.80000000000007</v>
      </c>
      <c r="R63" s="53">
        <v>85010</v>
      </c>
      <c r="S63" s="53" t="s">
        <v>7174</v>
      </c>
      <c r="T63" s="55" t="s">
        <v>33</v>
      </c>
      <c r="U63" s="53">
        <f>U7</f>
        <v>75</v>
      </c>
      <c r="V63" s="50">
        <f>IF(R63="",0,IF([6]Resumo!$D$100=[6]Resumo!$E$15,VLOOKUP(R63,'SINAPI RS 6-17'!$H:$K,4,0),VLOOKUP(R63,'SINAPI RS 6-17'!$H:$L,5,0)))</f>
        <v>322.10000000000002</v>
      </c>
      <c r="W63" s="50">
        <f t="shared" si="4"/>
        <v>24157.5</v>
      </c>
      <c r="Z63" s="53" t="s">
        <v>2012</v>
      </c>
      <c r="AA63" s="53" t="s">
        <v>7115</v>
      </c>
      <c r="AB63" s="55" t="s">
        <v>33</v>
      </c>
      <c r="AC63" s="53">
        <f>2.5*1.5</f>
        <v>3.75</v>
      </c>
      <c r="AD63" s="50">
        <f>IF(Z63="",0,IF([6]Resumo!$D$100=[6]Resumo!$E$15,VLOOKUP(Z63,'SINAPI RS 6-17'!$H:$K,4,0),VLOOKUP(Z63,'SINAPI RS 6-17'!$H:$L,5,0)))</f>
        <v>388.9</v>
      </c>
      <c r="AE63" s="50">
        <f t="shared" si="5"/>
        <v>1458.375</v>
      </c>
    </row>
    <row r="64" spans="2:31">
      <c r="B64" s="53">
        <v>92777</v>
      </c>
      <c r="C64" s="54" t="s">
        <v>7105</v>
      </c>
      <c r="D64" s="55" t="s">
        <v>7098</v>
      </c>
      <c r="E64" s="56">
        <f>E62*$E$33</f>
        <v>80</v>
      </c>
      <c r="F64" s="57">
        <f>IF(B64="",0,IF([6]Resumo!$D$100=[6]Resumo!$E$15,VLOOKUP(B64,'SINAPI RS 6-17'!$H:$K,4,0),VLOOKUP(B64,'SINAPI RS 6-17'!$H:$L,5,0)))</f>
        <v>9.69</v>
      </c>
      <c r="G64" s="57">
        <f t="shared" si="3"/>
        <v>775.19999999999993</v>
      </c>
      <c r="R64" s="53" t="s">
        <v>7177</v>
      </c>
      <c r="S64" s="53" t="s">
        <v>7175</v>
      </c>
      <c r="T64" s="55" t="s">
        <v>33</v>
      </c>
      <c r="U64" s="53">
        <f>U63</f>
        <v>75</v>
      </c>
      <c r="V64" s="50">
        <f>IF(R64="",0,IF([6]Resumo!$D$100=[6]Resumo!$E$15,VLOOKUP(R64,'SINAPI RS 6-17'!$H:$K,4,0),VLOOKUP(R64,'SINAPI RS 6-17'!$H:$L,5,0)))</f>
        <v>1370.8411249999999</v>
      </c>
      <c r="W64" s="50">
        <f t="shared" si="4"/>
        <v>102813.08437499999</v>
      </c>
      <c r="Z64" s="53" t="s">
        <v>2044</v>
      </c>
      <c r="AA64" s="53" t="s">
        <v>7211</v>
      </c>
      <c r="AB64" s="55" t="s">
        <v>33</v>
      </c>
      <c r="AC64" s="53">
        <f>AC7</f>
        <v>75</v>
      </c>
      <c r="AD64" s="50">
        <f>IF(Z64="",0,VLOOKUP(Z64,'SINAPI RS 6-17'!$H:$K,4,0))</f>
        <v>217.94</v>
      </c>
      <c r="AE64" s="50">
        <f t="shared" si="5"/>
        <v>16345.5</v>
      </c>
    </row>
    <row r="65" spans="2:31" ht="15.75">
      <c r="C65" s="51" t="s">
        <v>7094</v>
      </c>
      <c r="E65" s="69">
        <v>80</v>
      </c>
      <c r="F65" s="50">
        <f>IF(B65="",0,VLOOKUP($B65,'SINAPI RS 6-17'!$H:$K,4,0))</f>
        <v>0</v>
      </c>
      <c r="G65" s="50">
        <f t="shared" si="3"/>
        <v>0</v>
      </c>
      <c r="R65" s="61"/>
      <c r="S65" s="61" t="s">
        <v>7125</v>
      </c>
      <c r="T65" s="62"/>
      <c r="U65" s="61"/>
      <c r="V65" s="63"/>
      <c r="W65" s="63">
        <f>SUM(W7:W64)</f>
        <v>140564.35297499999</v>
      </c>
      <c r="Z65" s="61"/>
      <c r="AA65" s="61" t="s">
        <v>7125</v>
      </c>
      <c r="AB65" s="62"/>
      <c r="AC65" s="61"/>
      <c r="AD65" s="63"/>
      <c r="AE65" s="63">
        <f>SUM(AE7:AE64)</f>
        <v>31397.643600000003</v>
      </c>
    </row>
    <row r="66" spans="2:31">
      <c r="F66" s="50">
        <f>IF(B66="",0,VLOOKUP($B66,'SINAPI RS 6-17'!$H:$K,4,0))</f>
        <v>0</v>
      </c>
      <c r="G66" s="50">
        <f t="shared" si="3"/>
        <v>0</v>
      </c>
    </row>
    <row r="67" spans="2:31" ht="15.75">
      <c r="B67" s="58"/>
      <c r="C67" s="59" t="s">
        <v>7117</v>
      </c>
      <c r="D67" s="66"/>
      <c r="E67" s="58"/>
      <c r="F67" s="60">
        <f>IF(B67="",0,VLOOKUP($B67,'SINAPI RS 6-17'!$H:$K,4,0))</f>
        <v>0</v>
      </c>
      <c r="G67" s="60">
        <f t="shared" si="3"/>
        <v>0</v>
      </c>
    </row>
    <row r="68" spans="2:31">
      <c r="B68" s="53">
        <v>87451</v>
      </c>
      <c r="C68" s="53" t="s">
        <v>7113</v>
      </c>
      <c r="D68" s="55" t="s">
        <v>33</v>
      </c>
      <c r="E68" s="53">
        <f>E7</f>
        <v>75</v>
      </c>
      <c r="F68" s="57">
        <f>IF(B68="",0,IF([6]Resumo!$D$100=[6]Resumo!$E$15,VLOOKUP(B68,'SINAPI RS 6-17'!$H:$K,4,0),VLOOKUP(B68,'SINAPI RS 6-17'!$H:$L,5,0)))</f>
        <v>90.06</v>
      </c>
      <c r="G68" s="50">
        <f t="shared" si="3"/>
        <v>6754.5</v>
      </c>
    </row>
    <row r="69" spans="2:31">
      <c r="B69" s="53">
        <v>87894</v>
      </c>
      <c r="C69" s="53" t="s">
        <v>7118</v>
      </c>
      <c r="D69" s="55" t="s">
        <v>33</v>
      </c>
      <c r="E69" s="53">
        <f>E68*2</f>
        <v>150</v>
      </c>
      <c r="F69" s="57">
        <f>IF(B69="",0,IF([6]Resumo!$D$100=[6]Resumo!$E$15,VLOOKUP(B69,'SINAPI RS 6-17'!$H:$K,4,0),VLOOKUP(B69,'SINAPI RS 6-17'!$H:$L,5,0)))</f>
        <v>5.0199999999999996</v>
      </c>
      <c r="G69" s="50">
        <f t="shared" si="3"/>
        <v>752.99999999999989</v>
      </c>
    </row>
    <row r="70" spans="2:31">
      <c r="B70" s="53">
        <v>87794</v>
      </c>
      <c r="C70" s="53" t="s">
        <v>7119</v>
      </c>
      <c r="D70" s="55" t="s">
        <v>33</v>
      </c>
      <c r="E70" s="53">
        <f>E69</f>
        <v>150</v>
      </c>
      <c r="F70" s="57">
        <f>IF(B70="",0,IF([6]Resumo!$D$100=[6]Resumo!$E$15,VLOOKUP(B70,'SINAPI RS 6-17'!$H:$K,4,0),VLOOKUP(B70,'SINAPI RS 6-17'!$H:$L,5,0)))</f>
        <v>30.58</v>
      </c>
      <c r="G70" s="50">
        <f t="shared" si="3"/>
        <v>4587</v>
      </c>
    </row>
    <row r="71" spans="2:31" ht="15.75">
      <c r="B71" s="58"/>
      <c r="C71" s="59" t="s">
        <v>7126</v>
      </c>
      <c r="D71" s="66"/>
      <c r="E71" s="58"/>
      <c r="F71" s="60">
        <f>IF(B71="",0,VLOOKUP($B71,'SINAPI RS 6-17'!$H:$K,4,0))</f>
        <v>0</v>
      </c>
      <c r="G71" s="60">
        <f t="shared" si="3"/>
        <v>0</v>
      </c>
    </row>
    <row r="72" spans="2:31">
      <c r="B72" s="53">
        <v>88485</v>
      </c>
      <c r="C72" s="53" t="s">
        <v>7120</v>
      </c>
      <c r="D72" s="55" t="s">
        <v>33</v>
      </c>
      <c r="E72" s="53">
        <f>E73</f>
        <v>150</v>
      </c>
      <c r="F72" s="57">
        <f>IF(B72="",0,IF([6]Resumo!$D$100=[6]Resumo!$E$15,VLOOKUP(B72,'SINAPI RS 6-17'!$H:$K,4,0),VLOOKUP(B72,'SINAPI RS 6-17'!$H:$L,5,0)))</f>
        <v>1.98</v>
      </c>
      <c r="G72" s="50">
        <f t="shared" si="3"/>
        <v>297</v>
      </c>
    </row>
    <row r="73" spans="2:31">
      <c r="B73" s="53">
        <v>88489</v>
      </c>
      <c r="C73" s="53" t="s">
        <v>7112</v>
      </c>
      <c r="D73" s="55" t="s">
        <v>33</v>
      </c>
      <c r="E73" s="53">
        <f>E70</f>
        <v>150</v>
      </c>
      <c r="F73" s="57">
        <f>IF(B73="",0,IF([6]Resumo!$D$100=[6]Resumo!$E$15,VLOOKUP(B73,'SINAPI RS 6-17'!$H:$K,4,0),VLOOKUP(B73,'SINAPI RS 6-17'!$H:$L,5,0)))</f>
        <v>13.12</v>
      </c>
      <c r="G73" s="50">
        <f t="shared" si="3"/>
        <v>1967.9999999999998</v>
      </c>
    </row>
    <row r="74" spans="2:31"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AU74"/>
  <sheetViews>
    <sheetView showZeros="0" topLeftCell="X1" zoomScale="70" zoomScaleNormal="70" workbookViewId="0">
      <selection activeCell="AT9" sqref="AT9:AT15"/>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3.14062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16384" width="9.140625" style="38"/>
  </cols>
  <sheetData>
    <row r="3" spans="2:47">
      <c r="D3" s="39">
        <v>1</v>
      </c>
      <c r="F3" s="38">
        <v>1</v>
      </c>
      <c r="L3" s="39">
        <f>D3+1</f>
        <v>2</v>
      </c>
      <c r="N3" s="39">
        <f>F3+1</f>
        <v>2</v>
      </c>
      <c r="T3" s="39">
        <f>L3+1</f>
        <v>3</v>
      </c>
      <c r="V3" s="39">
        <f>N3+1</f>
        <v>3</v>
      </c>
      <c r="AB3" s="39">
        <f>T3+1</f>
        <v>4</v>
      </c>
      <c r="AD3" s="39">
        <f>V3+1</f>
        <v>4</v>
      </c>
      <c r="AJ3" s="39">
        <f>AB3+1</f>
        <v>5</v>
      </c>
      <c r="AL3" s="39">
        <f>AD3+1</f>
        <v>5</v>
      </c>
      <c r="AR3" s="39">
        <f>AJ3+1</f>
        <v>6</v>
      </c>
      <c r="AT3" s="39">
        <f>AL3+1</f>
        <v>6</v>
      </c>
    </row>
    <row r="4" spans="2:47" ht="15.75">
      <c r="B4" s="40"/>
      <c r="C4" s="41" t="s">
        <v>8047</v>
      </c>
      <c r="D4" s="42" t="s">
        <v>33</v>
      </c>
      <c r="E4" s="40"/>
      <c r="F4" s="43">
        <f>G74/E7</f>
        <v>365.34091466666666</v>
      </c>
      <c r="G4" s="40"/>
      <c r="J4" s="40"/>
      <c r="K4" s="41" t="s">
        <v>8048</v>
      </c>
      <c r="L4" s="42" t="s">
        <v>33</v>
      </c>
      <c r="M4" s="40"/>
      <c r="N4" s="43">
        <f>O27/M7</f>
        <v>74.970344999999995</v>
      </c>
      <c r="O4" s="44"/>
      <c r="R4" s="40"/>
      <c r="S4" s="41" t="s">
        <v>8049</v>
      </c>
      <c r="T4" s="42" t="s">
        <v>33</v>
      </c>
      <c r="U4" s="40"/>
      <c r="V4" s="43">
        <f>W65/U7</f>
        <v>602.88524800000005</v>
      </c>
      <c r="W4" s="40"/>
      <c r="Z4" s="40"/>
      <c r="AA4" s="41" t="s">
        <v>8050</v>
      </c>
      <c r="AB4" s="42" t="s">
        <v>7097</v>
      </c>
      <c r="AC4" s="40"/>
      <c r="AD4" s="43">
        <f>AE25/AC12</f>
        <v>269.77382812499997</v>
      </c>
      <c r="AE4" s="40"/>
      <c r="AH4" s="40"/>
      <c r="AI4" s="41" t="s">
        <v>8051</v>
      </c>
      <c r="AJ4" s="42" t="s">
        <v>33</v>
      </c>
      <c r="AK4" s="40"/>
      <c r="AL4" s="43">
        <f>AM11/AK10</f>
        <v>818.77598713999998</v>
      </c>
      <c r="AM4" s="40"/>
      <c r="AP4" s="40"/>
      <c r="AQ4" s="41" t="s">
        <v>8052</v>
      </c>
      <c r="AR4" s="42" t="s">
        <v>32</v>
      </c>
      <c r="AS4" s="40"/>
      <c r="AT4" s="43">
        <f>AU16/AS7</f>
        <v>786.95833333333337</v>
      </c>
      <c r="AU4" s="40"/>
    </row>
    <row r="5" spans="2:47" ht="15.75">
      <c r="AL5" s="45"/>
    </row>
    <row r="6" spans="2:47"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row>
    <row r="7" spans="2:47">
      <c r="C7" s="49" t="s">
        <v>7081</v>
      </c>
      <c r="D7" s="39" t="s">
        <v>33</v>
      </c>
      <c r="E7" s="38">
        <f>E9*E8</f>
        <v>75</v>
      </c>
      <c r="F7" s="50">
        <f>IF(B7="",0,IF([6]Resumo!$D$100=[6]Resumo!$E$15,VLOOKUP(B7,'SINAPI RS 6-17'!$H:$K,4,0),VLOOKUP(B7,'SINAPI RS 6-17'!$H:$L,5,0)))</f>
        <v>0</v>
      </c>
      <c r="G7" s="50">
        <f>F7*E7</f>
        <v>0</v>
      </c>
      <c r="K7" s="49" t="s">
        <v>7081</v>
      </c>
      <c r="L7" s="39" t="s">
        <v>33</v>
      </c>
      <c r="M7" s="38">
        <f>M9*M8</f>
        <v>300</v>
      </c>
      <c r="N7" s="50"/>
      <c r="O7" s="50"/>
      <c r="S7" s="49" t="s">
        <v>7081</v>
      </c>
      <c r="T7" s="39" t="s">
        <v>33</v>
      </c>
      <c r="U7" s="38">
        <f>U9*U8</f>
        <v>75</v>
      </c>
      <c r="V7" s="50">
        <f>IF(R7="",0,VLOOKUP(R7,'SINAPI RS 6-17'!$H:$K,4,0))</f>
        <v>0</v>
      </c>
      <c r="W7" s="50">
        <f>V7*U7</f>
        <v>0</v>
      </c>
      <c r="AA7" s="49" t="s">
        <v>7204</v>
      </c>
      <c r="AB7" s="39" t="s">
        <v>32</v>
      </c>
      <c r="AC7" s="38">
        <v>3</v>
      </c>
      <c r="AD7" s="50">
        <f>IF(Z7="",0,IF([6]Resumo!$D$100=[6]Resumo!$E$15,VLOOKUP(Z7,'SINAPI RS 6-17'!$H:$K,4,0),VLOOKUP(Z7,'SINAPI RS 6-17'!$H:$L,5,0)))</f>
        <v>0</v>
      </c>
      <c r="AE7" s="50">
        <f t="shared" ref="AE7:AE23" si="0">AD7*AC7</f>
        <v>0</v>
      </c>
      <c r="AI7" s="49" t="s">
        <v>7081</v>
      </c>
      <c r="AJ7" s="39" t="s">
        <v>33</v>
      </c>
      <c r="AK7" s="38">
        <f>AK9*AK8</f>
        <v>300</v>
      </c>
      <c r="AL7" s="50">
        <f>IF(AH7="",0,VLOOKUP($B8,'SINAPI RS 6-17'!$H:$K,4,0))</f>
        <v>0</v>
      </c>
      <c r="AM7" s="50">
        <f t="shared" ref="AM7:AM8" si="1">AL7*AK7</f>
        <v>0</v>
      </c>
      <c r="AQ7" s="49" t="s">
        <v>7205</v>
      </c>
      <c r="AR7" s="39" t="s">
        <v>32</v>
      </c>
      <c r="AS7" s="38">
        <v>30</v>
      </c>
      <c r="AT7" s="50">
        <f>IF(AP7="",0,VLOOKUP($B9,'SINAPI RS 6-17'!$H:$K,4,0))</f>
        <v>0</v>
      </c>
      <c r="AU7" s="50">
        <f t="shared" ref="AU7" si="2">AT7*AS7</f>
        <v>0</v>
      </c>
    </row>
    <row r="8" spans="2:47">
      <c r="C8" s="49" t="s">
        <v>7079</v>
      </c>
      <c r="D8" s="39" t="s">
        <v>32</v>
      </c>
      <c r="E8" s="38">
        <v>2.5</v>
      </c>
      <c r="F8" s="50">
        <f>IF(B8="",0,IF([6]Resumo!$D$100=[6]Resumo!$E$15,VLOOKUP(B8,'SINAPI RS 6-17'!$H:$K,4,0),VLOOKUP(B8,'SINAPI RS 6-17'!$H:$L,5,0)))</f>
        <v>0</v>
      </c>
      <c r="G8" s="50">
        <f t="shared" ref="G8:G73" si="3">F8*E8</f>
        <v>0</v>
      </c>
      <c r="K8" s="49" t="s">
        <v>7134</v>
      </c>
      <c r="L8" s="39" t="s">
        <v>32</v>
      </c>
      <c r="M8" s="38">
        <v>15</v>
      </c>
      <c r="N8" s="50"/>
      <c r="O8" s="50"/>
      <c r="S8" s="49" t="s">
        <v>7079</v>
      </c>
      <c r="T8" s="39" t="s">
        <v>32</v>
      </c>
      <c r="U8" s="38">
        <v>2.5</v>
      </c>
      <c r="V8" s="50">
        <f>IF(R8="",0,VLOOKUP(R8,'SINAPI RS 6-17'!$H:$K,4,0))</f>
        <v>0</v>
      </c>
      <c r="W8" s="50">
        <f t="shared" ref="W8:W64" si="4">V8*U8</f>
        <v>0</v>
      </c>
      <c r="AA8" s="49" t="s">
        <v>7205</v>
      </c>
      <c r="AB8" s="39" t="s">
        <v>32</v>
      </c>
      <c r="AC8" s="38">
        <v>30</v>
      </c>
      <c r="AD8" s="50">
        <f>IF(Z8="",0,IF([6]Resumo!$D$100=[6]Resumo!$E$15,VLOOKUP(Z8,'SINAPI RS 6-17'!$H:$K,4,0),VLOOKUP(Z8,'SINAPI RS 6-17'!$H:$L,5,0)))</f>
        <v>0</v>
      </c>
      <c r="AE8" s="50">
        <f t="shared" si="0"/>
        <v>0</v>
      </c>
      <c r="AI8" s="49" t="s">
        <v>7134</v>
      </c>
      <c r="AJ8" s="39" t="s">
        <v>32</v>
      </c>
      <c r="AK8" s="38">
        <v>10</v>
      </c>
      <c r="AL8" s="50">
        <f>IF(AH8="",0,VLOOKUP($B9,'SINAPI RS 6-17'!$H:$K,4,0))</f>
        <v>0</v>
      </c>
      <c r="AM8" s="50">
        <f t="shared" si="1"/>
        <v>0</v>
      </c>
      <c r="AQ8" s="49"/>
      <c r="AT8" s="50"/>
      <c r="AU8" s="50"/>
    </row>
    <row r="9" spans="2:47" ht="15.75">
      <c r="C9" s="49" t="s">
        <v>7080</v>
      </c>
      <c r="D9" s="39" t="s">
        <v>32</v>
      </c>
      <c r="E9" s="38">
        <v>30</v>
      </c>
      <c r="F9" s="50">
        <f>IF(B9="",0,IF([6]Resumo!$D$100=[6]Resumo!$E$15,VLOOKUP(B9,'SINAPI RS 6-17'!$H:$K,4,0),VLOOKUP(B9,'SINAPI RS 6-17'!$H:$L,5,0)))</f>
        <v>0</v>
      </c>
      <c r="G9" s="50">
        <f t="shared" si="3"/>
        <v>0</v>
      </c>
      <c r="K9" s="49" t="s">
        <v>7080</v>
      </c>
      <c r="L9" s="39" t="s">
        <v>32</v>
      </c>
      <c r="M9" s="38">
        <v>20</v>
      </c>
      <c r="N9" s="50"/>
      <c r="O9" s="50"/>
      <c r="S9" s="49" t="s">
        <v>7080</v>
      </c>
      <c r="T9" s="39" t="s">
        <v>32</v>
      </c>
      <c r="U9" s="38">
        <v>30</v>
      </c>
      <c r="V9" s="50">
        <f>IF(R9="",0,VLOOKUP(R9,'SINAPI RS 6-17'!$H:$K,4,0))</f>
        <v>0</v>
      </c>
      <c r="W9" s="50">
        <f t="shared" si="4"/>
        <v>0</v>
      </c>
      <c r="AA9" s="49" t="s">
        <v>7207</v>
      </c>
      <c r="AB9" s="39" t="s">
        <v>32</v>
      </c>
      <c r="AC9" s="38">
        <v>4</v>
      </c>
      <c r="AD9" s="50">
        <f>IF(Z9="",0,IF([6]Resumo!$D$100=[6]Resumo!$E$15,VLOOKUP(Z9,'SINAPI RS 6-17'!$H:$K,4,0),VLOOKUP(Z9,'SINAPI RS 6-17'!$H:$L,5,0)))</f>
        <v>0</v>
      </c>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1" si="5">AT9*AS9</f>
        <v>420.90000000000003</v>
      </c>
    </row>
    <row r="10" spans="2:47" ht="15.75">
      <c r="F10" s="50">
        <f>IF(B10="",0,IF([6]Resumo!$D$100=[6]Resumo!$E$15,VLOOKUP(B10,'SINAPI RS 6-17'!$H:$K,4,0),VLOOKUP(B10,'SINAPI RS 6-17'!$H:$L,5,0)))</f>
        <v>0</v>
      </c>
      <c r="G10" s="50">
        <f t="shared" si="3"/>
        <v>0</v>
      </c>
      <c r="K10" s="51" t="s">
        <v>7095</v>
      </c>
      <c r="M10" s="52">
        <v>1.3</v>
      </c>
      <c r="N10" s="50"/>
      <c r="O10" s="50"/>
      <c r="V10" s="50">
        <f>IF(R10="",0,VLOOKUP(R10,'SINAPI RS 6-17'!$H:$K,4,0))</f>
        <v>0</v>
      </c>
      <c r="W10" s="50">
        <f t="shared" si="4"/>
        <v>0</v>
      </c>
      <c r="AA10" s="49" t="s">
        <v>7206</v>
      </c>
      <c r="AB10" s="39" t="s">
        <v>32</v>
      </c>
      <c r="AC10" s="38">
        <v>0.15</v>
      </c>
      <c r="AD10" s="50">
        <f>IF(Z10="",0,IF([6]Resumo!$D$100=[6]Resumo!$E$15,VLOOKUP(Z10,'SINAPI RS 6-17'!$H:$K,4,0),VLOOKUP(Z10,'SINAPI RS 6-17'!$H:$L,5,0)))</f>
        <v>0</v>
      </c>
      <c r="AE10" s="50"/>
      <c r="AH10" s="53" t="s">
        <v>7178</v>
      </c>
      <c r="AI10" s="54" t="s">
        <v>7210</v>
      </c>
      <c r="AJ10" s="55" t="s">
        <v>7097</v>
      </c>
      <c r="AK10" s="56">
        <f>AK7</f>
        <v>300</v>
      </c>
      <c r="AL10" s="57">
        <f>IF(AH10="",0,IF([6]Resumo!$D$100=[6]Resumo!$E$15,VLOOKUP(AH10,'SINAPI RS 6-17'!$H:$K,4,0),VLOOKUP(AH10,'SINAPI RS 6-17'!$H:$L,5,0)))</f>
        <v>818.77598713999998</v>
      </c>
      <c r="AM10" s="57">
        <f t="shared" ref="AM10" si="6">AL10*AK10</f>
        <v>245632.79614200001</v>
      </c>
      <c r="AQ10" s="49" t="s">
        <v>8131</v>
      </c>
      <c r="AR10" s="39" t="s">
        <v>32</v>
      </c>
      <c r="AS10" s="38">
        <v>3</v>
      </c>
      <c r="AT10" s="50">
        <f>IF(AP10="",0,IF([6]Resumo!$D$100=[6]Resumo!$E$15,VLOOKUP(AP10,'SINAPI RS 6-17'!$H:$K,4,0),VLOOKUP(AP10,'SINAPI RS 6-17'!$H:$L,5,0)))</f>
        <v>0</v>
      </c>
      <c r="AU10" s="50">
        <f t="shared" si="5"/>
        <v>0</v>
      </c>
    </row>
    <row r="11" spans="2:47" ht="15.75">
      <c r="B11" s="58"/>
      <c r="C11" s="59" t="s">
        <v>7082</v>
      </c>
      <c r="D11" s="58"/>
      <c r="E11" s="58"/>
      <c r="F11" s="60">
        <f>IF(B11="",0,IF([6]Resumo!$D$100=[6]Resumo!$E$15,VLOOKUP(B11,'SINAPI RS 6-17'!$H:$K,4,0),VLOOKUP(B11,'SINAPI RS 6-17'!$H:$L,5,0)))</f>
        <v>0</v>
      </c>
      <c r="G11" s="60">
        <f t="shared" si="3"/>
        <v>0</v>
      </c>
      <c r="J11" s="58"/>
      <c r="K11" s="59" t="s">
        <v>7135</v>
      </c>
      <c r="L11" s="58"/>
      <c r="M11" s="58"/>
      <c r="N11" s="60">
        <f>IF(J11="",0,VLOOKUP($B11,'SINAPI RS 6-17'!$H:$K,4,0))</f>
        <v>0</v>
      </c>
      <c r="O11" s="60">
        <f t="shared" ref="O11:O15" si="7">N11*M11</f>
        <v>0</v>
      </c>
      <c r="R11" s="58"/>
      <c r="S11" s="59" t="s">
        <v>7082</v>
      </c>
      <c r="T11" s="58"/>
      <c r="U11" s="58"/>
      <c r="V11" s="60">
        <f>IF(R11="",0,VLOOKUP(R11,'SINAPI RS 6-17'!$H:$K,4,0))</f>
        <v>0</v>
      </c>
      <c r="W11" s="60">
        <f t="shared" si="4"/>
        <v>0</v>
      </c>
      <c r="AA11" s="51" t="s">
        <v>7095</v>
      </c>
      <c r="AC11" s="52">
        <v>1.3</v>
      </c>
      <c r="AD11" s="50">
        <f>IF(Z11="",0,IF([6]Resumo!$D$100=[6]Resumo!$E$15,VLOOKUP(Z11,'SINAPI RS 6-17'!$H:$K,4,0),VLOOKUP(Z11,'SINAPI RS 6-17'!$H:$L,5,0)))</f>
        <v>0</v>
      </c>
      <c r="AE11" s="50">
        <f t="shared" si="0"/>
        <v>0</v>
      </c>
      <c r="AH11" s="61"/>
      <c r="AI11" s="61" t="s">
        <v>7125</v>
      </c>
      <c r="AJ11" s="62"/>
      <c r="AK11" s="61"/>
      <c r="AL11" s="63"/>
      <c r="AM11" s="63">
        <f>SUM(AM10:AM10)</f>
        <v>245632.79614200001</v>
      </c>
      <c r="AQ11" s="49" t="s">
        <v>7084</v>
      </c>
      <c r="AR11" s="39" t="s">
        <v>32</v>
      </c>
      <c r="AS11" s="38">
        <v>1</v>
      </c>
      <c r="AT11" s="50">
        <f>IF(AP11="",0,IF([6]Resumo!$D$100=[6]Resumo!$E$15,VLOOKUP(AP11,'SINAPI RS 6-17'!$H:$K,4,0),VLOOKUP(AP11,'SINAPI RS 6-17'!$H:$L,5,0)))</f>
        <v>0</v>
      </c>
      <c r="AU11" s="50">
        <f t="shared" si="5"/>
        <v>0</v>
      </c>
    </row>
    <row r="12" spans="2:47"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292.5</v>
      </c>
      <c r="N12" s="57">
        <f>IF(J12="",0,IF([6]Resumo!$D$100=[6]Resumo!$E$15,VLOOKUP(J12,'SINAPI RS 6-17'!$H:$K,4,0),VLOOKUP(J12,'SINAPI RS 6-17'!$H:$L,5,0)))</f>
        <v>6.7</v>
      </c>
      <c r="O12" s="57">
        <f t="shared" si="7"/>
        <v>1959.75</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384</v>
      </c>
      <c r="AD12" s="57">
        <f>IF(Z12="",0,IF([6]Resumo!$D$100=[6]Resumo!$E$15,VLOOKUP(Z12,'SINAPI RS 6-17'!$H:$K,4,0),VLOOKUP(Z12,'SINAPI RS 6-17'!$H:$L,5,0)))</f>
        <v>6.7</v>
      </c>
      <c r="AE12" s="57">
        <f t="shared" si="0"/>
        <v>2572.8000000000002</v>
      </c>
      <c r="AP12" s="53">
        <v>84862</v>
      </c>
      <c r="AQ12" s="54" t="s">
        <v>7223</v>
      </c>
      <c r="AR12" s="55" t="s">
        <v>32</v>
      </c>
      <c r="AS12" s="65">
        <f>AS7+AS9*(1.25+0.5)</f>
        <v>47.5</v>
      </c>
      <c r="AT12" s="57">
        <f>IF(AP12="",0,IF([6]Resumo!$D$100=[6]Resumo!$E$15,VLOOKUP(AP12,'SINAPI RS 6-17'!$H:$K,4,0),VLOOKUP(AP12,'SINAPI RS 6-17'!$H:$L,5,0)))</f>
        <v>391.62</v>
      </c>
      <c r="AU12" s="57">
        <f t="shared" ref="AU12:AU14" si="8">AT12*AS12</f>
        <v>18601.95</v>
      </c>
    </row>
    <row r="13" spans="2:47" ht="30">
      <c r="C13" s="49" t="s">
        <v>8131</v>
      </c>
      <c r="D13" s="39" t="s">
        <v>32</v>
      </c>
      <c r="E13" s="38">
        <v>3</v>
      </c>
      <c r="F13" s="50">
        <f>IF(B13="",0,IF([6]Resumo!$D$100=[6]Resumo!$E$15,VLOOKUP(B13,'SINAPI RS 6-17'!$H:$K,4,0),VLOOKUP(B13,'SINAPI RS 6-17'!$H:$L,5,0)))</f>
        <v>0</v>
      </c>
      <c r="G13" s="50">
        <f t="shared" si="3"/>
        <v>0</v>
      </c>
      <c r="K13" s="51" t="s">
        <v>7084</v>
      </c>
      <c r="L13" s="39" t="s">
        <v>32</v>
      </c>
      <c r="M13" s="52">
        <v>0.75</v>
      </c>
      <c r="N13" s="50">
        <f>IF(J13="",0,IF([6]Resumo!$D$100=[6]Resumo!$E$15,VLOOKUP(J13,'SINAPI RS 6-17'!$H:$K,4,0),VLOOKUP(J13,'SINAPI RS 6-17'!$H:$L,5,0)))</f>
        <v>0</v>
      </c>
      <c r="O13" s="50">
        <f t="shared" si="7"/>
        <v>0</v>
      </c>
      <c r="S13" s="49" t="s">
        <v>8131</v>
      </c>
      <c r="T13" s="39" t="s">
        <v>32</v>
      </c>
      <c r="U13" s="38">
        <v>3</v>
      </c>
      <c r="V13" s="50">
        <f>IF(R13="",0,IF([6]Resumo!$D$100=[6]Resumo!$E$15,VLOOKUP(R13,'SINAPI RS 6-17'!$H:$K,4,0),VLOOKUP(R13,'SINAPI RS 6-17'!$H:$L,5,0)))</f>
        <v>0</v>
      </c>
      <c r="W13" s="50">
        <f t="shared" si="4"/>
        <v>0</v>
      </c>
      <c r="Z13" s="53">
        <v>93362</v>
      </c>
      <c r="AA13" s="54" t="s">
        <v>7100</v>
      </c>
      <c r="AB13" s="55" t="s">
        <v>7097</v>
      </c>
      <c r="AC13" s="65">
        <f>AC7*(AC8+2)*AC9-AC7*(AC8)*AC9</f>
        <v>24</v>
      </c>
      <c r="AD13" s="57">
        <f>IF(Z13="",0,IF([6]Resumo!$D$100=[6]Resumo!$E$15,VLOOKUP(Z13,'SINAPI RS 6-17'!$H:$K,4,0),VLOOKUP(Z13,'SINAPI RS 6-17'!$H:$L,5,0)))</f>
        <v>8.2100000000000009</v>
      </c>
      <c r="AE13" s="57">
        <f t="shared" si="0"/>
        <v>197.04000000000002</v>
      </c>
      <c r="AP13" s="53" t="s">
        <v>5570</v>
      </c>
      <c r="AQ13" s="54" t="s">
        <v>7225</v>
      </c>
      <c r="AR13" s="55" t="s">
        <v>33</v>
      </c>
      <c r="AS13" s="65">
        <f>AS12*0.5</f>
        <v>23.75</v>
      </c>
      <c r="AT13" s="57">
        <f>IF(AP13="",0,IF([6]Resumo!$D$100=[6]Resumo!$E$15,VLOOKUP(AP13,'SINAPI RS 6-17'!$H:$K,4,0),VLOOKUP(AP13,'SINAPI RS 6-17'!$H:$L,5,0)))</f>
        <v>10.050000000000001</v>
      </c>
      <c r="AU13" s="57">
        <f t="shared" si="8"/>
        <v>238.68750000000003</v>
      </c>
    </row>
    <row r="14" spans="2:47">
      <c r="C14" s="49" t="s">
        <v>7084</v>
      </c>
      <c r="D14" s="39" t="s">
        <v>32</v>
      </c>
      <c r="E14" s="38">
        <v>2.5</v>
      </c>
      <c r="F14" s="50">
        <f>IF(B14="",0,IF([6]Resumo!$D$100=[6]Resumo!$E$15,VLOOKUP(B14,'SINAPI RS 6-17'!$H:$K,4,0),VLOOKUP(B14,'SINAPI RS 6-17'!$H:$L,5,0)))</f>
        <v>0</v>
      </c>
      <c r="G14" s="50">
        <f t="shared" si="3"/>
        <v>0</v>
      </c>
      <c r="J14" s="53">
        <v>72900</v>
      </c>
      <c r="K14" s="54" t="s">
        <v>7101</v>
      </c>
      <c r="L14" s="55" t="s">
        <v>7097</v>
      </c>
      <c r="M14" s="65">
        <f>M12</f>
        <v>292.5</v>
      </c>
      <c r="N14" s="57">
        <f>IF(J14="",0,IF([6]Resumo!$D$100=[6]Resumo!$E$15,VLOOKUP(J14,'SINAPI RS 6-17'!$H:$K,4,0),VLOOKUP(J14,'SINAPI RS 6-17'!$H:$L,5,0)))</f>
        <v>4</v>
      </c>
      <c r="O14" s="57">
        <f t="shared" si="7"/>
        <v>1170</v>
      </c>
      <c r="S14" s="49" t="s">
        <v>7084</v>
      </c>
      <c r="T14" s="39" t="s">
        <v>32</v>
      </c>
      <c r="U14" s="38">
        <v>2.5</v>
      </c>
      <c r="V14" s="50">
        <f>IF(R14="",0,IF([6]Resumo!$D$100=[6]Resumo!$E$15,VLOOKUP(R14,'SINAPI RS 6-17'!$H:$K,4,0),VLOOKUP(R14,'SINAPI RS 6-17'!$H:$L,5,0)))</f>
        <v>0</v>
      </c>
      <c r="W14" s="50">
        <f t="shared" si="4"/>
        <v>0</v>
      </c>
      <c r="Z14" s="53">
        <v>72900</v>
      </c>
      <c r="AA14" s="54" t="s">
        <v>7101</v>
      </c>
      <c r="AB14" s="55" t="s">
        <v>7097</v>
      </c>
      <c r="AC14" s="65">
        <f>(AC12-AC13)*AC11</f>
        <v>468</v>
      </c>
      <c r="AD14" s="57">
        <f>IF(Z14="",0,IF([6]Resumo!$D$100=[6]Resumo!$E$15,VLOOKUP(Z14,'SINAPI RS 6-17'!$H:$K,4,0),VLOOKUP(Z14,'SINAPI RS 6-17'!$H:$L,5,0)))</f>
        <v>4</v>
      </c>
      <c r="AE14" s="57">
        <f t="shared" si="0"/>
        <v>1872</v>
      </c>
      <c r="AP14" s="53">
        <v>79460</v>
      </c>
      <c r="AQ14" s="54" t="s">
        <v>7224</v>
      </c>
      <c r="AR14" s="55" t="s">
        <v>33</v>
      </c>
      <c r="AS14" s="65">
        <f>AS13</f>
        <v>23.75</v>
      </c>
      <c r="AT14" s="57">
        <f>IF(AP14="",0,IF([6]Resumo!$D$100=[6]Resumo!$E$15,VLOOKUP(AP14,'SINAPI RS 6-17'!$H:$K,4,0),VLOOKUP(AP14,'SINAPI RS 6-17'!$H:$L,5,0)))</f>
        <v>37.07</v>
      </c>
      <c r="AU14" s="57">
        <f t="shared" si="8"/>
        <v>880.41250000000002</v>
      </c>
    </row>
    <row r="15" spans="2:47">
      <c r="F15" s="50">
        <f>IF(B15="",0,IF([6]Resumo!$D$100=[6]Resumo!$E$15,VLOOKUP(B15,'SINAPI RS 6-17'!$H:$K,4,0),VLOOKUP(B15,'SINAPI RS 6-17'!$H:$L,5,0)))</f>
        <v>0</v>
      </c>
      <c r="G15" s="50">
        <f t="shared" si="3"/>
        <v>0</v>
      </c>
      <c r="J15" s="53">
        <v>95302</v>
      </c>
      <c r="K15" s="54" t="s">
        <v>7129</v>
      </c>
      <c r="L15" s="55" t="s">
        <v>7130</v>
      </c>
      <c r="M15" s="65">
        <f>M14*M16</f>
        <v>292.5</v>
      </c>
      <c r="N15" s="57">
        <f>IF(J15="",0,IF([6]Resumo!$D$100=[6]Resumo!$E$15,VLOOKUP(J15,'SINAPI RS 6-17'!$H:$K,4,0),VLOOKUP(J15,'SINAPI RS 6-17'!$H:$L,5,0)))</f>
        <v>1.1200000000000001</v>
      </c>
      <c r="O15" s="57">
        <f t="shared" si="7"/>
        <v>327.60000000000002</v>
      </c>
      <c r="V15" s="50">
        <f>IF(R15="",0,IF([6]Resumo!$D$100=[6]Resumo!$E$15,VLOOKUP(R15,'SINAPI RS 6-17'!$H:$K,4,0),VLOOKUP(R15,'SINAPI RS 6-17'!$H:$L,5,0)))</f>
        <v>0</v>
      </c>
      <c r="W15" s="50">
        <f t="shared" si="4"/>
        <v>0</v>
      </c>
      <c r="Z15" s="53">
        <v>95302</v>
      </c>
      <c r="AA15" s="54" t="s">
        <v>7129</v>
      </c>
      <c r="AB15" s="55" t="s">
        <v>7130</v>
      </c>
      <c r="AC15" s="65">
        <f>AC14*AC16</f>
        <v>2340</v>
      </c>
      <c r="AD15" s="57">
        <f>IF(Z15="",0,IF([6]Resumo!$D$100=[6]Resumo!$E$15,VLOOKUP(Z15,'SINAPI RS 6-17'!$H:$K,4,0),VLOOKUP(Z15,'SINAPI RS 6-17'!$H:$L,5,0)))</f>
        <v>1.1200000000000001</v>
      </c>
      <c r="AE15" s="57">
        <f t="shared" si="0"/>
        <v>2620.8000000000002</v>
      </c>
      <c r="AP15" s="53" t="s">
        <v>6801</v>
      </c>
      <c r="AQ15" s="54" t="s">
        <v>7226</v>
      </c>
      <c r="AR15" s="55" t="s">
        <v>32</v>
      </c>
      <c r="AS15" s="65">
        <f>AS7</f>
        <v>30</v>
      </c>
      <c r="AT15" s="57">
        <f>IF(AP15="",0,IF([6]Resumo!$D$100=[6]Resumo!$E$15,VLOOKUP(AP15,'SINAPI RS 6-17'!$H:$K,4,0),VLOOKUP(AP15,'SINAPI RS 6-17'!$H:$L,5,0)))</f>
        <v>115.56</v>
      </c>
      <c r="AU15" s="57">
        <f t="shared" ref="AU15" si="9">AT15*AS15</f>
        <v>3466.8</v>
      </c>
    </row>
    <row r="16" spans="2:47" ht="15.75">
      <c r="B16" s="53"/>
      <c r="C16" s="64" t="s">
        <v>7086</v>
      </c>
      <c r="D16" s="55"/>
      <c r="E16" s="53"/>
      <c r="F16" s="57">
        <f>IF(B16="",0,IF([6]Resumo!$D$100=[6]Resumo!$E$15,VLOOKUP(B16,'SINAPI RS 6-17'!$H:$K,4,0),VLOOKUP(B16,'SINAPI RS 6-17'!$H:$L,5,0)))</f>
        <v>0</v>
      </c>
      <c r="G16" s="57">
        <f t="shared" si="3"/>
        <v>0</v>
      </c>
      <c r="K16" s="51" t="s">
        <v>7138</v>
      </c>
      <c r="L16" s="39" t="s">
        <v>7139</v>
      </c>
      <c r="M16" s="52">
        <v>1</v>
      </c>
      <c r="N16" s="50">
        <f>IF(J16="",0,IF([6]Resumo!$D$100=[6]Resumo!$E$15,VLOOKUP(J16,'SINAPI RS 6-17'!$H:$K,4,0),VLOOKUP(J16,'SINAPI RS 6-17'!$H:$L,5,0)))</f>
        <v>0</v>
      </c>
      <c r="O16" s="50"/>
      <c r="R16" s="53"/>
      <c r="S16" s="64" t="s">
        <v>7086</v>
      </c>
      <c r="T16" s="55"/>
      <c r="U16" s="53"/>
      <c r="V16" s="57">
        <f>IF(R16="",0,IF([6]Resumo!$D$100=[6]Resumo!$E$15,VLOOKUP(R16,'SINAPI RS 6-17'!$H:$K,4,0),VLOOKUP(R16,'SINAPI RS 6-17'!$H:$L,5,0)))</f>
        <v>0</v>
      </c>
      <c r="W16" s="57">
        <f t="shared" si="4"/>
        <v>0</v>
      </c>
      <c r="AA16" s="51" t="s">
        <v>7138</v>
      </c>
      <c r="AB16" s="39" t="s">
        <v>7139</v>
      </c>
      <c r="AC16" s="52">
        <v>5</v>
      </c>
      <c r="AD16" s="50">
        <f>IF(Z16="",0,IF([6]Resumo!$D$100=[6]Resumo!$E$15,VLOOKUP(Z16,'SINAPI RS 6-17'!$H:$K,4,0),VLOOKUP(Z16,'SINAPI RS 6-17'!$H:$L,5,0)))</f>
        <v>0</v>
      </c>
      <c r="AE16" s="50"/>
      <c r="AP16" s="61"/>
      <c r="AQ16" s="61" t="s">
        <v>7125</v>
      </c>
      <c r="AR16" s="62"/>
      <c r="AS16" s="61"/>
      <c r="AT16" s="63"/>
      <c r="AU16" s="63">
        <f>SUM(AU9:AU15)</f>
        <v>23608.75</v>
      </c>
    </row>
    <row r="17" spans="2:31" ht="15.75">
      <c r="F17" s="50">
        <f>IF(B17="",0,IF([6]Resumo!$D$100=[6]Resumo!$E$15,VLOOKUP(B17,'SINAPI RS 6-17'!$H:$K,4,0),VLOOKUP(B17,'SINAPI RS 6-17'!$H:$L,5,0)))</f>
        <v>0</v>
      </c>
      <c r="G17" s="50">
        <f t="shared" si="3"/>
        <v>0</v>
      </c>
      <c r="J17" s="58"/>
      <c r="K17" s="59" t="s">
        <v>7136</v>
      </c>
      <c r="L17" s="66"/>
      <c r="M17" s="58"/>
      <c r="N17" s="60">
        <f>IF(J17="",0,IF([6]Resumo!$D$100=[6]Resumo!$E$15,VLOOKUP(J17,'SINAPI RS 6-17'!$H:$K,4,0),VLOOKUP(J17,'SINAPI RS 6-17'!$H:$L,5,0)))</f>
        <v>0</v>
      </c>
      <c r="O17" s="60">
        <f t="shared" ref="O17:O26" si="10">N17*M17</f>
        <v>0</v>
      </c>
      <c r="V17" s="50">
        <f>IF(R17="",0,IF([6]Resumo!$D$100=[6]Resumo!$E$15,VLOOKUP(R17,'SINAPI RS 6-17'!$H:$K,4,0),VLOOKUP(R17,'SINAPI RS 6-17'!$H:$L,5,0)))</f>
        <v>0</v>
      </c>
      <c r="W17" s="50">
        <f t="shared" si="4"/>
        <v>0</v>
      </c>
      <c r="Z17" s="53">
        <v>92718</v>
      </c>
      <c r="AA17" s="54" t="s">
        <v>7111</v>
      </c>
      <c r="AB17" s="55" t="s">
        <v>7097</v>
      </c>
      <c r="AC17" s="65">
        <f>((AC8*2)*AC7)*AC10+((AC9*2)*AC7)*AC10</f>
        <v>30.6</v>
      </c>
      <c r="AD17" s="57">
        <f>IF(Z17="",0,IF([6]Resumo!$D$100=[6]Resumo!$E$15,VLOOKUP(Z17,'SINAPI RS 6-17'!$H:$K,4,0),VLOOKUP(Z17,'SINAPI RS 6-17'!$H:$L,5,0)))</f>
        <v>481.55</v>
      </c>
      <c r="AE17" s="57">
        <f t="shared" si="0"/>
        <v>14735.43</v>
      </c>
    </row>
    <row r="18" spans="2:31">
      <c r="C18" s="51" t="s">
        <v>7096</v>
      </c>
      <c r="D18" s="39" t="s">
        <v>34</v>
      </c>
      <c r="E18" s="52">
        <f>E9/E13</f>
        <v>10</v>
      </c>
      <c r="F18" s="50">
        <f>IF(B18="",0,IF([6]Resumo!$D$100=[6]Resumo!$E$15,VLOOKUP(B18,'SINAPI RS 6-17'!$H:$K,4,0),VLOOKUP(B18,'SINAPI RS 6-17'!$H:$L,5,0)))</f>
        <v>0</v>
      </c>
      <c r="G18" s="50">
        <f t="shared" si="3"/>
        <v>0</v>
      </c>
      <c r="J18" s="53">
        <v>94991</v>
      </c>
      <c r="K18" s="54" t="s">
        <v>7137</v>
      </c>
      <c r="L18" s="55" t="s">
        <v>7097</v>
      </c>
      <c r="M18" s="65">
        <f>(M7*M20)*M19</f>
        <v>3</v>
      </c>
      <c r="N18" s="57">
        <f>IF(J18="",0,IF([6]Resumo!$D$100=[6]Resumo!$E$15,VLOOKUP(J18,'SINAPI RS 6-17'!$H:$K,4,0),VLOOKUP(J18,'SINAPI RS 6-17'!$H:$L,5,0)))</f>
        <v>449.99</v>
      </c>
      <c r="O18" s="57">
        <f t="shared" si="10"/>
        <v>1349.97</v>
      </c>
      <c r="S18" s="51" t="s">
        <v>7096</v>
      </c>
      <c r="T18" s="39" t="s">
        <v>34</v>
      </c>
      <c r="U18" s="52">
        <f>U9/U13</f>
        <v>10</v>
      </c>
      <c r="V18" s="50">
        <f>IF(R18="",0,IF([6]Resumo!$D$100=[6]Resumo!$E$15,VLOOKUP(R18,'SINAPI RS 6-17'!$H:$K,4,0),VLOOKUP(R18,'SINAPI RS 6-17'!$H:$L,5,0)))</f>
        <v>0</v>
      </c>
      <c r="W18" s="50">
        <f t="shared" si="4"/>
        <v>0</v>
      </c>
      <c r="Z18" s="53">
        <v>5970</v>
      </c>
      <c r="AA18" s="54" t="s">
        <v>7110</v>
      </c>
      <c r="AB18" s="55" t="s">
        <v>33</v>
      </c>
      <c r="AC18" s="56">
        <f>(AC7*AC8)*4+(AC9*AC7)*4</f>
        <v>408</v>
      </c>
      <c r="AD18" s="57">
        <f>IF(Z18="",0,IF([6]Resumo!$D$100=[6]Resumo!$E$15,VLOOKUP(Z18,'SINAPI RS 6-17'!$H:$K,4,0),VLOOKUP(Z18,'SINAPI RS 6-17'!$H:$L,5,0)))</f>
        <v>86.91</v>
      </c>
      <c r="AE18" s="57">
        <f t="shared" si="0"/>
        <v>35459.279999999999</v>
      </c>
    </row>
    <row r="19" spans="2:31">
      <c r="C19" s="51" t="s">
        <v>7091</v>
      </c>
      <c r="D19" s="39" t="s">
        <v>32</v>
      </c>
      <c r="E19" s="52">
        <v>0.4</v>
      </c>
      <c r="F19" s="50">
        <f>IF(B19="",0,IF([6]Resumo!$D$100=[6]Resumo!$E$15,VLOOKUP(B19,'SINAPI RS 6-17'!$H:$K,4,0),VLOOKUP(B19,'SINAPI RS 6-17'!$H:$L,5,0)))</f>
        <v>0</v>
      </c>
      <c r="G19" s="50">
        <f t="shared" si="3"/>
        <v>0</v>
      </c>
      <c r="K19" s="51" t="s">
        <v>7213</v>
      </c>
      <c r="M19" s="68">
        <v>0.1</v>
      </c>
      <c r="N19" s="50">
        <f>IF(J19="",0,IF([6]Resumo!$D$100=[6]Resumo!$E$15,VLOOKUP(J19,'SINAPI RS 6-17'!$H:$K,4,0),VLOOKUP(J19,'SINAPI RS 6-17'!$H:$L,5,0)))</f>
        <v>0</v>
      </c>
      <c r="O19" s="50">
        <f t="shared" si="10"/>
        <v>0</v>
      </c>
      <c r="S19" s="51" t="s">
        <v>7091</v>
      </c>
      <c r="T19" s="39" t="s">
        <v>32</v>
      </c>
      <c r="U19" s="52">
        <v>0.4</v>
      </c>
      <c r="V19" s="50">
        <f>IF(R19="",0,IF([6]Resumo!$D$100=[6]Resumo!$E$15,VLOOKUP(R19,'SINAPI RS 6-17'!$H:$K,4,0),VLOOKUP(R19,'SINAPI RS 6-17'!$H:$L,5,0)))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row>
    <row r="20" spans="2:31">
      <c r="C20" s="51" t="s">
        <v>7092</v>
      </c>
      <c r="D20" s="39" t="s">
        <v>32</v>
      </c>
      <c r="E20" s="52">
        <v>0.4</v>
      </c>
      <c r="F20" s="50">
        <f>IF(B20="",0,IF([6]Resumo!$D$100=[6]Resumo!$E$15,VLOOKUP(B20,'SINAPI RS 6-17'!$H:$K,4,0),VLOOKUP(B20,'SINAPI RS 6-17'!$H:$L,5,0)))</f>
        <v>0</v>
      </c>
      <c r="G20" s="50">
        <f t="shared" si="3"/>
        <v>0</v>
      </c>
      <c r="K20" s="51" t="s">
        <v>7084</v>
      </c>
      <c r="L20" s="39" t="s">
        <v>32</v>
      </c>
      <c r="M20" s="52">
        <v>0.1</v>
      </c>
      <c r="N20" s="50">
        <f>IF(J20="",0,IF([6]Resumo!$D$100=[6]Resumo!$E$15,VLOOKUP(J20,'SINAPI RS 6-17'!$H:$K,4,0),VLOOKUP(J20,'SINAPI RS 6-17'!$H:$L,5,0)))</f>
        <v>0</v>
      </c>
      <c r="O20" s="50">
        <f t="shared" si="10"/>
        <v>0</v>
      </c>
      <c r="S20" s="51" t="s">
        <v>7092</v>
      </c>
      <c r="T20" s="39" t="s">
        <v>32</v>
      </c>
      <c r="U20" s="52">
        <v>0.4</v>
      </c>
      <c r="V20" s="50">
        <f>IF(R20="",0,IF([6]Resumo!$D$100=[6]Resumo!$E$15,VLOOKUP(R20,'SINAPI RS 6-17'!$H:$K,4,0),VLOOKUP(R20,'SINAPI RS 6-17'!$H:$L,5,0)))</f>
        <v>0</v>
      </c>
      <c r="W20" s="50">
        <f t="shared" si="4"/>
        <v>0</v>
      </c>
      <c r="AA20" s="51" t="s">
        <v>7084</v>
      </c>
      <c r="AB20" s="39" t="s">
        <v>32</v>
      </c>
      <c r="AC20" s="52">
        <v>0.05</v>
      </c>
      <c r="AD20" s="50">
        <f>IF(Z20="",0,IF([6]Resumo!$D$100=[6]Resumo!$E$15,VLOOKUP(Z20,'SINAPI RS 6-17'!$H:$K,4,0),VLOOKUP(Z20,'SINAPI RS 6-17'!$H:$L,5,0)))</f>
        <v>0</v>
      </c>
      <c r="AE20" s="50"/>
    </row>
    <row r="21" spans="2:31">
      <c r="C21" s="51" t="s">
        <v>7093</v>
      </c>
      <c r="D21" s="39" t="s">
        <v>32</v>
      </c>
      <c r="E21" s="52">
        <v>0.4</v>
      </c>
      <c r="F21" s="50">
        <f>IF(B21="",0,IF([6]Resumo!$D$100=[6]Resumo!$E$15,VLOOKUP(B21,'SINAPI RS 6-17'!$H:$K,4,0),VLOOKUP(B21,'SINAPI RS 6-17'!$H:$L,5,0)))</f>
        <v>0</v>
      </c>
      <c r="G21" s="50">
        <f t="shared" si="3"/>
        <v>0</v>
      </c>
      <c r="J21" s="53">
        <v>5970</v>
      </c>
      <c r="K21" s="54" t="s">
        <v>7110</v>
      </c>
      <c r="L21" s="55" t="s">
        <v>33</v>
      </c>
      <c r="M21" s="56">
        <f>M9*M23</f>
        <v>1</v>
      </c>
      <c r="N21" s="57">
        <f>IF(J21="",0,IF([6]Resumo!$D$100=[6]Resumo!$E$15,VLOOKUP(J21,'SINAPI RS 6-17'!$H:$K,4,0),VLOOKUP(J21,'SINAPI RS 6-17'!$H:$L,5,0)))</f>
        <v>86.91</v>
      </c>
      <c r="O21" s="57">
        <f t="shared" si="10"/>
        <v>86.91</v>
      </c>
      <c r="S21" s="51" t="s">
        <v>7093</v>
      </c>
      <c r="T21" s="39" t="s">
        <v>32</v>
      </c>
      <c r="U21" s="52">
        <v>0.4</v>
      </c>
      <c r="V21" s="50">
        <f>IF(R21="",0,IF([6]Resumo!$D$100=[6]Resumo!$E$15,VLOOKUP(R21,'SINAPI RS 6-17'!$H:$K,4,0),VLOOKUP(R21,'SINAPI RS 6-17'!$H:$L,5,0)))</f>
        <v>0</v>
      </c>
      <c r="W21" s="50">
        <f t="shared" si="4"/>
        <v>0</v>
      </c>
      <c r="Z21" s="53">
        <v>92777</v>
      </c>
      <c r="AA21" s="54" t="s">
        <v>7105</v>
      </c>
      <c r="AB21" s="55" t="s">
        <v>7098</v>
      </c>
      <c r="AC21" s="56">
        <f>AC17*$AC$22</f>
        <v>2448</v>
      </c>
      <c r="AD21" s="57">
        <f>IF(Z21="",0,IF([6]Resumo!$D$100=[6]Resumo!$E$15,VLOOKUP(Z21,'SINAPI RS 6-17'!$H:$K,4,0),VLOOKUP(Z21,'SINAPI RS 6-17'!$H:$L,5,0)))</f>
        <v>9.69</v>
      </c>
      <c r="AE21" s="57">
        <f>AD21*AC21</f>
        <v>23721.119999999999</v>
      </c>
    </row>
    <row r="22" spans="2:31">
      <c r="C22" s="51" t="s">
        <v>7095</v>
      </c>
      <c r="E22" s="52">
        <v>1.3</v>
      </c>
      <c r="F22" s="50">
        <f>IF(B22="",0,IF([6]Resumo!$D$100=[6]Resumo!$E$15,VLOOKUP(B22,'SINAPI RS 6-17'!$H:$K,4,0),VLOOKUP(B22,'SINAPI RS 6-17'!$H:$L,5,0)))</f>
        <v>0</v>
      </c>
      <c r="G22" s="50">
        <f t="shared" si="3"/>
        <v>0</v>
      </c>
      <c r="J22" s="53">
        <v>94103</v>
      </c>
      <c r="K22" s="54" t="s">
        <v>7104</v>
      </c>
      <c r="L22" s="55" t="s">
        <v>7097</v>
      </c>
      <c r="M22" s="56">
        <f>M23*M7*M19</f>
        <v>1.5</v>
      </c>
      <c r="N22" s="57">
        <f>IF(J22="",0,IF([6]Resumo!$D$100=[6]Resumo!$E$15,VLOOKUP(J22,'SINAPI RS 6-17'!$H:$K,4,0),VLOOKUP(J22,'SINAPI RS 6-17'!$H:$L,5,0)))</f>
        <v>183.12</v>
      </c>
      <c r="O22" s="57">
        <f t="shared" si="10"/>
        <v>274.68</v>
      </c>
      <c r="S22" s="51" t="s">
        <v>7095</v>
      </c>
      <c r="U22" s="52">
        <v>1.3</v>
      </c>
      <c r="V22" s="50">
        <f>IF(R22="",0,IF([6]Resumo!$D$100=[6]Resumo!$E$15,VLOOKUP(R22,'SINAPI RS 6-17'!$H:$K,4,0),VLOOKUP(R22,'SINAPI RS 6-17'!$H:$L,5,0)))</f>
        <v>0</v>
      </c>
      <c r="W22" s="50">
        <f t="shared" si="4"/>
        <v>0</v>
      </c>
      <c r="AA22" s="51" t="s">
        <v>7094</v>
      </c>
      <c r="AC22" s="69">
        <v>80</v>
      </c>
      <c r="AD22" s="50">
        <f>IF(Z22="",0,IF([6]Resumo!$D$100=[6]Resumo!$E$15,VLOOKUP(Z22,'SINAPI RS 6-17'!$H:$K,4,0),VLOOKUP(Z22,'SINAPI RS 6-17'!$H:$L,5,0)))</f>
        <v>0</v>
      </c>
      <c r="AE22" s="50"/>
    </row>
    <row r="23" spans="2:31">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10"/>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204</v>
      </c>
      <c r="AD23" s="57">
        <f>IF(Z23="",0,IF([6]Resumo!$D$100=[6]Resumo!$E$15,VLOOKUP(Z23,'SINAPI RS 6-17'!$H:$K,4,0),VLOOKUP(Z23,'SINAPI RS 6-17'!$H:$L,5,0)))</f>
        <v>73.91</v>
      </c>
      <c r="AE23" s="57">
        <f t="shared" si="0"/>
        <v>15077.64</v>
      </c>
    </row>
    <row r="24" spans="2:31">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90</v>
      </c>
      <c r="N24" s="57">
        <f>IF(J24="",0,IF([6]Resumo!$D$100=[6]Resumo!$E$15,VLOOKUP(J24,'SINAPI RS 6-17'!$H:$K,4,0),VLOOKUP(J24,'SINAPI RS 6-17'!$H:$L,5,0)))</f>
        <v>9.69</v>
      </c>
      <c r="O24" s="57">
        <f t="shared" si="10"/>
        <v>872.09999999999991</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204</v>
      </c>
      <c r="AD24" s="57">
        <f>IF(Z24="",0,IF([6]Resumo!$D$100=[6]Resumo!$E$15,VLOOKUP(Z24,'SINAPI RS 6-17'!$H:$K,4,0),VLOOKUP(Z24,'SINAPI RS 6-17'!$H:$L,5,0)))</f>
        <v>30.58</v>
      </c>
      <c r="AE24" s="57">
        <f t="shared" ref="AE24" si="11">AD24*AC24</f>
        <v>6238.32</v>
      </c>
    </row>
    <row r="25" spans="2:31"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10"/>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103593.15</v>
      </c>
    </row>
    <row r="26" spans="2:31">
      <c r="B26" s="53">
        <v>72900</v>
      </c>
      <c r="C26" s="54" t="s">
        <v>7101</v>
      </c>
      <c r="D26" s="55" t="s">
        <v>7097</v>
      </c>
      <c r="E26" s="65">
        <f>E25</f>
        <v>0.83200000000000018</v>
      </c>
      <c r="F26" s="57">
        <f>IF(B26="",0,IF([6]Resumo!$D$100=[6]Resumo!$E$15,VLOOKUP(B26,'SINAPI RS 6-17'!$H:$K,4,0),VLOOKUP(B26,'SINAPI RS 6-17'!$H:$L,5,0)))</f>
        <v>4</v>
      </c>
      <c r="G26" s="57">
        <f t="shared" si="3"/>
        <v>3.3280000000000007</v>
      </c>
      <c r="J26" s="53" t="s">
        <v>7181</v>
      </c>
      <c r="K26" s="54" t="s">
        <v>7214</v>
      </c>
      <c r="L26" s="55" t="s">
        <v>33</v>
      </c>
      <c r="M26" s="56">
        <f>M7</f>
        <v>300</v>
      </c>
      <c r="N26" s="57">
        <f>IF(J26="",0,IF([6]Resumo!$D$100=[6]Resumo!$E$15,VLOOKUP(J26,'SINAPI RS 6-17'!$H:$K,4,0),VLOOKUP(J26,'SINAPI RS 6-17'!$H:$L,5,0)))</f>
        <v>54.833644999999997</v>
      </c>
      <c r="O26" s="57">
        <f t="shared" si="10"/>
        <v>16450.093499999999</v>
      </c>
      <c r="R26" s="53">
        <v>72900</v>
      </c>
      <c r="S26" s="54" t="s">
        <v>7101</v>
      </c>
      <c r="T26" s="55" t="s">
        <v>7097</v>
      </c>
      <c r="U26" s="65">
        <f>U25</f>
        <v>0.83200000000000018</v>
      </c>
      <c r="V26" s="57">
        <f>IF(R26="",0,IF([6]Resumo!$D$100=[6]Resumo!$E$15,VLOOKUP(R26,'SINAPI RS 6-17'!$H:$K,4,0),VLOOKUP(R26,'SINAPI RS 6-17'!$H:$L,5,0)))</f>
        <v>4</v>
      </c>
      <c r="W26" s="57">
        <f t="shared" si="4"/>
        <v>3.3280000000000007</v>
      </c>
    </row>
    <row r="27" spans="2:31"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22491.103499999997</v>
      </c>
      <c r="R27" s="53">
        <v>95302</v>
      </c>
      <c r="S27" s="54" t="s">
        <v>7129</v>
      </c>
      <c r="T27" s="55" t="s">
        <v>7130</v>
      </c>
      <c r="U27" s="65">
        <f>U26*35</f>
        <v>29.120000000000008</v>
      </c>
      <c r="V27" s="57">
        <f>IF(R27="",0,IF([6]Resumo!$D$100=[6]Resumo!$E$15,VLOOKUP(R27,'SINAPI RS 6-17'!$H:$K,4,0),VLOOKUP(R27,'SINAPI RS 6-17'!$H:$L,5,0)))</f>
        <v>1.1200000000000001</v>
      </c>
      <c r="W27" s="57">
        <f t="shared" si="4"/>
        <v>32.61440000000001</v>
      </c>
    </row>
    <row r="28" spans="2:31">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row>
    <row r="29" spans="2:31">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row>
    <row r="30" spans="2:31">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row>
    <row r="31" spans="2:31">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row>
    <row r="32" spans="2:31">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row>
    <row r="33" spans="2:23">
      <c r="C33" s="51" t="s">
        <v>7094</v>
      </c>
      <c r="E33" s="69">
        <v>80</v>
      </c>
      <c r="F33" s="50">
        <f>IF(B33="",0,IF([6]Resumo!$D$100=[6]Resumo!$E$15,VLOOKUP(B33,'SINAPI RS 6-17'!$H:$K,4,0),VLOOKUP(B33,'SINAPI RS 6-17'!$H:$L,5,0)))</f>
        <v>0</v>
      </c>
      <c r="G33" s="50">
        <f t="shared" si="3"/>
        <v>0</v>
      </c>
      <c r="S33" s="51" t="s">
        <v>7094</v>
      </c>
      <c r="U33" s="69">
        <v>80</v>
      </c>
      <c r="V33" s="50">
        <f>IF(R33="",0,IF([6]Resumo!$D$100=[6]Resumo!$E$15,VLOOKUP(R33,'SINAPI RS 6-17'!$H:$K,4,0),VLOOKUP(R33,'SINAPI RS 6-17'!$H:$L,5,0)))</f>
        <v>0</v>
      </c>
      <c r="W33" s="50">
        <f t="shared" si="4"/>
        <v>0</v>
      </c>
    </row>
    <row r="34" spans="2:23">
      <c r="F34" s="50">
        <f>IF(B34="",0,IF([6]Resumo!$D$100=[6]Resumo!$E$15,VLOOKUP(B34,'SINAPI RS 6-17'!$H:$K,4,0),VLOOKUP(B34,'SINAPI RS 6-17'!$H:$L,5,0)))</f>
        <v>0</v>
      </c>
      <c r="G34" s="50">
        <f t="shared" si="3"/>
        <v>0</v>
      </c>
      <c r="V34" s="50">
        <f>IF(R34="",0,IF([6]Resumo!$D$100=[6]Resumo!$E$15,VLOOKUP(R34,'SINAPI RS 6-17'!$H:$K,4,0),VLOOKUP(R34,'SINAPI RS 6-17'!$H:$L,5,0)))</f>
        <v>0</v>
      </c>
      <c r="W34" s="50">
        <f t="shared" si="4"/>
        <v>0</v>
      </c>
    </row>
    <row r="35" spans="2:23" ht="15.75">
      <c r="B35" s="53"/>
      <c r="C35" s="64" t="s">
        <v>7106</v>
      </c>
      <c r="D35" s="55"/>
      <c r="E35" s="53"/>
      <c r="F35" s="57">
        <f>IF(B35="",0,IF([6]Resumo!$D$100=[6]Resumo!$E$15,VLOOKUP(B35,'SINAPI RS 6-17'!$H:$K,4,0),VLOOKUP(B35,'SINAPI RS 6-17'!$H:$L,5,0)))</f>
        <v>0</v>
      </c>
      <c r="G35" s="57">
        <f t="shared" si="3"/>
        <v>0</v>
      </c>
      <c r="R35" s="53"/>
      <c r="S35" s="64" t="s">
        <v>7106</v>
      </c>
      <c r="T35" s="55"/>
      <c r="U35" s="53"/>
      <c r="V35" s="57">
        <f>IF(R35="",0,IF([6]Resumo!$D$100=[6]Resumo!$E$15,VLOOKUP(R35,'SINAPI RS 6-17'!$H:$K,4,0),VLOOKUP(R35,'SINAPI RS 6-17'!$H:$L,5,0)))</f>
        <v>0</v>
      </c>
      <c r="W35" s="57">
        <f t="shared" si="4"/>
        <v>0</v>
      </c>
    </row>
    <row r="36" spans="2:23">
      <c r="F36" s="50">
        <f>IF(B36="",0,IF([6]Resumo!$D$100=[6]Resumo!$E$15,VLOOKUP(B36,'SINAPI RS 6-17'!$H:$K,4,0),VLOOKUP(B36,'SINAPI RS 6-17'!$H:$L,5,0)))</f>
        <v>0</v>
      </c>
      <c r="G36" s="50">
        <f t="shared" si="3"/>
        <v>0</v>
      </c>
      <c r="V36" s="50">
        <f>IF(R36="",0,IF([6]Resumo!$D$100=[6]Resumo!$E$15,VLOOKUP(R36,'SINAPI RS 6-17'!$H:$K,4,0),VLOOKUP(R36,'SINAPI RS 6-17'!$H:$L,5,0)))</f>
        <v>0</v>
      </c>
      <c r="W36" s="50">
        <f t="shared" si="4"/>
        <v>0</v>
      </c>
    </row>
    <row r="37" spans="2:23">
      <c r="C37" s="51" t="s">
        <v>7107</v>
      </c>
      <c r="D37" s="39" t="s">
        <v>34</v>
      </c>
      <c r="E37" s="52">
        <v>1</v>
      </c>
      <c r="F37" s="50">
        <f>IF(B37="",0,IF([6]Resumo!$D$100=[6]Resumo!$E$15,VLOOKUP(B37,'SINAPI RS 6-17'!$H:$K,4,0),VLOOKUP(B37,'SINAPI RS 6-17'!$H:$L,5,0)))</f>
        <v>0</v>
      </c>
      <c r="G37" s="50">
        <f t="shared" si="3"/>
        <v>0</v>
      </c>
      <c r="S37" s="51" t="s">
        <v>7107</v>
      </c>
      <c r="T37" s="39" t="s">
        <v>34</v>
      </c>
      <c r="U37" s="52">
        <v>1</v>
      </c>
      <c r="V37" s="50">
        <f>IF(R37="",0,IF([6]Resumo!$D$100=[6]Resumo!$E$15,VLOOKUP(R37,'SINAPI RS 6-17'!$H:$K,4,0),VLOOKUP(R37,'SINAPI RS 6-17'!$H:$L,5,0)))</f>
        <v>0</v>
      </c>
      <c r="W37" s="50">
        <f t="shared" si="4"/>
        <v>0</v>
      </c>
    </row>
    <row r="38" spans="2:23">
      <c r="C38" s="51" t="s">
        <v>7091</v>
      </c>
      <c r="D38" s="39" t="s">
        <v>32</v>
      </c>
      <c r="E38" s="52">
        <v>0.4</v>
      </c>
      <c r="F38" s="50">
        <f>IF(B38="",0,IF([6]Resumo!$D$100=[6]Resumo!$E$15,VLOOKUP(B38,'SINAPI RS 6-17'!$H:$K,4,0),VLOOKUP(B38,'SINAPI RS 6-17'!$H:$L,5,0)))</f>
        <v>0</v>
      </c>
      <c r="G38" s="50">
        <f t="shared" si="3"/>
        <v>0</v>
      </c>
      <c r="S38" s="51" t="s">
        <v>7091</v>
      </c>
      <c r="T38" s="39" t="s">
        <v>32</v>
      </c>
      <c r="U38" s="52">
        <v>0.4</v>
      </c>
      <c r="V38" s="50">
        <f>IF(R38="",0,IF([6]Resumo!$D$100=[6]Resumo!$E$15,VLOOKUP(R38,'SINAPI RS 6-17'!$H:$K,4,0),VLOOKUP(R38,'SINAPI RS 6-17'!$H:$L,5,0)))</f>
        <v>0</v>
      </c>
      <c r="W38" s="50">
        <f t="shared" si="4"/>
        <v>0</v>
      </c>
    </row>
    <row r="39" spans="2:23">
      <c r="C39" s="51" t="s">
        <v>7092</v>
      </c>
      <c r="D39" s="39" t="s">
        <v>32</v>
      </c>
      <c r="E39" s="52">
        <v>0.25</v>
      </c>
      <c r="F39" s="50">
        <f>IF(B39="",0,IF([6]Resumo!$D$100=[6]Resumo!$E$15,VLOOKUP(B39,'SINAPI RS 6-17'!$H:$K,4,0),VLOOKUP(B39,'SINAPI RS 6-17'!$H:$L,5,0)))</f>
        <v>0</v>
      </c>
      <c r="G39" s="50">
        <f t="shared" si="3"/>
        <v>0</v>
      </c>
      <c r="S39" s="51" t="s">
        <v>7092</v>
      </c>
      <c r="T39" s="39" t="s">
        <v>32</v>
      </c>
      <c r="U39" s="52">
        <v>0.25</v>
      </c>
      <c r="V39" s="50">
        <f>IF(R39="",0,IF([6]Resumo!$D$100=[6]Resumo!$E$15,VLOOKUP(R39,'SINAPI RS 6-17'!$H:$K,4,0),VLOOKUP(R39,'SINAPI RS 6-17'!$H:$L,5,0)))</f>
        <v>0</v>
      </c>
      <c r="W39" s="50">
        <f t="shared" si="4"/>
        <v>0</v>
      </c>
    </row>
    <row r="40" spans="2:23">
      <c r="C40" s="51" t="s">
        <v>7093</v>
      </c>
      <c r="D40" s="39" t="s">
        <v>32</v>
      </c>
      <c r="E40" s="52">
        <f>E9</f>
        <v>30</v>
      </c>
      <c r="F40" s="50">
        <f>IF(B40="",0,IF([6]Resumo!$D$100=[6]Resumo!$E$15,VLOOKUP(B40,'SINAPI RS 6-17'!$H:$K,4,0),VLOOKUP(B40,'SINAPI RS 6-17'!$H:$L,5,0)))</f>
        <v>0</v>
      </c>
      <c r="G40" s="50">
        <f t="shared" si="3"/>
        <v>0</v>
      </c>
      <c r="S40" s="51" t="s">
        <v>7093</v>
      </c>
      <c r="T40" s="39" t="s">
        <v>32</v>
      </c>
      <c r="U40" s="52">
        <f>U9</f>
        <v>30</v>
      </c>
      <c r="V40" s="50">
        <f>IF(R40="",0,IF([6]Resumo!$D$100=[6]Resumo!$E$15,VLOOKUP(R40,'SINAPI RS 6-17'!$H:$K,4,0),VLOOKUP(R40,'SINAPI RS 6-17'!$H:$L,5,0)))</f>
        <v>0</v>
      </c>
      <c r="W40" s="50">
        <f t="shared" si="4"/>
        <v>0</v>
      </c>
    </row>
    <row r="41" spans="2:23">
      <c r="C41" s="51" t="s">
        <v>7095</v>
      </c>
      <c r="E41" s="52">
        <v>1.3</v>
      </c>
      <c r="F41" s="50">
        <f>IF(B41="",0,IF([6]Resumo!$D$100=[6]Resumo!$E$15,VLOOKUP(B41,'SINAPI RS 6-17'!$H:$K,4,0),VLOOKUP(B41,'SINAPI RS 6-17'!$H:$L,5,0)))</f>
        <v>0</v>
      </c>
      <c r="G41" s="50">
        <f t="shared" si="3"/>
        <v>0</v>
      </c>
      <c r="S41" s="51" t="s">
        <v>7095</v>
      </c>
      <c r="U41" s="52">
        <v>1.3</v>
      </c>
      <c r="V41" s="50">
        <f>IF(R41="",0,IF([6]Resumo!$D$100=[6]Resumo!$E$15,VLOOKUP(R41,'SINAPI RS 6-17'!$H:$K,4,0),VLOOKUP(R41,'SINAPI RS 6-17'!$H:$L,5,0)))</f>
        <v>0</v>
      </c>
      <c r="W41" s="50">
        <f t="shared" si="4"/>
        <v>0</v>
      </c>
    </row>
    <row r="42" spans="2:23">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row>
    <row r="43" spans="2:23">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row>
    <row r="44" spans="2:23">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row>
    <row r="45" spans="2:23">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row>
    <row r="46" spans="2:23">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row>
    <row r="47" spans="2:23">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row>
    <row r="48" spans="2:23">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row>
    <row r="49" spans="2:23">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row>
    <row r="50" spans="2:23">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row>
    <row r="51" spans="2:23">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row>
    <row r="52" spans="2:23">
      <c r="C52" s="51" t="s">
        <v>7094</v>
      </c>
      <c r="E52" s="69">
        <v>80</v>
      </c>
      <c r="F52" s="50">
        <f>IF(B52="",0,IF([6]Resumo!$D$100=[6]Resumo!$E$15,VLOOKUP(B52,'SINAPI RS 6-17'!$H:$K,4,0),VLOOKUP(B52,'SINAPI RS 6-17'!$H:$L,5,0)))</f>
        <v>0</v>
      </c>
      <c r="G52" s="50">
        <f t="shared" si="3"/>
        <v>0</v>
      </c>
      <c r="S52" s="51" t="s">
        <v>7094</v>
      </c>
      <c r="U52" s="69">
        <v>80</v>
      </c>
      <c r="V52" s="50">
        <f>IF(R52="",0,IF([6]Resumo!$D$100=[6]Resumo!$E$15,VLOOKUP(R52,'SINAPI RS 6-17'!$H:$K,4,0),VLOOKUP(R52,'SINAPI RS 6-17'!$H:$L,5,0)))</f>
        <v>0</v>
      </c>
      <c r="W52" s="50">
        <f t="shared" si="4"/>
        <v>0</v>
      </c>
    </row>
    <row r="53" spans="2:23">
      <c r="F53" s="50">
        <f>IF(B53="",0,IF([6]Resumo!$D$100=[6]Resumo!$E$15,VLOOKUP(B53,'SINAPI RS 6-17'!$H:$K,4,0),VLOOKUP(B53,'SINAPI RS 6-17'!$H:$L,5,0)))</f>
        <v>0</v>
      </c>
      <c r="G53" s="50">
        <f t="shared" si="3"/>
        <v>0</v>
      </c>
      <c r="V53" s="50">
        <f>IF(R53="",0,IF([6]Resumo!$D$100=[6]Resumo!$E$15,VLOOKUP(R53,'SINAPI RS 6-17'!$H:$K,4,0),VLOOKUP(R53,'SINAPI RS 6-17'!$H:$L,5,0)))</f>
        <v>0</v>
      </c>
      <c r="W53" s="50">
        <f t="shared" si="4"/>
        <v>0</v>
      </c>
    </row>
    <row r="54" spans="2:23">
      <c r="F54" s="50">
        <f>IF(B54="",0,IF([6]Resumo!$D$100=[6]Resumo!$E$15,VLOOKUP(B54,'SINAPI RS 6-17'!$H:$K,4,0),VLOOKUP(B54,'SINAPI RS 6-17'!$H:$L,5,0)))</f>
        <v>0</v>
      </c>
      <c r="G54" s="50">
        <f t="shared" si="3"/>
        <v>0</v>
      </c>
      <c r="V54" s="50">
        <f>IF(R54="",0,IF([6]Resumo!$D$100=[6]Resumo!$E$15,VLOOKUP(R54,'SINAPI RS 6-17'!$H:$K,4,0),VLOOKUP(R54,'SINAPI RS 6-17'!$H:$L,5,0)))</f>
        <v>0</v>
      </c>
      <c r="W54" s="50">
        <f t="shared" si="4"/>
        <v>0</v>
      </c>
    </row>
    <row r="55" spans="2:23" ht="15.75">
      <c r="B55" s="53"/>
      <c r="C55" s="64" t="s">
        <v>7108</v>
      </c>
      <c r="D55" s="55"/>
      <c r="E55" s="53"/>
      <c r="F55" s="57">
        <f>IF(B55="",0,IF([6]Resumo!$D$100=[6]Resumo!$E$15,VLOOKUP(B55,'SINAPI RS 6-17'!$H:$K,4,0),VLOOKUP(B55,'SINAPI RS 6-17'!$H:$L,5,0)))</f>
        <v>0</v>
      </c>
      <c r="G55" s="57">
        <f t="shared" si="3"/>
        <v>0</v>
      </c>
      <c r="R55" s="53"/>
      <c r="S55" s="64" t="s">
        <v>7108</v>
      </c>
      <c r="T55" s="55"/>
      <c r="U55" s="53"/>
      <c r="V55" s="57">
        <f>IF(R55="",0,IF([6]Resumo!$D$100=[6]Resumo!$E$15,VLOOKUP(R55,'SINAPI RS 6-17'!$H:$K,4,0),VLOOKUP(R55,'SINAPI RS 6-17'!$H:$L,5,0)))</f>
        <v>0</v>
      </c>
      <c r="W55" s="57">
        <f t="shared" si="4"/>
        <v>0</v>
      </c>
    </row>
    <row r="56" spans="2:23">
      <c r="F56" s="50">
        <f>IF(B56="",0,IF([6]Resumo!$D$100=[6]Resumo!$E$15,VLOOKUP(B56,'SINAPI RS 6-17'!$H:$K,4,0),VLOOKUP(B56,'SINAPI RS 6-17'!$H:$L,5,0)))</f>
        <v>0</v>
      </c>
      <c r="G56" s="50">
        <f t="shared" si="3"/>
        <v>0</v>
      </c>
      <c r="V56" s="50">
        <f>IF(R56="",0,IF([6]Resumo!$D$100=[6]Resumo!$E$15,VLOOKUP(R56,'SINAPI RS 6-17'!$H:$K,4,0),VLOOKUP(R56,'SINAPI RS 6-17'!$H:$L,5,0)))</f>
        <v>0</v>
      </c>
      <c r="W56" s="50">
        <f t="shared" si="4"/>
        <v>0</v>
      </c>
    </row>
    <row r="57" spans="2:23">
      <c r="C57" s="51" t="s">
        <v>7109</v>
      </c>
      <c r="D57" s="39" t="s">
        <v>34</v>
      </c>
      <c r="E57" s="52">
        <f>E18</f>
        <v>10</v>
      </c>
      <c r="F57" s="50">
        <f>IF(B57="",0,IF([6]Resumo!$D$100=[6]Resumo!$E$15,VLOOKUP(B57,'SINAPI RS 6-17'!$H:$K,4,0),VLOOKUP(B57,'SINAPI RS 6-17'!$H:$L,5,0)))</f>
        <v>0</v>
      </c>
      <c r="G57" s="50">
        <f t="shared" si="3"/>
        <v>0</v>
      </c>
      <c r="S57" s="51" t="s">
        <v>7109</v>
      </c>
      <c r="T57" s="39" t="s">
        <v>34</v>
      </c>
      <c r="U57" s="52">
        <f>U18</f>
        <v>10</v>
      </c>
      <c r="V57" s="50">
        <f>IF(R57="",0,IF([6]Resumo!$D$100=[6]Resumo!$E$15,VLOOKUP(R57,'SINAPI RS 6-17'!$H:$K,4,0),VLOOKUP(R57,'SINAPI RS 6-17'!$H:$L,5,0)))</f>
        <v>0</v>
      </c>
      <c r="W57" s="50">
        <f t="shared" si="4"/>
        <v>0</v>
      </c>
    </row>
    <row r="58" spans="2:23">
      <c r="C58" s="51" t="s">
        <v>7091</v>
      </c>
      <c r="D58" s="39" t="s">
        <v>32</v>
      </c>
      <c r="E58" s="52">
        <f>E8</f>
        <v>2.5</v>
      </c>
      <c r="F58" s="50">
        <f>IF(B58="",0,IF([6]Resumo!$D$100=[6]Resumo!$E$15,VLOOKUP(B58,'SINAPI RS 6-17'!$H:$K,4,0),VLOOKUP(B58,'SINAPI RS 6-17'!$H:$L,5,0)))</f>
        <v>0</v>
      </c>
      <c r="G58" s="50">
        <f t="shared" si="3"/>
        <v>0</v>
      </c>
      <c r="S58" s="51" t="s">
        <v>7091</v>
      </c>
      <c r="T58" s="39" t="s">
        <v>32</v>
      </c>
      <c r="U58" s="52">
        <f>U8</f>
        <v>2.5</v>
      </c>
      <c r="V58" s="50">
        <f>IF(R58="",0,IF([6]Resumo!$D$100=[6]Resumo!$E$15,VLOOKUP(R58,'SINAPI RS 6-17'!$H:$K,4,0),VLOOKUP(R58,'SINAPI RS 6-17'!$H:$L,5,0)))</f>
        <v>0</v>
      </c>
      <c r="W58" s="50">
        <f t="shared" si="4"/>
        <v>0</v>
      </c>
    </row>
    <row r="59" spans="2:23">
      <c r="C59" s="51" t="s">
        <v>7092</v>
      </c>
      <c r="D59" s="39" t="s">
        <v>32</v>
      </c>
      <c r="E59" s="52">
        <v>0.2</v>
      </c>
      <c r="F59" s="50">
        <f>IF(B59="",0,IF([6]Resumo!$D$100=[6]Resumo!$E$15,VLOOKUP(B59,'SINAPI RS 6-17'!$H:$K,4,0),VLOOKUP(B59,'SINAPI RS 6-17'!$H:$L,5,0)))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row>
    <row r="60" spans="2:23">
      <c r="C60" s="51" t="s">
        <v>7093</v>
      </c>
      <c r="D60" s="39" t="s">
        <v>32</v>
      </c>
      <c r="E60" s="52">
        <v>0.2</v>
      </c>
      <c r="F60" s="50">
        <f>IF(B60="",0,IF([6]Resumo!$D$100=[6]Resumo!$E$15,VLOOKUP(B60,'SINAPI RS 6-17'!$H:$K,4,0),VLOOKUP(B60,'SINAPI RS 6-17'!$H:$L,5,0)))</f>
        <v>0</v>
      </c>
      <c r="G60" s="50">
        <f t="shared" si="3"/>
        <v>0</v>
      </c>
      <c r="S60" s="51" t="s">
        <v>7094</v>
      </c>
      <c r="U60" s="69">
        <v>12.5</v>
      </c>
      <c r="V60" s="50">
        <f>IF(R60="",0,IF([6]Resumo!$D$100=[6]Resumo!$E$15,VLOOKUP(R60,'SINAPI RS 6-17'!$H:$K,4,0),VLOOKUP(R60,'SINAPI RS 6-17'!$H:$L,5,0)))</f>
        <v>0</v>
      </c>
      <c r="W60" s="50">
        <f t="shared" si="4"/>
        <v>0</v>
      </c>
    </row>
    <row r="61" spans="2:23">
      <c r="C61" s="51" t="s">
        <v>7095</v>
      </c>
      <c r="E61" s="52">
        <v>1.3</v>
      </c>
      <c r="F61" s="50">
        <f>IF(B61="",0,IF([6]Resumo!$D$100=[6]Resumo!$E$15,VLOOKUP(B61,'SINAPI RS 6-17'!$H:$K,4,0),VLOOKUP(B61,'SINAPI RS 6-17'!$H:$L,5,0)))</f>
        <v>0</v>
      </c>
      <c r="G61" s="50">
        <f t="shared" si="3"/>
        <v>0</v>
      </c>
      <c r="V61" s="50">
        <f>IF(R61="",0,IF([6]Resumo!$D$100=[6]Resumo!$E$15,VLOOKUP(R61,'SINAPI RS 6-17'!$H:$K,4,0),VLOOKUP(R61,'SINAPI RS 6-17'!$H:$L,5,0)))</f>
        <v>0</v>
      </c>
      <c r="W61" s="50">
        <f t="shared" si="4"/>
        <v>0</v>
      </c>
    </row>
    <row r="62" spans="2:23" ht="15.75">
      <c r="B62" s="53">
        <v>92718</v>
      </c>
      <c r="C62" s="54" t="s">
        <v>7111</v>
      </c>
      <c r="D62" s="55" t="s">
        <v>7097</v>
      </c>
      <c r="E62" s="65">
        <f>E57*(E58*E59*E60)</f>
        <v>1</v>
      </c>
      <c r="F62" s="57">
        <f>IF(B62="",0,IF([6]Resumo!$D$100=[6]Resumo!$E$15,VLOOKUP(B62,'SINAPI RS 6-17'!$H:$K,4,0),VLOOKUP(B62,'SINAPI RS 6-17'!$H:$L,5,0)))</f>
        <v>481.55</v>
      </c>
      <c r="G62" s="57">
        <f t="shared" si="3"/>
        <v>481.55</v>
      </c>
      <c r="R62" s="58"/>
      <c r="S62" s="59" t="s">
        <v>7211</v>
      </c>
      <c r="T62" s="66"/>
      <c r="U62" s="58"/>
      <c r="V62" s="60">
        <f>IF(R62="",0,IF([6]Resumo!$D$100=[6]Resumo!$E$15,VLOOKUP(R62,'SINAPI RS 6-17'!$H:$K,4,0),VLOOKUP(R62,'SINAPI RS 6-17'!$H:$L,5,0)))</f>
        <v>0</v>
      </c>
      <c r="W62" s="60">
        <f t="shared" si="4"/>
        <v>0</v>
      </c>
    </row>
    <row r="63" spans="2:23">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0">
        <f>IF(R63="",0,IF([6]Resumo!$D$100=[6]Resumo!$E$15,VLOOKUP(R63,'SINAPI RS 6-17'!$H:$K,4,0),VLOOKUP(R63,'SINAPI RS 6-17'!$H:$L,5,0)))</f>
        <v>388.9</v>
      </c>
      <c r="W63" s="50">
        <f t="shared" si="4"/>
        <v>1458.375</v>
      </c>
    </row>
    <row r="64" spans="2:23">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0">
        <f>IF(R64="",0,IF([6]Resumo!$D$100=[6]Resumo!$E$15,VLOOKUP(R64,'SINAPI RS 6-17'!$H:$K,4,0),VLOOKUP(R64,'SINAPI RS 6-17'!$H:$L,5,0)))</f>
        <v>402.19</v>
      </c>
      <c r="W64" s="50">
        <f t="shared" si="4"/>
        <v>30164.25</v>
      </c>
    </row>
    <row r="65" spans="2:23" ht="15.75">
      <c r="C65" s="51" t="s">
        <v>7094</v>
      </c>
      <c r="E65" s="69">
        <v>80</v>
      </c>
      <c r="F65" s="50">
        <f>IF(B65="",0,IF([6]Resumo!$D$100=[6]Resumo!$E$15,VLOOKUP(B65,'SINAPI RS 6-17'!$H:$K,4,0),VLOOKUP(B65,'SINAPI RS 6-17'!$H:$L,5,0)))</f>
        <v>0</v>
      </c>
      <c r="G65" s="50">
        <f t="shared" si="3"/>
        <v>0</v>
      </c>
      <c r="R65" s="61"/>
      <c r="S65" s="61" t="s">
        <v>7125</v>
      </c>
      <c r="T65" s="62"/>
      <c r="U65" s="61"/>
      <c r="V65" s="63"/>
      <c r="W65" s="63">
        <f>SUM(W7:W64)</f>
        <v>45216.393600000003</v>
      </c>
    </row>
    <row r="66" spans="2:23">
      <c r="F66" s="50">
        <f>IF(B66="",0,IF([6]Resumo!$D$100=[6]Resumo!$E$15,VLOOKUP(B66,'SINAPI RS 6-17'!$H:$K,4,0),VLOOKUP(B66,'SINAPI RS 6-17'!$H:$L,5,0)))</f>
        <v>0</v>
      </c>
      <c r="G66" s="50">
        <f t="shared" si="3"/>
        <v>0</v>
      </c>
    </row>
    <row r="67" spans="2:23" ht="15.75">
      <c r="B67" s="58"/>
      <c r="C67" s="59" t="s">
        <v>7117</v>
      </c>
      <c r="D67" s="66"/>
      <c r="E67" s="58"/>
      <c r="F67" s="60">
        <f>IF(B67="",0,IF([6]Resumo!$D$100=[6]Resumo!$E$15,VLOOKUP(B67,'SINAPI RS 6-17'!$H:$K,4,0),VLOOKUP(B67,'SINAPI RS 6-17'!$H:$L,5,0)))</f>
        <v>0</v>
      </c>
      <c r="G67" s="60">
        <f t="shared" si="3"/>
        <v>0</v>
      </c>
    </row>
    <row r="68" spans="2:23">
      <c r="B68" s="53">
        <v>87451</v>
      </c>
      <c r="C68" s="53" t="s">
        <v>7113</v>
      </c>
      <c r="D68" s="55" t="s">
        <v>33</v>
      </c>
      <c r="E68" s="53">
        <f>E7</f>
        <v>75</v>
      </c>
      <c r="F68" s="50">
        <f>IF(B68="",0,IF([6]Resumo!$D$100=[6]Resumo!$E$15,VLOOKUP(B68,'SINAPI RS 6-17'!$H:$K,4,0),VLOOKUP(B68,'SINAPI RS 6-17'!$H:$L,5,0)))</f>
        <v>90.06</v>
      </c>
      <c r="G68" s="50">
        <f t="shared" si="3"/>
        <v>6754.5</v>
      </c>
    </row>
    <row r="69" spans="2:23">
      <c r="B69" s="53">
        <v>87894</v>
      </c>
      <c r="C69" s="53" t="s">
        <v>7118</v>
      </c>
      <c r="D69" s="55" t="s">
        <v>33</v>
      </c>
      <c r="E69" s="53">
        <f>E68*2</f>
        <v>150</v>
      </c>
      <c r="F69" s="50">
        <f>IF(B69="",0,IF([6]Resumo!$D$100=[6]Resumo!$E$15,VLOOKUP(B69,'SINAPI RS 6-17'!$H:$K,4,0),VLOOKUP(B69,'SINAPI RS 6-17'!$H:$L,5,0)))</f>
        <v>5.0199999999999996</v>
      </c>
      <c r="G69" s="50">
        <f t="shared" si="3"/>
        <v>752.99999999999989</v>
      </c>
    </row>
    <row r="70" spans="2:23">
      <c r="B70" s="53">
        <v>87794</v>
      </c>
      <c r="C70" s="53" t="s">
        <v>7119</v>
      </c>
      <c r="D70" s="55" t="s">
        <v>33</v>
      </c>
      <c r="E70" s="53">
        <f>E69</f>
        <v>150</v>
      </c>
      <c r="F70" s="50">
        <f>IF(B70="",0,IF([6]Resumo!$D$100=[6]Resumo!$E$15,VLOOKUP(B70,'SINAPI RS 6-17'!$H:$K,4,0),VLOOKUP(B70,'SINAPI RS 6-17'!$H:$L,5,0)))</f>
        <v>30.58</v>
      </c>
      <c r="G70" s="50">
        <f t="shared" si="3"/>
        <v>4587</v>
      </c>
    </row>
    <row r="71" spans="2:23" ht="15.75">
      <c r="B71" s="58"/>
      <c r="C71" s="59" t="s">
        <v>7126</v>
      </c>
      <c r="D71" s="66"/>
      <c r="E71" s="58"/>
      <c r="F71" s="60">
        <f>IF(B71="",0,IF([6]Resumo!$D$100=[6]Resumo!$E$15,VLOOKUP(B71,'SINAPI RS 6-17'!$H:$K,4,0),VLOOKUP(B71,'SINAPI RS 6-17'!$H:$L,5,0)))</f>
        <v>0</v>
      </c>
      <c r="G71" s="60">
        <f t="shared" si="3"/>
        <v>0</v>
      </c>
    </row>
    <row r="72" spans="2:23">
      <c r="B72" s="53">
        <v>88485</v>
      </c>
      <c r="C72" s="53" t="s">
        <v>7120</v>
      </c>
      <c r="D72" s="55" t="s">
        <v>33</v>
      </c>
      <c r="E72" s="53">
        <f>E73</f>
        <v>150</v>
      </c>
      <c r="F72" s="50">
        <f>IF(B72="",0,IF([6]Resumo!$D$100=[6]Resumo!$E$15,VLOOKUP(B72,'SINAPI RS 6-17'!$H:$K,4,0),VLOOKUP(B72,'SINAPI RS 6-17'!$H:$L,5,0)))</f>
        <v>1.98</v>
      </c>
      <c r="G72" s="50">
        <f t="shared" si="3"/>
        <v>297</v>
      </c>
    </row>
    <row r="73" spans="2:23">
      <c r="B73" s="53">
        <v>88489</v>
      </c>
      <c r="C73" s="53" t="s">
        <v>7112</v>
      </c>
      <c r="D73" s="55" t="s">
        <v>33</v>
      </c>
      <c r="E73" s="53">
        <f>E70</f>
        <v>150</v>
      </c>
      <c r="F73" s="50">
        <f>IF(B73="",0,IF([6]Resumo!$D$100=[6]Resumo!$E$15,VLOOKUP(B73,'SINAPI RS 6-17'!$H:$K,4,0),VLOOKUP(B73,'SINAPI RS 6-17'!$H:$L,5,0)))</f>
        <v>13.12</v>
      </c>
      <c r="G73" s="50">
        <f t="shared" si="3"/>
        <v>1967.9999999999998</v>
      </c>
    </row>
    <row r="74" spans="2:23"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AU74"/>
  <sheetViews>
    <sheetView showZeros="0" topLeftCell="R4" zoomScale="55" zoomScaleNormal="55" workbookViewId="0">
      <selection activeCell="AT9" sqref="AT9:AT15"/>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3.14062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16384" width="9.140625" style="38"/>
  </cols>
  <sheetData>
    <row r="3" spans="2:47">
      <c r="D3" s="39">
        <v>1</v>
      </c>
      <c r="F3" s="38">
        <v>1</v>
      </c>
      <c r="L3" s="39">
        <f>D3+1</f>
        <v>2</v>
      </c>
      <c r="N3" s="39">
        <f>F3+1</f>
        <v>2</v>
      </c>
      <c r="T3" s="39">
        <f>L3+1</f>
        <v>3</v>
      </c>
      <c r="V3" s="39">
        <f>N3+1</f>
        <v>3</v>
      </c>
      <c r="AB3" s="39">
        <f>T3+1</f>
        <v>4</v>
      </c>
      <c r="AD3" s="39">
        <f>V3+1</f>
        <v>4</v>
      </c>
      <c r="AJ3" s="39">
        <f>AB3+1</f>
        <v>5</v>
      </c>
      <c r="AL3" s="39">
        <f>AD3+1</f>
        <v>5</v>
      </c>
      <c r="AR3" s="39">
        <f>AJ3+1</f>
        <v>6</v>
      </c>
      <c r="AT3" s="39">
        <f>AL3+1</f>
        <v>6</v>
      </c>
    </row>
    <row r="4" spans="2:47" ht="15.75">
      <c r="B4" s="40"/>
      <c r="C4" s="41" t="s">
        <v>8053</v>
      </c>
      <c r="D4" s="42" t="s">
        <v>33</v>
      </c>
      <c r="E4" s="40"/>
      <c r="F4" s="43">
        <f>G74/E7</f>
        <v>365.34091466666666</v>
      </c>
      <c r="G4" s="40"/>
      <c r="J4" s="40"/>
      <c r="K4" s="41" t="s">
        <v>8054</v>
      </c>
      <c r="L4" s="42" t="s">
        <v>33</v>
      </c>
      <c r="M4" s="40"/>
      <c r="N4" s="43">
        <f>O27/M7</f>
        <v>43.712022499999996</v>
      </c>
      <c r="O4" s="44"/>
      <c r="R4" s="40"/>
      <c r="S4" s="41" t="s">
        <v>8055</v>
      </c>
      <c r="T4" s="42" t="s">
        <v>33</v>
      </c>
      <c r="U4" s="40"/>
      <c r="V4" s="43">
        <f>W65/U7</f>
        <v>602.88524800000005</v>
      </c>
      <c r="W4" s="40"/>
      <c r="Z4" s="40"/>
      <c r="AA4" s="41" t="s">
        <v>8056</v>
      </c>
      <c r="AB4" s="42" t="s">
        <v>7097</v>
      </c>
      <c r="AC4" s="40"/>
      <c r="AD4" s="43">
        <f>AE25/AC12</f>
        <v>231.81828125000001</v>
      </c>
      <c r="AE4" s="40"/>
      <c r="AH4" s="40"/>
      <c r="AI4" s="41" t="s">
        <v>8057</v>
      </c>
      <c r="AJ4" s="42" t="s">
        <v>33</v>
      </c>
      <c r="AK4" s="40"/>
      <c r="AL4" s="43">
        <f>AM11/AK10</f>
        <v>818.77598713999998</v>
      </c>
      <c r="AM4" s="40"/>
      <c r="AP4" s="40"/>
      <c r="AQ4" s="41" t="s">
        <v>8058</v>
      </c>
      <c r="AR4" s="42" t="s">
        <v>32</v>
      </c>
      <c r="AS4" s="40"/>
      <c r="AT4" s="43">
        <f>AU16/AS7</f>
        <v>786.95833333333337</v>
      </c>
      <c r="AU4" s="40"/>
    </row>
    <row r="5" spans="2:47" ht="15.75">
      <c r="AL5" s="45"/>
    </row>
    <row r="6" spans="2:47"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row>
    <row r="7" spans="2:47">
      <c r="C7" s="49" t="s">
        <v>7081</v>
      </c>
      <c r="D7" s="39" t="s">
        <v>33</v>
      </c>
      <c r="E7" s="38">
        <f>E9*E8</f>
        <v>75</v>
      </c>
      <c r="F7" s="50">
        <f>IF(B7="",0,VLOOKUP($B7,'SINAPI RS 6-17'!$H:$K,4,0))</f>
        <v>0</v>
      </c>
      <c r="G7" s="50">
        <f>F7*E7</f>
        <v>0</v>
      </c>
      <c r="K7" s="49" t="s">
        <v>7081</v>
      </c>
      <c r="L7" s="39" t="s">
        <v>33</v>
      </c>
      <c r="M7" s="38">
        <f>M9*M8</f>
        <v>300</v>
      </c>
      <c r="N7" s="50"/>
      <c r="O7" s="50"/>
      <c r="S7" s="49" t="s">
        <v>7081</v>
      </c>
      <c r="T7" s="39" t="s">
        <v>33</v>
      </c>
      <c r="U7" s="38">
        <f>U9*U8</f>
        <v>75</v>
      </c>
      <c r="V7" s="50">
        <f>IF(R7="",0,IF([6]Resumo!$D$100=[6]Resumo!$E$15,VLOOKUP(R7,'SINAPI RS 6-17'!$H:$K,4,0),VLOOKUP(R7,'SINAPI RS 6-17'!$H:$L,5,0)))</f>
        <v>0</v>
      </c>
      <c r="W7" s="50">
        <f>V7*U7</f>
        <v>0</v>
      </c>
      <c r="AA7" s="49" t="s">
        <v>7204</v>
      </c>
      <c r="AB7" s="39" t="s">
        <v>32</v>
      </c>
      <c r="AC7" s="38">
        <v>1</v>
      </c>
      <c r="AD7" s="50">
        <f>IF(Z7="",0,VLOOKUP($B8,'SINAPI RS 6-17'!$H:$K,4,0))</f>
        <v>0</v>
      </c>
      <c r="AE7" s="50">
        <f t="shared" ref="AE7:AE24" si="0">AD7*AC7</f>
        <v>0</v>
      </c>
      <c r="AI7" s="49" t="s">
        <v>7081</v>
      </c>
      <c r="AJ7" s="39" t="s">
        <v>33</v>
      </c>
      <c r="AK7" s="38">
        <f>AK9*AK8</f>
        <v>300</v>
      </c>
      <c r="AL7" s="50">
        <f>IF(AH7="",0,VLOOKUP($B8,'SINAPI RS 6-17'!$H:$K,4,0))</f>
        <v>0</v>
      </c>
      <c r="AM7" s="50">
        <f t="shared" ref="AM7:AM8" si="1">AL7*AK7</f>
        <v>0</v>
      </c>
      <c r="AQ7" s="49" t="s">
        <v>7205</v>
      </c>
      <c r="AR7" s="39" t="s">
        <v>32</v>
      </c>
      <c r="AS7" s="38">
        <v>30</v>
      </c>
      <c r="AT7" s="50">
        <f>IF(AP7="",0,VLOOKUP($B9,'SINAPI RS 6-17'!$H:$K,4,0))</f>
        <v>0</v>
      </c>
      <c r="AU7" s="50">
        <f t="shared" ref="AU7" si="2">AT7*AS7</f>
        <v>0</v>
      </c>
    </row>
    <row r="8" spans="2:47">
      <c r="C8" s="49" t="s">
        <v>7079</v>
      </c>
      <c r="D8" s="39" t="s">
        <v>32</v>
      </c>
      <c r="E8" s="38">
        <v>2.5</v>
      </c>
      <c r="F8" s="50">
        <f>IF(B8="",0,VLOOKUP($B8,'SINAPI RS 6-17'!$H:$K,4,0))</f>
        <v>0</v>
      </c>
      <c r="G8" s="50">
        <f t="shared" ref="G8:G73" si="3">F8*E8</f>
        <v>0</v>
      </c>
      <c r="K8" s="49" t="s">
        <v>7134</v>
      </c>
      <c r="L8" s="39" t="s">
        <v>32</v>
      </c>
      <c r="M8" s="38">
        <v>15</v>
      </c>
      <c r="N8" s="50"/>
      <c r="O8" s="50"/>
      <c r="S8" s="49" t="s">
        <v>7079</v>
      </c>
      <c r="T8" s="39" t="s">
        <v>32</v>
      </c>
      <c r="U8" s="38">
        <v>2.5</v>
      </c>
      <c r="V8" s="50">
        <f>IF(R8="",0,IF([6]Resumo!$D$100=[6]Resumo!$E$15,VLOOKUP(R8,'SINAPI RS 6-17'!$H:$K,4,0),VLOOKUP(R8,'SINAPI RS 6-17'!$H:$L,5,0)))</f>
        <v>0</v>
      </c>
      <c r="W8" s="50">
        <f t="shared" ref="W8:W64" si="4">V8*U8</f>
        <v>0</v>
      </c>
      <c r="AA8" s="49" t="s">
        <v>7205</v>
      </c>
      <c r="AB8" s="39" t="s">
        <v>32</v>
      </c>
      <c r="AC8" s="38">
        <v>30</v>
      </c>
      <c r="AD8" s="50">
        <f>IF(Z8="",0,VLOOKUP($B9,'SINAPI RS 6-17'!$H:$K,4,0))</f>
        <v>0</v>
      </c>
      <c r="AE8" s="50">
        <f t="shared" si="0"/>
        <v>0</v>
      </c>
      <c r="AI8" s="49" t="s">
        <v>7134</v>
      </c>
      <c r="AJ8" s="39" t="s">
        <v>32</v>
      </c>
      <c r="AK8" s="38">
        <v>10</v>
      </c>
      <c r="AL8" s="50">
        <f>IF(AH8="",0,VLOOKUP($B9,'SINAPI RS 6-17'!$H:$K,4,0))</f>
        <v>0</v>
      </c>
      <c r="AM8" s="50">
        <f t="shared" si="1"/>
        <v>0</v>
      </c>
      <c r="AQ8" s="49"/>
      <c r="AT8" s="50"/>
      <c r="AU8" s="50"/>
    </row>
    <row r="9" spans="2:47" ht="15.75">
      <c r="C9" s="49" t="s">
        <v>7080</v>
      </c>
      <c r="D9" s="39" t="s">
        <v>32</v>
      </c>
      <c r="E9" s="38">
        <v>30</v>
      </c>
      <c r="F9" s="50">
        <f>IF(B9="",0,VLOOKUP($B9,'SINAPI RS 6-17'!$H:$K,4,0))</f>
        <v>0</v>
      </c>
      <c r="G9" s="50">
        <f t="shared" si="3"/>
        <v>0</v>
      </c>
      <c r="K9" s="49" t="s">
        <v>7080</v>
      </c>
      <c r="L9" s="39" t="s">
        <v>32</v>
      </c>
      <c r="M9" s="38">
        <v>20</v>
      </c>
      <c r="N9" s="50"/>
      <c r="O9" s="50"/>
      <c r="S9" s="49" t="s">
        <v>7080</v>
      </c>
      <c r="T9" s="39" t="s">
        <v>32</v>
      </c>
      <c r="U9" s="38">
        <v>30</v>
      </c>
      <c r="V9" s="50">
        <f>IF(R9="",0,IF([6]Resumo!$D$100=[6]Resumo!$E$15,VLOOKUP(R9,'SINAPI RS 6-17'!$H:$K,4,0),VLOOKUP(R9,'SINAPI RS 6-17'!$H:$L,5,0)))</f>
        <v>0</v>
      </c>
      <c r="W9" s="50">
        <f t="shared" si="4"/>
        <v>0</v>
      </c>
      <c r="AA9" s="49" t="s">
        <v>7207</v>
      </c>
      <c r="AB9" s="39" t="s">
        <v>32</v>
      </c>
      <c r="AC9" s="38">
        <v>4</v>
      </c>
      <c r="AD9" s="50"/>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5">AT9*AS9</f>
        <v>420.90000000000003</v>
      </c>
    </row>
    <row r="10" spans="2:47" ht="15.75">
      <c r="F10" s="50">
        <f>IF(B10="",0,VLOOKUP($B10,'SINAPI RS 6-17'!$H:$K,4,0))</f>
        <v>0</v>
      </c>
      <c r="G10" s="50">
        <f t="shared" si="3"/>
        <v>0</v>
      </c>
      <c r="K10" s="51" t="s">
        <v>7095</v>
      </c>
      <c r="M10" s="52">
        <v>1.3</v>
      </c>
      <c r="N10" s="50"/>
      <c r="O10" s="50"/>
      <c r="V10" s="50">
        <f>IF(R10="",0,IF([6]Resumo!$D$100=[6]Resumo!$E$15,VLOOKUP(R10,'SINAPI RS 6-17'!$H:$K,4,0),VLOOKUP(R10,'SINAPI RS 6-17'!$H:$L,5,0)))</f>
        <v>0</v>
      </c>
      <c r="W10" s="50">
        <f t="shared" si="4"/>
        <v>0</v>
      </c>
      <c r="AA10" s="49" t="s">
        <v>7206</v>
      </c>
      <c r="AB10" s="39" t="s">
        <v>32</v>
      </c>
      <c r="AC10" s="38">
        <v>0.1</v>
      </c>
      <c r="AD10" s="50"/>
      <c r="AE10" s="50"/>
      <c r="AH10" s="53" t="s">
        <v>7178</v>
      </c>
      <c r="AI10" s="54" t="s">
        <v>7210</v>
      </c>
      <c r="AJ10" s="55" t="s">
        <v>7097</v>
      </c>
      <c r="AK10" s="56">
        <f>AK7</f>
        <v>300</v>
      </c>
      <c r="AL10" s="57">
        <f>IF(AH10="",0,IF([6]Resumo!$D$100=[6]Resumo!$E$15,VLOOKUP(AH10,'SINAPI RS 6-17'!$H:$K,4,0),VLOOKUP(AH10,'SINAPI RS 6-17'!$H:$L,5,0)))</f>
        <v>818.77598713999998</v>
      </c>
      <c r="AM10" s="57">
        <f t="shared" ref="AM10" si="6">AL10*AK10</f>
        <v>245632.79614200001</v>
      </c>
      <c r="AQ10" s="49" t="s">
        <v>8131</v>
      </c>
      <c r="AR10" s="39" t="s">
        <v>32</v>
      </c>
      <c r="AS10" s="38">
        <v>3</v>
      </c>
      <c r="AT10" s="50">
        <f>IF(AP10="",0,IF([6]Resumo!$D$100=[6]Resumo!$E$15,VLOOKUP(AP10,'SINAPI RS 6-17'!$H:$K,4,0),VLOOKUP(AP10,'SINAPI RS 6-17'!$H:$L,5,0)))</f>
        <v>0</v>
      </c>
      <c r="AU10" s="50">
        <f t="shared" si="5"/>
        <v>0</v>
      </c>
    </row>
    <row r="11" spans="2:47" ht="15.75">
      <c r="B11" s="58"/>
      <c r="C11" s="59" t="s">
        <v>7082</v>
      </c>
      <c r="D11" s="58"/>
      <c r="E11" s="58"/>
      <c r="F11" s="60">
        <f>IF(B11="",0,VLOOKUP($B11,'SINAPI RS 6-17'!$H:$K,4,0))</f>
        <v>0</v>
      </c>
      <c r="G11" s="60">
        <f t="shared" si="3"/>
        <v>0</v>
      </c>
      <c r="J11" s="58"/>
      <c r="K11" s="59" t="s">
        <v>7135</v>
      </c>
      <c r="L11" s="58"/>
      <c r="M11" s="58"/>
      <c r="N11" s="60">
        <f>IF(J11="",0,VLOOKUP($B11,'SINAPI RS 6-17'!$H:$K,4,0))</f>
        <v>0</v>
      </c>
      <c r="O11" s="60">
        <f t="shared" ref="O11:O15" si="7">N11*M11</f>
        <v>0</v>
      </c>
      <c r="R11" s="58"/>
      <c r="S11" s="59" t="s">
        <v>7082</v>
      </c>
      <c r="T11" s="58"/>
      <c r="U11" s="58"/>
      <c r="V11" s="60">
        <f>IF(R11="",0,IF([6]Resumo!$D$100=[6]Resumo!$E$15,VLOOKUP(R11,'SINAPI RS 6-17'!$H:$K,4,0),VLOOKUP(R11,'SINAPI RS 6-17'!$H:$L,5,0)))</f>
        <v>0</v>
      </c>
      <c r="W11" s="60">
        <f t="shared" si="4"/>
        <v>0</v>
      </c>
      <c r="AA11" s="51" t="s">
        <v>7095</v>
      </c>
      <c r="AC11" s="52">
        <v>1.3</v>
      </c>
      <c r="AD11" s="50">
        <f>IF(Z11="",0,VLOOKUP(#REF!,'SINAPI RS 6-17'!$H:$K,4,0))</f>
        <v>0</v>
      </c>
      <c r="AE11" s="50">
        <f t="shared" si="0"/>
        <v>0</v>
      </c>
      <c r="AH11" s="61"/>
      <c r="AI11" s="61" t="s">
        <v>7125</v>
      </c>
      <c r="AJ11" s="62"/>
      <c r="AK11" s="61"/>
      <c r="AL11" s="63"/>
      <c r="AM11" s="63">
        <f>SUM(AM10:AM10)</f>
        <v>245632.79614200001</v>
      </c>
      <c r="AQ11" s="49" t="s">
        <v>7084</v>
      </c>
      <c r="AR11" s="39" t="s">
        <v>32</v>
      </c>
      <c r="AS11" s="38">
        <v>1</v>
      </c>
      <c r="AT11" s="50">
        <f>IF(AP11="",0,IF([6]Resumo!$D$100=[6]Resumo!$E$15,VLOOKUP(AP11,'SINAPI RS 6-17'!$H:$K,4,0),VLOOKUP(AP11,'SINAPI RS 6-17'!$H:$L,5,0)))</f>
        <v>0</v>
      </c>
      <c r="AU11" s="50">
        <f t="shared" si="5"/>
        <v>0</v>
      </c>
    </row>
    <row r="12" spans="2:47"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195</v>
      </c>
      <c r="N12" s="57">
        <f>IF(J12="",0,IF([6]Resumo!$D$100=[6]Resumo!$E$15,VLOOKUP(J12,'SINAPI RS 6-17'!$H:$K,4,0),VLOOKUP(J12,'SINAPI RS 6-17'!$H:$L,5,0)))</f>
        <v>6.7</v>
      </c>
      <c r="O12" s="57">
        <f t="shared" si="7"/>
        <v>1306.5</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128</v>
      </c>
      <c r="AD12" s="57">
        <f>IF(Z12="",0,IF([6]Resumo!$D$100=[6]Resumo!$E$15,VLOOKUP(Z12,'SINAPI RS 6-17'!$H:$K,4,0),VLOOKUP(Z12,'SINAPI RS 6-17'!$H:$L,5,0)))</f>
        <v>6.7</v>
      </c>
      <c r="AE12" s="57">
        <f t="shared" si="0"/>
        <v>857.6</v>
      </c>
      <c r="AP12" s="53">
        <v>84862</v>
      </c>
      <c r="AQ12" s="54" t="s">
        <v>7223</v>
      </c>
      <c r="AR12" s="55" t="s">
        <v>32</v>
      </c>
      <c r="AS12" s="65">
        <f>AS7+AS9*(1.25+0.5)</f>
        <v>47.5</v>
      </c>
      <c r="AT12" s="57">
        <f>IF(AP12="",0,IF([6]Resumo!$D$100=[6]Resumo!$E$15,VLOOKUP(AP12,'SINAPI RS 6-17'!$H:$K,4,0),VLOOKUP(AP12,'SINAPI RS 6-17'!$H:$L,5,0)))</f>
        <v>391.62</v>
      </c>
      <c r="AU12" s="57">
        <f t="shared" si="5"/>
        <v>18601.95</v>
      </c>
    </row>
    <row r="13" spans="2:47" ht="30">
      <c r="C13" s="49" t="s">
        <v>8131</v>
      </c>
      <c r="D13" s="39" t="s">
        <v>32</v>
      </c>
      <c r="E13" s="38">
        <v>3</v>
      </c>
      <c r="F13" s="50">
        <f>IF(B13="",0,IF([6]Resumo!$D$100=[6]Resumo!$E$15,VLOOKUP(B13,'SINAPI RS 6-17'!$H:$K,4,0),VLOOKUP(B13,'SINAPI RS 6-17'!$H:$L,5,0)))</f>
        <v>0</v>
      </c>
      <c r="G13" s="50">
        <f t="shared" si="3"/>
        <v>0</v>
      </c>
      <c r="K13" s="51" t="s">
        <v>7084</v>
      </c>
      <c r="L13" s="39" t="s">
        <v>32</v>
      </c>
      <c r="M13" s="52">
        <v>0.5</v>
      </c>
      <c r="N13" s="50">
        <f>IF(J13="",0,IF([6]Resumo!$D$100=[6]Resumo!$E$15,VLOOKUP(J13,'SINAPI RS 6-17'!$H:$K,4,0),VLOOKUP(J13,'SINAPI RS 6-17'!$H:$L,5,0)))</f>
        <v>0</v>
      </c>
      <c r="O13" s="50">
        <f t="shared" si="7"/>
        <v>0</v>
      </c>
      <c r="S13" s="49" t="s">
        <v>8131</v>
      </c>
      <c r="T13" s="39" t="s">
        <v>32</v>
      </c>
      <c r="U13" s="38">
        <v>3</v>
      </c>
      <c r="V13" s="50">
        <f>IF(R13="",0,IF([6]Resumo!$D$100=[6]Resumo!$E$15,VLOOKUP(R13,'SINAPI RS 6-17'!$H:$K,4,0),VLOOKUP(R13,'SINAPI RS 6-17'!$H:$L,5,0)))</f>
        <v>0</v>
      </c>
      <c r="W13" s="50">
        <f t="shared" si="4"/>
        <v>0</v>
      </c>
      <c r="Z13" s="53">
        <v>93362</v>
      </c>
      <c r="AA13" s="54" t="s">
        <v>7100</v>
      </c>
      <c r="AB13" s="55" t="s">
        <v>7097</v>
      </c>
      <c r="AC13" s="65">
        <f>AC7*(AC8+2)*AC9-AC7*(AC8)*AC9</f>
        <v>8</v>
      </c>
      <c r="AD13" s="57">
        <f>IF(Z13="",0,IF([6]Resumo!$D$100=[6]Resumo!$E$15,VLOOKUP(Z13,'SINAPI RS 6-17'!$H:$K,4,0),VLOOKUP(Z13,'SINAPI RS 6-17'!$H:$L,5,0)))</f>
        <v>8.2100000000000009</v>
      </c>
      <c r="AE13" s="57">
        <f t="shared" si="0"/>
        <v>65.680000000000007</v>
      </c>
      <c r="AP13" s="53" t="s">
        <v>5570</v>
      </c>
      <c r="AQ13" s="54" t="s">
        <v>7225</v>
      </c>
      <c r="AR13" s="55" t="s">
        <v>33</v>
      </c>
      <c r="AS13" s="65">
        <f>AS12*0.5</f>
        <v>23.75</v>
      </c>
      <c r="AT13" s="57">
        <f>IF(AP13="",0,IF([6]Resumo!$D$100=[6]Resumo!$E$15,VLOOKUP(AP13,'SINAPI RS 6-17'!$H:$K,4,0),VLOOKUP(AP13,'SINAPI RS 6-17'!$H:$L,5,0)))</f>
        <v>10.050000000000001</v>
      </c>
      <c r="AU13" s="57">
        <f t="shared" si="5"/>
        <v>238.68750000000003</v>
      </c>
    </row>
    <row r="14" spans="2:47">
      <c r="C14" s="49" t="s">
        <v>7084</v>
      </c>
      <c r="D14" s="39" t="s">
        <v>32</v>
      </c>
      <c r="E14" s="38">
        <v>2.5</v>
      </c>
      <c r="F14" s="50">
        <f>IF(B14="",0,IF([6]Resumo!$D$100=[6]Resumo!$E$15,VLOOKUP(B14,'SINAPI RS 6-17'!$H:$K,4,0),VLOOKUP(B14,'SINAPI RS 6-17'!$H:$L,5,0)))</f>
        <v>0</v>
      </c>
      <c r="G14" s="50">
        <f t="shared" si="3"/>
        <v>0</v>
      </c>
      <c r="J14" s="53">
        <v>72900</v>
      </c>
      <c r="K14" s="54" t="s">
        <v>7101</v>
      </c>
      <c r="L14" s="55" t="s">
        <v>7097</v>
      </c>
      <c r="M14" s="65">
        <f>M12</f>
        <v>195</v>
      </c>
      <c r="N14" s="57">
        <f>IF(J14="",0,IF([6]Resumo!$D$100=[6]Resumo!$E$15,VLOOKUP(J14,'SINAPI RS 6-17'!$H:$K,4,0),VLOOKUP(J14,'SINAPI RS 6-17'!$H:$L,5,0)))</f>
        <v>4</v>
      </c>
      <c r="O14" s="57">
        <f t="shared" si="7"/>
        <v>780</v>
      </c>
      <c r="S14" s="49" t="s">
        <v>7084</v>
      </c>
      <c r="T14" s="39" t="s">
        <v>32</v>
      </c>
      <c r="U14" s="38">
        <v>2.5</v>
      </c>
      <c r="V14" s="50">
        <f>IF(R14="",0,IF([6]Resumo!$D$100=[6]Resumo!$E$15,VLOOKUP(R14,'SINAPI RS 6-17'!$H:$K,4,0),VLOOKUP(R14,'SINAPI RS 6-17'!$H:$L,5,0)))</f>
        <v>0</v>
      </c>
      <c r="W14" s="50">
        <f t="shared" si="4"/>
        <v>0</v>
      </c>
      <c r="Z14" s="53">
        <v>72900</v>
      </c>
      <c r="AA14" s="54" t="s">
        <v>7101</v>
      </c>
      <c r="AB14" s="55" t="s">
        <v>7097</v>
      </c>
      <c r="AC14" s="65">
        <f>(AC12-AC13)*AC11</f>
        <v>156</v>
      </c>
      <c r="AD14" s="57">
        <f>IF(Z14="",0,IF([6]Resumo!$D$100=[6]Resumo!$E$15,VLOOKUP(Z14,'SINAPI RS 6-17'!$H:$K,4,0),VLOOKUP(Z14,'SINAPI RS 6-17'!$H:$L,5,0)))</f>
        <v>4</v>
      </c>
      <c r="AE14" s="57">
        <f t="shared" si="0"/>
        <v>624</v>
      </c>
      <c r="AP14" s="53">
        <v>79460</v>
      </c>
      <c r="AQ14" s="54" t="s">
        <v>7224</v>
      </c>
      <c r="AR14" s="55" t="s">
        <v>33</v>
      </c>
      <c r="AS14" s="65">
        <f>AS13</f>
        <v>23.75</v>
      </c>
      <c r="AT14" s="57">
        <f>IF(AP14="",0,IF([6]Resumo!$D$100=[6]Resumo!$E$15,VLOOKUP(AP14,'SINAPI RS 6-17'!$H:$K,4,0),VLOOKUP(AP14,'SINAPI RS 6-17'!$H:$L,5,0)))</f>
        <v>37.07</v>
      </c>
      <c r="AU14" s="57">
        <f t="shared" si="5"/>
        <v>880.41250000000002</v>
      </c>
    </row>
    <row r="15" spans="2:47">
      <c r="F15" s="50">
        <f>IF(B15="",0,IF([6]Resumo!$D$100=[6]Resumo!$E$15,VLOOKUP(B15,'SINAPI RS 6-17'!$H:$K,4,0),VLOOKUP(B15,'SINAPI RS 6-17'!$H:$L,5,0)))</f>
        <v>0</v>
      </c>
      <c r="G15" s="50">
        <f t="shared" si="3"/>
        <v>0</v>
      </c>
      <c r="J15" s="53">
        <v>95302</v>
      </c>
      <c r="K15" s="54" t="s">
        <v>7129</v>
      </c>
      <c r="L15" s="55" t="s">
        <v>7130</v>
      </c>
      <c r="M15" s="65">
        <f>M14*M16</f>
        <v>195</v>
      </c>
      <c r="N15" s="57">
        <f>IF(J15="",0,IF([6]Resumo!$D$100=[6]Resumo!$E$15,VLOOKUP(J15,'SINAPI RS 6-17'!$H:$K,4,0),VLOOKUP(J15,'SINAPI RS 6-17'!$H:$L,5,0)))</f>
        <v>1.1200000000000001</v>
      </c>
      <c r="O15" s="57">
        <f t="shared" si="7"/>
        <v>218.40000000000003</v>
      </c>
      <c r="V15" s="50">
        <f>IF(R15="",0,IF([6]Resumo!$D$100=[6]Resumo!$E$15,VLOOKUP(R15,'SINAPI RS 6-17'!$H:$K,4,0),VLOOKUP(R15,'SINAPI RS 6-17'!$H:$L,5,0)))</f>
        <v>0</v>
      </c>
      <c r="W15" s="50">
        <f t="shared" si="4"/>
        <v>0</v>
      </c>
      <c r="Z15" s="53">
        <v>95302</v>
      </c>
      <c r="AA15" s="54" t="s">
        <v>7129</v>
      </c>
      <c r="AB15" s="55" t="s">
        <v>7130</v>
      </c>
      <c r="AC15" s="65">
        <f>AC14*AC16</f>
        <v>780</v>
      </c>
      <c r="AD15" s="57">
        <f>IF(Z15="",0,IF([6]Resumo!$D$100=[6]Resumo!$E$15,VLOOKUP(Z15,'SINAPI RS 6-17'!$H:$K,4,0),VLOOKUP(Z15,'SINAPI RS 6-17'!$H:$L,5,0)))</f>
        <v>1.1200000000000001</v>
      </c>
      <c r="AE15" s="57">
        <f t="shared" si="0"/>
        <v>873.60000000000014</v>
      </c>
      <c r="AP15" s="53" t="s">
        <v>6801</v>
      </c>
      <c r="AQ15" s="54" t="s">
        <v>7226</v>
      </c>
      <c r="AR15" s="55" t="s">
        <v>32</v>
      </c>
      <c r="AS15" s="65">
        <f>AS7</f>
        <v>30</v>
      </c>
      <c r="AT15" s="57">
        <f>IF(AP15="",0,IF([6]Resumo!$D$100=[6]Resumo!$E$15,VLOOKUP(AP15,'SINAPI RS 6-17'!$H:$K,4,0),VLOOKUP(AP15,'SINAPI RS 6-17'!$H:$L,5,0)))</f>
        <v>115.56</v>
      </c>
      <c r="AU15" s="57">
        <f t="shared" si="5"/>
        <v>3466.8</v>
      </c>
    </row>
    <row r="16" spans="2:47" ht="15.75">
      <c r="B16" s="53"/>
      <c r="C16" s="64" t="s">
        <v>7086</v>
      </c>
      <c r="D16" s="55"/>
      <c r="E16" s="53"/>
      <c r="F16" s="57">
        <f>IF(B16="",0,IF([6]Resumo!$D$100=[6]Resumo!$E$15,VLOOKUP(B16,'SINAPI RS 6-17'!$H:$K,4,0),VLOOKUP(B16,'SINAPI RS 6-17'!$H:$L,5,0)))</f>
        <v>0</v>
      </c>
      <c r="G16" s="57">
        <f t="shared" si="3"/>
        <v>0</v>
      </c>
      <c r="K16" s="51" t="s">
        <v>7138</v>
      </c>
      <c r="L16" s="39" t="s">
        <v>7139</v>
      </c>
      <c r="M16" s="52">
        <v>1</v>
      </c>
      <c r="N16" s="50">
        <f>IF(J16="",0,IF([6]Resumo!$D$100=[6]Resumo!$E$15,VLOOKUP(J16,'SINAPI RS 6-17'!$H:$K,4,0),VLOOKUP(J16,'SINAPI RS 6-17'!$H:$L,5,0)))</f>
        <v>0</v>
      </c>
      <c r="O16" s="50"/>
      <c r="R16" s="53"/>
      <c r="S16" s="64" t="s">
        <v>7086</v>
      </c>
      <c r="T16" s="55"/>
      <c r="U16" s="53"/>
      <c r="V16" s="57">
        <f>IF(R16="",0,IF([6]Resumo!$D$100=[6]Resumo!$E$15,VLOOKUP(R16,'SINAPI RS 6-17'!$H:$K,4,0),VLOOKUP(R16,'SINAPI RS 6-17'!$H:$L,5,0)))</f>
        <v>0</v>
      </c>
      <c r="W16" s="57">
        <f t="shared" si="4"/>
        <v>0</v>
      </c>
      <c r="AA16" s="51" t="s">
        <v>7138</v>
      </c>
      <c r="AB16" s="39" t="s">
        <v>7139</v>
      </c>
      <c r="AC16" s="52">
        <v>5</v>
      </c>
      <c r="AD16" s="50">
        <f>IF(Z16="",0,IF([6]Resumo!$D$100=[6]Resumo!$E$15,VLOOKUP(Z16,'SINAPI RS 6-17'!$H:$K,4,0),VLOOKUP(Z16,'SINAPI RS 6-17'!$H:$L,5,0)))</f>
        <v>0</v>
      </c>
      <c r="AE16" s="50"/>
      <c r="AP16" s="61"/>
      <c r="AQ16" s="61" t="s">
        <v>7125</v>
      </c>
      <c r="AR16" s="62"/>
      <c r="AS16" s="61"/>
      <c r="AT16" s="63"/>
      <c r="AU16" s="63">
        <f>SUM(AU9:AU15)</f>
        <v>23608.75</v>
      </c>
    </row>
    <row r="17" spans="2:31" ht="15.75">
      <c r="F17" s="50">
        <f>IF(B17="",0,IF([6]Resumo!$D$100=[6]Resumo!$E$15,VLOOKUP(B17,'SINAPI RS 6-17'!$H:$K,4,0),VLOOKUP(B17,'SINAPI RS 6-17'!$H:$L,5,0)))</f>
        <v>0</v>
      </c>
      <c r="G17" s="50">
        <f t="shared" si="3"/>
        <v>0</v>
      </c>
      <c r="J17" s="58"/>
      <c r="K17" s="59" t="s">
        <v>7136</v>
      </c>
      <c r="L17" s="66"/>
      <c r="M17" s="58"/>
      <c r="N17" s="60">
        <f>IF(J17="",0,IF([6]Resumo!$D$100=[6]Resumo!$E$15,VLOOKUP(J17,'SINAPI RS 6-17'!$H:$K,4,0),VLOOKUP(J17,'SINAPI RS 6-17'!$H:$L,5,0)))</f>
        <v>0</v>
      </c>
      <c r="O17" s="60">
        <f t="shared" ref="O17:O26" si="8">N17*M17</f>
        <v>0</v>
      </c>
      <c r="V17" s="50">
        <f>IF(R17="",0,IF([6]Resumo!$D$100=[6]Resumo!$E$15,VLOOKUP(R17,'SINAPI RS 6-17'!$H:$K,4,0),VLOOKUP(R17,'SINAPI RS 6-17'!$H:$L,5,0)))</f>
        <v>0</v>
      </c>
      <c r="W17" s="50">
        <f t="shared" si="4"/>
        <v>0</v>
      </c>
      <c r="Z17" s="53">
        <v>92718</v>
      </c>
      <c r="AA17" s="54" t="s">
        <v>7111</v>
      </c>
      <c r="AB17" s="55" t="s">
        <v>7097</v>
      </c>
      <c r="AC17" s="65">
        <f>((AC8*2)*AC7)*AC10+((AC9*2)*AC7)*AC10</f>
        <v>6.8</v>
      </c>
      <c r="AD17" s="57">
        <f>IF(Z17="",0,IF([6]Resumo!$D$100=[6]Resumo!$E$15,VLOOKUP(Z17,'SINAPI RS 6-17'!$H:$K,4,0),VLOOKUP(Z17,'SINAPI RS 6-17'!$H:$L,5,0)))</f>
        <v>481.55</v>
      </c>
      <c r="AE17" s="57">
        <f t="shared" si="0"/>
        <v>3274.54</v>
      </c>
    </row>
    <row r="18" spans="2:31">
      <c r="C18" s="51" t="s">
        <v>7096</v>
      </c>
      <c r="D18" s="39" t="s">
        <v>34</v>
      </c>
      <c r="E18" s="52">
        <f>E9/E13</f>
        <v>10</v>
      </c>
      <c r="F18" s="50">
        <f>IF(B18="",0,IF([6]Resumo!$D$100=[6]Resumo!$E$15,VLOOKUP(B18,'SINAPI RS 6-17'!$H:$K,4,0),VLOOKUP(B18,'SINAPI RS 6-17'!$H:$L,5,0)))</f>
        <v>0</v>
      </c>
      <c r="G18" s="50">
        <f t="shared" si="3"/>
        <v>0</v>
      </c>
      <c r="J18" s="53">
        <v>94991</v>
      </c>
      <c r="K18" s="54" t="s">
        <v>7137</v>
      </c>
      <c r="L18" s="55" t="s">
        <v>7097</v>
      </c>
      <c r="M18" s="65">
        <f>(M7*M20)*M19</f>
        <v>3</v>
      </c>
      <c r="N18" s="57">
        <f>IF(J18="",0,IF([6]Resumo!$D$100=[6]Resumo!$E$15,VLOOKUP(J18,'SINAPI RS 6-17'!$H:$K,4,0),VLOOKUP(J18,'SINAPI RS 6-17'!$H:$L,5,0)))</f>
        <v>449.99</v>
      </c>
      <c r="O18" s="57">
        <f t="shared" si="8"/>
        <v>1349.97</v>
      </c>
      <c r="S18" s="51" t="s">
        <v>7096</v>
      </c>
      <c r="T18" s="39" t="s">
        <v>34</v>
      </c>
      <c r="U18" s="52">
        <f>U9/U13</f>
        <v>10</v>
      </c>
      <c r="V18" s="50">
        <f>IF(R18="",0,IF([6]Resumo!$D$100=[6]Resumo!$E$15,VLOOKUP(R18,'SINAPI RS 6-17'!$H:$K,4,0),VLOOKUP(R18,'SINAPI RS 6-17'!$H:$L,5,0)))</f>
        <v>0</v>
      </c>
      <c r="W18" s="50">
        <f t="shared" si="4"/>
        <v>0</v>
      </c>
      <c r="Z18" s="53">
        <v>5970</v>
      </c>
      <c r="AA18" s="54" t="s">
        <v>7110</v>
      </c>
      <c r="AB18" s="55" t="s">
        <v>33</v>
      </c>
      <c r="AC18" s="56">
        <f>(AC7*AC8)*4+(AC9*AC7)*4</f>
        <v>136</v>
      </c>
      <c r="AD18" s="57">
        <f>IF(Z18="",0,IF([6]Resumo!$D$100=[6]Resumo!$E$15,VLOOKUP(Z18,'SINAPI RS 6-17'!$H:$K,4,0),VLOOKUP(Z18,'SINAPI RS 6-17'!$H:$L,5,0)))</f>
        <v>86.91</v>
      </c>
      <c r="AE18" s="57">
        <f t="shared" si="0"/>
        <v>11819.76</v>
      </c>
    </row>
    <row r="19" spans="2:31">
      <c r="C19" s="51" t="s">
        <v>7091</v>
      </c>
      <c r="D19" s="39" t="s">
        <v>32</v>
      </c>
      <c r="E19" s="52">
        <v>0.4</v>
      </c>
      <c r="F19" s="50">
        <f>IF(B19="",0,IF([6]Resumo!$D$100=[6]Resumo!$E$15,VLOOKUP(B19,'SINAPI RS 6-17'!$H:$K,4,0),VLOOKUP(B19,'SINAPI RS 6-17'!$H:$L,5,0)))</f>
        <v>0</v>
      </c>
      <c r="G19" s="50">
        <f t="shared" si="3"/>
        <v>0</v>
      </c>
      <c r="K19" s="51" t="s">
        <v>7213</v>
      </c>
      <c r="M19" s="68">
        <v>0.1</v>
      </c>
      <c r="N19" s="50">
        <f>IF(J19="",0,IF([6]Resumo!$D$100=[6]Resumo!$E$15,VLOOKUP(J19,'SINAPI RS 6-17'!$H:$K,4,0),VLOOKUP(J19,'SINAPI RS 6-17'!$H:$L,5,0)))</f>
        <v>0</v>
      </c>
      <c r="O19" s="50">
        <f t="shared" si="8"/>
        <v>0</v>
      </c>
      <c r="S19" s="51" t="s">
        <v>7091</v>
      </c>
      <c r="T19" s="39" t="s">
        <v>32</v>
      </c>
      <c r="U19" s="52">
        <v>0.4</v>
      </c>
      <c r="V19" s="50">
        <f>IF(R19="",0,IF([6]Resumo!$D$100=[6]Resumo!$E$15,VLOOKUP(R19,'SINAPI RS 6-17'!$H:$K,4,0),VLOOKUP(R19,'SINAPI RS 6-17'!$H:$L,5,0)))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row>
    <row r="20" spans="2:31">
      <c r="C20" s="51" t="s">
        <v>7092</v>
      </c>
      <c r="D20" s="39" t="s">
        <v>32</v>
      </c>
      <c r="E20" s="52">
        <v>0.4</v>
      </c>
      <c r="F20" s="50">
        <f>IF(B20="",0,IF([6]Resumo!$D$100=[6]Resumo!$E$15,VLOOKUP(B20,'SINAPI RS 6-17'!$H:$K,4,0),VLOOKUP(B20,'SINAPI RS 6-17'!$H:$L,5,0)))</f>
        <v>0</v>
      </c>
      <c r="G20" s="50">
        <f t="shared" si="3"/>
        <v>0</v>
      </c>
      <c r="K20" s="51" t="s">
        <v>7084</v>
      </c>
      <c r="L20" s="39" t="s">
        <v>32</v>
      </c>
      <c r="M20" s="52">
        <v>0.1</v>
      </c>
      <c r="N20" s="50">
        <f>IF(J20="",0,IF([6]Resumo!$D$100=[6]Resumo!$E$15,VLOOKUP(J20,'SINAPI RS 6-17'!$H:$K,4,0),VLOOKUP(J20,'SINAPI RS 6-17'!$H:$L,5,0)))</f>
        <v>0</v>
      </c>
      <c r="O20" s="50">
        <f t="shared" si="8"/>
        <v>0</v>
      </c>
      <c r="S20" s="51" t="s">
        <v>7092</v>
      </c>
      <c r="T20" s="39" t="s">
        <v>32</v>
      </c>
      <c r="U20" s="52">
        <v>0.4</v>
      </c>
      <c r="V20" s="50">
        <f>IF(R20="",0,IF([6]Resumo!$D$100=[6]Resumo!$E$15,VLOOKUP(R20,'SINAPI RS 6-17'!$H:$K,4,0),VLOOKUP(R20,'SINAPI RS 6-17'!$H:$L,5,0)))</f>
        <v>0</v>
      </c>
      <c r="W20" s="50">
        <f t="shared" si="4"/>
        <v>0</v>
      </c>
      <c r="AA20" s="51" t="s">
        <v>7084</v>
      </c>
      <c r="AB20" s="39" t="s">
        <v>32</v>
      </c>
      <c r="AC20" s="52">
        <v>0.05</v>
      </c>
      <c r="AD20" s="50">
        <f>IF(Z20="",0,IF([6]Resumo!$D$100=[6]Resumo!$E$15,VLOOKUP(Z20,'SINAPI RS 6-17'!$H:$K,4,0),VLOOKUP(Z20,'SINAPI RS 6-17'!$H:$L,5,0)))</f>
        <v>0</v>
      </c>
      <c r="AE20" s="50"/>
    </row>
    <row r="21" spans="2:31">
      <c r="C21" s="51" t="s">
        <v>7093</v>
      </c>
      <c r="D21" s="39" t="s">
        <v>32</v>
      </c>
      <c r="E21" s="52">
        <v>0.4</v>
      </c>
      <c r="F21" s="50">
        <f>IF(B21="",0,IF([6]Resumo!$D$100=[6]Resumo!$E$15,VLOOKUP(B21,'SINAPI RS 6-17'!$H:$K,4,0),VLOOKUP(B21,'SINAPI RS 6-17'!$H:$L,5,0)))</f>
        <v>0</v>
      </c>
      <c r="G21" s="50">
        <f t="shared" si="3"/>
        <v>0</v>
      </c>
      <c r="J21" s="53">
        <v>5970</v>
      </c>
      <c r="K21" s="54" t="s">
        <v>7110</v>
      </c>
      <c r="L21" s="55" t="s">
        <v>33</v>
      </c>
      <c r="M21" s="56">
        <f>M9*M23</f>
        <v>1</v>
      </c>
      <c r="N21" s="57">
        <f>IF(J21="",0,IF([6]Resumo!$D$100=[6]Resumo!$E$15,VLOOKUP(J21,'SINAPI RS 6-17'!$H:$K,4,0),VLOOKUP(J21,'SINAPI RS 6-17'!$H:$L,5,0)))</f>
        <v>86.91</v>
      </c>
      <c r="O21" s="57">
        <f t="shared" si="8"/>
        <v>86.91</v>
      </c>
      <c r="S21" s="51" t="s">
        <v>7093</v>
      </c>
      <c r="T21" s="39" t="s">
        <v>32</v>
      </c>
      <c r="U21" s="52">
        <v>0.4</v>
      </c>
      <c r="V21" s="50">
        <f>IF(R21="",0,IF([6]Resumo!$D$100=[6]Resumo!$E$15,VLOOKUP(R21,'SINAPI RS 6-17'!$H:$K,4,0),VLOOKUP(R21,'SINAPI RS 6-17'!$H:$L,5,0)))</f>
        <v>0</v>
      </c>
      <c r="W21" s="50">
        <f t="shared" si="4"/>
        <v>0</v>
      </c>
      <c r="Z21" s="53">
        <v>92777</v>
      </c>
      <c r="AA21" s="54" t="s">
        <v>7105</v>
      </c>
      <c r="AB21" s="55" t="s">
        <v>7098</v>
      </c>
      <c r="AC21" s="56">
        <f>AC17*$AC$22</f>
        <v>408</v>
      </c>
      <c r="AD21" s="57">
        <f>IF(Z21="",0,IF([6]Resumo!$D$100=[6]Resumo!$E$15,VLOOKUP(Z21,'SINAPI RS 6-17'!$H:$K,4,0),VLOOKUP(Z21,'SINAPI RS 6-17'!$H:$L,5,0)))</f>
        <v>9.69</v>
      </c>
      <c r="AE21" s="57">
        <f>AD21*AC21</f>
        <v>3953.52</v>
      </c>
    </row>
    <row r="22" spans="2:31">
      <c r="C22" s="51" t="s">
        <v>7095</v>
      </c>
      <c r="E22" s="52">
        <v>1.3</v>
      </c>
      <c r="F22" s="50">
        <f>IF(B22="",0,IF([6]Resumo!$D$100=[6]Resumo!$E$15,VLOOKUP(B22,'SINAPI RS 6-17'!$H:$K,4,0),VLOOKUP(B22,'SINAPI RS 6-17'!$H:$L,5,0)))</f>
        <v>0</v>
      </c>
      <c r="G22" s="50">
        <f t="shared" si="3"/>
        <v>0</v>
      </c>
      <c r="J22" s="53">
        <v>94103</v>
      </c>
      <c r="K22" s="54" t="s">
        <v>7104</v>
      </c>
      <c r="L22" s="55" t="s">
        <v>7097</v>
      </c>
      <c r="M22" s="56">
        <f>M23*M7*M19</f>
        <v>1.5</v>
      </c>
      <c r="N22" s="57">
        <f>IF(J22="",0,IF([6]Resumo!$D$100=[6]Resumo!$E$15,VLOOKUP(J22,'SINAPI RS 6-17'!$H:$K,4,0),VLOOKUP(J22,'SINAPI RS 6-17'!$H:$L,5,0)))</f>
        <v>183.12</v>
      </c>
      <c r="O22" s="57">
        <f t="shared" si="8"/>
        <v>274.68</v>
      </c>
      <c r="S22" s="51" t="s">
        <v>7095</v>
      </c>
      <c r="U22" s="52">
        <v>1.3</v>
      </c>
      <c r="V22" s="50">
        <f>IF(R22="",0,IF([6]Resumo!$D$100=[6]Resumo!$E$15,VLOOKUP(R22,'SINAPI RS 6-17'!$H:$K,4,0),VLOOKUP(R22,'SINAPI RS 6-17'!$H:$L,5,0)))</f>
        <v>0</v>
      </c>
      <c r="W22" s="50">
        <f t="shared" si="4"/>
        <v>0</v>
      </c>
      <c r="AA22" s="51" t="s">
        <v>7094</v>
      </c>
      <c r="AC22" s="69">
        <v>60</v>
      </c>
      <c r="AD22" s="50">
        <f>IF(Z22="",0,IF([6]Resumo!$D$100=[6]Resumo!$E$15,VLOOKUP(Z22,'SINAPI RS 6-17'!$H:$K,4,0),VLOOKUP(Z22,'SINAPI RS 6-17'!$H:$L,5,0)))</f>
        <v>0</v>
      </c>
      <c r="AE22" s="50"/>
    </row>
    <row r="23" spans="2:31">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8"/>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68</v>
      </c>
      <c r="AD23" s="57">
        <f>IF(Z23="",0,IF([6]Resumo!$D$100=[6]Resumo!$E$15,VLOOKUP(Z23,'SINAPI RS 6-17'!$H:$K,4,0),VLOOKUP(Z23,'SINAPI RS 6-17'!$H:$L,5,0)))</f>
        <v>73.91</v>
      </c>
      <c r="AE23" s="57">
        <f t="shared" si="0"/>
        <v>5025.88</v>
      </c>
    </row>
    <row r="24" spans="2:31">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90</v>
      </c>
      <c r="N24" s="57">
        <f>IF(J24="",0,IF([6]Resumo!$D$100=[6]Resumo!$E$15,VLOOKUP(J24,'SINAPI RS 6-17'!$H:$K,4,0),VLOOKUP(J24,'SINAPI RS 6-17'!$H:$L,5,0)))</f>
        <v>9.69</v>
      </c>
      <c r="O24" s="57">
        <f t="shared" si="8"/>
        <v>872.09999999999991</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68</v>
      </c>
      <c r="AD24" s="57">
        <f>IF(Z24="",0,IF([6]Resumo!$D$100=[6]Resumo!$E$15,VLOOKUP(Z24,'SINAPI RS 6-17'!$H:$K,4,0),VLOOKUP(Z24,'SINAPI RS 6-17'!$H:$L,5,0)))</f>
        <v>30.58</v>
      </c>
      <c r="AE24" s="57">
        <f t="shared" si="0"/>
        <v>2079.44</v>
      </c>
    </row>
    <row r="25" spans="2:31"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8"/>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29672.74</v>
      </c>
    </row>
    <row r="26" spans="2:31">
      <c r="B26" s="53">
        <v>72900</v>
      </c>
      <c r="C26" s="54" t="s">
        <v>7101</v>
      </c>
      <c r="D26" s="55" t="s">
        <v>7097</v>
      </c>
      <c r="E26" s="65">
        <f>E25</f>
        <v>0.83200000000000018</v>
      </c>
      <c r="F26" s="57">
        <f>IF(B26="",0,IF([6]Resumo!$D$100=[6]Resumo!$E$15,VLOOKUP(B26,'SINAPI RS 6-17'!$H:$K,4,0),VLOOKUP(B26,'SINAPI RS 6-17'!$H:$L,5,0)))</f>
        <v>4</v>
      </c>
      <c r="G26" s="57">
        <f t="shared" si="3"/>
        <v>3.3280000000000007</v>
      </c>
      <c r="J26" s="53" t="s">
        <v>7182</v>
      </c>
      <c r="K26" s="54" t="s">
        <v>7214</v>
      </c>
      <c r="L26" s="55" t="s">
        <v>33</v>
      </c>
      <c r="M26" s="56">
        <f>M7</f>
        <v>300</v>
      </c>
      <c r="N26" s="57">
        <f>IF(J26="",0,IF([6]Resumo!$D$100=[6]Resumo!$E$15,VLOOKUP(J26,'SINAPI RS 6-17'!$H:$K,4,0),VLOOKUP(J26,'SINAPI RS 6-17'!$H:$L,5,0)))</f>
        <v>27.416822499999999</v>
      </c>
      <c r="O26" s="57">
        <f t="shared" si="8"/>
        <v>8225.0467499999995</v>
      </c>
      <c r="R26" s="53">
        <v>72900</v>
      </c>
      <c r="S26" s="54" t="s">
        <v>7101</v>
      </c>
      <c r="T26" s="55" t="s">
        <v>7097</v>
      </c>
      <c r="U26" s="65">
        <f>U25</f>
        <v>0.83200000000000018</v>
      </c>
      <c r="V26" s="57">
        <f>IF(R26="",0,IF([6]Resumo!$D$100=[6]Resumo!$E$15,VLOOKUP(R26,'SINAPI RS 6-17'!$H:$K,4,0),VLOOKUP(R26,'SINAPI RS 6-17'!$H:$L,5,0)))</f>
        <v>4</v>
      </c>
      <c r="W26" s="57">
        <f t="shared" si="4"/>
        <v>3.3280000000000007</v>
      </c>
    </row>
    <row r="27" spans="2:31"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13113.606749999999</v>
      </c>
      <c r="R27" s="53">
        <v>95302</v>
      </c>
      <c r="S27" s="54" t="s">
        <v>7129</v>
      </c>
      <c r="T27" s="55" t="s">
        <v>7130</v>
      </c>
      <c r="U27" s="65">
        <f>U26*35</f>
        <v>29.120000000000008</v>
      </c>
      <c r="V27" s="57">
        <f>IF(R27="",0,IF([6]Resumo!$D$100=[6]Resumo!$E$15,VLOOKUP(R27,'SINAPI RS 6-17'!$H:$K,4,0),VLOOKUP(R27,'SINAPI RS 6-17'!$H:$L,5,0)))</f>
        <v>1.1200000000000001</v>
      </c>
      <c r="W27" s="57">
        <f t="shared" si="4"/>
        <v>32.61440000000001</v>
      </c>
    </row>
    <row r="28" spans="2:31">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row>
    <row r="29" spans="2:31">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row>
    <row r="30" spans="2:31">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row>
    <row r="31" spans="2:31">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row>
    <row r="32" spans="2:31">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row>
    <row r="33" spans="2:23">
      <c r="C33" s="51" t="s">
        <v>7094</v>
      </c>
      <c r="E33" s="69">
        <v>80</v>
      </c>
      <c r="F33" s="50">
        <f>IF(B33="",0,IF([6]Resumo!$D$100=[6]Resumo!$E$15,VLOOKUP(B33,'SINAPI RS 6-17'!$H:$K,4,0),VLOOKUP(B33,'SINAPI RS 6-17'!$H:$L,5,0)))</f>
        <v>0</v>
      </c>
      <c r="G33" s="50">
        <f t="shared" si="3"/>
        <v>0</v>
      </c>
      <c r="S33" s="51" t="s">
        <v>7094</v>
      </c>
      <c r="U33" s="69">
        <v>80</v>
      </c>
      <c r="V33" s="50">
        <f>IF(R33="",0,IF([6]Resumo!$D$100=[6]Resumo!$E$15,VLOOKUP(R33,'SINAPI RS 6-17'!$H:$K,4,0),VLOOKUP(R33,'SINAPI RS 6-17'!$H:$L,5,0)))</f>
        <v>0</v>
      </c>
      <c r="W33" s="50">
        <f t="shared" si="4"/>
        <v>0</v>
      </c>
    </row>
    <row r="34" spans="2:23">
      <c r="F34" s="50">
        <f>IF(B34="",0,IF([6]Resumo!$D$100=[6]Resumo!$E$15,VLOOKUP(B34,'SINAPI RS 6-17'!$H:$K,4,0),VLOOKUP(B34,'SINAPI RS 6-17'!$H:$L,5,0)))</f>
        <v>0</v>
      </c>
      <c r="G34" s="50">
        <f t="shared" si="3"/>
        <v>0</v>
      </c>
      <c r="V34" s="50">
        <f>IF(R34="",0,IF([6]Resumo!$D$100=[6]Resumo!$E$15,VLOOKUP(R34,'SINAPI RS 6-17'!$H:$K,4,0),VLOOKUP(R34,'SINAPI RS 6-17'!$H:$L,5,0)))</f>
        <v>0</v>
      </c>
      <c r="W34" s="50">
        <f t="shared" si="4"/>
        <v>0</v>
      </c>
    </row>
    <row r="35" spans="2:23" ht="15.75">
      <c r="B35" s="53"/>
      <c r="C35" s="64" t="s">
        <v>7106</v>
      </c>
      <c r="D35" s="55"/>
      <c r="E35" s="53"/>
      <c r="F35" s="57">
        <f>IF(B35="",0,IF([6]Resumo!$D$100=[6]Resumo!$E$15,VLOOKUP(B35,'SINAPI RS 6-17'!$H:$K,4,0),VLOOKUP(B35,'SINAPI RS 6-17'!$H:$L,5,0)))</f>
        <v>0</v>
      </c>
      <c r="G35" s="57">
        <f t="shared" si="3"/>
        <v>0</v>
      </c>
      <c r="R35" s="53"/>
      <c r="S35" s="64" t="s">
        <v>7106</v>
      </c>
      <c r="T35" s="55"/>
      <c r="U35" s="53"/>
      <c r="V35" s="57">
        <f>IF(R35="",0,IF([6]Resumo!$D$100=[6]Resumo!$E$15,VLOOKUP(R35,'SINAPI RS 6-17'!$H:$K,4,0),VLOOKUP(R35,'SINAPI RS 6-17'!$H:$L,5,0)))</f>
        <v>0</v>
      </c>
      <c r="W35" s="57">
        <f t="shared" si="4"/>
        <v>0</v>
      </c>
    </row>
    <row r="36" spans="2:23">
      <c r="F36" s="50">
        <f>IF(B36="",0,IF([6]Resumo!$D$100=[6]Resumo!$E$15,VLOOKUP(B36,'SINAPI RS 6-17'!$H:$K,4,0),VLOOKUP(B36,'SINAPI RS 6-17'!$H:$L,5,0)))</f>
        <v>0</v>
      </c>
      <c r="G36" s="50">
        <f t="shared" si="3"/>
        <v>0</v>
      </c>
      <c r="V36" s="50">
        <f>IF(R36="",0,IF([6]Resumo!$D$100=[6]Resumo!$E$15,VLOOKUP(R36,'SINAPI RS 6-17'!$H:$K,4,0),VLOOKUP(R36,'SINAPI RS 6-17'!$H:$L,5,0)))</f>
        <v>0</v>
      </c>
      <c r="W36" s="50">
        <f t="shared" si="4"/>
        <v>0</v>
      </c>
    </row>
    <row r="37" spans="2:23">
      <c r="C37" s="51" t="s">
        <v>7107</v>
      </c>
      <c r="D37" s="39" t="s">
        <v>34</v>
      </c>
      <c r="E37" s="52">
        <v>1</v>
      </c>
      <c r="F37" s="50">
        <f>IF(B37="",0,IF([6]Resumo!$D$100=[6]Resumo!$E$15,VLOOKUP(B37,'SINAPI RS 6-17'!$H:$K,4,0),VLOOKUP(B37,'SINAPI RS 6-17'!$H:$L,5,0)))</f>
        <v>0</v>
      </c>
      <c r="G37" s="50">
        <f t="shared" si="3"/>
        <v>0</v>
      </c>
      <c r="S37" s="51" t="s">
        <v>7107</v>
      </c>
      <c r="T37" s="39" t="s">
        <v>34</v>
      </c>
      <c r="U37" s="52">
        <v>1</v>
      </c>
      <c r="V37" s="50">
        <f>IF(R37="",0,IF([6]Resumo!$D$100=[6]Resumo!$E$15,VLOOKUP(R37,'SINAPI RS 6-17'!$H:$K,4,0),VLOOKUP(R37,'SINAPI RS 6-17'!$H:$L,5,0)))</f>
        <v>0</v>
      </c>
      <c r="W37" s="50">
        <f t="shared" si="4"/>
        <v>0</v>
      </c>
    </row>
    <row r="38" spans="2:23">
      <c r="C38" s="51" t="s">
        <v>7091</v>
      </c>
      <c r="D38" s="39" t="s">
        <v>32</v>
      </c>
      <c r="E38" s="52">
        <v>0.4</v>
      </c>
      <c r="F38" s="50">
        <f>IF(B38="",0,IF([6]Resumo!$D$100=[6]Resumo!$E$15,VLOOKUP(B38,'SINAPI RS 6-17'!$H:$K,4,0),VLOOKUP(B38,'SINAPI RS 6-17'!$H:$L,5,0)))</f>
        <v>0</v>
      </c>
      <c r="G38" s="50">
        <f t="shared" si="3"/>
        <v>0</v>
      </c>
      <c r="S38" s="51" t="s">
        <v>7091</v>
      </c>
      <c r="T38" s="39" t="s">
        <v>32</v>
      </c>
      <c r="U38" s="52">
        <v>0.4</v>
      </c>
      <c r="V38" s="50">
        <f>IF(R38="",0,IF([6]Resumo!$D$100=[6]Resumo!$E$15,VLOOKUP(R38,'SINAPI RS 6-17'!$H:$K,4,0),VLOOKUP(R38,'SINAPI RS 6-17'!$H:$L,5,0)))</f>
        <v>0</v>
      </c>
      <c r="W38" s="50">
        <f t="shared" si="4"/>
        <v>0</v>
      </c>
    </row>
    <row r="39" spans="2:23">
      <c r="C39" s="51" t="s">
        <v>7092</v>
      </c>
      <c r="D39" s="39" t="s">
        <v>32</v>
      </c>
      <c r="E39" s="52">
        <v>0.25</v>
      </c>
      <c r="F39" s="50">
        <f>IF(B39="",0,IF([6]Resumo!$D$100=[6]Resumo!$E$15,VLOOKUP(B39,'SINAPI RS 6-17'!$H:$K,4,0),VLOOKUP(B39,'SINAPI RS 6-17'!$H:$L,5,0)))</f>
        <v>0</v>
      </c>
      <c r="G39" s="50">
        <f t="shared" si="3"/>
        <v>0</v>
      </c>
      <c r="S39" s="51" t="s">
        <v>7092</v>
      </c>
      <c r="T39" s="39" t="s">
        <v>32</v>
      </c>
      <c r="U39" s="52">
        <v>0.25</v>
      </c>
      <c r="V39" s="50">
        <f>IF(R39="",0,IF([6]Resumo!$D$100=[6]Resumo!$E$15,VLOOKUP(R39,'SINAPI RS 6-17'!$H:$K,4,0),VLOOKUP(R39,'SINAPI RS 6-17'!$H:$L,5,0)))</f>
        <v>0</v>
      </c>
      <c r="W39" s="50">
        <f t="shared" si="4"/>
        <v>0</v>
      </c>
    </row>
    <row r="40" spans="2:23">
      <c r="C40" s="51" t="s">
        <v>7093</v>
      </c>
      <c r="D40" s="39" t="s">
        <v>32</v>
      </c>
      <c r="E40" s="52">
        <f>E9</f>
        <v>30</v>
      </c>
      <c r="F40" s="50">
        <f>IF(B40="",0,IF([6]Resumo!$D$100=[6]Resumo!$E$15,VLOOKUP(B40,'SINAPI RS 6-17'!$H:$K,4,0),VLOOKUP(B40,'SINAPI RS 6-17'!$H:$L,5,0)))</f>
        <v>0</v>
      </c>
      <c r="G40" s="50">
        <f t="shared" si="3"/>
        <v>0</v>
      </c>
      <c r="S40" s="51" t="s">
        <v>7093</v>
      </c>
      <c r="T40" s="39" t="s">
        <v>32</v>
      </c>
      <c r="U40" s="52">
        <f>U9</f>
        <v>30</v>
      </c>
      <c r="V40" s="50">
        <f>IF(R40="",0,IF([6]Resumo!$D$100=[6]Resumo!$E$15,VLOOKUP(R40,'SINAPI RS 6-17'!$H:$K,4,0),VLOOKUP(R40,'SINAPI RS 6-17'!$H:$L,5,0)))</f>
        <v>0</v>
      </c>
      <c r="W40" s="50">
        <f t="shared" si="4"/>
        <v>0</v>
      </c>
    </row>
    <row r="41" spans="2:23">
      <c r="C41" s="51" t="s">
        <v>7095</v>
      </c>
      <c r="E41" s="52">
        <v>1.3</v>
      </c>
      <c r="F41" s="50">
        <f>IF(B41="",0,IF([6]Resumo!$D$100=[6]Resumo!$E$15,VLOOKUP(B41,'SINAPI RS 6-17'!$H:$K,4,0),VLOOKUP(B41,'SINAPI RS 6-17'!$H:$L,5,0)))</f>
        <v>0</v>
      </c>
      <c r="G41" s="50">
        <f t="shared" si="3"/>
        <v>0</v>
      </c>
      <c r="S41" s="51" t="s">
        <v>7095</v>
      </c>
      <c r="U41" s="52">
        <v>1.3</v>
      </c>
      <c r="V41" s="50">
        <f>IF(R41="",0,IF([6]Resumo!$D$100=[6]Resumo!$E$15,VLOOKUP(R41,'SINAPI RS 6-17'!$H:$K,4,0),VLOOKUP(R41,'SINAPI RS 6-17'!$H:$L,5,0)))</f>
        <v>0</v>
      </c>
      <c r="W41" s="50">
        <f t="shared" si="4"/>
        <v>0</v>
      </c>
    </row>
    <row r="42" spans="2:23">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row>
    <row r="43" spans="2:23">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row>
    <row r="44" spans="2:23">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row>
    <row r="45" spans="2:23">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row>
    <row r="46" spans="2:23">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row>
    <row r="47" spans="2:23">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row>
    <row r="48" spans="2:23">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row>
    <row r="49" spans="2:23">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row>
    <row r="50" spans="2:23">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row>
    <row r="51" spans="2:23">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row>
    <row r="52" spans="2:23">
      <c r="C52" s="51" t="s">
        <v>7094</v>
      </c>
      <c r="E52" s="69">
        <v>80</v>
      </c>
      <c r="F52" s="50">
        <f>IF(B52="",0,IF([6]Resumo!$D$100=[6]Resumo!$E$15,VLOOKUP(B52,'SINAPI RS 6-17'!$H:$K,4,0),VLOOKUP(B52,'SINAPI RS 6-17'!$H:$L,5,0)))</f>
        <v>0</v>
      </c>
      <c r="G52" s="50">
        <f t="shared" si="3"/>
        <v>0</v>
      </c>
      <c r="S52" s="51" t="s">
        <v>7094</v>
      </c>
      <c r="U52" s="69">
        <v>80</v>
      </c>
      <c r="V52" s="50">
        <f>IF(R52="",0,IF([6]Resumo!$D$100=[6]Resumo!$E$15,VLOOKUP(R52,'SINAPI RS 6-17'!$H:$K,4,0),VLOOKUP(R52,'SINAPI RS 6-17'!$H:$L,5,0)))</f>
        <v>0</v>
      </c>
      <c r="W52" s="50">
        <f t="shared" si="4"/>
        <v>0</v>
      </c>
    </row>
    <row r="53" spans="2:23">
      <c r="F53" s="50">
        <f>IF(B53="",0,IF([6]Resumo!$D$100=[6]Resumo!$E$15,VLOOKUP(B53,'SINAPI RS 6-17'!$H:$K,4,0),VLOOKUP(B53,'SINAPI RS 6-17'!$H:$L,5,0)))</f>
        <v>0</v>
      </c>
      <c r="G53" s="50">
        <f t="shared" si="3"/>
        <v>0</v>
      </c>
      <c r="V53" s="50">
        <f>IF(R53="",0,IF([6]Resumo!$D$100=[6]Resumo!$E$15,VLOOKUP(R53,'SINAPI RS 6-17'!$H:$K,4,0),VLOOKUP(R53,'SINAPI RS 6-17'!$H:$L,5,0)))</f>
        <v>0</v>
      </c>
      <c r="W53" s="50">
        <f t="shared" si="4"/>
        <v>0</v>
      </c>
    </row>
    <row r="54" spans="2:23">
      <c r="F54" s="50">
        <f>IF(B54="",0,IF([6]Resumo!$D$100=[6]Resumo!$E$15,VLOOKUP(B54,'SINAPI RS 6-17'!$H:$K,4,0),VLOOKUP(B54,'SINAPI RS 6-17'!$H:$L,5,0)))</f>
        <v>0</v>
      </c>
      <c r="G54" s="50">
        <f t="shared" si="3"/>
        <v>0</v>
      </c>
      <c r="V54" s="50">
        <f>IF(R54="",0,IF([6]Resumo!$D$100=[6]Resumo!$E$15,VLOOKUP(R54,'SINAPI RS 6-17'!$H:$K,4,0),VLOOKUP(R54,'SINAPI RS 6-17'!$H:$L,5,0)))</f>
        <v>0</v>
      </c>
      <c r="W54" s="50">
        <f t="shared" si="4"/>
        <v>0</v>
      </c>
    </row>
    <row r="55" spans="2:23" ht="15.75">
      <c r="B55" s="53"/>
      <c r="C55" s="64" t="s">
        <v>7108</v>
      </c>
      <c r="D55" s="55"/>
      <c r="E55" s="53"/>
      <c r="F55" s="57">
        <f>IF(B55="",0,IF([6]Resumo!$D$100=[6]Resumo!$E$15,VLOOKUP(B55,'SINAPI RS 6-17'!$H:$K,4,0),VLOOKUP(B55,'SINAPI RS 6-17'!$H:$L,5,0)))</f>
        <v>0</v>
      </c>
      <c r="G55" s="57">
        <f t="shared" si="3"/>
        <v>0</v>
      </c>
      <c r="R55" s="53"/>
      <c r="S55" s="64" t="s">
        <v>7108</v>
      </c>
      <c r="T55" s="55"/>
      <c r="U55" s="53"/>
      <c r="V55" s="57">
        <f>IF(R55="",0,IF([6]Resumo!$D$100=[6]Resumo!$E$15,VLOOKUP(R55,'SINAPI RS 6-17'!$H:$K,4,0),VLOOKUP(R55,'SINAPI RS 6-17'!$H:$L,5,0)))</f>
        <v>0</v>
      </c>
      <c r="W55" s="57">
        <f t="shared" si="4"/>
        <v>0</v>
      </c>
    </row>
    <row r="56" spans="2:23">
      <c r="F56" s="50">
        <f>IF(B56="",0,IF([6]Resumo!$D$100=[6]Resumo!$E$15,VLOOKUP(B56,'SINAPI RS 6-17'!$H:$K,4,0),VLOOKUP(B56,'SINAPI RS 6-17'!$H:$L,5,0)))</f>
        <v>0</v>
      </c>
      <c r="G56" s="50">
        <f t="shared" si="3"/>
        <v>0</v>
      </c>
      <c r="V56" s="50">
        <f>IF(R56="",0,IF([6]Resumo!$D$100=[6]Resumo!$E$15,VLOOKUP(R56,'SINAPI RS 6-17'!$H:$K,4,0),VLOOKUP(R56,'SINAPI RS 6-17'!$H:$L,5,0)))</f>
        <v>0</v>
      </c>
      <c r="W56" s="50">
        <f t="shared" si="4"/>
        <v>0</v>
      </c>
    </row>
    <row r="57" spans="2:23">
      <c r="C57" s="51" t="s">
        <v>7109</v>
      </c>
      <c r="D57" s="39" t="s">
        <v>34</v>
      </c>
      <c r="E57" s="52">
        <f>E18</f>
        <v>10</v>
      </c>
      <c r="F57" s="50">
        <f>IF(B57="",0,IF([6]Resumo!$D$100=[6]Resumo!$E$15,VLOOKUP(B57,'SINAPI RS 6-17'!$H:$K,4,0),VLOOKUP(B57,'SINAPI RS 6-17'!$H:$L,5,0)))</f>
        <v>0</v>
      </c>
      <c r="G57" s="50">
        <f t="shared" si="3"/>
        <v>0</v>
      </c>
      <c r="S57" s="51" t="s">
        <v>7109</v>
      </c>
      <c r="T57" s="39" t="s">
        <v>34</v>
      </c>
      <c r="U57" s="52">
        <f>U18</f>
        <v>10</v>
      </c>
      <c r="V57" s="50">
        <f>IF(R57="",0,IF([6]Resumo!$D$100=[6]Resumo!$E$15,VLOOKUP(R57,'SINAPI RS 6-17'!$H:$K,4,0),VLOOKUP(R57,'SINAPI RS 6-17'!$H:$L,5,0)))</f>
        <v>0</v>
      </c>
      <c r="W57" s="50">
        <f t="shared" si="4"/>
        <v>0</v>
      </c>
    </row>
    <row r="58" spans="2:23">
      <c r="C58" s="51" t="s">
        <v>7091</v>
      </c>
      <c r="D58" s="39" t="s">
        <v>32</v>
      </c>
      <c r="E58" s="52">
        <f>E8</f>
        <v>2.5</v>
      </c>
      <c r="F58" s="50">
        <f>IF(B58="",0,IF([6]Resumo!$D$100=[6]Resumo!$E$15,VLOOKUP(B58,'SINAPI RS 6-17'!$H:$K,4,0),VLOOKUP(B58,'SINAPI RS 6-17'!$H:$L,5,0)))</f>
        <v>0</v>
      </c>
      <c r="G58" s="50">
        <f t="shared" si="3"/>
        <v>0</v>
      </c>
      <c r="S58" s="51" t="s">
        <v>7091</v>
      </c>
      <c r="T58" s="39" t="s">
        <v>32</v>
      </c>
      <c r="U58" s="52">
        <f>U8</f>
        <v>2.5</v>
      </c>
      <c r="V58" s="50">
        <f>IF(R58="",0,IF([6]Resumo!$D$100=[6]Resumo!$E$15,VLOOKUP(R58,'SINAPI RS 6-17'!$H:$K,4,0),VLOOKUP(R58,'SINAPI RS 6-17'!$H:$L,5,0)))</f>
        <v>0</v>
      </c>
      <c r="W58" s="50">
        <f t="shared" si="4"/>
        <v>0</v>
      </c>
    </row>
    <row r="59" spans="2:23">
      <c r="C59" s="51" t="s">
        <v>7092</v>
      </c>
      <c r="D59" s="39" t="s">
        <v>32</v>
      </c>
      <c r="E59" s="52">
        <v>0.2</v>
      </c>
      <c r="F59" s="50">
        <f>IF(B59="",0,IF([6]Resumo!$D$100=[6]Resumo!$E$15,VLOOKUP(B59,'SINAPI RS 6-17'!$H:$K,4,0),VLOOKUP(B59,'SINAPI RS 6-17'!$H:$L,5,0)))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row>
    <row r="60" spans="2:23">
      <c r="C60" s="51" t="s">
        <v>7093</v>
      </c>
      <c r="D60" s="39" t="s">
        <v>32</v>
      </c>
      <c r="E60" s="52">
        <v>0.2</v>
      </c>
      <c r="F60" s="50">
        <f>IF(B60="",0,IF([6]Resumo!$D$100=[6]Resumo!$E$15,VLOOKUP(B60,'SINAPI RS 6-17'!$H:$K,4,0),VLOOKUP(B60,'SINAPI RS 6-17'!$H:$L,5,0)))</f>
        <v>0</v>
      </c>
      <c r="G60" s="50">
        <f t="shared" si="3"/>
        <v>0</v>
      </c>
      <c r="S60" s="51" t="s">
        <v>7094</v>
      </c>
      <c r="U60" s="69">
        <v>12.5</v>
      </c>
      <c r="V60" s="50">
        <f>IF(R60="",0,IF([6]Resumo!$D$100=[6]Resumo!$E$15,VLOOKUP(R60,'SINAPI RS 6-17'!$H:$K,4,0),VLOOKUP(R60,'SINAPI RS 6-17'!$H:$L,5,0)))</f>
        <v>0</v>
      </c>
      <c r="W60" s="50">
        <f t="shared" si="4"/>
        <v>0</v>
      </c>
    </row>
    <row r="61" spans="2:23">
      <c r="C61" s="51" t="s">
        <v>7095</v>
      </c>
      <c r="E61" s="52">
        <v>1.3</v>
      </c>
      <c r="F61" s="50">
        <f>IF(B61="",0,IF([6]Resumo!$D$100=[6]Resumo!$E$15,VLOOKUP(B61,'SINAPI RS 6-17'!$H:$K,4,0),VLOOKUP(B61,'SINAPI RS 6-17'!$H:$L,5,0)))</f>
        <v>0</v>
      </c>
      <c r="G61" s="50">
        <f t="shared" si="3"/>
        <v>0</v>
      </c>
      <c r="V61" s="50">
        <f>IF(R61="",0,IF([6]Resumo!$D$100=[6]Resumo!$E$15,VLOOKUP(R61,'SINAPI RS 6-17'!$H:$K,4,0),VLOOKUP(R61,'SINAPI RS 6-17'!$H:$L,5,0)))</f>
        <v>0</v>
      </c>
      <c r="W61" s="50">
        <f t="shared" si="4"/>
        <v>0</v>
      </c>
    </row>
    <row r="62" spans="2:23" ht="15.75">
      <c r="B62" s="53">
        <v>92718</v>
      </c>
      <c r="C62" s="54" t="s">
        <v>7111</v>
      </c>
      <c r="D62" s="55" t="s">
        <v>7097</v>
      </c>
      <c r="E62" s="65">
        <f>E57*(E58*E59*E60)</f>
        <v>1</v>
      </c>
      <c r="F62" s="57">
        <f>IF(B62="",0,IF([6]Resumo!$D$100=[6]Resumo!$E$15,VLOOKUP(B62,'SINAPI RS 6-17'!$H:$K,4,0),VLOOKUP(B62,'SINAPI RS 6-17'!$H:$L,5,0)))</f>
        <v>481.55</v>
      </c>
      <c r="G62" s="57">
        <f t="shared" si="3"/>
        <v>481.55</v>
      </c>
      <c r="R62" s="58"/>
      <c r="S62" s="59" t="s">
        <v>7211</v>
      </c>
      <c r="T62" s="66"/>
      <c r="U62" s="58"/>
      <c r="V62" s="60">
        <f>IF(R62="",0,IF([6]Resumo!$D$100=[6]Resumo!$E$15,VLOOKUP(R62,'SINAPI RS 6-17'!$H:$K,4,0),VLOOKUP(R62,'SINAPI RS 6-17'!$H:$L,5,0)))</f>
        <v>0</v>
      </c>
      <c r="W62" s="60">
        <f t="shared" si="4"/>
        <v>0</v>
      </c>
    </row>
    <row r="63" spans="2:23">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0">
        <f>IF(R63="",0,IF([6]Resumo!$D$100=[6]Resumo!$E$15,VLOOKUP(R63,'SINAPI RS 6-17'!$H:$K,4,0),VLOOKUP(R63,'SINAPI RS 6-17'!$H:$L,5,0)))</f>
        <v>388.9</v>
      </c>
      <c r="W63" s="50">
        <f t="shared" si="4"/>
        <v>1458.375</v>
      </c>
    </row>
    <row r="64" spans="2:23">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0">
        <f>IF(R64="",0,IF([6]Resumo!$D$100=[6]Resumo!$E$15,VLOOKUP(R64,'SINAPI RS 6-17'!$H:$K,4,0),VLOOKUP(R64,'SINAPI RS 6-17'!$H:$L,5,0)))</f>
        <v>402.19</v>
      </c>
      <c r="W64" s="50">
        <f t="shared" si="4"/>
        <v>30164.25</v>
      </c>
    </row>
    <row r="65" spans="2:23" ht="15.75">
      <c r="C65" s="51" t="s">
        <v>7094</v>
      </c>
      <c r="E65" s="69">
        <v>80</v>
      </c>
      <c r="F65" s="50">
        <f>IF(B65="",0,IF([6]Resumo!$D$100=[6]Resumo!$E$15,VLOOKUP(B65,'SINAPI RS 6-17'!$H:$K,4,0),VLOOKUP(B65,'SINAPI RS 6-17'!$H:$L,5,0)))</f>
        <v>0</v>
      </c>
      <c r="G65" s="50">
        <f t="shared" si="3"/>
        <v>0</v>
      </c>
      <c r="R65" s="61"/>
      <c r="S65" s="61" t="s">
        <v>7125</v>
      </c>
      <c r="T65" s="62"/>
      <c r="U65" s="61"/>
      <c r="V65" s="63"/>
      <c r="W65" s="63">
        <f>SUM(W7:W64)</f>
        <v>45216.393600000003</v>
      </c>
    </row>
    <row r="66" spans="2:23">
      <c r="F66" s="50">
        <f>IF(B66="",0,IF([6]Resumo!$D$100=[6]Resumo!$E$15,VLOOKUP(B66,'SINAPI RS 6-17'!$H:$K,4,0),VLOOKUP(B66,'SINAPI RS 6-17'!$H:$L,5,0)))</f>
        <v>0</v>
      </c>
      <c r="G66" s="50">
        <f t="shared" si="3"/>
        <v>0</v>
      </c>
    </row>
    <row r="67" spans="2:23" ht="15.75">
      <c r="B67" s="58"/>
      <c r="C67" s="59" t="s">
        <v>7117</v>
      </c>
      <c r="D67" s="66"/>
      <c r="E67" s="58"/>
      <c r="F67" s="60">
        <f>IF(B67="",0,IF([6]Resumo!$D$100=[6]Resumo!$E$15,VLOOKUP(B67,'SINAPI RS 6-17'!$H:$K,4,0),VLOOKUP(B67,'SINAPI RS 6-17'!$H:$L,5,0)))</f>
        <v>0</v>
      </c>
      <c r="G67" s="60">
        <f t="shared" si="3"/>
        <v>0</v>
      </c>
    </row>
    <row r="68" spans="2:23">
      <c r="B68" s="53">
        <v>87451</v>
      </c>
      <c r="C68" s="53" t="s">
        <v>7113</v>
      </c>
      <c r="D68" s="55" t="s">
        <v>33</v>
      </c>
      <c r="E68" s="53">
        <f>E7</f>
        <v>75</v>
      </c>
      <c r="F68" s="50">
        <f>IF(B68="",0,IF([6]Resumo!$D$100=[6]Resumo!$E$15,VLOOKUP(B68,'SINAPI RS 6-17'!$H:$K,4,0),VLOOKUP(B68,'SINAPI RS 6-17'!$H:$L,5,0)))</f>
        <v>90.06</v>
      </c>
      <c r="G68" s="50">
        <f t="shared" si="3"/>
        <v>6754.5</v>
      </c>
    </row>
    <row r="69" spans="2:23">
      <c r="B69" s="53">
        <v>87894</v>
      </c>
      <c r="C69" s="53" t="s">
        <v>7118</v>
      </c>
      <c r="D69" s="55" t="s">
        <v>33</v>
      </c>
      <c r="E69" s="53">
        <f>E68*2</f>
        <v>150</v>
      </c>
      <c r="F69" s="50">
        <f>IF(B69="",0,IF([6]Resumo!$D$100=[6]Resumo!$E$15,VLOOKUP(B69,'SINAPI RS 6-17'!$H:$K,4,0),VLOOKUP(B69,'SINAPI RS 6-17'!$H:$L,5,0)))</f>
        <v>5.0199999999999996</v>
      </c>
      <c r="G69" s="50">
        <f t="shared" si="3"/>
        <v>752.99999999999989</v>
      </c>
    </row>
    <row r="70" spans="2:23">
      <c r="B70" s="53">
        <v>87794</v>
      </c>
      <c r="C70" s="53" t="s">
        <v>7119</v>
      </c>
      <c r="D70" s="55" t="s">
        <v>33</v>
      </c>
      <c r="E70" s="53">
        <f>E69</f>
        <v>150</v>
      </c>
      <c r="F70" s="50">
        <f>IF(B70="",0,IF([6]Resumo!$D$100=[6]Resumo!$E$15,VLOOKUP(B70,'SINAPI RS 6-17'!$H:$K,4,0),VLOOKUP(B70,'SINAPI RS 6-17'!$H:$L,5,0)))</f>
        <v>30.58</v>
      </c>
      <c r="G70" s="50">
        <f t="shared" si="3"/>
        <v>4587</v>
      </c>
    </row>
    <row r="71" spans="2:23" ht="15.75">
      <c r="B71" s="58"/>
      <c r="C71" s="59" t="s">
        <v>7126</v>
      </c>
      <c r="D71" s="66"/>
      <c r="E71" s="58"/>
      <c r="F71" s="60">
        <f>IF(B71="",0,IF([6]Resumo!$D$100=[6]Resumo!$E$15,VLOOKUP(B71,'SINAPI RS 6-17'!$H:$K,4,0),VLOOKUP(B71,'SINAPI RS 6-17'!$H:$L,5,0)))</f>
        <v>0</v>
      </c>
      <c r="G71" s="60">
        <f t="shared" si="3"/>
        <v>0</v>
      </c>
    </row>
    <row r="72" spans="2:23">
      <c r="B72" s="53">
        <v>88485</v>
      </c>
      <c r="C72" s="53" t="s">
        <v>7120</v>
      </c>
      <c r="D72" s="55" t="s">
        <v>33</v>
      </c>
      <c r="E72" s="53">
        <f>E73</f>
        <v>150</v>
      </c>
      <c r="F72" s="50">
        <f>IF(B72="",0,IF([6]Resumo!$D$100=[6]Resumo!$E$15,VLOOKUP(B72,'SINAPI RS 6-17'!$H:$K,4,0),VLOOKUP(B72,'SINAPI RS 6-17'!$H:$L,5,0)))</f>
        <v>1.98</v>
      </c>
      <c r="G72" s="50">
        <f t="shared" si="3"/>
        <v>297</v>
      </c>
    </row>
    <row r="73" spans="2:23">
      <c r="B73" s="53">
        <v>88489</v>
      </c>
      <c r="C73" s="53" t="s">
        <v>7112</v>
      </c>
      <c r="D73" s="55" t="s">
        <v>33</v>
      </c>
      <c r="E73" s="53">
        <f>E70</f>
        <v>150</v>
      </c>
      <c r="F73" s="50">
        <f>IF(B73="",0,IF([6]Resumo!$D$100=[6]Resumo!$E$15,VLOOKUP(B73,'SINAPI RS 6-17'!$H:$K,4,0),VLOOKUP(B73,'SINAPI RS 6-17'!$H:$L,5,0)))</f>
        <v>13.12</v>
      </c>
      <c r="G73" s="50">
        <f t="shared" si="3"/>
        <v>1967.9999999999998</v>
      </c>
    </row>
    <row r="74" spans="2:23"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BC74"/>
  <sheetViews>
    <sheetView showZeros="0" topLeftCell="Y1" zoomScale="70" zoomScaleNormal="70" workbookViewId="0">
      <selection activeCell="AT9" sqref="AT9"/>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1.8554687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49" width="9.140625" style="38"/>
    <col min="50" max="50" width="9.28515625" style="38" bestFit="1" customWidth="1"/>
    <col min="51" max="51" width="45.5703125" style="38" customWidth="1"/>
    <col min="52" max="52" width="10.140625" style="39" customWidth="1"/>
    <col min="53" max="53" width="16" style="38" customWidth="1"/>
    <col min="54" max="54" width="12.5703125" style="38" customWidth="1"/>
    <col min="55" max="55" width="13.140625" style="38" bestFit="1" customWidth="1"/>
    <col min="56" max="16384" width="9.140625" style="38"/>
  </cols>
  <sheetData>
    <row r="3" spans="2:55">
      <c r="D3" s="39">
        <v>1</v>
      </c>
      <c r="F3" s="38">
        <v>1</v>
      </c>
      <c r="L3" s="39">
        <f>D3+1</f>
        <v>2</v>
      </c>
      <c r="N3" s="39">
        <f>F3+1</f>
        <v>2</v>
      </c>
      <c r="T3" s="39">
        <f>L3+1</f>
        <v>3</v>
      </c>
      <c r="V3" s="39">
        <f>N3+1</f>
        <v>3</v>
      </c>
      <c r="AB3" s="39">
        <f>T3+1</f>
        <v>4</v>
      </c>
      <c r="AD3" s="39">
        <f>V3+1</f>
        <v>4</v>
      </c>
      <c r="AJ3" s="39">
        <f>AB3+1</f>
        <v>5</v>
      </c>
      <c r="AL3" s="39">
        <f>AD3+1</f>
        <v>5</v>
      </c>
      <c r="AR3" s="39">
        <f>AJ3+1</f>
        <v>6</v>
      </c>
      <c r="AT3" s="39">
        <f>AL3+1</f>
        <v>6</v>
      </c>
      <c r="AZ3" s="39">
        <f>AR3+1</f>
        <v>7</v>
      </c>
      <c r="BB3" s="39">
        <f>AT3+1</f>
        <v>7</v>
      </c>
    </row>
    <row r="4" spans="2:55" ht="15.75">
      <c r="B4" s="40"/>
      <c r="C4" s="41" t="s">
        <v>8066</v>
      </c>
      <c r="D4" s="42" t="s">
        <v>33</v>
      </c>
      <c r="E4" s="40"/>
      <c r="F4" s="43">
        <f>G74/E7</f>
        <v>365.34091466666666</v>
      </c>
      <c r="G4" s="40"/>
      <c r="J4" s="40"/>
      <c r="K4" s="41" t="s">
        <v>8067</v>
      </c>
      <c r="L4" s="42" t="s">
        <v>33</v>
      </c>
      <c r="M4" s="40"/>
      <c r="N4" s="43">
        <f>O27/M7</f>
        <v>83.978623999999996</v>
      </c>
      <c r="O4" s="44"/>
      <c r="R4" s="40"/>
      <c r="S4" s="41" t="s">
        <v>8068</v>
      </c>
      <c r="T4" s="42" t="s">
        <v>33</v>
      </c>
      <c r="U4" s="40"/>
      <c r="V4" s="43">
        <f>W65/U7</f>
        <v>602.88524800000005</v>
      </c>
      <c r="W4" s="40"/>
      <c r="Z4" s="40"/>
      <c r="AA4" s="41" t="s">
        <v>8069</v>
      </c>
      <c r="AB4" s="42" t="s">
        <v>7097</v>
      </c>
      <c r="AC4" s="40"/>
      <c r="AD4" s="43">
        <f>AE25/AC12</f>
        <v>231.81828125000001</v>
      </c>
      <c r="AE4" s="40"/>
      <c r="AH4" s="40"/>
      <c r="AI4" s="41" t="s">
        <v>8070</v>
      </c>
      <c r="AJ4" s="42" t="s">
        <v>33</v>
      </c>
      <c r="AK4" s="40"/>
      <c r="AL4" s="43">
        <f>AM11/AK10</f>
        <v>818.77598713999998</v>
      </c>
      <c r="AM4" s="40"/>
      <c r="AP4" s="40"/>
      <c r="AQ4" s="41" t="s">
        <v>8071</v>
      </c>
      <c r="AR4" s="42" t="s">
        <v>32</v>
      </c>
      <c r="AS4" s="40"/>
      <c r="AT4" s="43">
        <f>AU16/AS7</f>
        <v>786.95833333333337</v>
      </c>
      <c r="AU4" s="40"/>
      <c r="AX4" s="40"/>
      <c r="AY4" s="41" t="s">
        <v>8072</v>
      </c>
      <c r="AZ4" s="42" t="s">
        <v>33</v>
      </c>
      <c r="BA4" s="40"/>
      <c r="BB4" s="43">
        <f>BC65/BA7</f>
        <v>975.09915733333332</v>
      </c>
      <c r="BC4" s="40"/>
    </row>
    <row r="5" spans="2:55" ht="15.75">
      <c r="AL5" s="45"/>
    </row>
    <row r="6" spans="2:5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c r="AX6" s="46" t="s">
        <v>7085</v>
      </c>
      <c r="AY6" s="47" t="s">
        <v>7090</v>
      </c>
      <c r="AZ6" s="48" t="s">
        <v>7121</v>
      </c>
      <c r="BA6" s="48" t="s">
        <v>7122</v>
      </c>
      <c r="BB6" s="48" t="s">
        <v>7123</v>
      </c>
      <c r="BC6" s="48" t="s">
        <v>7124</v>
      </c>
    </row>
    <row r="7" spans="2:55">
      <c r="C7" s="49" t="s">
        <v>7081</v>
      </c>
      <c r="D7" s="39" t="s">
        <v>33</v>
      </c>
      <c r="E7" s="38">
        <f>E9*E8</f>
        <v>75</v>
      </c>
      <c r="F7" s="50">
        <f>IF(B7="",0,IF([6]Resumo!$D$100=[6]Resumo!$E$15,VLOOKUP(B7,'SINAPI RS 6-17'!$H:$K,4,0),VLOOKUP(B7,'SINAPI RS 6-17'!$H:$L,5,0)))</f>
        <v>0</v>
      </c>
      <c r="G7" s="50">
        <f>F7*E7</f>
        <v>0</v>
      </c>
      <c r="K7" s="49" t="s">
        <v>7081</v>
      </c>
      <c r="L7" s="39" t="s">
        <v>33</v>
      </c>
      <c r="M7" s="38">
        <v>40</v>
      </c>
      <c r="N7" s="50"/>
      <c r="O7" s="50"/>
      <c r="S7" s="49" t="s">
        <v>7081</v>
      </c>
      <c r="T7" s="39" t="s">
        <v>33</v>
      </c>
      <c r="U7" s="38">
        <f>U9*U8</f>
        <v>75</v>
      </c>
      <c r="V7" s="50">
        <f>IF(R7="",0,IF([6]Resumo!$D$100=[6]Resumo!$E$15,VLOOKUP(R7,'SINAPI RS 6-17'!$H:$K,4,0),VLOOKUP(R7,'SINAPI RS 6-17'!$H:$L,5,0)))</f>
        <v>0</v>
      </c>
      <c r="W7" s="50">
        <f>V7*U7</f>
        <v>0</v>
      </c>
      <c r="AA7" s="49" t="s">
        <v>7204</v>
      </c>
      <c r="AB7" s="39" t="s">
        <v>32</v>
      </c>
      <c r="AC7" s="38">
        <v>1</v>
      </c>
      <c r="AD7" s="50">
        <f>IF(Z7="",0,VLOOKUP($B8,'SINAPI RS 6-17'!$H:$K,4,0))</f>
        <v>0</v>
      </c>
      <c r="AE7" s="50">
        <f t="shared" ref="AE7:AE24" si="0">AD7*AC7</f>
        <v>0</v>
      </c>
      <c r="AI7" s="49" t="s">
        <v>7081</v>
      </c>
      <c r="AJ7" s="39" t="s">
        <v>33</v>
      </c>
      <c r="AK7" s="38">
        <f>AK9*AK8</f>
        <v>300</v>
      </c>
      <c r="AL7" s="50">
        <f>IF(AH7="",0,VLOOKUP($B8,'SINAPI RS 6-17'!$H:$K,4,0))</f>
        <v>0</v>
      </c>
      <c r="AM7" s="50">
        <f t="shared" ref="AM7:AM8" si="1">AL7*AK7</f>
        <v>0</v>
      </c>
      <c r="AQ7" s="49" t="s">
        <v>7205</v>
      </c>
      <c r="AR7" s="39" t="s">
        <v>32</v>
      </c>
      <c r="AS7" s="38">
        <v>30</v>
      </c>
      <c r="AT7" s="50">
        <f>IF(AP7="",0,IF([6]Resumo!$D$100=[6]Resumo!$E$15,VLOOKUP(AP7,'SINAPI RS 6-17'!$H:$K,4,0),VLOOKUP(AP7,'SINAPI RS 6-17'!$H:$L,5,0)))</f>
        <v>0</v>
      </c>
      <c r="AU7" s="50">
        <f t="shared" ref="AU7" si="2">AT7*AS7</f>
        <v>0</v>
      </c>
      <c r="AY7" s="49" t="s">
        <v>7081</v>
      </c>
      <c r="AZ7" s="39" t="s">
        <v>33</v>
      </c>
      <c r="BA7" s="38">
        <f>BA9*BA8</f>
        <v>75</v>
      </c>
      <c r="BB7" s="50">
        <f>IF(AX7="",0,VLOOKUP($B7,'SINAPI RS 6-17'!$H:$K,4,0))</f>
        <v>0</v>
      </c>
      <c r="BC7" s="50">
        <f>BB7*BA7</f>
        <v>0</v>
      </c>
    </row>
    <row r="8" spans="2:55">
      <c r="C8" s="49" t="s">
        <v>7079</v>
      </c>
      <c r="D8" s="39" t="s">
        <v>32</v>
      </c>
      <c r="E8" s="38">
        <v>2.5</v>
      </c>
      <c r="F8" s="50">
        <f>IF(B8="",0,IF([6]Resumo!$D$100=[6]Resumo!$E$15,VLOOKUP(B8,'SINAPI RS 6-17'!$H:$K,4,0),VLOOKUP(B8,'SINAPI RS 6-17'!$H:$L,5,0)))</f>
        <v>0</v>
      </c>
      <c r="G8" s="50">
        <f t="shared" ref="G8:G73" si="3">F8*E8</f>
        <v>0</v>
      </c>
      <c r="K8" s="49" t="s">
        <v>7134</v>
      </c>
      <c r="L8" s="39" t="s">
        <v>32</v>
      </c>
      <c r="M8" s="38">
        <v>15</v>
      </c>
      <c r="N8" s="50"/>
      <c r="O8" s="50"/>
      <c r="S8" s="49" t="s">
        <v>7079</v>
      </c>
      <c r="T8" s="39" t="s">
        <v>32</v>
      </c>
      <c r="U8" s="38">
        <v>2.5</v>
      </c>
      <c r="V8" s="50">
        <f>IF(R8="",0,IF([6]Resumo!$D$100=[6]Resumo!$E$15,VLOOKUP(R8,'SINAPI RS 6-17'!$H:$K,4,0),VLOOKUP(R8,'SINAPI RS 6-17'!$H:$L,5,0)))</f>
        <v>0</v>
      </c>
      <c r="W8" s="50">
        <f t="shared" ref="W8:W64" si="4">V8*U8</f>
        <v>0</v>
      </c>
      <c r="AA8" s="49" t="s">
        <v>7205</v>
      </c>
      <c r="AB8" s="39" t="s">
        <v>32</v>
      </c>
      <c r="AC8" s="38">
        <v>30</v>
      </c>
      <c r="AD8" s="50">
        <f>IF(Z8="",0,VLOOKUP($B9,'SINAPI RS 6-17'!$H:$K,4,0))</f>
        <v>0</v>
      </c>
      <c r="AE8" s="50">
        <f t="shared" si="0"/>
        <v>0</v>
      </c>
      <c r="AI8" s="49" t="s">
        <v>7134</v>
      </c>
      <c r="AJ8" s="39" t="s">
        <v>32</v>
      </c>
      <c r="AK8" s="38">
        <v>10</v>
      </c>
      <c r="AL8" s="50">
        <f>IF(AH8="",0,VLOOKUP($B9,'SINAPI RS 6-17'!$H:$K,4,0))</f>
        <v>0</v>
      </c>
      <c r="AM8" s="50">
        <f t="shared" si="1"/>
        <v>0</v>
      </c>
      <c r="AQ8" s="49"/>
      <c r="AT8" s="50">
        <f>IF(AP8="",0,IF([6]Resumo!$D$100=[6]Resumo!$E$15,VLOOKUP(AP8,'SINAPI RS 6-17'!$H:$K,4,0),VLOOKUP(AP8,'SINAPI RS 6-17'!$H:$L,5,0)))</f>
        <v>0</v>
      </c>
      <c r="AU8" s="50"/>
      <c r="AY8" s="49" t="s">
        <v>7079</v>
      </c>
      <c r="AZ8" s="39" t="s">
        <v>32</v>
      </c>
      <c r="BA8" s="38">
        <v>2.5</v>
      </c>
      <c r="BB8" s="50">
        <f>IF(AX8="",0,VLOOKUP($B8,'SINAPI RS 6-17'!$H:$K,4,0))</f>
        <v>0</v>
      </c>
      <c r="BC8" s="50">
        <f t="shared" ref="BC8:BC64" si="5">BB8*BA8</f>
        <v>0</v>
      </c>
    </row>
    <row r="9" spans="2:55" ht="15.75">
      <c r="C9" s="49" t="s">
        <v>7080</v>
      </c>
      <c r="D9" s="39" t="s">
        <v>32</v>
      </c>
      <c r="E9" s="38">
        <v>30</v>
      </c>
      <c r="F9" s="50">
        <f>IF(B9="",0,IF([6]Resumo!$D$100=[6]Resumo!$E$15,VLOOKUP(B9,'SINAPI RS 6-17'!$H:$K,4,0),VLOOKUP(B9,'SINAPI RS 6-17'!$H:$L,5,0)))</f>
        <v>0</v>
      </c>
      <c r="G9" s="50">
        <f t="shared" si="3"/>
        <v>0</v>
      </c>
      <c r="K9" s="49" t="s">
        <v>7080</v>
      </c>
      <c r="L9" s="39" t="s">
        <v>32</v>
      </c>
      <c r="M9" s="38">
        <v>20</v>
      </c>
      <c r="N9" s="50"/>
      <c r="O9" s="50"/>
      <c r="S9" s="49" t="s">
        <v>7080</v>
      </c>
      <c r="T9" s="39" t="s">
        <v>32</v>
      </c>
      <c r="U9" s="38">
        <v>30</v>
      </c>
      <c r="V9" s="50">
        <f>IF(R9="",0,IF([6]Resumo!$D$100=[6]Resumo!$E$15,VLOOKUP(R9,'SINAPI RS 6-17'!$H:$K,4,0),VLOOKUP(R9,'SINAPI RS 6-17'!$H:$L,5,0)))</f>
        <v>0</v>
      </c>
      <c r="W9" s="50">
        <f t="shared" si="4"/>
        <v>0</v>
      </c>
      <c r="AA9" s="49" t="s">
        <v>7207</v>
      </c>
      <c r="AB9" s="39" t="s">
        <v>32</v>
      </c>
      <c r="AC9" s="38">
        <v>4</v>
      </c>
      <c r="AD9" s="50"/>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6">AT9*AS9</f>
        <v>420.90000000000003</v>
      </c>
      <c r="AY9" s="49" t="s">
        <v>7080</v>
      </c>
      <c r="AZ9" s="39" t="s">
        <v>32</v>
      </c>
      <c r="BA9" s="38">
        <v>30</v>
      </c>
      <c r="BB9" s="50">
        <f>IF(AX9="",0,VLOOKUP($B9,'SINAPI RS 6-17'!$H:$K,4,0))</f>
        <v>0</v>
      </c>
      <c r="BC9" s="50">
        <f t="shared" si="5"/>
        <v>0</v>
      </c>
    </row>
    <row r="10" spans="2:55" ht="15.75">
      <c r="F10" s="50">
        <f>IF(B10="",0,IF([6]Resumo!$D$100=[6]Resumo!$E$15,VLOOKUP(B10,'SINAPI RS 6-17'!$H:$K,4,0),VLOOKUP(B10,'SINAPI RS 6-17'!$H:$L,5,0)))</f>
        <v>0</v>
      </c>
      <c r="G10" s="50">
        <f t="shared" si="3"/>
        <v>0</v>
      </c>
      <c r="K10" s="51" t="s">
        <v>7095</v>
      </c>
      <c r="M10" s="52">
        <v>1.3</v>
      </c>
      <c r="N10" s="50"/>
      <c r="O10" s="50"/>
      <c r="V10" s="50">
        <f>IF(R10="",0,IF([6]Resumo!$D$100=[6]Resumo!$E$15,VLOOKUP(R10,'SINAPI RS 6-17'!$H:$K,4,0),VLOOKUP(R10,'SINAPI RS 6-17'!$H:$L,5,0)))</f>
        <v>0</v>
      </c>
      <c r="W10" s="50">
        <f t="shared" si="4"/>
        <v>0</v>
      </c>
      <c r="AA10" s="49" t="s">
        <v>7206</v>
      </c>
      <c r="AB10" s="39" t="s">
        <v>32</v>
      </c>
      <c r="AC10" s="38">
        <v>0.1</v>
      </c>
      <c r="AD10" s="50"/>
      <c r="AE10" s="50"/>
      <c r="AH10" s="53" t="s">
        <v>7178</v>
      </c>
      <c r="AI10" s="54" t="s">
        <v>7210</v>
      </c>
      <c r="AJ10" s="55" t="s">
        <v>7097</v>
      </c>
      <c r="AK10" s="56">
        <f>AK7</f>
        <v>300</v>
      </c>
      <c r="AL10" s="57">
        <f>IF(AH10="",0,IF([6]Resumo!$D$100=[6]Resumo!$E$15,VLOOKUP(AH10,'SINAPI RS 6-17'!$H:$K,4,0),VLOOKUP(AH10,'SINAPI RS 6-17'!$H:$L,5,0)))</f>
        <v>818.77598713999998</v>
      </c>
      <c r="AM10" s="57">
        <f t="shared" ref="AM10" si="7">AL10*AK10</f>
        <v>245632.79614200001</v>
      </c>
      <c r="AQ10" s="49" t="s">
        <v>8131</v>
      </c>
      <c r="AR10" s="39" t="s">
        <v>32</v>
      </c>
      <c r="AS10" s="38">
        <v>3</v>
      </c>
      <c r="AT10" s="50">
        <f>IF(AP10="",0,IF([6]Resumo!$D$100=[6]Resumo!$E$15,VLOOKUP(AP10,'SINAPI RS 6-17'!$H:$K,4,0),VLOOKUP(AP10,'SINAPI RS 6-17'!$H:$L,5,0)))</f>
        <v>0</v>
      </c>
      <c r="AU10" s="50">
        <f t="shared" si="6"/>
        <v>0</v>
      </c>
      <c r="BB10" s="50">
        <f>IF(AX10="",0,VLOOKUP($B10,'SINAPI RS 6-17'!$H:$K,4,0))</f>
        <v>0</v>
      </c>
      <c r="BC10" s="50">
        <f t="shared" si="5"/>
        <v>0</v>
      </c>
    </row>
    <row r="11" spans="2:55" ht="15.75">
      <c r="B11" s="58"/>
      <c r="C11" s="59" t="s">
        <v>7082</v>
      </c>
      <c r="D11" s="58"/>
      <c r="E11" s="58"/>
      <c r="F11" s="60">
        <f>IF(B11="",0,IF([6]Resumo!$D$100=[6]Resumo!$E$15,VLOOKUP(B11,'SINAPI RS 6-17'!$H:$K,4,0),VLOOKUP(B11,'SINAPI RS 6-17'!$H:$L,5,0)))</f>
        <v>0</v>
      </c>
      <c r="G11" s="60">
        <f t="shared" si="3"/>
        <v>0</v>
      </c>
      <c r="J11" s="58"/>
      <c r="K11" s="59" t="s">
        <v>7135</v>
      </c>
      <c r="L11" s="58"/>
      <c r="M11" s="58"/>
      <c r="N11" s="60">
        <f>IF(J11="",0,IF([6]Resumo!$D$100=[6]Resumo!$E$15,VLOOKUP(J11,'SINAPI RS 6-17'!$H:$K,4,0),VLOOKUP(J11,'SINAPI RS 6-17'!$H:$L,5,0)))</f>
        <v>0</v>
      </c>
      <c r="O11" s="60">
        <f t="shared" ref="O11:O15" si="8">N11*M11</f>
        <v>0</v>
      </c>
      <c r="R11" s="58"/>
      <c r="S11" s="59" t="s">
        <v>7082</v>
      </c>
      <c r="T11" s="58"/>
      <c r="U11" s="58"/>
      <c r="V11" s="60">
        <f>IF(R11="",0,IF([6]Resumo!$D$100=[6]Resumo!$E$15,VLOOKUP(R11,'SINAPI RS 6-17'!$H:$K,4,0),VLOOKUP(R11,'SINAPI RS 6-17'!$H:$L,5,0)))</f>
        <v>0</v>
      </c>
      <c r="W11" s="60">
        <f t="shared" si="4"/>
        <v>0</v>
      </c>
      <c r="AA11" s="51" t="s">
        <v>7095</v>
      </c>
      <c r="AC11" s="52">
        <v>1.3</v>
      </c>
      <c r="AD11" s="50">
        <f>IF(Z11="",0,VLOOKUP(#REF!,'SINAPI RS 6-17'!$H:$K,4,0))</f>
        <v>0</v>
      </c>
      <c r="AE11" s="50">
        <f t="shared" si="0"/>
        <v>0</v>
      </c>
      <c r="AH11" s="61"/>
      <c r="AI11" s="61" t="s">
        <v>7125</v>
      </c>
      <c r="AJ11" s="62"/>
      <c r="AK11" s="61"/>
      <c r="AL11" s="63"/>
      <c r="AM11" s="63">
        <f>SUM(AM10:AM10)</f>
        <v>245632.79614200001</v>
      </c>
      <c r="AQ11" s="49" t="s">
        <v>7084</v>
      </c>
      <c r="AR11" s="39" t="s">
        <v>32</v>
      </c>
      <c r="AS11" s="38">
        <v>1</v>
      </c>
      <c r="AT11" s="50">
        <f>IF(AP11="",0,IF([6]Resumo!$D$100=[6]Resumo!$E$15,VLOOKUP(AP11,'SINAPI RS 6-17'!$H:$K,4,0),VLOOKUP(AP11,'SINAPI RS 6-17'!$H:$L,5,0)))</f>
        <v>0</v>
      </c>
      <c r="AU11" s="50">
        <f t="shared" si="6"/>
        <v>0</v>
      </c>
      <c r="AX11" s="58"/>
      <c r="AY11" s="59" t="s">
        <v>7082</v>
      </c>
      <c r="AZ11" s="58"/>
      <c r="BA11" s="58"/>
      <c r="BB11" s="60">
        <f>IF(AX11="",0,VLOOKUP($B11,'SINAPI RS 6-17'!$H:$K,4,0))</f>
        <v>0</v>
      </c>
      <c r="BC11" s="60">
        <f t="shared" si="5"/>
        <v>0</v>
      </c>
    </row>
    <row r="12" spans="2:55"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26</v>
      </c>
      <c r="N12" s="57">
        <f>IF(J12="",0,IF([6]Resumo!$D$100=[6]Resumo!$E$15,VLOOKUP(J12,'SINAPI RS 6-17'!$H:$K,4,0),VLOOKUP(J12,'SINAPI RS 6-17'!$H:$L,5,0)))</f>
        <v>6.7</v>
      </c>
      <c r="O12" s="57">
        <f t="shared" si="8"/>
        <v>174.20000000000002</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128</v>
      </c>
      <c r="AD12" s="57">
        <f>IF(Z12="",0,IF([6]Resumo!$D$100=[6]Resumo!$E$15,VLOOKUP(Z12,'SINAPI RS 6-17'!$H:$K,4,0),VLOOKUP(Z12,'SINAPI RS 6-17'!$H:$L,5,0)))</f>
        <v>6.7</v>
      </c>
      <c r="AE12" s="57">
        <f t="shared" si="0"/>
        <v>857.6</v>
      </c>
      <c r="AP12" s="53">
        <v>84862</v>
      </c>
      <c r="AQ12" s="54" t="s">
        <v>7223</v>
      </c>
      <c r="AR12" s="55" t="s">
        <v>32</v>
      </c>
      <c r="AS12" s="65">
        <f>AS7+AS9*(1.25+0.5)</f>
        <v>47.5</v>
      </c>
      <c r="AT12" s="57">
        <f>IF(AP12="",0,IF([6]Resumo!$D$100=[6]Resumo!$E$15,VLOOKUP(AP12,'SINAPI RS 6-17'!$H:$K,4,0),VLOOKUP(AP12,'SINAPI RS 6-17'!$H:$L,5,0)))</f>
        <v>391.62</v>
      </c>
      <c r="AU12" s="57">
        <f t="shared" si="6"/>
        <v>18601.95</v>
      </c>
      <c r="AX12" s="53" t="s">
        <v>2181</v>
      </c>
      <c r="AY12" s="64" t="s">
        <v>7083</v>
      </c>
      <c r="AZ12" s="55" t="s">
        <v>32</v>
      </c>
      <c r="BA12" s="53">
        <f>BA9/BA13*BA14</f>
        <v>25</v>
      </c>
      <c r="BB12" s="57">
        <f>IF(AX12="",0,VLOOKUP($R12,'SINAPI RS 6-17'!$H:$K,4,0))</f>
        <v>40.200000000000003</v>
      </c>
      <c r="BC12" s="57">
        <f t="shared" si="5"/>
        <v>1005.0000000000001</v>
      </c>
    </row>
    <row r="13" spans="2:55" ht="30">
      <c r="C13" s="49" t="s">
        <v>8131</v>
      </c>
      <c r="D13" s="39" t="s">
        <v>32</v>
      </c>
      <c r="E13" s="38">
        <v>3</v>
      </c>
      <c r="F13" s="50">
        <f>IF(B13="",0,IF([6]Resumo!$D$100=[6]Resumo!$E$15,VLOOKUP(B13,'SINAPI RS 6-17'!$H:$K,4,0),VLOOKUP(B13,'SINAPI RS 6-17'!$H:$L,5,0)))</f>
        <v>0</v>
      </c>
      <c r="G13" s="50">
        <f t="shared" si="3"/>
        <v>0</v>
      </c>
      <c r="K13" s="51" t="s">
        <v>7084</v>
      </c>
      <c r="L13" s="39" t="s">
        <v>32</v>
      </c>
      <c r="M13" s="52">
        <v>0.5</v>
      </c>
      <c r="N13" s="50">
        <f>IF(J13="",0,IF([6]Resumo!$D$100=[6]Resumo!$E$15,VLOOKUP(J13,'SINAPI RS 6-17'!$H:$K,4,0),VLOOKUP(J13,'SINAPI RS 6-17'!$H:$L,5,0)))</f>
        <v>0</v>
      </c>
      <c r="O13" s="50">
        <f t="shared" si="8"/>
        <v>0</v>
      </c>
      <c r="S13" s="49" t="s">
        <v>8131</v>
      </c>
      <c r="T13" s="39" t="s">
        <v>32</v>
      </c>
      <c r="U13" s="38">
        <v>3</v>
      </c>
      <c r="V13" s="50">
        <f>IF(R13="",0,IF([6]Resumo!$D$100=[6]Resumo!$E$15,VLOOKUP(R13,'SINAPI RS 6-17'!$H:$K,4,0),VLOOKUP(R13,'SINAPI RS 6-17'!$H:$L,5,0)))</f>
        <v>0</v>
      </c>
      <c r="W13" s="50">
        <f t="shared" si="4"/>
        <v>0</v>
      </c>
      <c r="Z13" s="53">
        <v>93362</v>
      </c>
      <c r="AA13" s="54" t="s">
        <v>7100</v>
      </c>
      <c r="AB13" s="55" t="s">
        <v>7097</v>
      </c>
      <c r="AC13" s="65">
        <f>AC7*(AC8+2)*AC9-AC7*(AC8)*AC9</f>
        <v>8</v>
      </c>
      <c r="AD13" s="57">
        <f>IF(Z13="",0,IF([6]Resumo!$D$100=[6]Resumo!$E$15,VLOOKUP(Z13,'SINAPI RS 6-17'!$H:$K,4,0),VLOOKUP(Z13,'SINAPI RS 6-17'!$H:$L,5,0)))</f>
        <v>8.2100000000000009</v>
      </c>
      <c r="AE13" s="57">
        <f t="shared" si="0"/>
        <v>65.680000000000007</v>
      </c>
      <c r="AP13" s="53" t="s">
        <v>5570</v>
      </c>
      <c r="AQ13" s="54" t="s">
        <v>7225</v>
      </c>
      <c r="AR13" s="55" t="s">
        <v>33</v>
      </c>
      <c r="AS13" s="65">
        <f>AS12*0.5</f>
        <v>23.75</v>
      </c>
      <c r="AT13" s="57">
        <f>IF(AP13="",0,IF([6]Resumo!$D$100=[6]Resumo!$E$15,VLOOKUP(AP13,'SINAPI RS 6-17'!$H:$K,4,0),VLOOKUP(AP13,'SINAPI RS 6-17'!$H:$L,5,0)))</f>
        <v>10.050000000000001</v>
      </c>
      <c r="AU13" s="57">
        <f t="shared" si="6"/>
        <v>238.68750000000003</v>
      </c>
      <c r="AY13" s="49" t="s">
        <v>8131</v>
      </c>
      <c r="AZ13" s="39" t="s">
        <v>32</v>
      </c>
      <c r="BA13" s="38">
        <v>3</v>
      </c>
      <c r="BB13" s="50">
        <f>IF(AX13="",0,VLOOKUP($R13,'SINAPI RS 6-17'!$H:$K,4,0))</f>
        <v>0</v>
      </c>
      <c r="BC13" s="50">
        <f t="shared" si="5"/>
        <v>0</v>
      </c>
    </row>
    <row r="14" spans="2:55">
      <c r="C14" s="49" t="s">
        <v>7084</v>
      </c>
      <c r="D14" s="39" t="s">
        <v>32</v>
      </c>
      <c r="E14" s="38">
        <v>2.5</v>
      </c>
      <c r="F14" s="50">
        <f>IF(B14="",0,IF([6]Resumo!$D$100=[6]Resumo!$E$15,VLOOKUP(B14,'SINAPI RS 6-17'!$H:$K,4,0),VLOOKUP(B14,'SINAPI RS 6-17'!$H:$L,5,0)))</f>
        <v>0</v>
      </c>
      <c r="G14" s="50">
        <f t="shared" si="3"/>
        <v>0</v>
      </c>
      <c r="J14" s="53">
        <v>72900</v>
      </c>
      <c r="K14" s="54" t="s">
        <v>7101</v>
      </c>
      <c r="L14" s="55" t="s">
        <v>7097</v>
      </c>
      <c r="M14" s="65">
        <f>M12</f>
        <v>26</v>
      </c>
      <c r="N14" s="57">
        <f>IF(J14="",0,IF([6]Resumo!$D$100=[6]Resumo!$E$15,VLOOKUP(J14,'SINAPI RS 6-17'!$H:$K,4,0),VLOOKUP(J14,'SINAPI RS 6-17'!$H:$L,5,0)))</f>
        <v>4</v>
      </c>
      <c r="O14" s="57">
        <f t="shared" si="8"/>
        <v>104</v>
      </c>
      <c r="S14" s="49" t="s">
        <v>7084</v>
      </c>
      <c r="T14" s="39" t="s">
        <v>32</v>
      </c>
      <c r="U14" s="38">
        <v>2.5</v>
      </c>
      <c r="V14" s="50">
        <f>IF(R14="",0,IF([6]Resumo!$D$100=[6]Resumo!$E$15,VLOOKUP(R14,'SINAPI RS 6-17'!$H:$K,4,0),VLOOKUP(R14,'SINAPI RS 6-17'!$H:$L,5,0)))</f>
        <v>0</v>
      </c>
      <c r="W14" s="50">
        <f t="shared" si="4"/>
        <v>0</v>
      </c>
      <c r="Z14" s="53">
        <v>72900</v>
      </c>
      <c r="AA14" s="54" t="s">
        <v>7101</v>
      </c>
      <c r="AB14" s="55" t="s">
        <v>7097</v>
      </c>
      <c r="AC14" s="65">
        <f>(AC12-AC13)*AC11</f>
        <v>156</v>
      </c>
      <c r="AD14" s="57">
        <f>IF(Z14="",0,IF([6]Resumo!$D$100=[6]Resumo!$E$15,VLOOKUP(Z14,'SINAPI RS 6-17'!$H:$K,4,0),VLOOKUP(Z14,'SINAPI RS 6-17'!$H:$L,5,0)))</f>
        <v>4</v>
      </c>
      <c r="AE14" s="57">
        <f t="shared" si="0"/>
        <v>624</v>
      </c>
      <c r="AP14" s="53">
        <v>79460</v>
      </c>
      <c r="AQ14" s="54" t="s">
        <v>7224</v>
      </c>
      <c r="AR14" s="55" t="s">
        <v>33</v>
      </c>
      <c r="AS14" s="65">
        <f>AS13</f>
        <v>23.75</v>
      </c>
      <c r="AT14" s="57">
        <f>IF(AP14="",0,IF([6]Resumo!$D$100=[6]Resumo!$E$15,VLOOKUP(AP14,'SINAPI RS 6-17'!$H:$K,4,0),VLOOKUP(AP14,'SINAPI RS 6-17'!$H:$L,5,0)))</f>
        <v>37.07</v>
      </c>
      <c r="AU14" s="57">
        <f t="shared" si="6"/>
        <v>880.41250000000002</v>
      </c>
      <c r="AY14" s="49" t="s">
        <v>7084</v>
      </c>
      <c r="AZ14" s="39" t="s">
        <v>32</v>
      </c>
      <c r="BA14" s="38">
        <v>2.5</v>
      </c>
      <c r="BB14" s="50">
        <f>IF(AX14="",0,VLOOKUP($R14,'SINAPI RS 6-17'!$H:$K,4,0))</f>
        <v>0</v>
      </c>
      <c r="BC14" s="50">
        <f t="shared" si="5"/>
        <v>0</v>
      </c>
    </row>
    <row r="15" spans="2:55">
      <c r="F15" s="50">
        <f>IF(B15="",0,IF([6]Resumo!$D$100=[6]Resumo!$E$15,VLOOKUP(B15,'SINAPI RS 6-17'!$H:$K,4,0),VLOOKUP(B15,'SINAPI RS 6-17'!$H:$L,5,0)))</f>
        <v>0</v>
      </c>
      <c r="G15" s="50">
        <f t="shared" si="3"/>
        <v>0</v>
      </c>
      <c r="J15" s="53">
        <v>95302</v>
      </c>
      <c r="K15" s="54" t="s">
        <v>7129</v>
      </c>
      <c r="L15" s="55" t="s">
        <v>7130</v>
      </c>
      <c r="M15" s="65">
        <f>M14*M16</f>
        <v>26</v>
      </c>
      <c r="N15" s="57">
        <f>IF(J15="",0,IF([6]Resumo!$D$100=[6]Resumo!$E$15,VLOOKUP(J15,'SINAPI RS 6-17'!$H:$K,4,0),VLOOKUP(J15,'SINAPI RS 6-17'!$H:$L,5,0)))</f>
        <v>1.1200000000000001</v>
      </c>
      <c r="O15" s="57">
        <f t="shared" si="8"/>
        <v>29.120000000000005</v>
      </c>
      <c r="V15" s="50">
        <f>IF(R15="",0,IF([6]Resumo!$D$100=[6]Resumo!$E$15,VLOOKUP(R15,'SINAPI RS 6-17'!$H:$K,4,0),VLOOKUP(R15,'SINAPI RS 6-17'!$H:$L,5,0)))</f>
        <v>0</v>
      </c>
      <c r="W15" s="50">
        <f t="shared" si="4"/>
        <v>0</v>
      </c>
      <c r="Z15" s="53">
        <v>95302</v>
      </c>
      <c r="AA15" s="54" t="s">
        <v>7129</v>
      </c>
      <c r="AB15" s="55" t="s">
        <v>7130</v>
      </c>
      <c r="AC15" s="65">
        <f>AC14*AC16</f>
        <v>780</v>
      </c>
      <c r="AD15" s="57">
        <f>IF(Z15="",0,IF([6]Resumo!$D$100=[6]Resumo!$E$15,VLOOKUP(Z15,'SINAPI RS 6-17'!$H:$K,4,0),VLOOKUP(Z15,'SINAPI RS 6-17'!$H:$L,5,0)))</f>
        <v>1.1200000000000001</v>
      </c>
      <c r="AE15" s="57">
        <f t="shared" si="0"/>
        <v>873.60000000000014</v>
      </c>
      <c r="AP15" s="53" t="s">
        <v>6801</v>
      </c>
      <c r="AQ15" s="54" t="s">
        <v>7226</v>
      </c>
      <c r="AR15" s="55" t="s">
        <v>32</v>
      </c>
      <c r="AS15" s="65">
        <f>AS7</f>
        <v>30</v>
      </c>
      <c r="AT15" s="57">
        <f>IF(AP15="",0,IF([6]Resumo!$D$100=[6]Resumo!$E$15,VLOOKUP(AP15,'SINAPI RS 6-17'!$H:$K,4,0),VLOOKUP(AP15,'SINAPI RS 6-17'!$H:$L,5,0)))</f>
        <v>115.56</v>
      </c>
      <c r="AU15" s="57">
        <f t="shared" si="6"/>
        <v>3466.8</v>
      </c>
      <c r="BB15" s="50">
        <f>IF(AX15="",0,VLOOKUP($R15,'SINAPI RS 6-17'!$H:$K,4,0))</f>
        <v>0</v>
      </c>
      <c r="BC15" s="50">
        <f t="shared" si="5"/>
        <v>0</v>
      </c>
    </row>
    <row r="16" spans="2:55" ht="15.75">
      <c r="B16" s="53"/>
      <c r="C16" s="64" t="s">
        <v>7086</v>
      </c>
      <c r="D16" s="55"/>
      <c r="E16" s="53"/>
      <c r="F16" s="57">
        <f>IF(B16="",0,IF([6]Resumo!$D$100=[6]Resumo!$E$15,VLOOKUP(B16,'SINAPI RS 6-17'!$H:$K,4,0),VLOOKUP(B16,'SINAPI RS 6-17'!$H:$L,5,0)))</f>
        <v>0</v>
      </c>
      <c r="G16" s="57">
        <f t="shared" si="3"/>
        <v>0</v>
      </c>
      <c r="K16" s="51" t="s">
        <v>7138</v>
      </c>
      <c r="L16" s="39" t="s">
        <v>7139</v>
      </c>
      <c r="M16" s="52">
        <v>1</v>
      </c>
      <c r="N16" s="50">
        <f>IF(J16="",0,IF([6]Resumo!$D$100=[6]Resumo!$E$15,VLOOKUP(J16,'SINAPI RS 6-17'!$H:$K,4,0),VLOOKUP(J16,'SINAPI RS 6-17'!$H:$L,5,0)))</f>
        <v>0</v>
      </c>
      <c r="O16" s="50"/>
      <c r="R16" s="53"/>
      <c r="S16" s="64" t="s">
        <v>7086</v>
      </c>
      <c r="T16" s="55"/>
      <c r="U16" s="53"/>
      <c r="V16" s="57">
        <f>IF(R16="",0,IF([6]Resumo!$D$100=[6]Resumo!$E$15,VLOOKUP(R16,'SINAPI RS 6-17'!$H:$K,4,0),VLOOKUP(R16,'SINAPI RS 6-17'!$H:$L,5,0)))</f>
        <v>0</v>
      </c>
      <c r="W16" s="57">
        <f t="shared" si="4"/>
        <v>0</v>
      </c>
      <c r="AA16" s="51" t="s">
        <v>7138</v>
      </c>
      <c r="AB16" s="39" t="s">
        <v>7139</v>
      </c>
      <c r="AC16" s="52">
        <v>5</v>
      </c>
      <c r="AD16" s="50">
        <f>IF(Z16="",0,IF([6]Resumo!$D$100=[6]Resumo!$E$15,VLOOKUP(Z16,'SINAPI RS 6-17'!$H:$K,4,0),VLOOKUP(Z16,'SINAPI RS 6-17'!$H:$L,5,0)))</f>
        <v>0</v>
      </c>
      <c r="AE16" s="50"/>
      <c r="AP16" s="61"/>
      <c r="AQ16" s="61" t="s">
        <v>7125</v>
      </c>
      <c r="AR16" s="62"/>
      <c r="AS16" s="61"/>
      <c r="AT16" s="63"/>
      <c r="AU16" s="63">
        <f>SUM(AU9:AU15)</f>
        <v>23608.75</v>
      </c>
      <c r="AX16" s="53"/>
      <c r="AY16" s="64" t="s">
        <v>7086</v>
      </c>
      <c r="AZ16" s="55"/>
      <c r="BA16" s="53"/>
      <c r="BB16" s="57">
        <f>IF(AX16="",0,VLOOKUP($R16,'SINAPI RS 6-17'!$H:$K,4,0))</f>
        <v>0</v>
      </c>
      <c r="BC16" s="57">
        <f t="shared" si="5"/>
        <v>0</v>
      </c>
    </row>
    <row r="17" spans="2:55" ht="15.75">
      <c r="F17" s="50">
        <f>IF(B17="",0,IF([6]Resumo!$D$100=[6]Resumo!$E$15,VLOOKUP(B17,'SINAPI RS 6-17'!$H:$K,4,0),VLOOKUP(B17,'SINAPI RS 6-17'!$H:$L,5,0)))</f>
        <v>0</v>
      </c>
      <c r="G17" s="50">
        <f t="shared" si="3"/>
        <v>0</v>
      </c>
      <c r="J17" s="58"/>
      <c r="K17" s="59" t="s">
        <v>7136</v>
      </c>
      <c r="L17" s="66"/>
      <c r="M17" s="58"/>
      <c r="N17" s="60">
        <f>IF(J17="",0,IF([6]Resumo!$D$100=[6]Resumo!$E$15,VLOOKUP(J17,'SINAPI RS 6-17'!$H:$K,4,0),VLOOKUP(J17,'SINAPI RS 6-17'!$H:$L,5,0)))</f>
        <v>0</v>
      </c>
      <c r="O17" s="60">
        <f t="shared" ref="O17:O26" si="9">N17*M17</f>
        <v>0</v>
      </c>
      <c r="V17" s="50">
        <f>IF(R17="",0,IF([6]Resumo!$D$100=[6]Resumo!$E$15,VLOOKUP(R17,'SINAPI RS 6-17'!$H:$K,4,0),VLOOKUP(R17,'SINAPI RS 6-17'!$H:$L,5,0)))</f>
        <v>0</v>
      </c>
      <c r="W17" s="50">
        <f t="shared" si="4"/>
        <v>0</v>
      </c>
      <c r="Z17" s="53">
        <v>92718</v>
      </c>
      <c r="AA17" s="54" t="s">
        <v>7111</v>
      </c>
      <c r="AB17" s="55" t="s">
        <v>7097</v>
      </c>
      <c r="AC17" s="65">
        <f>((AC8*2)*AC7)*AC10+((AC9*2)*AC7)*AC10</f>
        <v>6.8</v>
      </c>
      <c r="AD17" s="57">
        <f>IF(Z17="",0,IF([6]Resumo!$D$100=[6]Resumo!$E$15,VLOOKUP(Z17,'SINAPI RS 6-17'!$H:$K,4,0),VLOOKUP(Z17,'SINAPI RS 6-17'!$H:$L,5,0)))</f>
        <v>481.55</v>
      </c>
      <c r="AE17" s="57">
        <f t="shared" si="0"/>
        <v>3274.54</v>
      </c>
      <c r="BB17" s="50">
        <f>IF(AX17="",0,VLOOKUP($R17,'SINAPI RS 6-17'!$H:$K,4,0))</f>
        <v>0</v>
      </c>
      <c r="BC17" s="50">
        <f t="shared" si="5"/>
        <v>0</v>
      </c>
    </row>
    <row r="18" spans="2:55">
      <c r="C18" s="51" t="s">
        <v>7096</v>
      </c>
      <c r="D18" s="39" t="s">
        <v>34</v>
      </c>
      <c r="E18" s="52">
        <f>E9/E13</f>
        <v>10</v>
      </c>
      <c r="F18" s="50">
        <f>IF(B18="",0,IF([6]Resumo!$D$100=[6]Resumo!$E$15,VLOOKUP(B18,'SINAPI RS 6-17'!$H:$K,4,0),VLOOKUP(B18,'SINAPI RS 6-17'!$H:$L,5,0)))</f>
        <v>0</v>
      </c>
      <c r="G18" s="50">
        <f t="shared" si="3"/>
        <v>0</v>
      </c>
      <c r="J18" s="53">
        <v>94991</v>
      </c>
      <c r="K18" s="54" t="s">
        <v>7137</v>
      </c>
      <c r="L18" s="55" t="s">
        <v>7097</v>
      </c>
      <c r="M18" s="65">
        <f>(M7*M20)*M19</f>
        <v>0.4</v>
      </c>
      <c r="N18" s="57">
        <f>IF(J18="",0,IF([6]Resumo!$D$100=[6]Resumo!$E$15,VLOOKUP(J18,'SINAPI RS 6-17'!$H:$K,4,0),VLOOKUP(J18,'SINAPI RS 6-17'!$H:$L,5,0)))</f>
        <v>449.99</v>
      </c>
      <c r="O18" s="57">
        <f t="shared" si="9"/>
        <v>179.99600000000001</v>
      </c>
      <c r="S18" s="51" t="s">
        <v>7096</v>
      </c>
      <c r="T18" s="39" t="s">
        <v>34</v>
      </c>
      <c r="U18" s="52">
        <f>U9/U13</f>
        <v>10</v>
      </c>
      <c r="V18" s="50">
        <f>IF(R18="",0,IF([6]Resumo!$D$100=[6]Resumo!$E$15,VLOOKUP(R18,'SINAPI RS 6-17'!$H:$K,4,0),VLOOKUP(R18,'SINAPI RS 6-17'!$H:$L,5,0)))</f>
        <v>0</v>
      </c>
      <c r="W18" s="50">
        <f t="shared" si="4"/>
        <v>0</v>
      </c>
      <c r="Z18" s="53">
        <v>5970</v>
      </c>
      <c r="AA18" s="54" t="s">
        <v>7110</v>
      </c>
      <c r="AB18" s="55" t="s">
        <v>33</v>
      </c>
      <c r="AC18" s="56">
        <f>(AC7*AC8)*4+(AC9*AC7)*4</f>
        <v>136</v>
      </c>
      <c r="AD18" s="57">
        <f>IF(Z18="",0,IF([6]Resumo!$D$100=[6]Resumo!$E$15,VLOOKUP(Z18,'SINAPI RS 6-17'!$H:$K,4,0),VLOOKUP(Z18,'SINAPI RS 6-17'!$H:$L,5,0)))</f>
        <v>86.91</v>
      </c>
      <c r="AE18" s="57">
        <f t="shared" si="0"/>
        <v>11819.76</v>
      </c>
      <c r="AY18" s="51" t="s">
        <v>7096</v>
      </c>
      <c r="AZ18" s="39" t="s">
        <v>34</v>
      </c>
      <c r="BA18" s="52">
        <f>BA9/BA13</f>
        <v>10</v>
      </c>
      <c r="BB18" s="50">
        <f>IF(AX18="",0,VLOOKUP($R18,'SINAPI RS 6-17'!$H:$K,4,0))</f>
        <v>0</v>
      </c>
      <c r="BC18" s="50">
        <f t="shared" si="5"/>
        <v>0</v>
      </c>
    </row>
    <row r="19" spans="2:55">
      <c r="C19" s="51" t="s">
        <v>7091</v>
      </c>
      <c r="D19" s="39" t="s">
        <v>32</v>
      </c>
      <c r="E19" s="52">
        <v>0.4</v>
      </c>
      <c r="F19" s="50">
        <f>IF(B19="",0,IF([6]Resumo!$D$100=[6]Resumo!$E$15,VLOOKUP(B19,'SINAPI RS 6-17'!$H:$K,4,0),VLOOKUP(B19,'SINAPI RS 6-17'!$H:$L,5,0)))</f>
        <v>0</v>
      </c>
      <c r="G19" s="50">
        <f t="shared" si="3"/>
        <v>0</v>
      </c>
      <c r="K19" s="51" t="s">
        <v>7213</v>
      </c>
      <c r="M19" s="68">
        <v>0.1</v>
      </c>
      <c r="N19" s="50">
        <f>IF(J19="",0,IF([6]Resumo!$D$100=[6]Resumo!$E$15,VLOOKUP(J19,'SINAPI RS 6-17'!$H:$K,4,0),VLOOKUP(J19,'SINAPI RS 6-17'!$H:$L,5,0)))</f>
        <v>0</v>
      </c>
      <c r="O19" s="50">
        <f t="shared" si="9"/>
        <v>0</v>
      </c>
      <c r="S19" s="51" t="s">
        <v>7091</v>
      </c>
      <c r="T19" s="39" t="s">
        <v>32</v>
      </c>
      <c r="U19" s="52">
        <v>0.4</v>
      </c>
      <c r="V19" s="50">
        <f>IF(R19="",0,IF([6]Resumo!$D$100=[6]Resumo!$E$15,VLOOKUP(R19,'SINAPI RS 6-17'!$H:$K,4,0),VLOOKUP(R19,'SINAPI RS 6-17'!$H:$L,5,0)))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c r="AY19" s="51" t="s">
        <v>7091</v>
      </c>
      <c r="AZ19" s="39" t="s">
        <v>32</v>
      </c>
      <c r="BA19" s="52">
        <v>0.4</v>
      </c>
      <c r="BB19" s="50">
        <f>IF(AX19="",0,VLOOKUP($R19,'SINAPI RS 6-17'!$H:$K,4,0))</f>
        <v>0</v>
      </c>
      <c r="BC19" s="50">
        <f t="shared" si="5"/>
        <v>0</v>
      </c>
    </row>
    <row r="20" spans="2:55">
      <c r="C20" s="51" t="s">
        <v>7092</v>
      </c>
      <c r="D20" s="39" t="s">
        <v>32</v>
      </c>
      <c r="E20" s="52">
        <v>0.4</v>
      </c>
      <c r="F20" s="50">
        <f>IF(B20="",0,IF([6]Resumo!$D$100=[6]Resumo!$E$15,VLOOKUP(B20,'SINAPI RS 6-17'!$H:$K,4,0),VLOOKUP(B20,'SINAPI RS 6-17'!$H:$L,5,0)))</f>
        <v>0</v>
      </c>
      <c r="G20" s="50">
        <f t="shared" si="3"/>
        <v>0</v>
      </c>
      <c r="K20" s="51" t="s">
        <v>7084</v>
      </c>
      <c r="L20" s="39" t="s">
        <v>32</v>
      </c>
      <c r="M20" s="52">
        <v>0.1</v>
      </c>
      <c r="N20" s="50">
        <f>IF(J20="",0,IF([6]Resumo!$D$100=[6]Resumo!$E$15,VLOOKUP(J20,'SINAPI RS 6-17'!$H:$K,4,0),VLOOKUP(J20,'SINAPI RS 6-17'!$H:$L,5,0)))</f>
        <v>0</v>
      </c>
      <c r="O20" s="50">
        <f t="shared" si="9"/>
        <v>0</v>
      </c>
      <c r="S20" s="51" t="s">
        <v>7092</v>
      </c>
      <c r="T20" s="39" t="s">
        <v>32</v>
      </c>
      <c r="U20" s="52">
        <v>0.4</v>
      </c>
      <c r="V20" s="50">
        <f>IF(R20="",0,IF([6]Resumo!$D$100=[6]Resumo!$E$15,VLOOKUP(R20,'SINAPI RS 6-17'!$H:$K,4,0),VLOOKUP(R20,'SINAPI RS 6-17'!$H:$L,5,0)))</f>
        <v>0</v>
      </c>
      <c r="W20" s="50">
        <f t="shared" si="4"/>
        <v>0</v>
      </c>
      <c r="AA20" s="51" t="s">
        <v>7084</v>
      </c>
      <c r="AB20" s="39" t="s">
        <v>32</v>
      </c>
      <c r="AC20" s="52">
        <v>0.05</v>
      </c>
      <c r="AD20" s="50">
        <f>IF(Z20="",0,IF([6]Resumo!$D$100=[6]Resumo!$E$15,VLOOKUP(Z20,'SINAPI RS 6-17'!$H:$K,4,0),VLOOKUP(Z20,'SINAPI RS 6-17'!$H:$L,5,0)))</f>
        <v>0</v>
      </c>
      <c r="AE20" s="50"/>
      <c r="AY20" s="51" t="s">
        <v>7092</v>
      </c>
      <c r="AZ20" s="39" t="s">
        <v>32</v>
      </c>
      <c r="BA20" s="52">
        <v>0.4</v>
      </c>
      <c r="BB20" s="50">
        <f>IF(AX20="",0,VLOOKUP($R20,'SINAPI RS 6-17'!$H:$K,4,0))</f>
        <v>0</v>
      </c>
      <c r="BC20" s="50">
        <f t="shared" si="5"/>
        <v>0</v>
      </c>
    </row>
    <row r="21" spans="2:55">
      <c r="C21" s="51" t="s">
        <v>7093</v>
      </c>
      <c r="D21" s="39" t="s">
        <v>32</v>
      </c>
      <c r="E21" s="52">
        <v>0.4</v>
      </c>
      <c r="F21" s="50">
        <f>IF(B21="",0,IF([6]Resumo!$D$100=[6]Resumo!$E$15,VLOOKUP(B21,'SINAPI RS 6-17'!$H:$K,4,0),VLOOKUP(B21,'SINAPI RS 6-17'!$H:$L,5,0)))</f>
        <v>0</v>
      </c>
      <c r="G21" s="50">
        <f t="shared" si="3"/>
        <v>0</v>
      </c>
      <c r="J21" s="53">
        <v>5970</v>
      </c>
      <c r="K21" s="54" t="s">
        <v>7110</v>
      </c>
      <c r="L21" s="55" t="s">
        <v>33</v>
      </c>
      <c r="M21" s="56">
        <f>M9*M23</f>
        <v>1</v>
      </c>
      <c r="N21" s="57">
        <f>IF(J21="",0,IF([6]Resumo!$D$100=[6]Resumo!$E$15,VLOOKUP(J21,'SINAPI RS 6-17'!$H:$K,4,0),VLOOKUP(J21,'SINAPI RS 6-17'!$H:$L,5,0)))</f>
        <v>86.91</v>
      </c>
      <c r="O21" s="57">
        <f t="shared" si="9"/>
        <v>86.91</v>
      </c>
      <c r="S21" s="51" t="s">
        <v>7093</v>
      </c>
      <c r="T21" s="39" t="s">
        <v>32</v>
      </c>
      <c r="U21" s="52">
        <v>0.4</v>
      </c>
      <c r="V21" s="50">
        <f>IF(R21="",0,IF([6]Resumo!$D$100=[6]Resumo!$E$15,VLOOKUP(R21,'SINAPI RS 6-17'!$H:$K,4,0),VLOOKUP(R21,'SINAPI RS 6-17'!$H:$L,5,0)))</f>
        <v>0</v>
      </c>
      <c r="W21" s="50">
        <f t="shared" si="4"/>
        <v>0</v>
      </c>
      <c r="Z21" s="53">
        <v>92777</v>
      </c>
      <c r="AA21" s="54" t="s">
        <v>7105</v>
      </c>
      <c r="AB21" s="55" t="s">
        <v>7098</v>
      </c>
      <c r="AC21" s="56">
        <f>AC17*$AC$22</f>
        <v>408</v>
      </c>
      <c r="AD21" s="57">
        <f>IF(Z21="",0,IF([6]Resumo!$D$100=[6]Resumo!$E$15,VLOOKUP(Z21,'SINAPI RS 6-17'!$H:$K,4,0),VLOOKUP(Z21,'SINAPI RS 6-17'!$H:$L,5,0)))</f>
        <v>9.69</v>
      </c>
      <c r="AE21" s="57">
        <f>AD21*AC21</f>
        <v>3953.52</v>
      </c>
      <c r="AY21" s="51" t="s">
        <v>7093</v>
      </c>
      <c r="AZ21" s="39" t="s">
        <v>32</v>
      </c>
      <c r="BA21" s="52">
        <v>0.4</v>
      </c>
      <c r="BB21" s="50">
        <f>IF(AX21="",0,VLOOKUP($R21,'SINAPI RS 6-17'!$H:$K,4,0))</f>
        <v>0</v>
      </c>
      <c r="BC21" s="50">
        <f t="shared" si="5"/>
        <v>0</v>
      </c>
    </row>
    <row r="22" spans="2:55">
      <c r="C22" s="51" t="s">
        <v>7095</v>
      </c>
      <c r="E22" s="52">
        <v>1.3</v>
      </c>
      <c r="F22" s="50">
        <f>IF(B22="",0,IF([6]Resumo!$D$100=[6]Resumo!$E$15,VLOOKUP(B22,'SINAPI RS 6-17'!$H:$K,4,0),VLOOKUP(B22,'SINAPI RS 6-17'!$H:$L,5,0)))</f>
        <v>0</v>
      </c>
      <c r="G22" s="50">
        <f t="shared" si="3"/>
        <v>0</v>
      </c>
      <c r="J22" s="53">
        <v>94103</v>
      </c>
      <c r="K22" s="54" t="s">
        <v>7104</v>
      </c>
      <c r="L22" s="55" t="s">
        <v>7097</v>
      </c>
      <c r="M22" s="56">
        <f>M23*M7*M19</f>
        <v>0.2</v>
      </c>
      <c r="N22" s="57">
        <f>IF(J22="",0,IF([6]Resumo!$D$100=[6]Resumo!$E$15,VLOOKUP(J22,'SINAPI RS 6-17'!$H:$K,4,0),VLOOKUP(J22,'SINAPI RS 6-17'!$H:$L,5,0)))</f>
        <v>183.12</v>
      </c>
      <c r="O22" s="57">
        <f t="shared" si="9"/>
        <v>36.624000000000002</v>
      </c>
      <c r="S22" s="51" t="s">
        <v>7095</v>
      </c>
      <c r="U22" s="52">
        <v>1.3</v>
      </c>
      <c r="V22" s="50">
        <f>IF(R22="",0,IF([6]Resumo!$D$100=[6]Resumo!$E$15,VLOOKUP(R22,'SINAPI RS 6-17'!$H:$K,4,0),VLOOKUP(R22,'SINAPI RS 6-17'!$H:$L,5,0)))</f>
        <v>0</v>
      </c>
      <c r="W22" s="50">
        <f t="shared" si="4"/>
        <v>0</v>
      </c>
      <c r="AA22" s="51" t="s">
        <v>7094</v>
      </c>
      <c r="AC22" s="69">
        <v>60</v>
      </c>
      <c r="AD22" s="50">
        <f>IF(Z22="",0,IF([6]Resumo!$D$100=[6]Resumo!$E$15,VLOOKUP(Z22,'SINAPI RS 6-17'!$H:$K,4,0),VLOOKUP(Z22,'SINAPI RS 6-17'!$H:$L,5,0)))</f>
        <v>0</v>
      </c>
      <c r="AE22" s="50"/>
      <c r="AY22" s="51" t="s">
        <v>7095</v>
      </c>
      <c r="BA22" s="52">
        <v>1.3</v>
      </c>
      <c r="BB22" s="50">
        <f>IF(AX22="",0,VLOOKUP($R22,'SINAPI RS 6-17'!$H:$K,4,0))</f>
        <v>0</v>
      </c>
      <c r="BC22" s="50">
        <f t="shared" si="5"/>
        <v>0</v>
      </c>
    </row>
    <row r="23" spans="2:55">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9"/>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68</v>
      </c>
      <c r="AD23" s="57">
        <f>IF(Z23="",0,IF([6]Resumo!$D$100=[6]Resumo!$E$15,VLOOKUP(Z23,'SINAPI RS 6-17'!$H:$K,4,0),VLOOKUP(Z23,'SINAPI RS 6-17'!$H:$L,5,0)))</f>
        <v>73.91</v>
      </c>
      <c r="AE23" s="57">
        <f t="shared" si="0"/>
        <v>5025.88</v>
      </c>
      <c r="AX23" s="53">
        <v>93358</v>
      </c>
      <c r="AY23" s="54" t="s">
        <v>7099</v>
      </c>
      <c r="AZ23" s="55" t="s">
        <v>7097</v>
      </c>
      <c r="BA23" s="56">
        <f>(BA18*((BA19+0.1)*(BA20+BA19)*(BA21+BA19)))</f>
        <v>3.2000000000000006</v>
      </c>
      <c r="BB23" s="57">
        <f>IF(AX23="",0,VLOOKUP($R23,'SINAPI RS 6-17'!$H:$K,4,0))</f>
        <v>52.25</v>
      </c>
      <c r="BC23" s="57">
        <f t="shared" si="5"/>
        <v>167.20000000000005</v>
      </c>
    </row>
    <row r="24" spans="2:55">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12</v>
      </c>
      <c r="N24" s="57">
        <f>IF(J24="",0,IF([6]Resumo!$D$100=[6]Resumo!$E$15,VLOOKUP(J24,'SINAPI RS 6-17'!$H:$K,4,0),VLOOKUP(J24,'SINAPI RS 6-17'!$H:$L,5,0)))</f>
        <v>9.69</v>
      </c>
      <c r="O24" s="57">
        <f t="shared" si="9"/>
        <v>116.28</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68</v>
      </c>
      <c r="AD24" s="57">
        <f>IF(Z24="",0,IF([6]Resumo!$D$100=[6]Resumo!$E$15,VLOOKUP(Z24,'SINAPI RS 6-17'!$H:$K,4,0),VLOOKUP(Z24,'SINAPI RS 6-17'!$H:$L,5,0)))</f>
        <v>30.58</v>
      </c>
      <c r="AE24" s="57">
        <f t="shared" si="0"/>
        <v>2079.44</v>
      </c>
      <c r="AX24" s="53" t="s">
        <v>5010</v>
      </c>
      <c r="AY24" s="54" t="s">
        <v>7100</v>
      </c>
      <c r="AZ24" s="55" t="s">
        <v>7097</v>
      </c>
      <c r="BA24" s="65">
        <f>BA23-BA26</f>
        <v>2.3680000000000003</v>
      </c>
      <c r="BB24" s="57">
        <f>IF(AX24="",0,VLOOKUP($R24,'SINAPI RS 6-17'!$H:$K,4,0))</f>
        <v>39.630000000000003</v>
      </c>
      <c r="BC24" s="57">
        <f t="shared" si="5"/>
        <v>93.843840000000014</v>
      </c>
    </row>
    <row r="25" spans="2:55"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9"/>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29672.74</v>
      </c>
      <c r="AX25" s="53">
        <v>72897</v>
      </c>
      <c r="AY25" s="54" t="s">
        <v>7103</v>
      </c>
      <c r="AZ25" s="55" t="s">
        <v>7097</v>
      </c>
      <c r="BA25" s="65">
        <f>BA28*BA22</f>
        <v>0.83200000000000018</v>
      </c>
      <c r="BB25" s="57">
        <f>IF(AX25="",0,VLOOKUP($R25,'SINAPI RS 6-17'!$H:$K,4,0))</f>
        <v>19.12</v>
      </c>
      <c r="BC25" s="57">
        <f t="shared" si="5"/>
        <v>15.907840000000004</v>
      </c>
    </row>
    <row r="26" spans="2:55">
      <c r="B26" s="53">
        <v>72900</v>
      </c>
      <c r="C26" s="54" t="s">
        <v>7101</v>
      </c>
      <c r="D26" s="55" t="s">
        <v>7097</v>
      </c>
      <c r="E26" s="65">
        <f>E25</f>
        <v>0.83200000000000018</v>
      </c>
      <c r="F26" s="57">
        <f>IF(B26="",0,IF([6]Resumo!$D$100=[6]Resumo!$E$15,VLOOKUP(B26,'SINAPI RS 6-17'!$H:$K,4,0),VLOOKUP(B26,'SINAPI RS 6-17'!$H:$L,5,0)))</f>
        <v>4</v>
      </c>
      <c r="G26" s="57">
        <f t="shared" si="3"/>
        <v>3.3280000000000007</v>
      </c>
      <c r="J26" s="53" t="s">
        <v>7183</v>
      </c>
      <c r="K26" s="54" t="s">
        <v>7214</v>
      </c>
      <c r="L26" s="55" t="s">
        <v>33</v>
      </c>
      <c r="M26" s="56">
        <f>M7</f>
        <v>40</v>
      </c>
      <c r="N26" s="57">
        <f>IF(J26="",0,IF([6]Resumo!$D$100=[6]Resumo!$E$15,VLOOKUP(J26,'SINAPI RS 6-17'!$H:$K,4,0),VLOOKUP(J26,'SINAPI RS 6-17'!$H:$L,5,0)))</f>
        <v>65.800373999999991</v>
      </c>
      <c r="O26" s="57">
        <f t="shared" si="9"/>
        <v>2632.0149599999995</v>
      </c>
      <c r="R26" s="53">
        <v>72900</v>
      </c>
      <c r="S26" s="54" t="s">
        <v>7101</v>
      </c>
      <c r="T26" s="55" t="s">
        <v>7097</v>
      </c>
      <c r="U26" s="65">
        <f>U25</f>
        <v>0.83200000000000018</v>
      </c>
      <c r="V26" s="57">
        <f>IF(R26="",0,IF([6]Resumo!$D$100=[6]Resumo!$E$15,VLOOKUP(R26,'SINAPI RS 6-17'!$H:$K,4,0),VLOOKUP(R26,'SINAPI RS 6-17'!$H:$L,5,0)))</f>
        <v>4</v>
      </c>
      <c r="W26" s="57">
        <f t="shared" si="4"/>
        <v>3.3280000000000007</v>
      </c>
      <c r="AX26" s="53">
        <v>72900</v>
      </c>
      <c r="AY26" s="54" t="s">
        <v>7101</v>
      </c>
      <c r="AZ26" s="55" t="s">
        <v>7097</v>
      </c>
      <c r="BA26" s="65">
        <f>BA25</f>
        <v>0.83200000000000018</v>
      </c>
      <c r="BB26" s="57">
        <f>IF(AX26="",0,VLOOKUP($R26,'SINAPI RS 6-17'!$H:$K,4,0))</f>
        <v>4.91</v>
      </c>
      <c r="BC26" s="57">
        <f t="shared" si="5"/>
        <v>4.0851200000000008</v>
      </c>
    </row>
    <row r="27" spans="2:55"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3359.1449599999996</v>
      </c>
      <c r="R27" s="53">
        <v>95302</v>
      </c>
      <c r="S27" s="54" t="s">
        <v>7129</v>
      </c>
      <c r="T27" s="55" t="s">
        <v>7130</v>
      </c>
      <c r="U27" s="65">
        <f>U26*35</f>
        <v>29.120000000000008</v>
      </c>
      <c r="V27" s="57">
        <f>IF(R27="",0,IF([6]Resumo!$D$100=[6]Resumo!$E$15,VLOOKUP(R27,'SINAPI RS 6-17'!$H:$K,4,0),VLOOKUP(R27,'SINAPI RS 6-17'!$H:$L,5,0)))</f>
        <v>1.1200000000000001</v>
      </c>
      <c r="W27" s="57">
        <f t="shared" si="4"/>
        <v>32.61440000000001</v>
      </c>
      <c r="AX27" s="53">
        <v>95302</v>
      </c>
      <c r="AY27" s="54" t="s">
        <v>7129</v>
      </c>
      <c r="AZ27" s="55" t="s">
        <v>7130</v>
      </c>
      <c r="BA27" s="65">
        <f>BA26*35</f>
        <v>29.120000000000008</v>
      </c>
      <c r="BB27" s="57">
        <f>IF(AX27="",0,VLOOKUP($R27,'SINAPI RS 6-17'!$H:$K,4,0))</f>
        <v>1.21</v>
      </c>
      <c r="BC27" s="57">
        <f t="shared" si="5"/>
        <v>35.235200000000006</v>
      </c>
    </row>
    <row r="28" spans="2:55">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c r="AX28" s="53">
        <v>92718</v>
      </c>
      <c r="AY28" s="54" t="s">
        <v>7111</v>
      </c>
      <c r="AZ28" s="55" t="s">
        <v>7097</v>
      </c>
      <c r="BA28" s="65">
        <f>BA18*(BA19*BA20*BA21)</f>
        <v>0.64000000000000012</v>
      </c>
      <c r="BB28" s="57">
        <f>IF(AX28="",0,VLOOKUP($R28,'SINAPI RS 6-17'!$H:$K,4,0))</f>
        <v>444.02</v>
      </c>
      <c r="BC28" s="57">
        <f t="shared" si="5"/>
        <v>284.17280000000005</v>
      </c>
    </row>
    <row r="29" spans="2:55">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c r="AX29" s="53">
        <v>5970</v>
      </c>
      <c r="AY29" s="54" t="s">
        <v>7110</v>
      </c>
      <c r="AZ29" s="55" t="s">
        <v>33</v>
      </c>
      <c r="BA29" s="56">
        <f>BA18*(BA19*(BA20*2+BA21*2))</f>
        <v>6.4000000000000012</v>
      </c>
      <c r="BB29" s="57">
        <f>IF(AX29="",0,VLOOKUP($R29,'SINAPI RS 6-17'!$H:$K,4,0))</f>
        <v>51.24</v>
      </c>
      <c r="BC29" s="57">
        <f t="shared" si="5"/>
        <v>327.93600000000009</v>
      </c>
    </row>
    <row r="30" spans="2:55">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c r="AX30" s="53">
        <v>94103</v>
      </c>
      <c r="AY30" s="54" t="s">
        <v>7104</v>
      </c>
      <c r="AZ30" s="55" t="s">
        <v>7097</v>
      </c>
      <c r="BA30" s="56">
        <f>BA18*(BA20+0.1)*(BA21+0.1)*0.05</f>
        <v>0.125</v>
      </c>
      <c r="BB30" s="57">
        <f>IF(AX30="",0,VLOOKUP($R30,'SINAPI RS 6-17'!$H:$K,4,0))</f>
        <v>157.83000000000001</v>
      </c>
      <c r="BC30" s="57">
        <f t="shared" si="5"/>
        <v>19.728750000000002</v>
      </c>
    </row>
    <row r="31" spans="2:55">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c r="AX31" s="53" t="s">
        <v>2769</v>
      </c>
      <c r="AY31" s="54" t="s">
        <v>7102</v>
      </c>
      <c r="AZ31" s="55" t="s">
        <v>33</v>
      </c>
      <c r="BA31" s="56">
        <f>BA18*((BA19*(BA20*2+BA21*2)+BA20*BA21))</f>
        <v>8.0000000000000018</v>
      </c>
      <c r="BB31" s="57">
        <f>IF(AX31="",0,VLOOKUP($R31,'SINAPI RS 6-17'!$H:$K,4,0))</f>
        <v>7.95</v>
      </c>
      <c r="BC31" s="57">
        <f t="shared" si="5"/>
        <v>63.600000000000016</v>
      </c>
    </row>
    <row r="32" spans="2:55">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c r="AX32" s="53">
        <v>92777</v>
      </c>
      <c r="AY32" s="54" t="s">
        <v>7105</v>
      </c>
      <c r="AZ32" s="55" t="s">
        <v>7098</v>
      </c>
      <c r="BA32" s="56">
        <f>BA28*$E$33</f>
        <v>51.20000000000001</v>
      </c>
      <c r="BB32" s="57">
        <f>IF(AX32="",0,VLOOKUP($R32,'SINAPI RS 6-17'!$H:$K,4,0))</f>
        <v>9.61</v>
      </c>
      <c r="BC32" s="57">
        <f t="shared" si="5"/>
        <v>492.03200000000004</v>
      </c>
    </row>
    <row r="33" spans="2:55">
      <c r="C33" s="51" t="s">
        <v>7094</v>
      </c>
      <c r="E33" s="69">
        <v>80</v>
      </c>
      <c r="F33" s="50">
        <f>IF(B33="",0,IF([6]Resumo!$D$100=[6]Resumo!$E$15,VLOOKUP(B33,'SINAPI RS 6-17'!$H:$K,4,0),VLOOKUP(B33,'SINAPI RS 6-17'!$H:$L,5,0)))</f>
        <v>0</v>
      </c>
      <c r="G33" s="50">
        <f t="shared" si="3"/>
        <v>0</v>
      </c>
      <c r="S33" s="51" t="s">
        <v>7094</v>
      </c>
      <c r="U33" s="69">
        <v>80</v>
      </c>
      <c r="V33" s="50">
        <f>IF(R33="",0,IF([6]Resumo!$D$100=[6]Resumo!$E$15,VLOOKUP(R33,'SINAPI RS 6-17'!$H:$K,4,0),VLOOKUP(R33,'SINAPI RS 6-17'!$H:$L,5,0)))</f>
        <v>0</v>
      </c>
      <c r="W33" s="50">
        <f t="shared" si="4"/>
        <v>0</v>
      </c>
      <c r="AY33" s="51" t="s">
        <v>7094</v>
      </c>
      <c r="BA33" s="69">
        <v>80</v>
      </c>
      <c r="BB33" s="50">
        <f>IF(AX33="",0,VLOOKUP($R33,'SINAPI RS 6-17'!$H:$K,4,0))</f>
        <v>0</v>
      </c>
      <c r="BC33" s="50">
        <f t="shared" si="5"/>
        <v>0</v>
      </c>
    </row>
    <row r="34" spans="2:55">
      <c r="F34" s="50">
        <f>IF(B34="",0,IF([6]Resumo!$D$100=[6]Resumo!$E$15,VLOOKUP(B34,'SINAPI RS 6-17'!$H:$K,4,0),VLOOKUP(B34,'SINAPI RS 6-17'!$H:$L,5,0)))</f>
        <v>0</v>
      </c>
      <c r="G34" s="50">
        <f t="shared" si="3"/>
        <v>0</v>
      </c>
      <c r="V34" s="50">
        <f>IF(R34="",0,IF([6]Resumo!$D$100=[6]Resumo!$E$15,VLOOKUP(R34,'SINAPI RS 6-17'!$H:$K,4,0),VLOOKUP(R34,'SINAPI RS 6-17'!$H:$L,5,0)))</f>
        <v>0</v>
      </c>
      <c r="W34" s="50">
        <f t="shared" si="4"/>
        <v>0</v>
      </c>
      <c r="BB34" s="50">
        <f>IF(AX34="",0,VLOOKUP($R34,'SINAPI RS 6-17'!$H:$K,4,0))</f>
        <v>0</v>
      </c>
      <c r="BC34" s="50">
        <f t="shared" si="5"/>
        <v>0</v>
      </c>
    </row>
    <row r="35" spans="2:55" ht="15.75">
      <c r="B35" s="53"/>
      <c r="C35" s="64" t="s">
        <v>7106</v>
      </c>
      <c r="D35" s="55"/>
      <c r="E35" s="53"/>
      <c r="F35" s="57">
        <f>IF(B35="",0,IF([6]Resumo!$D$100=[6]Resumo!$E$15,VLOOKUP(B35,'SINAPI RS 6-17'!$H:$K,4,0),VLOOKUP(B35,'SINAPI RS 6-17'!$H:$L,5,0)))</f>
        <v>0</v>
      </c>
      <c r="G35" s="57">
        <f t="shared" si="3"/>
        <v>0</v>
      </c>
      <c r="R35" s="53"/>
      <c r="S35" s="64" t="s">
        <v>7106</v>
      </c>
      <c r="T35" s="55"/>
      <c r="U35" s="53"/>
      <c r="V35" s="57">
        <f>IF(R35="",0,IF([6]Resumo!$D$100=[6]Resumo!$E$15,VLOOKUP(R35,'SINAPI RS 6-17'!$H:$K,4,0),VLOOKUP(R35,'SINAPI RS 6-17'!$H:$L,5,0)))</f>
        <v>0</v>
      </c>
      <c r="W35" s="57">
        <f t="shared" si="4"/>
        <v>0</v>
      </c>
      <c r="AX35" s="53"/>
      <c r="AY35" s="64" t="s">
        <v>7106</v>
      </c>
      <c r="AZ35" s="55"/>
      <c r="BA35" s="53"/>
      <c r="BB35" s="57">
        <f>IF(AX35="",0,VLOOKUP($R35,'SINAPI RS 6-17'!$H:$K,4,0))</f>
        <v>0</v>
      </c>
      <c r="BC35" s="57">
        <f t="shared" si="5"/>
        <v>0</v>
      </c>
    </row>
    <row r="36" spans="2:55">
      <c r="F36" s="50">
        <f>IF(B36="",0,IF([6]Resumo!$D$100=[6]Resumo!$E$15,VLOOKUP(B36,'SINAPI RS 6-17'!$H:$K,4,0),VLOOKUP(B36,'SINAPI RS 6-17'!$H:$L,5,0)))</f>
        <v>0</v>
      </c>
      <c r="G36" s="50">
        <f t="shared" si="3"/>
        <v>0</v>
      </c>
      <c r="V36" s="50">
        <f>IF(R36="",0,IF([6]Resumo!$D$100=[6]Resumo!$E$15,VLOOKUP(R36,'SINAPI RS 6-17'!$H:$K,4,0),VLOOKUP(R36,'SINAPI RS 6-17'!$H:$L,5,0)))</f>
        <v>0</v>
      </c>
      <c r="W36" s="50">
        <f t="shared" si="4"/>
        <v>0</v>
      </c>
      <c r="BB36" s="50">
        <f>IF(AX36="",0,VLOOKUP($R36,'SINAPI RS 6-17'!$H:$K,4,0))</f>
        <v>0</v>
      </c>
      <c r="BC36" s="50">
        <f t="shared" si="5"/>
        <v>0</v>
      </c>
    </row>
    <row r="37" spans="2:55">
      <c r="C37" s="51" t="s">
        <v>7107</v>
      </c>
      <c r="D37" s="39" t="s">
        <v>34</v>
      </c>
      <c r="E37" s="52">
        <v>1</v>
      </c>
      <c r="F37" s="50">
        <f>IF(B37="",0,IF([6]Resumo!$D$100=[6]Resumo!$E$15,VLOOKUP(B37,'SINAPI RS 6-17'!$H:$K,4,0),VLOOKUP(B37,'SINAPI RS 6-17'!$H:$L,5,0)))</f>
        <v>0</v>
      </c>
      <c r="G37" s="50">
        <f t="shared" si="3"/>
        <v>0</v>
      </c>
      <c r="S37" s="51" t="s">
        <v>7107</v>
      </c>
      <c r="T37" s="39" t="s">
        <v>34</v>
      </c>
      <c r="U37" s="52">
        <v>1</v>
      </c>
      <c r="V37" s="50">
        <f>IF(R37="",0,IF([6]Resumo!$D$100=[6]Resumo!$E$15,VLOOKUP(R37,'SINAPI RS 6-17'!$H:$K,4,0),VLOOKUP(R37,'SINAPI RS 6-17'!$H:$L,5,0)))</f>
        <v>0</v>
      </c>
      <c r="W37" s="50">
        <f t="shared" si="4"/>
        <v>0</v>
      </c>
      <c r="AY37" s="51" t="s">
        <v>7107</v>
      </c>
      <c r="AZ37" s="39" t="s">
        <v>34</v>
      </c>
      <c r="BA37" s="52">
        <v>1</v>
      </c>
      <c r="BB37" s="50">
        <f>IF(AX37="",0,VLOOKUP($R37,'SINAPI RS 6-17'!$H:$K,4,0))</f>
        <v>0</v>
      </c>
      <c r="BC37" s="50">
        <f t="shared" si="5"/>
        <v>0</v>
      </c>
    </row>
    <row r="38" spans="2:55">
      <c r="C38" s="51" t="s">
        <v>7091</v>
      </c>
      <c r="D38" s="39" t="s">
        <v>32</v>
      </c>
      <c r="E38" s="52">
        <v>0.4</v>
      </c>
      <c r="F38" s="50">
        <f>IF(B38="",0,IF([6]Resumo!$D$100=[6]Resumo!$E$15,VLOOKUP(B38,'SINAPI RS 6-17'!$H:$K,4,0),VLOOKUP(B38,'SINAPI RS 6-17'!$H:$L,5,0)))</f>
        <v>0</v>
      </c>
      <c r="G38" s="50">
        <f t="shared" si="3"/>
        <v>0</v>
      </c>
      <c r="S38" s="51" t="s">
        <v>7091</v>
      </c>
      <c r="T38" s="39" t="s">
        <v>32</v>
      </c>
      <c r="U38" s="52">
        <v>0.4</v>
      </c>
      <c r="V38" s="50">
        <f>IF(R38="",0,IF([6]Resumo!$D$100=[6]Resumo!$E$15,VLOOKUP(R38,'SINAPI RS 6-17'!$H:$K,4,0),VLOOKUP(R38,'SINAPI RS 6-17'!$H:$L,5,0)))</f>
        <v>0</v>
      </c>
      <c r="W38" s="50">
        <f t="shared" si="4"/>
        <v>0</v>
      </c>
      <c r="AY38" s="51" t="s">
        <v>7091</v>
      </c>
      <c r="AZ38" s="39" t="s">
        <v>32</v>
      </c>
      <c r="BA38" s="52">
        <v>0.4</v>
      </c>
      <c r="BB38" s="50">
        <f>IF(AX38="",0,VLOOKUP($R38,'SINAPI RS 6-17'!$H:$K,4,0))</f>
        <v>0</v>
      </c>
      <c r="BC38" s="50">
        <f t="shared" si="5"/>
        <v>0</v>
      </c>
    </row>
    <row r="39" spans="2:55">
      <c r="C39" s="51" t="s">
        <v>7092</v>
      </c>
      <c r="D39" s="39" t="s">
        <v>32</v>
      </c>
      <c r="E39" s="52">
        <v>0.25</v>
      </c>
      <c r="F39" s="50">
        <f>IF(B39="",0,IF([6]Resumo!$D$100=[6]Resumo!$E$15,VLOOKUP(B39,'SINAPI RS 6-17'!$H:$K,4,0),VLOOKUP(B39,'SINAPI RS 6-17'!$H:$L,5,0)))</f>
        <v>0</v>
      </c>
      <c r="G39" s="50">
        <f t="shared" si="3"/>
        <v>0</v>
      </c>
      <c r="S39" s="51" t="s">
        <v>7092</v>
      </c>
      <c r="T39" s="39" t="s">
        <v>32</v>
      </c>
      <c r="U39" s="52">
        <v>0.25</v>
      </c>
      <c r="V39" s="50">
        <f>IF(R39="",0,IF([6]Resumo!$D$100=[6]Resumo!$E$15,VLOOKUP(R39,'SINAPI RS 6-17'!$H:$K,4,0),VLOOKUP(R39,'SINAPI RS 6-17'!$H:$L,5,0)))</f>
        <v>0</v>
      </c>
      <c r="W39" s="50">
        <f t="shared" si="4"/>
        <v>0</v>
      </c>
      <c r="AY39" s="51" t="s">
        <v>7092</v>
      </c>
      <c r="AZ39" s="39" t="s">
        <v>32</v>
      </c>
      <c r="BA39" s="52">
        <v>0.25</v>
      </c>
      <c r="BB39" s="50">
        <f>IF(AX39="",0,VLOOKUP($R39,'SINAPI RS 6-17'!$H:$K,4,0))</f>
        <v>0</v>
      </c>
      <c r="BC39" s="50">
        <f t="shared" si="5"/>
        <v>0</v>
      </c>
    </row>
    <row r="40" spans="2:55">
      <c r="C40" s="51" t="s">
        <v>7093</v>
      </c>
      <c r="D40" s="39" t="s">
        <v>32</v>
      </c>
      <c r="E40" s="52">
        <f>E9</f>
        <v>30</v>
      </c>
      <c r="F40" s="50">
        <f>IF(B40="",0,IF([6]Resumo!$D$100=[6]Resumo!$E$15,VLOOKUP(B40,'SINAPI RS 6-17'!$H:$K,4,0),VLOOKUP(B40,'SINAPI RS 6-17'!$H:$L,5,0)))</f>
        <v>0</v>
      </c>
      <c r="G40" s="50">
        <f t="shared" si="3"/>
        <v>0</v>
      </c>
      <c r="S40" s="51" t="s">
        <v>7093</v>
      </c>
      <c r="T40" s="39" t="s">
        <v>32</v>
      </c>
      <c r="U40" s="52">
        <f>U9</f>
        <v>30</v>
      </c>
      <c r="V40" s="50">
        <f>IF(R40="",0,IF([6]Resumo!$D$100=[6]Resumo!$E$15,VLOOKUP(R40,'SINAPI RS 6-17'!$H:$K,4,0),VLOOKUP(R40,'SINAPI RS 6-17'!$H:$L,5,0)))</f>
        <v>0</v>
      </c>
      <c r="W40" s="50">
        <f t="shared" si="4"/>
        <v>0</v>
      </c>
      <c r="AY40" s="51" t="s">
        <v>7093</v>
      </c>
      <c r="AZ40" s="39" t="s">
        <v>32</v>
      </c>
      <c r="BA40" s="52">
        <f>BA9</f>
        <v>30</v>
      </c>
      <c r="BB40" s="50">
        <f>IF(AX40="",0,VLOOKUP($R40,'SINAPI RS 6-17'!$H:$K,4,0))</f>
        <v>0</v>
      </c>
      <c r="BC40" s="50">
        <f t="shared" si="5"/>
        <v>0</v>
      </c>
    </row>
    <row r="41" spans="2:55">
      <c r="C41" s="51" t="s">
        <v>7095</v>
      </c>
      <c r="E41" s="52">
        <v>1.3</v>
      </c>
      <c r="F41" s="50">
        <f>IF(B41="",0,IF([6]Resumo!$D$100=[6]Resumo!$E$15,VLOOKUP(B41,'SINAPI RS 6-17'!$H:$K,4,0),VLOOKUP(B41,'SINAPI RS 6-17'!$H:$L,5,0)))</f>
        <v>0</v>
      </c>
      <c r="G41" s="50">
        <f t="shared" si="3"/>
        <v>0</v>
      </c>
      <c r="S41" s="51" t="s">
        <v>7095</v>
      </c>
      <c r="U41" s="52">
        <v>1.3</v>
      </c>
      <c r="V41" s="50">
        <f>IF(R41="",0,IF([6]Resumo!$D$100=[6]Resumo!$E$15,VLOOKUP(R41,'SINAPI RS 6-17'!$H:$K,4,0),VLOOKUP(R41,'SINAPI RS 6-17'!$H:$L,5,0)))</f>
        <v>0</v>
      </c>
      <c r="W41" s="50">
        <f t="shared" si="4"/>
        <v>0</v>
      </c>
      <c r="AY41" s="51" t="s">
        <v>7095</v>
      </c>
      <c r="BA41" s="52">
        <v>1.3</v>
      </c>
      <c r="BB41" s="50">
        <f>IF(AX41="",0,VLOOKUP($R41,'SINAPI RS 6-17'!$H:$K,4,0))</f>
        <v>0</v>
      </c>
      <c r="BC41" s="50">
        <f t="shared" si="5"/>
        <v>0</v>
      </c>
    </row>
    <row r="42" spans="2:55">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c r="AX42" s="53">
        <v>93358</v>
      </c>
      <c r="AY42" s="54" t="s">
        <v>7099</v>
      </c>
      <c r="AZ42" s="55" t="s">
        <v>7097</v>
      </c>
      <c r="BA42" s="56">
        <f>(BA37*(BA39+0.4)*BA38*BA40)</f>
        <v>7.8000000000000007</v>
      </c>
      <c r="BB42" s="57">
        <f>IF(AX42="",0,VLOOKUP($R42,'SINAPI RS 6-17'!$H:$K,4,0))</f>
        <v>52.25</v>
      </c>
      <c r="BC42" s="57">
        <f t="shared" si="5"/>
        <v>407.55</v>
      </c>
    </row>
    <row r="43" spans="2:55">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c r="AX43" s="53" t="s">
        <v>5010</v>
      </c>
      <c r="AY43" s="54" t="s">
        <v>7100</v>
      </c>
      <c r="AZ43" s="55" t="s">
        <v>7097</v>
      </c>
      <c r="BA43" s="65">
        <f>BA42-BA45</f>
        <v>3.9000000000000004</v>
      </c>
      <c r="BB43" s="57">
        <f>IF(AX43="",0,VLOOKUP($R43,'SINAPI RS 6-17'!$H:$K,4,0))</f>
        <v>39.630000000000003</v>
      </c>
      <c r="BC43" s="57">
        <f t="shared" si="5"/>
        <v>154.55700000000002</v>
      </c>
    </row>
    <row r="44" spans="2:55">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c r="AX44" s="53">
        <v>72897</v>
      </c>
      <c r="AY44" s="54" t="s">
        <v>7103</v>
      </c>
      <c r="AZ44" s="55" t="s">
        <v>7097</v>
      </c>
      <c r="BA44" s="65">
        <f>BA47*BA41</f>
        <v>3.9000000000000004</v>
      </c>
      <c r="BB44" s="57">
        <f>IF(AX44="",0,VLOOKUP($R44,'SINAPI RS 6-17'!$H:$K,4,0))</f>
        <v>19.12</v>
      </c>
      <c r="BC44" s="57">
        <f t="shared" si="5"/>
        <v>74.568000000000012</v>
      </c>
    </row>
    <row r="45" spans="2:55">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c r="AX45" s="53">
        <v>72900</v>
      </c>
      <c r="AY45" s="54" t="s">
        <v>7101</v>
      </c>
      <c r="AZ45" s="55" t="s">
        <v>7097</v>
      </c>
      <c r="BA45" s="65">
        <f>BA44</f>
        <v>3.9000000000000004</v>
      </c>
      <c r="BB45" s="57">
        <f>IF(AX45="",0,VLOOKUP($R45,'SINAPI RS 6-17'!$H:$K,4,0))</f>
        <v>4.91</v>
      </c>
      <c r="BC45" s="57">
        <f t="shared" si="5"/>
        <v>19.149000000000001</v>
      </c>
    </row>
    <row r="46" spans="2:55">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c r="AX46" s="53">
        <v>95302</v>
      </c>
      <c r="AY46" s="54" t="s">
        <v>7129</v>
      </c>
      <c r="AZ46" s="55" t="s">
        <v>7130</v>
      </c>
      <c r="BA46" s="65">
        <f>BA45*35</f>
        <v>136.5</v>
      </c>
      <c r="BB46" s="57">
        <f>IF(AX46="",0,VLOOKUP($R46,'SINAPI RS 6-17'!$H:$K,4,0))</f>
        <v>1.21</v>
      </c>
      <c r="BC46" s="57">
        <f t="shared" si="5"/>
        <v>165.16499999999999</v>
      </c>
    </row>
    <row r="47" spans="2:55">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c r="AX47" s="53">
        <v>92718</v>
      </c>
      <c r="AY47" s="54" t="s">
        <v>7111</v>
      </c>
      <c r="AZ47" s="55" t="s">
        <v>7097</v>
      </c>
      <c r="BA47" s="65">
        <f>BA37*(BA38*BA39*BA40)</f>
        <v>3</v>
      </c>
      <c r="BB47" s="57">
        <f>IF(AX47="",0,VLOOKUP($R47,'SINAPI RS 6-17'!$H:$K,4,0))</f>
        <v>444.02</v>
      </c>
      <c r="BC47" s="57">
        <f t="shared" si="5"/>
        <v>1332.06</v>
      </c>
    </row>
    <row r="48" spans="2:55">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c r="AX48" s="53">
        <v>5970</v>
      </c>
      <c r="AY48" s="54" t="s">
        <v>7110</v>
      </c>
      <c r="AZ48" s="55" t="s">
        <v>33</v>
      </c>
      <c r="BA48" s="56">
        <f>(BA38*BA40*2)</f>
        <v>24</v>
      </c>
      <c r="BB48" s="57">
        <f>IF(AX48="",0,VLOOKUP($R48,'SINAPI RS 6-17'!$H:$K,4,0))</f>
        <v>51.24</v>
      </c>
      <c r="BC48" s="57">
        <f t="shared" si="5"/>
        <v>1229.76</v>
      </c>
    </row>
    <row r="49" spans="2:55">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c r="AX49" s="53">
        <v>94103</v>
      </c>
      <c r="AY49" s="54" t="s">
        <v>7104</v>
      </c>
      <c r="AZ49" s="55" t="s">
        <v>7097</v>
      </c>
      <c r="BA49" s="56">
        <f>BA39*0.05*BA40</f>
        <v>0.375</v>
      </c>
      <c r="BB49" s="57">
        <f>IF(AX49="",0,VLOOKUP($R49,'SINAPI RS 6-17'!$H:$K,4,0))</f>
        <v>157.83000000000001</v>
      </c>
      <c r="BC49" s="57">
        <f t="shared" si="5"/>
        <v>59.186250000000001</v>
      </c>
    </row>
    <row r="50" spans="2:55">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c r="AX50" s="53" t="s">
        <v>2769</v>
      </c>
      <c r="AY50" s="54" t="s">
        <v>7102</v>
      </c>
      <c r="AZ50" s="55" t="s">
        <v>33</v>
      </c>
      <c r="BA50" s="56">
        <f>BA48+BA39*BA40</f>
        <v>31.5</v>
      </c>
      <c r="BB50" s="57">
        <f>IF(AX50="",0,VLOOKUP($R50,'SINAPI RS 6-17'!$H:$K,4,0))</f>
        <v>7.95</v>
      </c>
      <c r="BC50" s="57">
        <f t="shared" si="5"/>
        <v>250.42500000000001</v>
      </c>
    </row>
    <row r="51" spans="2:55">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c r="AX51" s="53">
        <v>92777</v>
      </c>
      <c r="AY51" s="54" t="s">
        <v>7105</v>
      </c>
      <c r="AZ51" s="55" t="s">
        <v>7098</v>
      </c>
      <c r="BA51" s="56">
        <f>BA47*$E$33</f>
        <v>240</v>
      </c>
      <c r="BB51" s="57">
        <f>IF(AX51="",0,VLOOKUP($R51,'SINAPI RS 6-17'!$H:$K,4,0))</f>
        <v>9.61</v>
      </c>
      <c r="BC51" s="57">
        <f t="shared" si="5"/>
        <v>2306.3999999999996</v>
      </c>
    </row>
    <row r="52" spans="2:55">
      <c r="C52" s="51" t="s">
        <v>7094</v>
      </c>
      <c r="E52" s="69">
        <v>80</v>
      </c>
      <c r="F52" s="50">
        <f>IF(B52="",0,IF([6]Resumo!$D$100=[6]Resumo!$E$15,VLOOKUP(B52,'SINAPI RS 6-17'!$H:$K,4,0),VLOOKUP(B52,'SINAPI RS 6-17'!$H:$L,5,0)))</f>
        <v>0</v>
      </c>
      <c r="G52" s="50">
        <f t="shared" si="3"/>
        <v>0</v>
      </c>
      <c r="S52" s="51" t="s">
        <v>7094</v>
      </c>
      <c r="U52" s="69">
        <v>80</v>
      </c>
      <c r="V52" s="50">
        <f>IF(R52="",0,IF([6]Resumo!$D$100=[6]Resumo!$E$15,VLOOKUP(R52,'SINAPI RS 6-17'!$H:$K,4,0),VLOOKUP(R52,'SINAPI RS 6-17'!$H:$L,5,0)))</f>
        <v>0</v>
      </c>
      <c r="W52" s="50">
        <f t="shared" si="4"/>
        <v>0</v>
      </c>
      <c r="AY52" s="51" t="s">
        <v>7094</v>
      </c>
      <c r="BA52" s="69">
        <v>80</v>
      </c>
      <c r="BB52" s="50">
        <f>IF(AX52="",0,VLOOKUP($R52,'SINAPI RS 6-17'!$H:$K,4,0))</f>
        <v>0</v>
      </c>
      <c r="BC52" s="50">
        <f t="shared" si="5"/>
        <v>0</v>
      </c>
    </row>
    <row r="53" spans="2:55">
      <c r="F53" s="50">
        <f>IF(B53="",0,IF([6]Resumo!$D$100=[6]Resumo!$E$15,VLOOKUP(B53,'SINAPI RS 6-17'!$H:$K,4,0),VLOOKUP(B53,'SINAPI RS 6-17'!$H:$L,5,0)))</f>
        <v>0</v>
      </c>
      <c r="G53" s="50">
        <f t="shared" si="3"/>
        <v>0</v>
      </c>
      <c r="V53" s="50">
        <f>IF(R53="",0,IF([6]Resumo!$D$100=[6]Resumo!$E$15,VLOOKUP(R53,'SINAPI RS 6-17'!$H:$K,4,0),VLOOKUP(R53,'SINAPI RS 6-17'!$H:$L,5,0)))</f>
        <v>0</v>
      </c>
      <c r="W53" s="50">
        <f t="shared" si="4"/>
        <v>0</v>
      </c>
      <c r="BB53" s="50">
        <f>IF(AX53="",0,VLOOKUP($R53,'SINAPI RS 6-17'!$H:$K,4,0))</f>
        <v>0</v>
      </c>
      <c r="BC53" s="50">
        <f t="shared" si="5"/>
        <v>0</v>
      </c>
    </row>
    <row r="54" spans="2:55">
      <c r="F54" s="50">
        <f>IF(B54="",0,IF([6]Resumo!$D$100=[6]Resumo!$E$15,VLOOKUP(B54,'SINAPI RS 6-17'!$H:$K,4,0),VLOOKUP(B54,'SINAPI RS 6-17'!$H:$L,5,0)))</f>
        <v>0</v>
      </c>
      <c r="G54" s="50">
        <f t="shared" si="3"/>
        <v>0</v>
      </c>
      <c r="V54" s="50">
        <f>IF(R54="",0,IF([6]Resumo!$D$100=[6]Resumo!$E$15,VLOOKUP(R54,'SINAPI RS 6-17'!$H:$K,4,0),VLOOKUP(R54,'SINAPI RS 6-17'!$H:$L,5,0)))</f>
        <v>0</v>
      </c>
      <c r="W54" s="50">
        <f t="shared" si="4"/>
        <v>0</v>
      </c>
      <c r="BB54" s="50">
        <f>IF(AX54="",0,VLOOKUP($R54,'SINAPI RS 6-17'!$H:$K,4,0))</f>
        <v>0</v>
      </c>
      <c r="BC54" s="50">
        <f t="shared" si="5"/>
        <v>0</v>
      </c>
    </row>
    <row r="55" spans="2:55" ht="15.75">
      <c r="B55" s="53"/>
      <c r="C55" s="64" t="s">
        <v>7108</v>
      </c>
      <c r="D55" s="55"/>
      <c r="E55" s="53"/>
      <c r="F55" s="57">
        <f>IF(B55="",0,IF([6]Resumo!$D$100=[6]Resumo!$E$15,VLOOKUP(B55,'SINAPI RS 6-17'!$H:$K,4,0),VLOOKUP(B55,'SINAPI RS 6-17'!$H:$L,5,0)))</f>
        <v>0</v>
      </c>
      <c r="G55" s="57">
        <f t="shared" si="3"/>
        <v>0</v>
      </c>
      <c r="R55" s="53"/>
      <c r="S55" s="64" t="s">
        <v>7108</v>
      </c>
      <c r="T55" s="55"/>
      <c r="U55" s="53"/>
      <c r="V55" s="57">
        <f>IF(R55="",0,IF([6]Resumo!$D$100=[6]Resumo!$E$15,VLOOKUP(R55,'SINAPI RS 6-17'!$H:$K,4,0),VLOOKUP(R55,'SINAPI RS 6-17'!$H:$L,5,0)))</f>
        <v>0</v>
      </c>
      <c r="W55" s="57">
        <f t="shared" si="4"/>
        <v>0</v>
      </c>
      <c r="AX55" s="53"/>
      <c r="AY55" s="64" t="s">
        <v>7108</v>
      </c>
      <c r="AZ55" s="55"/>
      <c r="BA55" s="53"/>
      <c r="BB55" s="57">
        <f>IF(AX55="",0,VLOOKUP($R55,'SINAPI RS 6-17'!$H:$K,4,0))</f>
        <v>0</v>
      </c>
      <c r="BC55" s="57">
        <f t="shared" si="5"/>
        <v>0</v>
      </c>
    </row>
    <row r="56" spans="2:55">
      <c r="F56" s="50">
        <f>IF(B56="",0,IF([6]Resumo!$D$100=[6]Resumo!$E$15,VLOOKUP(B56,'SINAPI RS 6-17'!$H:$K,4,0),VLOOKUP(B56,'SINAPI RS 6-17'!$H:$L,5,0)))</f>
        <v>0</v>
      </c>
      <c r="G56" s="50">
        <f t="shared" si="3"/>
        <v>0</v>
      </c>
      <c r="V56" s="50">
        <f>IF(R56="",0,IF([6]Resumo!$D$100=[6]Resumo!$E$15,VLOOKUP(R56,'SINAPI RS 6-17'!$H:$K,4,0),VLOOKUP(R56,'SINAPI RS 6-17'!$H:$L,5,0)))</f>
        <v>0</v>
      </c>
      <c r="W56" s="50">
        <f t="shared" si="4"/>
        <v>0</v>
      </c>
      <c r="BB56" s="50">
        <f>IF(AX56="",0,VLOOKUP($R56,'SINAPI RS 6-17'!$H:$K,4,0))</f>
        <v>0</v>
      </c>
      <c r="BC56" s="50">
        <f t="shared" si="5"/>
        <v>0</v>
      </c>
    </row>
    <row r="57" spans="2:55">
      <c r="C57" s="51" t="s">
        <v>7109</v>
      </c>
      <c r="D57" s="39" t="s">
        <v>34</v>
      </c>
      <c r="E57" s="52">
        <f>E18</f>
        <v>10</v>
      </c>
      <c r="F57" s="50">
        <f>IF(B57="",0,IF([6]Resumo!$D$100=[6]Resumo!$E$15,VLOOKUP(B57,'SINAPI RS 6-17'!$H:$K,4,0),VLOOKUP(B57,'SINAPI RS 6-17'!$H:$L,5,0)))</f>
        <v>0</v>
      </c>
      <c r="G57" s="50">
        <f t="shared" si="3"/>
        <v>0</v>
      </c>
      <c r="S57" s="51" t="s">
        <v>7109</v>
      </c>
      <c r="T57" s="39" t="s">
        <v>34</v>
      </c>
      <c r="U57" s="52">
        <f>U18</f>
        <v>10</v>
      </c>
      <c r="V57" s="50">
        <f>IF(R57="",0,IF([6]Resumo!$D$100=[6]Resumo!$E$15,VLOOKUP(R57,'SINAPI RS 6-17'!$H:$K,4,0),VLOOKUP(R57,'SINAPI RS 6-17'!$H:$L,5,0)))</f>
        <v>0</v>
      </c>
      <c r="W57" s="50">
        <f t="shared" si="4"/>
        <v>0</v>
      </c>
      <c r="AY57" s="51" t="s">
        <v>7109</v>
      </c>
      <c r="AZ57" s="39" t="s">
        <v>34</v>
      </c>
      <c r="BA57" s="52">
        <f>BA18</f>
        <v>10</v>
      </c>
      <c r="BB57" s="50">
        <f>IF(AX57="",0,VLOOKUP($R57,'SINAPI RS 6-17'!$H:$K,4,0))</f>
        <v>0</v>
      </c>
      <c r="BC57" s="50">
        <f t="shared" si="5"/>
        <v>0</v>
      </c>
    </row>
    <row r="58" spans="2:55">
      <c r="C58" s="51" t="s">
        <v>7091</v>
      </c>
      <c r="D58" s="39" t="s">
        <v>32</v>
      </c>
      <c r="E58" s="52">
        <f>E8</f>
        <v>2.5</v>
      </c>
      <c r="F58" s="50">
        <f>IF(B58="",0,IF([6]Resumo!$D$100=[6]Resumo!$E$15,VLOOKUP(B58,'SINAPI RS 6-17'!$H:$K,4,0),VLOOKUP(B58,'SINAPI RS 6-17'!$H:$L,5,0)))</f>
        <v>0</v>
      </c>
      <c r="G58" s="50">
        <f t="shared" si="3"/>
        <v>0</v>
      </c>
      <c r="S58" s="51" t="s">
        <v>7091</v>
      </c>
      <c r="T58" s="39" t="s">
        <v>32</v>
      </c>
      <c r="U58" s="52">
        <f>U8</f>
        <v>2.5</v>
      </c>
      <c r="V58" s="50">
        <f>IF(R58="",0,IF([6]Resumo!$D$100=[6]Resumo!$E$15,VLOOKUP(R58,'SINAPI RS 6-17'!$H:$K,4,0),VLOOKUP(R58,'SINAPI RS 6-17'!$H:$L,5,0)))</f>
        <v>0</v>
      </c>
      <c r="W58" s="50">
        <f t="shared" si="4"/>
        <v>0</v>
      </c>
      <c r="AY58" s="51" t="s">
        <v>7091</v>
      </c>
      <c r="AZ58" s="39" t="s">
        <v>32</v>
      </c>
      <c r="BA58" s="52">
        <f>BA8</f>
        <v>2.5</v>
      </c>
      <c r="BB58" s="50">
        <f>IF(AX58="",0,VLOOKUP($R58,'SINAPI RS 6-17'!$H:$K,4,0))</f>
        <v>0</v>
      </c>
      <c r="BC58" s="50">
        <f t="shared" si="5"/>
        <v>0</v>
      </c>
    </row>
    <row r="59" spans="2:55">
      <c r="C59" s="51" t="s">
        <v>7092</v>
      </c>
      <c r="D59" s="39" t="s">
        <v>32</v>
      </c>
      <c r="E59" s="52">
        <v>0.2</v>
      </c>
      <c r="F59" s="50">
        <f>IF(B59="",0,IF([6]Resumo!$D$100=[6]Resumo!$E$15,VLOOKUP(B59,'SINAPI RS 6-17'!$H:$K,4,0),VLOOKUP(B59,'SINAPI RS 6-17'!$H:$L,5,0)))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c r="AX59" s="53" t="s">
        <v>1436</v>
      </c>
      <c r="AY59" s="54" t="s">
        <v>7173</v>
      </c>
      <c r="AZ59" s="55" t="s">
        <v>7098</v>
      </c>
      <c r="BA59" s="65">
        <f>BA58*BA57*BA60</f>
        <v>312.5</v>
      </c>
      <c r="BB59" s="57">
        <f>IF(AX59="",0,VLOOKUP($R59,'SINAPI RS 6-17'!$H:$K,4,0))</f>
        <v>5.79</v>
      </c>
      <c r="BC59" s="57">
        <f t="shared" si="5"/>
        <v>1809.375</v>
      </c>
    </row>
    <row r="60" spans="2:55">
      <c r="C60" s="51" t="s">
        <v>7093</v>
      </c>
      <c r="D60" s="39" t="s">
        <v>32</v>
      </c>
      <c r="E60" s="52">
        <v>0.2</v>
      </c>
      <c r="F60" s="50">
        <f>IF(B60="",0,IF([6]Resumo!$D$100=[6]Resumo!$E$15,VLOOKUP(B60,'SINAPI RS 6-17'!$H:$K,4,0),VLOOKUP(B60,'SINAPI RS 6-17'!$H:$L,5,0)))</f>
        <v>0</v>
      </c>
      <c r="G60" s="50">
        <f t="shared" si="3"/>
        <v>0</v>
      </c>
      <c r="S60" s="51" t="s">
        <v>7094</v>
      </c>
      <c r="U60" s="69">
        <v>12.5</v>
      </c>
      <c r="V60" s="50">
        <f>IF(R60="",0,IF([6]Resumo!$D$100=[6]Resumo!$E$15,VLOOKUP(R60,'SINAPI RS 6-17'!$H:$K,4,0),VLOOKUP(R60,'SINAPI RS 6-17'!$H:$L,5,0)))</f>
        <v>0</v>
      </c>
      <c r="W60" s="50">
        <f t="shared" si="4"/>
        <v>0</v>
      </c>
      <c r="AY60" s="51" t="s">
        <v>7094</v>
      </c>
      <c r="BA60" s="69">
        <v>12.5</v>
      </c>
      <c r="BB60" s="50">
        <f>IF(AX60="",0,VLOOKUP($R60,'SINAPI RS 6-17'!$H:$K,4,0))</f>
        <v>0</v>
      </c>
      <c r="BC60" s="50">
        <f t="shared" si="5"/>
        <v>0</v>
      </c>
    </row>
    <row r="61" spans="2:55">
      <c r="C61" s="51" t="s">
        <v>7095</v>
      </c>
      <c r="E61" s="52">
        <v>1.3</v>
      </c>
      <c r="F61" s="50">
        <f>IF(B61="",0,IF([6]Resumo!$D$100=[6]Resumo!$E$15,VLOOKUP(B61,'SINAPI RS 6-17'!$H:$K,4,0),VLOOKUP(B61,'SINAPI RS 6-17'!$H:$L,5,0)))</f>
        <v>0</v>
      </c>
      <c r="G61" s="50">
        <f t="shared" si="3"/>
        <v>0</v>
      </c>
      <c r="V61" s="50">
        <f>IF(R61="",0,IF([6]Resumo!$D$100=[6]Resumo!$E$15,VLOOKUP(R61,'SINAPI RS 6-17'!$H:$K,4,0),VLOOKUP(R61,'SINAPI RS 6-17'!$H:$L,5,0)))</f>
        <v>0</v>
      </c>
      <c r="W61" s="50">
        <f t="shared" si="4"/>
        <v>0</v>
      </c>
      <c r="BB61" s="50">
        <f>IF(AX61="",0,VLOOKUP($R61,'SINAPI RS 6-17'!$H:$K,4,0))</f>
        <v>0</v>
      </c>
      <c r="BC61" s="50">
        <f t="shared" si="5"/>
        <v>0</v>
      </c>
    </row>
    <row r="62" spans="2:55" ht="15.75">
      <c r="B62" s="53">
        <v>92718</v>
      </c>
      <c r="C62" s="54" t="s">
        <v>7111</v>
      </c>
      <c r="D62" s="55" t="s">
        <v>7097</v>
      </c>
      <c r="E62" s="65">
        <f>E57*(E58*E59*E60)</f>
        <v>1</v>
      </c>
      <c r="F62" s="57">
        <f>IF(B62="",0,IF([6]Resumo!$D$100=[6]Resumo!$E$15,VLOOKUP(B62,'SINAPI RS 6-17'!$H:$K,4,0),VLOOKUP(B62,'SINAPI RS 6-17'!$H:$L,5,0)))</f>
        <v>481.55</v>
      </c>
      <c r="G62" s="57">
        <f t="shared" si="3"/>
        <v>481.55</v>
      </c>
      <c r="R62" s="58"/>
      <c r="S62" s="59" t="s">
        <v>7211</v>
      </c>
      <c r="T62" s="66"/>
      <c r="U62" s="58"/>
      <c r="V62" s="60">
        <f>IF(R62="",0,IF([6]Resumo!$D$100=[6]Resumo!$E$15,VLOOKUP(R62,'SINAPI RS 6-17'!$H:$K,4,0),VLOOKUP(R62,'SINAPI RS 6-17'!$H:$L,5,0)))</f>
        <v>0</v>
      </c>
      <c r="W62" s="60">
        <f t="shared" si="4"/>
        <v>0</v>
      </c>
      <c r="AX62" s="58"/>
      <c r="AY62" s="59" t="s">
        <v>7116</v>
      </c>
      <c r="AZ62" s="66"/>
      <c r="BA62" s="58"/>
      <c r="BB62" s="60">
        <f>IF(AX62="",0,VLOOKUP($R62,'SINAPI RS 6-17'!$H:$K,4,0))</f>
        <v>0</v>
      </c>
      <c r="BC62" s="60">
        <f t="shared" si="5"/>
        <v>0</v>
      </c>
    </row>
    <row r="63" spans="2:55">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0">
        <f>IF(R63="",0,IF([6]Resumo!$D$100=[6]Resumo!$E$15,VLOOKUP(R63,'SINAPI RS 6-17'!$H:$K,4,0),VLOOKUP(R63,'SINAPI RS 6-17'!$H:$L,5,0)))</f>
        <v>388.9</v>
      </c>
      <c r="W63" s="50">
        <f t="shared" si="4"/>
        <v>1458.375</v>
      </c>
      <c r="AX63" s="53">
        <v>85010</v>
      </c>
      <c r="AY63" s="53" t="s">
        <v>7174</v>
      </c>
      <c r="AZ63" s="55" t="s">
        <v>33</v>
      </c>
      <c r="BA63" s="53">
        <f>BA7</f>
        <v>75</v>
      </c>
      <c r="BB63" s="50">
        <f>IF(AX63="",0,VLOOKUP($R63,'SINAPI RS 6-17'!$H:$K,4,0))</f>
        <v>619.6</v>
      </c>
      <c r="BC63" s="50">
        <f t="shared" si="5"/>
        <v>46470</v>
      </c>
    </row>
    <row r="64" spans="2:55">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0">
        <f>IF(R64="",0,IF([6]Resumo!$D$100=[6]Resumo!$E$15,VLOOKUP(R64,'SINAPI RS 6-17'!$H:$K,4,0),VLOOKUP(R64,'SINAPI RS 6-17'!$H:$L,5,0)))</f>
        <v>402.19</v>
      </c>
      <c r="W64" s="50">
        <f t="shared" si="4"/>
        <v>30164.25</v>
      </c>
      <c r="AX64" s="53" t="s">
        <v>7177</v>
      </c>
      <c r="AY64" s="53" t="s">
        <v>7175</v>
      </c>
      <c r="AZ64" s="55" t="s">
        <v>33</v>
      </c>
      <c r="BA64" s="53">
        <f>BA63</f>
        <v>75</v>
      </c>
      <c r="BB64" s="50">
        <f>IF(AX64="",0,VLOOKUP($R64,'SINAPI RS 6-17'!$H:$K,4,0))</f>
        <v>217.94</v>
      </c>
      <c r="BC64" s="50">
        <f t="shared" si="5"/>
        <v>16345.5</v>
      </c>
    </row>
    <row r="65" spans="2:55" ht="15.75">
      <c r="C65" s="51" t="s">
        <v>7094</v>
      </c>
      <c r="E65" s="69">
        <v>80</v>
      </c>
      <c r="F65" s="50">
        <f>IF(B65="",0,IF([6]Resumo!$D$100=[6]Resumo!$E$15,VLOOKUP(B65,'SINAPI RS 6-17'!$H:$K,4,0),VLOOKUP(B65,'SINAPI RS 6-17'!$H:$L,5,0)))</f>
        <v>0</v>
      </c>
      <c r="G65" s="50">
        <f t="shared" si="3"/>
        <v>0</v>
      </c>
      <c r="R65" s="61"/>
      <c r="S65" s="61" t="s">
        <v>7125</v>
      </c>
      <c r="T65" s="62"/>
      <c r="U65" s="61"/>
      <c r="V65" s="63"/>
      <c r="W65" s="63">
        <f>SUM(W7:W64)</f>
        <v>45216.393600000003</v>
      </c>
      <c r="AX65" s="61"/>
      <c r="AY65" s="61" t="s">
        <v>7125</v>
      </c>
      <c r="AZ65" s="62"/>
      <c r="BA65" s="61"/>
      <c r="BB65" s="63"/>
      <c r="BC65" s="63">
        <f>SUM(BC7:BC64)</f>
        <v>73132.436799999996</v>
      </c>
    </row>
    <row r="66" spans="2:55">
      <c r="F66" s="50">
        <f>IF(B66="",0,IF([6]Resumo!$D$100=[6]Resumo!$E$15,VLOOKUP(B66,'SINAPI RS 6-17'!$H:$K,4,0),VLOOKUP(B66,'SINAPI RS 6-17'!$H:$L,5,0)))</f>
        <v>0</v>
      </c>
      <c r="G66" s="50">
        <f t="shared" si="3"/>
        <v>0</v>
      </c>
    </row>
    <row r="67" spans="2:55" ht="15.75">
      <c r="B67" s="58"/>
      <c r="C67" s="59" t="s">
        <v>7117</v>
      </c>
      <c r="D67" s="66"/>
      <c r="E67" s="58"/>
      <c r="F67" s="60">
        <f>IF(B67="",0,IF([6]Resumo!$D$100=[6]Resumo!$E$15,VLOOKUP(B67,'SINAPI RS 6-17'!$H:$K,4,0),VLOOKUP(B67,'SINAPI RS 6-17'!$H:$L,5,0)))</f>
        <v>0</v>
      </c>
      <c r="G67" s="60">
        <f t="shared" si="3"/>
        <v>0</v>
      </c>
    </row>
    <row r="68" spans="2:55">
      <c r="B68" s="53">
        <v>87451</v>
      </c>
      <c r="C68" s="53" t="s">
        <v>7113</v>
      </c>
      <c r="D68" s="55" t="s">
        <v>33</v>
      </c>
      <c r="E68" s="53">
        <f>E7</f>
        <v>75</v>
      </c>
      <c r="F68" s="50">
        <f>IF(B68="",0,IF([6]Resumo!$D$100=[6]Resumo!$E$15,VLOOKUP(B68,'SINAPI RS 6-17'!$H:$K,4,0),VLOOKUP(B68,'SINAPI RS 6-17'!$H:$L,5,0)))</f>
        <v>90.06</v>
      </c>
      <c r="G68" s="50">
        <f t="shared" si="3"/>
        <v>6754.5</v>
      </c>
    </row>
    <row r="69" spans="2:55">
      <c r="B69" s="53">
        <v>87894</v>
      </c>
      <c r="C69" s="53" t="s">
        <v>7118</v>
      </c>
      <c r="D69" s="55" t="s">
        <v>33</v>
      </c>
      <c r="E69" s="53">
        <f>E68*2</f>
        <v>150</v>
      </c>
      <c r="F69" s="50">
        <f>IF(B69="",0,IF([6]Resumo!$D$100=[6]Resumo!$E$15,VLOOKUP(B69,'SINAPI RS 6-17'!$H:$K,4,0),VLOOKUP(B69,'SINAPI RS 6-17'!$H:$L,5,0)))</f>
        <v>5.0199999999999996</v>
      </c>
      <c r="G69" s="50">
        <f t="shared" si="3"/>
        <v>752.99999999999989</v>
      </c>
    </row>
    <row r="70" spans="2:55">
      <c r="B70" s="53">
        <v>87794</v>
      </c>
      <c r="C70" s="53" t="s">
        <v>7119</v>
      </c>
      <c r="D70" s="55" t="s">
        <v>33</v>
      </c>
      <c r="E70" s="53">
        <f>E69</f>
        <v>150</v>
      </c>
      <c r="F70" s="50">
        <f>IF(B70="",0,IF([6]Resumo!$D$100=[6]Resumo!$E$15,VLOOKUP(B70,'SINAPI RS 6-17'!$H:$K,4,0),VLOOKUP(B70,'SINAPI RS 6-17'!$H:$L,5,0)))</f>
        <v>30.58</v>
      </c>
      <c r="G70" s="50">
        <f t="shared" si="3"/>
        <v>4587</v>
      </c>
    </row>
    <row r="71" spans="2:55" ht="15.75">
      <c r="B71" s="58"/>
      <c r="C71" s="59" t="s">
        <v>7126</v>
      </c>
      <c r="D71" s="66"/>
      <c r="E71" s="58"/>
      <c r="F71" s="60">
        <f>IF(B71="",0,IF([6]Resumo!$D$100=[6]Resumo!$E$15,VLOOKUP(B71,'SINAPI RS 6-17'!$H:$K,4,0),VLOOKUP(B71,'SINAPI RS 6-17'!$H:$L,5,0)))</f>
        <v>0</v>
      </c>
      <c r="G71" s="60">
        <f t="shared" si="3"/>
        <v>0</v>
      </c>
    </row>
    <row r="72" spans="2:55">
      <c r="B72" s="53">
        <v>88485</v>
      </c>
      <c r="C72" s="53" t="s">
        <v>7120</v>
      </c>
      <c r="D72" s="55" t="s">
        <v>33</v>
      </c>
      <c r="E72" s="53">
        <f>E73</f>
        <v>150</v>
      </c>
      <c r="F72" s="50">
        <f>IF(B72="",0,IF([6]Resumo!$D$100=[6]Resumo!$E$15,VLOOKUP(B72,'SINAPI RS 6-17'!$H:$K,4,0),VLOOKUP(B72,'SINAPI RS 6-17'!$H:$L,5,0)))</f>
        <v>1.98</v>
      </c>
      <c r="G72" s="50">
        <f t="shared" si="3"/>
        <v>297</v>
      </c>
    </row>
    <row r="73" spans="2:55">
      <c r="B73" s="53">
        <v>88489</v>
      </c>
      <c r="C73" s="53" t="s">
        <v>7112</v>
      </c>
      <c r="D73" s="55" t="s">
        <v>33</v>
      </c>
      <c r="E73" s="53">
        <f>E70</f>
        <v>150</v>
      </c>
      <c r="F73" s="50">
        <f>IF(B73="",0,IF([6]Resumo!$D$100=[6]Resumo!$E$15,VLOOKUP(B73,'SINAPI RS 6-17'!$H:$K,4,0),VLOOKUP(B73,'SINAPI RS 6-17'!$H:$L,5,0)))</f>
        <v>13.12</v>
      </c>
      <c r="G73" s="50">
        <f t="shared" si="3"/>
        <v>1967.9999999999998</v>
      </c>
    </row>
    <row r="74" spans="2:55"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BC74"/>
  <sheetViews>
    <sheetView showZeros="0" topLeftCell="Z6" zoomScale="55" zoomScaleNormal="55" workbookViewId="0">
      <selection activeCell="BB7" sqref="BB7:BB64"/>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1.85546875" style="38" bestFit="1" customWidth="1"/>
    <col min="16" max="17" width="9.140625" style="38"/>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49" width="9.140625" style="38"/>
    <col min="50" max="50" width="9.28515625" style="38" bestFit="1" customWidth="1"/>
    <col min="51" max="51" width="45.5703125" style="38" customWidth="1"/>
    <col min="52" max="52" width="10.140625" style="39" customWidth="1"/>
    <col min="53" max="53" width="16" style="38" customWidth="1"/>
    <col min="54" max="54" width="12.5703125" style="38" customWidth="1"/>
    <col min="55" max="55" width="13.140625" style="38" bestFit="1" customWidth="1"/>
    <col min="56" max="16384" width="9.140625" style="38"/>
  </cols>
  <sheetData>
    <row r="3" spans="2:55">
      <c r="D3" s="39">
        <v>1</v>
      </c>
      <c r="F3" s="38">
        <v>1</v>
      </c>
      <c r="L3" s="39">
        <f>D3+1</f>
        <v>2</v>
      </c>
      <c r="N3" s="39">
        <f>F3+1</f>
        <v>2</v>
      </c>
      <c r="T3" s="39">
        <f>L3+1</f>
        <v>3</v>
      </c>
      <c r="V3" s="39">
        <f>N3+1</f>
        <v>3</v>
      </c>
      <c r="AB3" s="39">
        <f>T3+1</f>
        <v>4</v>
      </c>
      <c r="AD3" s="39">
        <f>V3+1</f>
        <v>4</v>
      </c>
      <c r="AJ3" s="39">
        <f>AB3+1</f>
        <v>5</v>
      </c>
      <c r="AL3" s="39">
        <f>AD3+1</f>
        <v>5</v>
      </c>
      <c r="AR3" s="39">
        <f>AJ3+1</f>
        <v>6</v>
      </c>
      <c r="AT3" s="39">
        <f>AL3+1</f>
        <v>6</v>
      </c>
      <c r="AZ3" s="39">
        <f>AR3+1</f>
        <v>7</v>
      </c>
      <c r="BB3" s="39">
        <f>AT3+1</f>
        <v>7</v>
      </c>
    </row>
    <row r="4" spans="2:55" ht="15.75">
      <c r="B4" s="40"/>
      <c r="C4" s="41" t="s">
        <v>8059</v>
      </c>
      <c r="D4" s="42" t="s">
        <v>33</v>
      </c>
      <c r="E4" s="40"/>
      <c r="F4" s="43">
        <f>G74/E7</f>
        <v>365.34091466666666</v>
      </c>
      <c r="G4" s="40"/>
      <c r="J4" s="40"/>
      <c r="K4" s="41" t="s">
        <v>8060</v>
      </c>
      <c r="L4" s="42" t="s">
        <v>33</v>
      </c>
      <c r="M4" s="40"/>
      <c r="N4" s="43">
        <f>O27/M7</f>
        <v>40.835957999999998</v>
      </c>
      <c r="O4" s="44"/>
      <c r="R4" s="40"/>
      <c r="S4" s="41" t="s">
        <v>8061</v>
      </c>
      <c r="T4" s="42" t="s">
        <v>33</v>
      </c>
      <c r="U4" s="40"/>
      <c r="V4" s="43">
        <f>W65/U7</f>
        <v>602.88524800000005</v>
      </c>
      <c r="W4" s="40"/>
      <c r="Z4" s="40"/>
      <c r="AA4" s="41" t="s">
        <v>8062</v>
      </c>
      <c r="AB4" s="42" t="s">
        <v>7097</v>
      </c>
      <c r="AC4" s="40"/>
      <c r="AD4" s="43">
        <f>AE25/AC12</f>
        <v>231.81828125000001</v>
      </c>
      <c r="AE4" s="40"/>
      <c r="AH4" s="40"/>
      <c r="AI4" s="41" t="s">
        <v>8063</v>
      </c>
      <c r="AJ4" s="42" t="s">
        <v>33</v>
      </c>
      <c r="AK4" s="40"/>
      <c r="AL4" s="43">
        <f>AM11/AK10</f>
        <v>818.77598713999998</v>
      </c>
      <c r="AM4" s="40"/>
      <c r="AP4" s="40"/>
      <c r="AQ4" s="41" t="s">
        <v>8064</v>
      </c>
      <c r="AR4" s="42" t="s">
        <v>32</v>
      </c>
      <c r="AS4" s="40"/>
      <c r="AT4" s="43">
        <f>AU16/AS7</f>
        <v>786.95833333333337</v>
      </c>
      <c r="AU4" s="40"/>
      <c r="AX4" s="40"/>
      <c r="AY4" s="41" t="s">
        <v>8065</v>
      </c>
      <c r="AZ4" s="42" t="s">
        <v>33</v>
      </c>
      <c r="BA4" s="40"/>
      <c r="BB4" s="43">
        <f>BC65/BA7</f>
        <v>1874.1913729999999</v>
      </c>
      <c r="BC4" s="40"/>
    </row>
    <row r="5" spans="2:55" ht="15.75">
      <c r="AL5" s="45"/>
    </row>
    <row r="6" spans="2:5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c r="AX6" s="46" t="s">
        <v>7085</v>
      </c>
      <c r="AY6" s="47" t="s">
        <v>7090</v>
      </c>
      <c r="AZ6" s="48" t="s">
        <v>7121</v>
      </c>
      <c r="BA6" s="48" t="s">
        <v>7122</v>
      </c>
      <c r="BB6" s="48" t="s">
        <v>7123</v>
      </c>
      <c r="BC6" s="48" t="s">
        <v>7124</v>
      </c>
    </row>
    <row r="7" spans="2:55">
      <c r="C7" s="49" t="s">
        <v>7081</v>
      </c>
      <c r="D7" s="39" t="s">
        <v>33</v>
      </c>
      <c r="E7" s="38">
        <f>E9*E8</f>
        <v>75</v>
      </c>
      <c r="F7" s="50">
        <f>IF(B7="",0,IF([6]Resumo!$D$100=[6]Resumo!$E$15,VLOOKUP(B7,'SINAPI RS 6-17'!$H:$K,4,0),VLOOKUP(B7,'SINAPI RS 6-17'!$H:$L,5,0)))</f>
        <v>0</v>
      </c>
      <c r="G7" s="50">
        <f>F7*E7</f>
        <v>0</v>
      </c>
      <c r="K7" s="49" t="s">
        <v>7081</v>
      </c>
      <c r="L7" s="39" t="s">
        <v>33</v>
      </c>
      <c r="M7" s="38">
        <v>30</v>
      </c>
      <c r="N7" s="50"/>
      <c r="O7" s="50"/>
      <c r="S7" s="49" t="s">
        <v>7081</v>
      </c>
      <c r="T7" s="39" t="s">
        <v>33</v>
      </c>
      <c r="U7" s="38">
        <f>U9*U8</f>
        <v>75</v>
      </c>
      <c r="V7" s="50">
        <f>IF(R7="",0,IF([6]Resumo!$D$100=[6]Resumo!$E$15,VLOOKUP(R7,'SINAPI RS 6-17'!$H:$K,4,0),VLOOKUP(R7,'SINAPI RS 6-17'!$H:$L,5,0)))</f>
        <v>0</v>
      </c>
      <c r="W7" s="50">
        <f>V7*U7</f>
        <v>0</v>
      </c>
      <c r="AA7" s="49" t="s">
        <v>7204</v>
      </c>
      <c r="AB7" s="39" t="s">
        <v>32</v>
      </c>
      <c r="AC7" s="38">
        <v>1</v>
      </c>
      <c r="AD7" s="50">
        <f>IF(Z7="",0,IF([6]Resumo!$D$100=[6]Resumo!$E$15,VLOOKUP(Z7,'SINAPI RS 6-17'!$H:$K,4,0),VLOOKUP(Z7,'SINAPI RS 6-17'!$H:$L,5,0)))</f>
        <v>0</v>
      </c>
      <c r="AE7" s="50">
        <f t="shared" ref="AE7:AE24" si="0">AD7*AC7</f>
        <v>0</v>
      </c>
      <c r="AI7" s="49" t="s">
        <v>7081</v>
      </c>
      <c r="AJ7" s="39" t="s">
        <v>33</v>
      </c>
      <c r="AK7" s="38">
        <f>AK9*AK8</f>
        <v>300</v>
      </c>
      <c r="AL7" s="50">
        <f>IF(AH7="",0,VLOOKUP($B8,'SINAPI RS 6-17'!$H:$K,4,0))</f>
        <v>0</v>
      </c>
      <c r="AM7" s="50">
        <f t="shared" ref="AM7:AM8" si="1">AL7*AK7</f>
        <v>0</v>
      </c>
      <c r="AQ7" s="49" t="s">
        <v>7205</v>
      </c>
      <c r="AR7" s="39" t="s">
        <v>32</v>
      </c>
      <c r="AS7" s="38">
        <v>30</v>
      </c>
      <c r="AT7" s="50">
        <f>IF(AP7="",0,IF([6]Resumo!$D$100=[6]Resumo!$E$15,VLOOKUP(AP7,'SINAPI RS 6-17'!$H:$K,4,0),VLOOKUP(AP7,'SINAPI RS 6-17'!$H:$L,5,0)))</f>
        <v>0</v>
      </c>
      <c r="AU7" s="50">
        <f t="shared" ref="AU7" si="2">AT7*AS7</f>
        <v>0</v>
      </c>
      <c r="AY7" s="49" t="s">
        <v>7081</v>
      </c>
      <c r="AZ7" s="39" t="s">
        <v>33</v>
      </c>
      <c r="BA7" s="38">
        <f>BA9*BA8</f>
        <v>75</v>
      </c>
      <c r="BB7" s="50">
        <f>IF(AX7="",0,IF([6]Resumo!$D$100=[6]Resumo!$E$15,VLOOKUP(AX7,'SINAPI RS 6-17'!$H:$K,4,0),VLOOKUP(AX7,'SINAPI RS 6-17'!$H:$L,5,0)))</f>
        <v>0</v>
      </c>
      <c r="BC7" s="50">
        <f>BB7*BA7</f>
        <v>0</v>
      </c>
    </row>
    <row r="8" spans="2:55">
      <c r="C8" s="49" t="s">
        <v>7079</v>
      </c>
      <c r="D8" s="39" t="s">
        <v>32</v>
      </c>
      <c r="E8" s="38">
        <v>2.5</v>
      </c>
      <c r="F8" s="50">
        <f>IF(B8="",0,IF([6]Resumo!$D$100=[6]Resumo!$E$15,VLOOKUP(B8,'SINAPI RS 6-17'!$H:$K,4,0),VLOOKUP(B8,'SINAPI RS 6-17'!$H:$L,5,0)))</f>
        <v>0</v>
      </c>
      <c r="G8" s="50">
        <f t="shared" ref="G8:G73" si="3">F8*E8</f>
        <v>0</v>
      </c>
      <c r="K8" s="49" t="s">
        <v>7134</v>
      </c>
      <c r="L8" s="39" t="s">
        <v>32</v>
      </c>
      <c r="M8" s="38">
        <v>15</v>
      </c>
      <c r="N8" s="50"/>
      <c r="O8" s="50"/>
      <c r="S8" s="49" t="s">
        <v>7079</v>
      </c>
      <c r="T8" s="39" t="s">
        <v>32</v>
      </c>
      <c r="U8" s="38">
        <v>2.5</v>
      </c>
      <c r="V8" s="50">
        <f>IF(R8="",0,IF([6]Resumo!$D$100=[6]Resumo!$E$15,VLOOKUP(R8,'SINAPI RS 6-17'!$H:$K,4,0),VLOOKUP(R8,'SINAPI RS 6-17'!$H:$L,5,0)))</f>
        <v>0</v>
      </c>
      <c r="W8" s="50">
        <f t="shared" ref="W8:W64" si="4">V8*U8</f>
        <v>0</v>
      </c>
      <c r="AA8" s="49" t="s">
        <v>7205</v>
      </c>
      <c r="AB8" s="39" t="s">
        <v>32</v>
      </c>
      <c r="AC8" s="38">
        <v>30</v>
      </c>
      <c r="AD8" s="50">
        <f>IF(Z8="",0,IF([6]Resumo!$D$100=[6]Resumo!$E$15,VLOOKUP(Z8,'SINAPI RS 6-17'!$H:$K,4,0),VLOOKUP(Z8,'SINAPI RS 6-17'!$H:$L,5,0)))</f>
        <v>0</v>
      </c>
      <c r="AE8" s="50">
        <f t="shared" si="0"/>
        <v>0</v>
      </c>
      <c r="AI8" s="49" t="s">
        <v>7134</v>
      </c>
      <c r="AJ8" s="39" t="s">
        <v>32</v>
      </c>
      <c r="AK8" s="38">
        <v>10</v>
      </c>
      <c r="AL8" s="50">
        <f>IF(AH8="",0,VLOOKUP($B9,'SINAPI RS 6-17'!$H:$K,4,0))</f>
        <v>0</v>
      </c>
      <c r="AM8" s="50">
        <f t="shared" si="1"/>
        <v>0</v>
      </c>
      <c r="AQ8" s="49"/>
      <c r="AT8" s="50">
        <f>IF(AP8="",0,IF([6]Resumo!$D$100=[6]Resumo!$E$15,VLOOKUP(AP8,'SINAPI RS 6-17'!$H:$K,4,0),VLOOKUP(AP8,'SINAPI RS 6-17'!$H:$L,5,0)))</f>
        <v>0</v>
      </c>
      <c r="AU8" s="50"/>
      <c r="AY8" s="49" t="s">
        <v>7079</v>
      </c>
      <c r="AZ8" s="39" t="s">
        <v>32</v>
      </c>
      <c r="BA8" s="38">
        <v>2.5</v>
      </c>
      <c r="BB8" s="50">
        <f>IF(AX8="",0,IF([6]Resumo!$D$100=[6]Resumo!$E$15,VLOOKUP(AX8,'SINAPI RS 6-17'!$H:$K,4,0),VLOOKUP(AX8,'SINAPI RS 6-17'!$H:$L,5,0)))</f>
        <v>0</v>
      </c>
      <c r="BC8" s="50">
        <f t="shared" ref="BC8:BC64" si="5">BB8*BA8</f>
        <v>0</v>
      </c>
    </row>
    <row r="9" spans="2:55" ht="15.75">
      <c r="C9" s="49" t="s">
        <v>7080</v>
      </c>
      <c r="D9" s="39" t="s">
        <v>32</v>
      </c>
      <c r="E9" s="38">
        <v>30</v>
      </c>
      <c r="F9" s="50">
        <f>IF(B9="",0,IF([6]Resumo!$D$100=[6]Resumo!$E$15,VLOOKUP(B9,'SINAPI RS 6-17'!$H:$K,4,0),VLOOKUP(B9,'SINAPI RS 6-17'!$H:$L,5,0)))</f>
        <v>0</v>
      </c>
      <c r="G9" s="50">
        <f t="shared" si="3"/>
        <v>0</v>
      </c>
      <c r="K9" s="49" t="s">
        <v>7080</v>
      </c>
      <c r="L9" s="39" t="s">
        <v>32</v>
      </c>
      <c r="M9" s="38">
        <v>20</v>
      </c>
      <c r="N9" s="50"/>
      <c r="O9" s="50"/>
      <c r="S9" s="49" t="s">
        <v>7080</v>
      </c>
      <c r="T9" s="39" t="s">
        <v>32</v>
      </c>
      <c r="U9" s="38">
        <v>30</v>
      </c>
      <c r="V9" s="50">
        <f>IF(R9="",0,IF([6]Resumo!$D$100=[6]Resumo!$E$15,VLOOKUP(R9,'SINAPI RS 6-17'!$H:$K,4,0),VLOOKUP(R9,'SINAPI RS 6-17'!$H:$L,5,0)))</f>
        <v>0</v>
      </c>
      <c r="W9" s="50">
        <f t="shared" si="4"/>
        <v>0</v>
      </c>
      <c r="AA9" s="49" t="s">
        <v>7207</v>
      </c>
      <c r="AB9" s="39" t="s">
        <v>32</v>
      </c>
      <c r="AC9" s="38">
        <v>4</v>
      </c>
      <c r="AD9" s="50">
        <f>IF(Z9="",0,IF([6]Resumo!$D$100=[6]Resumo!$E$15,VLOOKUP(Z9,'SINAPI RS 6-17'!$H:$K,4,0),VLOOKUP(Z9,'SINAPI RS 6-17'!$H:$L,5,0)))</f>
        <v>0</v>
      </c>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6">AT9*AS9</f>
        <v>420.90000000000003</v>
      </c>
      <c r="AY9" s="49" t="s">
        <v>7080</v>
      </c>
      <c r="AZ9" s="39" t="s">
        <v>32</v>
      </c>
      <c r="BA9" s="38">
        <v>30</v>
      </c>
      <c r="BB9" s="50">
        <f>IF(AX9="",0,IF([6]Resumo!$D$100=[6]Resumo!$E$15,VLOOKUP(AX9,'SINAPI RS 6-17'!$H:$K,4,0),VLOOKUP(AX9,'SINAPI RS 6-17'!$H:$L,5,0)))</f>
        <v>0</v>
      </c>
      <c r="BC9" s="50">
        <f t="shared" si="5"/>
        <v>0</v>
      </c>
    </row>
    <row r="10" spans="2:55" ht="15.75">
      <c r="F10" s="50">
        <f>IF(B10="",0,IF([6]Resumo!$D$100=[6]Resumo!$E$15,VLOOKUP(B10,'SINAPI RS 6-17'!$H:$K,4,0),VLOOKUP(B10,'SINAPI RS 6-17'!$H:$L,5,0)))</f>
        <v>0</v>
      </c>
      <c r="G10" s="50">
        <f t="shared" si="3"/>
        <v>0</v>
      </c>
      <c r="K10" s="51" t="s">
        <v>7095</v>
      </c>
      <c r="M10" s="52">
        <v>1.3</v>
      </c>
      <c r="N10" s="50"/>
      <c r="O10" s="50"/>
      <c r="V10" s="50">
        <f>IF(R10="",0,IF([6]Resumo!$D$100=[6]Resumo!$E$15,VLOOKUP(R10,'SINAPI RS 6-17'!$H:$K,4,0),VLOOKUP(R10,'SINAPI RS 6-17'!$H:$L,5,0)))</f>
        <v>0</v>
      </c>
      <c r="W10" s="50">
        <f t="shared" si="4"/>
        <v>0</v>
      </c>
      <c r="AA10" s="49" t="s">
        <v>7206</v>
      </c>
      <c r="AB10" s="39" t="s">
        <v>32</v>
      </c>
      <c r="AC10" s="38">
        <v>0.1</v>
      </c>
      <c r="AD10" s="50">
        <f>IF(Z10="",0,IF([6]Resumo!$D$100=[6]Resumo!$E$15,VLOOKUP(Z10,'SINAPI RS 6-17'!$H:$K,4,0),VLOOKUP(Z10,'SINAPI RS 6-17'!$H:$L,5,0)))</f>
        <v>0</v>
      </c>
      <c r="AE10" s="50"/>
      <c r="AH10" s="53" t="s">
        <v>7178</v>
      </c>
      <c r="AI10" s="54" t="s">
        <v>7210</v>
      </c>
      <c r="AJ10" s="55" t="s">
        <v>7097</v>
      </c>
      <c r="AK10" s="56">
        <f>AK7</f>
        <v>300</v>
      </c>
      <c r="AL10" s="57">
        <f>IF(AH10="",0,IF([6]Resumo!$D$100=[6]Resumo!$E$15,VLOOKUP(AH10,'SINAPI RS 6-17'!$H:$K,4,0),VLOOKUP(AH10,'SINAPI RS 6-17'!$H:$L,5,0)))</f>
        <v>818.77598713999998</v>
      </c>
      <c r="AM10" s="57">
        <f t="shared" ref="AM10" si="7">AL10*AK10</f>
        <v>245632.79614200001</v>
      </c>
      <c r="AQ10" s="49" t="s">
        <v>8131</v>
      </c>
      <c r="AR10" s="39" t="s">
        <v>32</v>
      </c>
      <c r="AS10" s="38">
        <v>3</v>
      </c>
      <c r="AT10" s="50">
        <f>IF(AP10="",0,IF([6]Resumo!$D$100=[6]Resumo!$E$15,VLOOKUP(AP10,'SINAPI RS 6-17'!$H:$K,4,0),VLOOKUP(AP10,'SINAPI RS 6-17'!$H:$L,5,0)))</f>
        <v>0</v>
      </c>
      <c r="AU10" s="50">
        <f t="shared" si="6"/>
        <v>0</v>
      </c>
      <c r="BB10" s="50">
        <f>IF(AX10="",0,IF([6]Resumo!$D$100=[6]Resumo!$E$15,VLOOKUP(AX10,'SINAPI RS 6-17'!$H:$K,4,0),VLOOKUP(AX10,'SINAPI RS 6-17'!$H:$L,5,0)))</f>
        <v>0</v>
      </c>
      <c r="BC10" s="50">
        <f t="shared" si="5"/>
        <v>0</v>
      </c>
    </row>
    <row r="11" spans="2:55" ht="15.75">
      <c r="B11" s="58"/>
      <c r="C11" s="59" t="s">
        <v>7082</v>
      </c>
      <c r="D11" s="58"/>
      <c r="E11" s="58"/>
      <c r="F11" s="60">
        <f>IF(B11="",0,IF([6]Resumo!$D$100=[6]Resumo!$E$15,VLOOKUP(B11,'SINAPI RS 6-17'!$H:$K,4,0),VLOOKUP(B11,'SINAPI RS 6-17'!$H:$L,5,0)))</f>
        <v>0</v>
      </c>
      <c r="G11" s="60">
        <f t="shared" si="3"/>
        <v>0</v>
      </c>
      <c r="J11" s="58"/>
      <c r="K11" s="59" t="s">
        <v>7135</v>
      </c>
      <c r="L11" s="58"/>
      <c r="M11" s="58"/>
      <c r="N11" s="60">
        <f>IF(J11="",0,IF([6]Resumo!$D$100=[6]Resumo!$E$15,VLOOKUP(J11,'SINAPI RS 6-17'!$H:$K,4,0),VLOOKUP(J11,'SINAPI RS 6-17'!$H:$L,5,0)))</f>
        <v>0</v>
      </c>
      <c r="O11" s="60">
        <f t="shared" ref="O11:O15" si="8">N11*M11</f>
        <v>0</v>
      </c>
      <c r="R11" s="58"/>
      <c r="S11" s="59" t="s">
        <v>7082</v>
      </c>
      <c r="T11" s="58"/>
      <c r="U11" s="58"/>
      <c r="V11" s="60">
        <f>IF(R11="",0,IF([6]Resumo!$D$100=[6]Resumo!$E$15,VLOOKUP(R11,'SINAPI RS 6-17'!$H:$K,4,0),VLOOKUP(R11,'SINAPI RS 6-17'!$H:$L,5,0)))</f>
        <v>0</v>
      </c>
      <c r="W11" s="60">
        <f t="shared" si="4"/>
        <v>0</v>
      </c>
      <c r="AA11" s="51" t="s">
        <v>7095</v>
      </c>
      <c r="AC11" s="52">
        <v>1.3</v>
      </c>
      <c r="AD11" s="50">
        <f>IF(Z11="",0,IF([6]Resumo!$D$100=[6]Resumo!$E$15,VLOOKUP(Z11,'SINAPI RS 6-17'!$H:$K,4,0),VLOOKUP(Z11,'SINAPI RS 6-17'!$H:$L,5,0)))</f>
        <v>0</v>
      </c>
      <c r="AE11" s="50">
        <f t="shared" si="0"/>
        <v>0</v>
      </c>
      <c r="AH11" s="61"/>
      <c r="AI11" s="61" t="s">
        <v>7125</v>
      </c>
      <c r="AJ11" s="62"/>
      <c r="AK11" s="61"/>
      <c r="AL11" s="63"/>
      <c r="AM11" s="63">
        <f>SUM(AM10:AM10)</f>
        <v>245632.79614200001</v>
      </c>
      <c r="AQ11" s="49" t="s">
        <v>7084</v>
      </c>
      <c r="AR11" s="39" t="s">
        <v>32</v>
      </c>
      <c r="AS11" s="38">
        <v>1</v>
      </c>
      <c r="AT11" s="50">
        <f>IF(AP11="",0,IF([6]Resumo!$D$100=[6]Resumo!$E$15,VLOOKUP(AP11,'SINAPI RS 6-17'!$H:$K,4,0),VLOOKUP(AP11,'SINAPI RS 6-17'!$H:$L,5,0)))</f>
        <v>0</v>
      </c>
      <c r="AU11" s="50">
        <f t="shared" si="6"/>
        <v>0</v>
      </c>
      <c r="AX11" s="58"/>
      <c r="AY11" s="59" t="s">
        <v>7082</v>
      </c>
      <c r="AZ11" s="58"/>
      <c r="BA11" s="58"/>
      <c r="BB11" s="60">
        <f>IF(AX11="",0,IF([6]Resumo!$D$100=[6]Resumo!$E$15,VLOOKUP(AX11,'SINAPI RS 6-17'!$H:$K,4,0),VLOOKUP(AX11,'SINAPI RS 6-17'!$H:$L,5,0)))</f>
        <v>0</v>
      </c>
      <c r="BC11" s="60">
        <f t="shared" si="5"/>
        <v>0</v>
      </c>
    </row>
    <row r="12" spans="2:55"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19.5</v>
      </c>
      <c r="N12" s="57">
        <f>IF(J12="",0,IF([6]Resumo!$D$100=[6]Resumo!$E$15,VLOOKUP(J12,'SINAPI RS 6-17'!$H:$K,4,0),VLOOKUP(J12,'SINAPI RS 6-17'!$H:$L,5,0)))</f>
        <v>6.7</v>
      </c>
      <c r="O12" s="57">
        <f t="shared" si="8"/>
        <v>130.65</v>
      </c>
      <c r="R12" s="53" t="s">
        <v>2181</v>
      </c>
      <c r="S12" s="64" t="s">
        <v>7083</v>
      </c>
      <c r="T12" s="55" t="s">
        <v>32</v>
      </c>
      <c r="U12" s="53">
        <f>U9/U13*U14</f>
        <v>25</v>
      </c>
      <c r="V12" s="57">
        <f>IF(R12="",0,IF([6]Resumo!$D$100=[6]Resumo!$E$15,VLOOKUP(R12,'SINAPI RS 6-17'!$H:$K,4,0),VLOOKUP(R12,'SINAPI RS 6-17'!$H:$L,5,0)))</f>
        <v>42.09</v>
      </c>
      <c r="W12" s="57">
        <f t="shared" si="4"/>
        <v>1052.25</v>
      </c>
      <c r="Z12" s="53">
        <v>89885</v>
      </c>
      <c r="AA12" s="54" t="s">
        <v>7158</v>
      </c>
      <c r="AB12" s="55" t="s">
        <v>7097</v>
      </c>
      <c r="AC12" s="56">
        <f>AC7*(AC8+2)*AC9</f>
        <v>128</v>
      </c>
      <c r="AD12" s="57">
        <f>IF(Z12="",0,IF([6]Resumo!$D$100=[6]Resumo!$E$15,VLOOKUP(Z12,'SINAPI RS 6-17'!$H:$K,4,0),VLOOKUP(Z12,'SINAPI RS 6-17'!$H:$L,5,0)))</f>
        <v>6.7</v>
      </c>
      <c r="AE12" s="57">
        <f t="shared" si="0"/>
        <v>857.6</v>
      </c>
      <c r="AP12" s="53">
        <v>84862</v>
      </c>
      <c r="AQ12" s="54" t="s">
        <v>7223</v>
      </c>
      <c r="AR12" s="55" t="s">
        <v>32</v>
      </c>
      <c r="AS12" s="65">
        <f>AS7+AS9*(1.25+0.5)</f>
        <v>47.5</v>
      </c>
      <c r="AT12" s="57">
        <f>IF(AP12="",0,IF([6]Resumo!$D$100=[6]Resumo!$E$15,VLOOKUP(AP12,'SINAPI RS 6-17'!$H:$K,4,0),VLOOKUP(AP12,'SINAPI RS 6-17'!$H:$L,5,0)))</f>
        <v>391.62</v>
      </c>
      <c r="AU12" s="57">
        <f t="shared" si="6"/>
        <v>18601.95</v>
      </c>
      <c r="AX12" s="53" t="s">
        <v>2181</v>
      </c>
      <c r="AY12" s="64" t="s">
        <v>7083</v>
      </c>
      <c r="AZ12" s="55" t="s">
        <v>32</v>
      </c>
      <c r="BA12" s="53">
        <f>BA9/BA13*BA14</f>
        <v>25</v>
      </c>
      <c r="BB12" s="57">
        <f>IF(AX12="",0,IF([6]Resumo!$D$100=[6]Resumo!$E$15,VLOOKUP(AX12,'SINAPI RS 6-17'!$H:$K,4,0),VLOOKUP(AX12,'SINAPI RS 6-17'!$H:$L,5,0)))</f>
        <v>42.09</v>
      </c>
      <c r="BC12" s="57">
        <f t="shared" si="5"/>
        <v>1052.25</v>
      </c>
    </row>
    <row r="13" spans="2:55" ht="30">
      <c r="C13" s="49" t="s">
        <v>8131</v>
      </c>
      <c r="D13" s="39" t="s">
        <v>32</v>
      </c>
      <c r="E13" s="38">
        <v>3</v>
      </c>
      <c r="F13" s="50">
        <f>IF(B13="",0,IF([6]Resumo!$D$100=[6]Resumo!$E$15,VLOOKUP(B13,'SINAPI RS 6-17'!$H:$K,4,0),VLOOKUP(B13,'SINAPI RS 6-17'!$H:$L,5,0)))</f>
        <v>0</v>
      </c>
      <c r="G13" s="50">
        <f t="shared" si="3"/>
        <v>0</v>
      </c>
      <c r="K13" s="51" t="s">
        <v>7084</v>
      </c>
      <c r="L13" s="39" t="s">
        <v>32</v>
      </c>
      <c r="M13" s="52">
        <v>0.5</v>
      </c>
      <c r="N13" s="50">
        <f>IF(J13="",0,IF([6]Resumo!$D$100=[6]Resumo!$E$15,VLOOKUP(J13,'SINAPI RS 6-17'!$H:$K,4,0),VLOOKUP(J13,'SINAPI RS 6-17'!$H:$L,5,0)))</f>
        <v>0</v>
      </c>
      <c r="O13" s="50">
        <f t="shared" si="8"/>
        <v>0</v>
      </c>
      <c r="S13" s="49" t="s">
        <v>8131</v>
      </c>
      <c r="T13" s="39" t="s">
        <v>32</v>
      </c>
      <c r="U13" s="38">
        <v>3</v>
      </c>
      <c r="V13" s="50">
        <f>IF(R13="",0,IF([6]Resumo!$D$100=[6]Resumo!$E$15,VLOOKUP(R13,'SINAPI RS 6-17'!$H:$K,4,0),VLOOKUP(R13,'SINAPI RS 6-17'!$H:$L,5,0)))</f>
        <v>0</v>
      </c>
      <c r="W13" s="50">
        <f t="shared" si="4"/>
        <v>0</v>
      </c>
      <c r="Z13" s="53">
        <v>93362</v>
      </c>
      <c r="AA13" s="54" t="s">
        <v>7100</v>
      </c>
      <c r="AB13" s="55" t="s">
        <v>7097</v>
      </c>
      <c r="AC13" s="65">
        <f>AC7*(AC8+2)*AC9-AC7*(AC8)*AC9</f>
        <v>8</v>
      </c>
      <c r="AD13" s="57">
        <f>IF(Z13="",0,IF([6]Resumo!$D$100=[6]Resumo!$E$15,VLOOKUP(Z13,'SINAPI RS 6-17'!$H:$K,4,0),VLOOKUP(Z13,'SINAPI RS 6-17'!$H:$L,5,0)))</f>
        <v>8.2100000000000009</v>
      </c>
      <c r="AE13" s="57">
        <f t="shared" si="0"/>
        <v>65.680000000000007</v>
      </c>
      <c r="AP13" s="53" t="s">
        <v>5570</v>
      </c>
      <c r="AQ13" s="54" t="s">
        <v>7225</v>
      </c>
      <c r="AR13" s="55" t="s">
        <v>33</v>
      </c>
      <c r="AS13" s="65">
        <f>AS12*0.5</f>
        <v>23.75</v>
      </c>
      <c r="AT13" s="57">
        <f>IF(AP13="",0,IF([6]Resumo!$D$100=[6]Resumo!$E$15,VLOOKUP(AP13,'SINAPI RS 6-17'!$H:$K,4,0),VLOOKUP(AP13,'SINAPI RS 6-17'!$H:$L,5,0)))</f>
        <v>10.050000000000001</v>
      </c>
      <c r="AU13" s="57">
        <f t="shared" si="6"/>
        <v>238.68750000000003</v>
      </c>
      <c r="AY13" s="49" t="s">
        <v>8131</v>
      </c>
      <c r="AZ13" s="39" t="s">
        <v>32</v>
      </c>
      <c r="BA13" s="38">
        <v>3</v>
      </c>
      <c r="BB13" s="50">
        <f>IF(AX13="",0,IF([6]Resumo!$D$100=[6]Resumo!$E$15,VLOOKUP(AX13,'SINAPI RS 6-17'!$H:$K,4,0),VLOOKUP(AX13,'SINAPI RS 6-17'!$H:$L,5,0)))</f>
        <v>0</v>
      </c>
      <c r="BC13" s="50">
        <f t="shared" si="5"/>
        <v>0</v>
      </c>
    </row>
    <row r="14" spans="2:55">
      <c r="C14" s="49" t="s">
        <v>7084</v>
      </c>
      <c r="D14" s="39" t="s">
        <v>32</v>
      </c>
      <c r="E14" s="38">
        <v>2.5</v>
      </c>
      <c r="F14" s="50">
        <f>IF(B14="",0,IF([6]Resumo!$D$100=[6]Resumo!$E$15,VLOOKUP(B14,'SINAPI RS 6-17'!$H:$K,4,0),VLOOKUP(B14,'SINAPI RS 6-17'!$H:$L,5,0)))</f>
        <v>0</v>
      </c>
      <c r="G14" s="50">
        <f t="shared" si="3"/>
        <v>0</v>
      </c>
      <c r="J14" s="53">
        <v>72900</v>
      </c>
      <c r="K14" s="54" t="s">
        <v>7101</v>
      </c>
      <c r="L14" s="55" t="s">
        <v>7097</v>
      </c>
      <c r="M14" s="65">
        <f>M12</f>
        <v>19.5</v>
      </c>
      <c r="N14" s="57">
        <f>IF(J14="",0,IF([6]Resumo!$D$100=[6]Resumo!$E$15,VLOOKUP(J14,'SINAPI RS 6-17'!$H:$K,4,0),VLOOKUP(J14,'SINAPI RS 6-17'!$H:$L,5,0)))</f>
        <v>4</v>
      </c>
      <c r="O14" s="57">
        <f t="shared" si="8"/>
        <v>78</v>
      </c>
      <c r="S14" s="49" t="s">
        <v>7084</v>
      </c>
      <c r="T14" s="39" t="s">
        <v>32</v>
      </c>
      <c r="U14" s="38">
        <v>2.5</v>
      </c>
      <c r="V14" s="50">
        <f>IF(R14="",0,IF([6]Resumo!$D$100=[6]Resumo!$E$15,VLOOKUP(R14,'SINAPI RS 6-17'!$H:$K,4,0),VLOOKUP(R14,'SINAPI RS 6-17'!$H:$L,5,0)))</f>
        <v>0</v>
      </c>
      <c r="W14" s="50">
        <f t="shared" si="4"/>
        <v>0</v>
      </c>
      <c r="Z14" s="53">
        <v>72900</v>
      </c>
      <c r="AA14" s="54" t="s">
        <v>7101</v>
      </c>
      <c r="AB14" s="55" t="s">
        <v>7097</v>
      </c>
      <c r="AC14" s="65">
        <f>(AC12-AC13)*AC11</f>
        <v>156</v>
      </c>
      <c r="AD14" s="57">
        <f>IF(Z14="",0,IF([6]Resumo!$D$100=[6]Resumo!$E$15,VLOOKUP(Z14,'SINAPI RS 6-17'!$H:$K,4,0),VLOOKUP(Z14,'SINAPI RS 6-17'!$H:$L,5,0)))</f>
        <v>4</v>
      </c>
      <c r="AE14" s="57">
        <f t="shared" si="0"/>
        <v>624</v>
      </c>
      <c r="AP14" s="53">
        <v>79460</v>
      </c>
      <c r="AQ14" s="54" t="s">
        <v>7224</v>
      </c>
      <c r="AR14" s="55" t="s">
        <v>33</v>
      </c>
      <c r="AS14" s="65">
        <f>AS13</f>
        <v>23.75</v>
      </c>
      <c r="AT14" s="57">
        <f>IF(AP14="",0,IF([6]Resumo!$D$100=[6]Resumo!$E$15,VLOOKUP(AP14,'SINAPI RS 6-17'!$H:$K,4,0),VLOOKUP(AP14,'SINAPI RS 6-17'!$H:$L,5,0)))</f>
        <v>37.07</v>
      </c>
      <c r="AU14" s="57">
        <f t="shared" si="6"/>
        <v>880.41250000000002</v>
      </c>
      <c r="AY14" s="49" t="s">
        <v>7084</v>
      </c>
      <c r="AZ14" s="39" t="s">
        <v>32</v>
      </c>
      <c r="BA14" s="38">
        <v>2.5</v>
      </c>
      <c r="BB14" s="50">
        <f>IF(AX14="",0,IF([6]Resumo!$D$100=[6]Resumo!$E$15,VLOOKUP(AX14,'SINAPI RS 6-17'!$H:$K,4,0),VLOOKUP(AX14,'SINAPI RS 6-17'!$H:$L,5,0)))</f>
        <v>0</v>
      </c>
      <c r="BC14" s="50">
        <f t="shared" si="5"/>
        <v>0</v>
      </c>
    </row>
    <row r="15" spans="2:55">
      <c r="F15" s="50">
        <f>IF(B15="",0,IF([6]Resumo!$D$100=[6]Resumo!$E$15,VLOOKUP(B15,'SINAPI RS 6-17'!$H:$K,4,0),VLOOKUP(B15,'SINAPI RS 6-17'!$H:$L,5,0)))</f>
        <v>0</v>
      </c>
      <c r="G15" s="50">
        <f t="shared" si="3"/>
        <v>0</v>
      </c>
      <c r="J15" s="53">
        <v>95302</v>
      </c>
      <c r="K15" s="54" t="s">
        <v>7129</v>
      </c>
      <c r="L15" s="55" t="s">
        <v>7130</v>
      </c>
      <c r="M15" s="65">
        <f>M14*M16</f>
        <v>19.5</v>
      </c>
      <c r="N15" s="57">
        <f>IF(J15="",0,IF([6]Resumo!$D$100=[6]Resumo!$E$15,VLOOKUP(J15,'SINAPI RS 6-17'!$H:$K,4,0),VLOOKUP(J15,'SINAPI RS 6-17'!$H:$L,5,0)))</f>
        <v>1.1200000000000001</v>
      </c>
      <c r="O15" s="57">
        <f t="shared" si="8"/>
        <v>21.840000000000003</v>
      </c>
      <c r="V15" s="50">
        <f>IF(R15="",0,IF([6]Resumo!$D$100=[6]Resumo!$E$15,VLOOKUP(R15,'SINAPI RS 6-17'!$H:$K,4,0),VLOOKUP(R15,'SINAPI RS 6-17'!$H:$L,5,0)))</f>
        <v>0</v>
      </c>
      <c r="W15" s="50">
        <f t="shared" si="4"/>
        <v>0</v>
      </c>
      <c r="Z15" s="53">
        <v>95302</v>
      </c>
      <c r="AA15" s="54" t="s">
        <v>7129</v>
      </c>
      <c r="AB15" s="55" t="s">
        <v>7130</v>
      </c>
      <c r="AC15" s="65">
        <f>AC14*AC16</f>
        <v>780</v>
      </c>
      <c r="AD15" s="57">
        <f>IF(Z15="",0,IF([6]Resumo!$D$100=[6]Resumo!$E$15,VLOOKUP(Z15,'SINAPI RS 6-17'!$H:$K,4,0),VLOOKUP(Z15,'SINAPI RS 6-17'!$H:$L,5,0)))</f>
        <v>1.1200000000000001</v>
      </c>
      <c r="AE15" s="57">
        <f t="shared" si="0"/>
        <v>873.60000000000014</v>
      </c>
      <c r="AP15" s="53" t="s">
        <v>6801</v>
      </c>
      <c r="AQ15" s="54" t="s">
        <v>7226</v>
      </c>
      <c r="AR15" s="55" t="s">
        <v>32</v>
      </c>
      <c r="AS15" s="65">
        <f>AS7</f>
        <v>30</v>
      </c>
      <c r="AT15" s="57">
        <f>IF(AP15="",0,IF([6]Resumo!$D$100=[6]Resumo!$E$15,VLOOKUP(AP15,'SINAPI RS 6-17'!$H:$K,4,0),VLOOKUP(AP15,'SINAPI RS 6-17'!$H:$L,5,0)))</f>
        <v>115.56</v>
      </c>
      <c r="AU15" s="57">
        <f t="shared" si="6"/>
        <v>3466.8</v>
      </c>
      <c r="BB15" s="50">
        <f>IF(AX15="",0,IF([6]Resumo!$D$100=[6]Resumo!$E$15,VLOOKUP(AX15,'SINAPI RS 6-17'!$H:$K,4,0),VLOOKUP(AX15,'SINAPI RS 6-17'!$H:$L,5,0)))</f>
        <v>0</v>
      </c>
      <c r="BC15" s="50">
        <f t="shared" si="5"/>
        <v>0</v>
      </c>
    </row>
    <row r="16" spans="2:55" ht="15.75">
      <c r="B16" s="53"/>
      <c r="C16" s="64" t="s">
        <v>7086</v>
      </c>
      <c r="D16" s="55"/>
      <c r="E16" s="53"/>
      <c r="F16" s="57">
        <f>IF(B16="",0,IF([6]Resumo!$D$100=[6]Resumo!$E$15,VLOOKUP(B16,'SINAPI RS 6-17'!$H:$K,4,0),VLOOKUP(B16,'SINAPI RS 6-17'!$H:$L,5,0)))</f>
        <v>0</v>
      </c>
      <c r="G16" s="57">
        <f t="shared" si="3"/>
        <v>0</v>
      </c>
      <c r="K16" s="51" t="s">
        <v>7138</v>
      </c>
      <c r="L16" s="39" t="s">
        <v>7139</v>
      </c>
      <c r="M16" s="52">
        <v>1</v>
      </c>
      <c r="N16" s="50">
        <f>IF(J16="",0,IF([6]Resumo!$D$100=[6]Resumo!$E$15,VLOOKUP(J16,'SINAPI RS 6-17'!$H:$K,4,0),VLOOKUP(J16,'SINAPI RS 6-17'!$H:$L,5,0)))</f>
        <v>0</v>
      </c>
      <c r="O16" s="50"/>
      <c r="R16" s="53"/>
      <c r="S16" s="64" t="s">
        <v>7086</v>
      </c>
      <c r="T16" s="55"/>
      <c r="U16" s="53"/>
      <c r="V16" s="57">
        <f>IF(R16="",0,IF([6]Resumo!$D$100=[6]Resumo!$E$15,VLOOKUP(R16,'SINAPI RS 6-17'!$H:$K,4,0),VLOOKUP(R16,'SINAPI RS 6-17'!$H:$L,5,0)))</f>
        <v>0</v>
      </c>
      <c r="W16" s="57">
        <f t="shared" si="4"/>
        <v>0</v>
      </c>
      <c r="AA16" s="51" t="s">
        <v>7138</v>
      </c>
      <c r="AB16" s="39" t="s">
        <v>7139</v>
      </c>
      <c r="AC16" s="52">
        <v>5</v>
      </c>
      <c r="AD16" s="50">
        <f>IF(Z16="",0,IF([6]Resumo!$D$100=[6]Resumo!$E$15,VLOOKUP(Z16,'SINAPI RS 6-17'!$H:$K,4,0),VLOOKUP(Z16,'SINAPI RS 6-17'!$H:$L,5,0)))</f>
        <v>0</v>
      </c>
      <c r="AE16" s="50"/>
      <c r="AP16" s="61"/>
      <c r="AQ16" s="61" t="s">
        <v>7125</v>
      </c>
      <c r="AR16" s="62"/>
      <c r="AS16" s="61"/>
      <c r="AT16" s="63"/>
      <c r="AU16" s="63">
        <f>SUM(AU9:AU15)</f>
        <v>23608.75</v>
      </c>
      <c r="AX16" s="53"/>
      <c r="AY16" s="64" t="s">
        <v>7086</v>
      </c>
      <c r="AZ16" s="55"/>
      <c r="BA16" s="53"/>
      <c r="BB16" s="57">
        <f>IF(AX16="",0,IF([6]Resumo!$D$100=[6]Resumo!$E$15,VLOOKUP(AX16,'SINAPI RS 6-17'!$H:$K,4,0),VLOOKUP(AX16,'SINAPI RS 6-17'!$H:$L,5,0)))</f>
        <v>0</v>
      </c>
      <c r="BC16" s="57">
        <f t="shared" si="5"/>
        <v>0</v>
      </c>
    </row>
    <row r="17" spans="2:55" ht="15.75">
      <c r="F17" s="50">
        <f>IF(B17="",0,IF([6]Resumo!$D$100=[6]Resumo!$E$15,VLOOKUP(B17,'SINAPI RS 6-17'!$H:$K,4,0),VLOOKUP(B17,'SINAPI RS 6-17'!$H:$L,5,0)))</f>
        <v>0</v>
      </c>
      <c r="G17" s="50">
        <f t="shared" si="3"/>
        <v>0</v>
      </c>
      <c r="J17" s="58"/>
      <c r="K17" s="59" t="s">
        <v>7136</v>
      </c>
      <c r="L17" s="66"/>
      <c r="M17" s="58"/>
      <c r="N17" s="60">
        <f>IF(J17="",0,IF([6]Resumo!$D$100=[6]Resumo!$E$15,VLOOKUP(J17,'SINAPI RS 6-17'!$H:$K,4,0),VLOOKUP(J17,'SINAPI RS 6-17'!$H:$L,5,0)))</f>
        <v>0</v>
      </c>
      <c r="O17" s="60">
        <f t="shared" ref="O17:O26" si="9">N17*M17</f>
        <v>0</v>
      </c>
      <c r="V17" s="50">
        <f>IF(R17="",0,IF([6]Resumo!$D$100=[6]Resumo!$E$15,VLOOKUP(R17,'SINAPI RS 6-17'!$H:$K,4,0),VLOOKUP(R17,'SINAPI RS 6-17'!$H:$L,5,0)))</f>
        <v>0</v>
      </c>
      <c r="W17" s="50">
        <f t="shared" si="4"/>
        <v>0</v>
      </c>
      <c r="Z17" s="53">
        <v>92718</v>
      </c>
      <c r="AA17" s="54" t="s">
        <v>7111</v>
      </c>
      <c r="AB17" s="55" t="s">
        <v>7097</v>
      </c>
      <c r="AC17" s="65">
        <f>((AC8*2)*AC7)*AC10+((AC9*2)*AC7)*AC10</f>
        <v>6.8</v>
      </c>
      <c r="AD17" s="57">
        <f>IF(Z17="",0,IF([6]Resumo!$D$100=[6]Resumo!$E$15,VLOOKUP(Z17,'SINAPI RS 6-17'!$H:$K,4,0),VLOOKUP(Z17,'SINAPI RS 6-17'!$H:$L,5,0)))</f>
        <v>481.55</v>
      </c>
      <c r="AE17" s="57">
        <f t="shared" si="0"/>
        <v>3274.54</v>
      </c>
      <c r="BB17" s="50">
        <f>IF(AX17="",0,IF([6]Resumo!$D$100=[6]Resumo!$E$15,VLOOKUP(AX17,'SINAPI RS 6-17'!$H:$K,4,0),VLOOKUP(AX17,'SINAPI RS 6-17'!$H:$L,5,0)))</f>
        <v>0</v>
      </c>
      <c r="BC17" s="50">
        <f t="shared" si="5"/>
        <v>0</v>
      </c>
    </row>
    <row r="18" spans="2:55">
      <c r="C18" s="51" t="s">
        <v>7096</v>
      </c>
      <c r="D18" s="39" t="s">
        <v>34</v>
      </c>
      <c r="E18" s="52">
        <f>E9/E13</f>
        <v>10</v>
      </c>
      <c r="F18" s="50">
        <f>IF(B18="",0,IF([6]Resumo!$D$100=[6]Resumo!$E$15,VLOOKUP(B18,'SINAPI RS 6-17'!$H:$K,4,0),VLOOKUP(B18,'SINAPI RS 6-17'!$H:$L,5,0)))</f>
        <v>0</v>
      </c>
      <c r="G18" s="50">
        <f t="shared" si="3"/>
        <v>0</v>
      </c>
      <c r="J18" s="53">
        <v>94991</v>
      </c>
      <c r="K18" s="54" t="s">
        <v>7137</v>
      </c>
      <c r="L18" s="55" t="s">
        <v>7097</v>
      </c>
      <c r="M18" s="65">
        <f>(M7*M20)*M19</f>
        <v>0.30000000000000004</v>
      </c>
      <c r="N18" s="57">
        <f>IF(J18="",0,IF([6]Resumo!$D$100=[6]Resumo!$E$15,VLOOKUP(J18,'SINAPI RS 6-17'!$H:$K,4,0),VLOOKUP(J18,'SINAPI RS 6-17'!$H:$L,5,0)))</f>
        <v>449.99</v>
      </c>
      <c r="O18" s="57">
        <f t="shared" si="9"/>
        <v>134.99700000000001</v>
      </c>
      <c r="S18" s="51" t="s">
        <v>7096</v>
      </c>
      <c r="T18" s="39" t="s">
        <v>34</v>
      </c>
      <c r="U18" s="52">
        <f>U9/U13</f>
        <v>10</v>
      </c>
      <c r="V18" s="50">
        <f>IF(R18="",0,IF([6]Resumo!$D$100=[6]Resumo!$E$15,VLOOKUP(R18,'SINAPI RS 6-17'!$H:$K,4,0),VLOOKUP(R18,'SINAPI RS 6-17'!$H:$L,5,0)))</f>
        <v>0</v>
      </c>
      <c r="W18" s="50">
        <f t="shared" si="4"/>
        <v>0</v>
      </c>
      <c r="Z18" s="53">
        <v>5970</v>
      </c>
      <c r="AA18" s="54" t="s">
        <v>7110</v>
      </c>
      <c r="AB18" s="55" t="s">
        <v>33</v>
      </c>
      <c r="AC18" s="56">
        <f>(AC7*AC8)*4+(AC9*AC7)*4</f>
        <v>136</v>
      </c>
      <c r="AD18" s="57">
        <f>IF(Z18="",0,IF([6]Resumo!$D$100=[6]Resumo!$E$15,VLOOKUP(Z18,'SINAPI RS 6-17'!$H:$K,4,0),VLOOKUP(Z18,'SINAPI RS 6-17'!$H:$L,5,0)))</f>
        <v>86.91</v>
      </c>
      <c r="AE18" s="57">
        <f t="shared" si="0"/>
        <v>11819.76</v>
      </c>
      <c r="AY18" s="51" t="s">
        <v>7096</v>
      </c>
      <c r="AZ18" s="39" t="s">
        <v>34</v>
      </c>
      <c r="BA18" s="52">
        <f>BA9/BA13</f>
        <v>10</v>
      </c>
      <c r="BB18" s="50">
        <f>IF(AX18="",0,IF([6]Resumo!$D$100=[6]Resumo!$E$15,VLOOKUP(AX18,'SINAPI RS 6-17'!$H:$K,4,0),VLOOKUP(AX18,'SINAPI RS 6-17'!$H:$L,5,0)))</f>
        <v>0</v>
      </c>
      <c r="BC18" s="50">
        <f t="shared" si="5"/>
        <v>0</v>
      </c>
    </row>
    <row r="19" spans="2:55">
      <c r="C19" s="51" t="s">
        <v>7091</v>
      </c>
      <c r="D19" s="39" t="s">
        <v>32</v>
      </c>
      <c r="E19" s="52">
        <v>0.4</v>
      </c>
      <c r="F19" s="50">
        <f>IF(B19="",0,IF([6]Resumo!$D$100=[6]Resumo!$E$15,VLOOKUP(B19,'SINAPI RS 6-17'!$H:$K,4,0),VLOOKUP(B19,'SINAPI RS 6-17'!$H:$L,5,0)))</f>
        <v>0</v>
      </c>
      <c r="G19" s="50">
        <f t="shared" si="3"/>
        <v>0</v>
      </c>
      <c r="K19" s="51" t="s">
        <v>7213</v>
      </c>
      <c r="M19" s="68">
        <v>0.1</v>
      </c>
      <c r="N19" s="50">
        <f>IF(J19="",0,IF([6]Resumo!$D$100=[6]Resumo!$E$15,VLOOKUP(J19,'SINAPI RS 6-17'!$H:$K,4,0),VLOOKUP(J19,'SINAPI RS 6-17'!$H:$L,5,0)))</f>
        <v>0</v>
      </c>
      <c r="O19" s="50">
        <f t="shared" si="9"/>
        <v>0</v>
      </c>
      <c r="S19" s="51" t="s">
        <v>7091</v>
      </c>
      <c r="T19" s="39" t="s">
        <v>32</v>
      </c>
      <c r="U19" s="52">
        <v>0.4</v>
      </c>
      <c r="V19" s="50">
        <f>IF(R19="",0,IF([6]Resumo!$D$100=[6]Resumo!$E$15,VLOOKUP(R19,'SINAPI RS 6-17'!$H:$K,4,0),VLOOKUP(R19,'SINAPI RS 6-17'!$H:$L,5,0)))</f>
        <v>0</v>
      </c>
      <c r="W19" s="50">
        <f t="shared" si="4"/>
        <v>0</v>
      </c>
      <c r="Z19" s="53">
        <v>94103</v>
      </c>
      <c r="AA19" s="54" t="s">
        <v>7104</v>
      </c>
      <c r="AB19" s="55" t="s">
        <v>7097</v>
      </c>
      <c r="AC19" s="56">
        <f>AC8*AC9*AC20</f>
        <v>6</v>
      </c>
      <c r="AD19" s="57">
        <f>IF(Z19="",0,IF([6]Resumo!$D$100=[6]Resumo!$E$15,VLOOKUP(Z19,'SINAPI RS 6-17'!$H:$K,4,0),VLOOKUP(Z19,'SINAPI RS 6-17'!$H:$L,5,0)))</f>
        <v>183.12</v>
      </c>
      <c r="AE19" s="57">
        <f t="shared" si="0"/>
        <v>1098.72</v>
      </c>
      <c r="AY19" s="51" t="s">
        <v>7091</v>
      </c>
      <c r="AZ19" s="39" t="s">
        <v>32</v>
      </c>
      <c r="BA19" s="52">
        <v>0.4</v>
      </c>
      <c r="BB19" s="50">
        <f>IF(AX19="",0,IF([6]Resumo!$D$100=[6]Resumo!$E$15,VLOOKUP(AX19,'SINAPI RS 6-17'!$H:$K,4,0),VLOOKUP(AX19,'SINAPI RS 6-17'!$H:$L,5,0)))</f>
        <v>0</v>
      </c>
      <c r="BC19" s="50">
        <f t="shared" si="5"/>
        <v>0</v>
      </c>
    </row>
    <row r="20" spans="2:55">
      <c r="C20" s="51" t="s">
        <v>7092</v>
      </c>
      <c r="D20" s="39" t="s">
        <v>32</v>
      </c>
      <c r="E20" s="52">
        <v>0.4</v>
      </c>
      <c r="F20" s="50">
        <f>IF(B20="",0,IF([6]Resumo!$D$100=[6]Resumo!$E$15,VLOOKUP(B20,'SINAPI RS 6-17'!$H:$K,4,0),VLOOKUP(B20,'SINAPI RS 6-17'!$H:$L,5,0)))</f>
        <v>0</v>
      </c>
      <c r="G20" s="50">
        <f t="shared" si="3"/>
        <v>0</v>
      </c>
      <c r="K20" s="51" t="s">
        <v>7084</v>
      </c>
      <c r="L20" s="39" t="s">
        <v>32</v>
      </c>
      <c r="M20" s="52">
        <v>0.1</v>
      </c>
      <c r="N20" s="50">
        <f>IF(J20="",0,IF([6]Resumo!$D$100=[6]Resumo!$E$15,VLOOKUP(J20,'SINAPI RS 6-17'!$H:$K,4,0),VLOOKUP(J20,'SINAPI RS 6-17'!$H:$L,5,0)))</f>
        <v>0</v>
      </c>
      <c r="O20" s="50">
        <f t="shared" si="9"/>
        <v>0</v>
      </c>
      <c r="S20" s="51" t="s">
        <v>7092</v>
      </c>
      <c r="T20" s="39" t="s">
        <v>32</v>
      </c>
      <c r="U20" s="52">
        <v>0.4</v>
      </c>
      <c r="V20" s="50">
        <f>IF(R20="",0,IF([6]Resumo!$D$100=[6]Resumo!$E$15,VLOOKUP(R20,'SINAPI RS 6-17'!$H:$K,4,0),VLOOKUP(R20,'SINAPI RS 6-17'!$H:$L,5,0)))</f>
        <v>0</v>
      </c>
      <c r="W20" s="50">
        <f t="shared" si="4"/>
        <v>0</v>
      </c>
      <c r="AA20" s="51" t="s">
        <v>7084</v>
      </c>
      <c r="AB20" s="39" t="s">
        <v>32</v>
      </c>
      <c r="AC20" s="52">
        <v>0.05</v>
      </c>
      <c r="AD20" s="50">
        <f>IF(Z20="",0,IF([6]Resumo!$D$100=[6]Resumo!$E$15,VLOOKUP(Z20,'SINAPI RS 6-17'!$H:$K,4,0),VLOOKUP(Z20,'SINAPI RS 6-17'!$H:$L,5,0)))</f>
        <v>0</v>
      </c>
      <c r="AE20" s="50"/>
      <c r="AY20" s="51" t="s">
        <v>7092</v>
      </c>
      <c r="AZ20" s="39" t="s">
        <v>32</v>
      </c>
      <c r="BA20" s="52">
        <v>0.4</v>
      </c>
      <c r="BB20" s="50">
        <f>IF(AX20="",0,IF([6]Resumo!$D$100=[6]Resumo!$E$15,VLOOKUP(AX20,'SINAPI RS 6-17'!$H:$K,4,0),VLOOKUP(AX20,'SINAPI RS 6-17'!$H:$L,5,0)))</f>
        <v>0</v>
      </c>
      <c r="BC20" s="50">
        <f t="shared" si="5"/>
        <v>0</v>
      </c>
    </row>
    <row r="21" spans="2:55">
      <c r="C21" s="51" t="s">
        <v>7093</v>
      </c>
      <c r="D21" s="39" t="s">
        <v>32</v>
      </c>
      <c r="E21" s="52">
        <v>0.4</v>
      </c>
      <c r="F21" s="50">
        <f>IF(B21="",0,IF([6]Resumo!$D$100=[6]Resumo!$E$15,VLOOKUP(B21,'SINAPI RS 6-17'!$H:$K,4,0),VLOOKUP(B21,'SINAPI RS 6-17'!$H:$L,5,0)))</f>
        <v>0</v>
      </c>
      <c r="G21" s="50">
        <f t="shared" si="3"/>
        <v>0</v>
      </c>
      <c r="J21" s="53">
        <v>5970</v>
      </c>
      <c r="K21" s="54" t="s">
        <v>7110</v>
      </c>
      <c r="L21" s="55" t="s">
        <v>33</v>
      </c>
      <c r="M21" s="56">
        <f>M9*M23</f>
        <v>1</v>
      </c>
      <c r="N21" s="57">
        <f>IF(J21="",0,IF([6]Resumo!$D$100=[6]Resumo!$E$15,VLOOKUP(J21,'SINAPI RS 6-17'!$H:$K,4,0),VLOOKUP(J21,'SINAPI RS 6-17'!$H:$L,5,0)))</f>
        <v>86.91</v>
      </c>
      <c r="O21" s="57">
        <f t="shared" si="9"/>
        <v>86.91</v>
      </c>
      <c r="S21" s="51" t="s">
        <v>7093</v>
      </c>
      <c r="T21" s="39" t="s">
        <v>32</v>
      </c>
      <c r="U21" s="52">
        <v>0.4</v>
      </c>
      <c r="V21" s="50">
        <f>IF(R21="",0,IF([6]Resumo!$D$100=[6]Resumo!$E$15,VLOOKUP(R21,'SINAPI RS 6-17'!$H:$K,4,0),VLOOKUP(R21,'SINAPI RS 6-17'!$H:$L,5,0)))</f>
        <v>0</v>
      </c>
      <c r="W21" s="50">
        <f t="shared" si="4"/>
        <v>0</v>
      </c>
      <c r="Z21" s="53">
        <v>92777</v>
      </c>
      <c r="AA21" s="54" t="s">
        <v>7105</v>
      </c>
      <c r="AB21" s="55" t="s">
        <v>7098</v>
      </c>
      <c r="AC21" s="56">
        <f>AC17*$AC$22</f>
        <v>408</v>
      </c>
      <c r="AD21" s="57">
        <f>IF(Z21="",0,IF([6]Resumo!$D$100=[6]Resumo!$E$15,VLOOKUP(Z21,'SINAPI RS 6-17'!$H:$K,4,0),VLOOKUP(Z21,'SINAPI RS 6-17'!$H:$L,5,0)))</f>
        <v>9.69</v>
      </c>
      <c r="AE21" s="57">
        <f>AD21*AC21</f>
        <v>3953.52</v>
      </c>
      <c r="AY21" s="51" t="s">
        <v>7093</v>
      </c>
      <c r="AZ21" s="39" t="s">
        <v>32</v>
      </c>
      <c r="BA21" s="52">
        <v>0.4</v>
      </c>
      <c r="BB21" s="50">
        <f>IF(AX21="",0,IF([6]Resumo!$D$100=[6]Resumo!$E$15,VLOOKUP(AX21,'SINAPI RS 6-17'!$H:$K,4,0),VLOOKUP(AX21,'SINAPI RS 6-17'!$H:$L,5,0)))</f>
        <v>0</v>
      </c>
      <c r="BC21" s="50">
        <f t="shared" si="5"/>
        <v>0</v>
      </c>
    </row>
    <row r="22" spans="2:55">
      <c r="C22" s="51" t="s">
        <v>7095</v>
      </c>
      <c r="E22" s="52">
        <v>1.3</v>
      </c>
      <c r="F22" s="50">
        <f>IF(B22="",0,IF([6]Resumo!$D$100=[6]Resumo!$E$15,VLOOKUP(B22,'SINAPI RS 6-17'!$H:$K,4,0),VLOOKUP(B22,'SINAPI RS 6-17'!$H:$L,5,0)))</f>
        <v>0</v>
      </c>
      <c r="G22" s="50">
        <f t="shared" si="3"/>
        <v>0</v>
      </c>
      <c r="J22" s="53">
        <v>94103</v>
      </c>
      <c r="K22" s="54" t="s">
        <v>7104</v>
      </c>
      <c r="L22" s="55" t="s">
        <v>7097</v>
      </c>
      <c r="M22" s="56">
        <f>M23*M7*M19</f>
        <v>0.15000000000000002</v>
      </c>
      <c r="N22" s="57">
        <f>IF(J22="",0,IF([6]Resumo!$D$100=[6]Resumo!$E$15,VLOOKUP(J22,'SINAPI RS 6-17'!$H:$K,4,0),VLOOKUP(J22,'SINAPI RS 6-17'!$H:$L,5,0)))</f>
        <v>183.12</v>
      </c>
      <c r="O22" s="57">
        <f t="shared" si="9"/>
        <v>27.468000000000004</v>
      </c>
      <c r="S22" s="51" t="s">
        <v>7095</v>
      </c>
      <c r="U22" s="52">
        <v>1.3</v>
      </c>
      <c r="V22" s="50">
        <f>IF(R22="",0,IF([6]Resumo!$D$100=[6]Resumo!$E$15,VLOOKUP(R22,'SINAPI RS 6-17'!$H:$K,4,0),VLOOKUP(R22,'SINAPI RS 6-17'!$H:$L,5,0)))</f>
        <v>0</v>
      </c>
      <c r="W22" s="50">
        <f t="shared" si="4"/>
        <v>0</v>
      </c>
      <c r="AA22" s="51" t="s">
        <v>7094</v>
      </c>
      <c r="AC22" s="69">
        <v>60</v>
      </c>
      <c r="AD22" s="50">
        <f>IF(Z22="",0,IF([6]Resumo!$D$100=[6]Resumo!$E$15,VLOOKUP(Z22,'SINAPI RS 6-17'!$H:$K,4,0),VLOOKUP(Z22,'SINAPI RS 6-17'!$H:$L,5,0)))</f>
        <v>0</v>
      </c>
      <c r="AE22" s="50"/>
      <c r="AY22" s="51" t="s">
        <v>7095</v>
      </c>
      <c r="BA22" s="52">
        <v>1.3</v>
      </c>
      <c r="BB22" s="50">
        <f>IF(AX22="",0,IF([6]Resumo!$D$100=[6]Resumo!$E$15,VLOOKUP(AX22,'SINAPI RS 6-17'!$H:$K,4,0),VLOOKUP(AX22,'SINAPI RS 6-17'!$H:$L,5,0)))</f>
        <v>0</v>
      </c>
      <c r="BC22" s="50">
        <f t="shared" si="5"/>
        <v>0</v>
      </c>
    </row>
    <row r="23" spans="2:55">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9"/>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83738</v>
      </c>
      <c r="AA23" s="54" t="s">
        <v>7102</v>
      </c>
      <c r="AB23" s="55" t="s">
        <v>33</v>
      </c>
      <c r="AC23" s="56">
        <f>AC18/2</f>
        <v>68</v>
      </c>
      <c r="AD23" s="57">
        <f>IF(Z23="",0,IF([6]Resumo!$D$100=[6]Resumo!$E$15,VLOOKUP(Z23,'SINAPI RS 6-17'!$H:$K,4,0),VLOOKUP(Z23,'SINAPI RS 6-17'!$H:$L,5,0)))</f>
        <v>73.91</v>
      </c>
      <c r="AE23" s="57">
        <f t="shared" si="0"/>
        <v>5025.88</v>
      </c>
      <c r="AX23" s="53">
        <v>93358</v>
      </c>
      <c r="AY23" s="54" t="s">
        <v>7099</v>
      </c>
      <c r="AZ23" s="55" t="s">
        <v>7097</v>
      </c>
      <c r="BA23" s="56">
        <f>(BA18*((BA19+0.1)*(BA20+BA19)*(BA21+BA19)))</f>
        <v>3.2000000000000006</v>
      </c>
      <c r="BB23" s="57">
        <f>IF(AX23="",0,IF([6]Resumo!$D$100=[6]Resumo!$E$15,VLOOKUP(AX23,'SINAPI RS 6-17'!$H:$K,4,0),VLOOKUP(AX23,'SINAPI RS 6-17'!$H:$L,5,0)))</f>
        <v>65.31</v>
      </c>
      <c r="BC23" s="57">
        <f t="shared" si="5"/>
        <v>208.99200000000005</v>
      </c>
    </row>
    <row r="24" spans="2:55">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9.0000000000000018</v>
      </c>
      <c r="N24" s="57">
        <f>IF(J24="",0,IF([6]Resumo!$D$100=[6]Resumo!$E$15,VLOOKUP(J24,'SINAPI RS 6-17'!$H:$K,4,0),VLOOKUP(J24,'SINAPI RS 6-17'!$H:$L,5,0)))</f>
        <v>9.69</v>
      </c>
      <c r="O24" s="57">
        <f t="shared" si="9"/>
        <v>87.210000000000008</v>
      </c>
      <c r="R24" s="53" t="s">
        <v>5010</v>
      </c>
      <c r="S24" s="54" t="s">
        <v>7100</v>
      </c>
      <c r="T24" s="55" t="s">
        <v>7097</v>
      </c>
      <c r="U24" s="65">
        <f>U23-U26</f>
        <v>2.3680000000000003</v>
      </c>
      <c r="V24" s="57">
        <f>IF(R24="",0,IF([6]Resumo!$D$100=[6]Resumo!$E$15,VLOOKUP(R24,'SINAPI RS 6-17'!$H:$K,4,0),VLOOKUP(R24,'SINAPI RS 6-17'!$H:$L,5,0)))</f>
        <v>39.6</v>
      </c>
      <c r="W24" s="57">
        <f t="shared" si="4"/>
        <v>93.772800000000018</v>
      </c>
      <c r="Z24" s="53">
        <v>87794</v>
      </c>
      <c r="AA24" s="53" t="s">
        <v>7119</v>
      </c>
      <c r="AB24" s="55" t="s">
        <v>33</v>
      </c>
      <c r="AC24" s="53">
        <f>AC23</f>
        <v>68</v>
      </c>
      <c r="AD24" s="57">
        <f>IF(Z24="",0,IF([6]Resumo!$D$100=[6]Resumo!$E$15,VLOOKUP(Z24,'SINAPI RS 6-17'!$H:$K,4,0),VLOOKUP(Z24,'SINAPI RS 6-17'!$H:$L,5,0)))</f>
        <v>30.58</v>
      </c>
      <c r="AE24" s="57">
        <f t="shared" si="0"/>
        <v>2079.44</v>
      </c>
      <c r="AX24" s="53" t="s">
        <v>5010</v>
      </c>
      <c r="AY24" s="54" t="s">
        <v>7100</v>
      </c>
      <c r="AZ24" s="55" t="s">
        <v>7097</v>
      </c>
      <c r="BA24" s="65">
        <f>BA23-BA26</f>
        <v>2.3680000000000003</v>
      </c>
      <c r="BB24" s="57">
        <f>IF(AX24="",0,IF([6]Resumo!$D$100=[6]Resumo!$E$15,VLOOKUP(AX24,'SINAPI RS 6-17'!$H:$K,4,0),VLOOKUP(AX24,'SINAPI RS 6-17'!$H:$L,5,0)))</f>
        <v>39.6</v>
      </c>
      <c r="BC24" s="57">
        <f t="shared" si="5"/>
        <v>93.772800000000018</v>
      </c>
    </row>
    <row r="25" spans="2:55"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9"/>
        <v>0</v>
      </c>
      <c r="R25" s="53">
        <v>72897</v>
      </c>
      <c r="S25" s="54" t="s">
        <v>7103</v>
      </c>
      <c r="T25" s="55" t="s">
        <v>7097</v>
      </c>
      <c r="U25" s="65">
        <f>U28*U22</f>
        <v>0.83200000000000018</v>
      </c>
      <c r="V25" s="57">
        <f>IF(R25="",0,IF([6]Resumo!$D$100=[6]Resumo!$E$15,VLOOKUP(R25,'SINAPI RS 6-17'!$H:$K,4,0),VLOOKUP(R25,'SINAPI RS 6-17'!$H:$L,5,0)))</f>
        <v>20.45</v>
      </c>
      <c r="W25" s="57">
        <f t="shared" si="4"/>
        <v>17.014400000000002</v>
      </c>
      <c r="Z25" s="61"/>
      <c r="AA25" s="61" t="s">
        <v>7125</v>
      </c>
      <c r="AB25" s="62"/>
      <c r="AC25" s="61"/>
      <c r="AD25" s="63"/>
      <c r="AE25" s="63">
        <f>SUM(AE12:AE24)</f>
        <v>29672.74</v>
      </c>
      <c r="AX25" s="53">
        <v>72897</v>
      </c>
      <c r="AY25" s="54" t="s">
        <v>7103</v>
      </c>
      <c r="AZ25" s="55" t="s">
        <v>7097</v>
      </c>
      <c r="BA25" s="65">
        <f>BA28*BA22</f>
        <v>0.83200000000000018</v>
      </c>
      <c r="BB25" s="57">
        <f>IF(AX25="",0,IF([6]Resumo!$D$100=[6]Resumo!$E$15,VLOOKUP(AX25,'SINAPI RS 6-17'!$H:$K,4,0),VLOOKUP(AX25,'SINAPI RS 6-17'!$H:$L,5,0)))</f>
        <v>20.45</v>
      </c>
      <c r="BC25" s="57">
        <f t="shared" si="5"/>
        <v>17.014400000000002</v>
      </c>
    </row>
    <row r="26" spans="2:55">
      <c r="B26" s="53">
        <v>72900</v>
      </c>
      <c r="C26" s="54" t="s">
        <v>7101</v>
      </c>
      <c r="D26" s="55" t="s">
        <v>7097</v>
      </c>
      <c r="E26" s="65">
        <f>E25</f>
        <v>0.83200000000000018</v>
      </c>
      <c r="F26" s="57">
        <f>IF(B26="",0,IF([6]Resumo!$D$100=[6]Resumo!$E$15,VLOOKUP(B26,'SINAPI RS 6-17'!$H:$K,4,0),VLOOKUP(B26,'SINAPI RS 6-17'!$H:$L,5,0)))</f>
        <v>4</v>
      </c>
      <c r="G26" s="57">
        <f t="shared" si="3"/>
        <v>3.3280000000000007</v>
      </c>
      <c r="J26" s="53" t="s">
        <v>7184</v>
      </c>
      <c r="K26" s="54" t="s">
        <v>7214</v>
      </c>
      <c r="L26" s="55" t="s">
        <v>33</v>
      </c>
      <c r="M26" s="56">
        <f>M7</f>
        <v>30</v>
      </c>
      <c r="N26" s="57">
        <f>IF(J26="",0,IF([6]Resumo!$D$100=[6]Resumo!$E$15,VLOOKUP(J26,'SINAPI RS 6-17'!$H:$K,4,0),VLOOKUP(J26,'SINAPI RS 6-17'!$H:$L,5,0)))</f>
        <v>21.933457999999998</v>
      </c>
      <c r="O26" s="57">
        <f t="shared" si="9"/>
        <v>658.00373999999999</v>
      </c>
      <c r="R26" s="53">
        <v>72900</v>
      </c>
      <c r="S26" s="54" t="s">
        <v>7101</v>
      </c>
      <c r="T26" s="55" t="s">
        <v>7097</v>
      </c>
      <c r="U26" s="65">
        <f>U25</f>
        <v>0.83200000000000018</v>
      </c>
      <c r="V26" s="57">
        <f>IF(R26="",0,IF([6]Resumo!$D$100=[6]Resumo!$E$15,VLOOKUP(R26,'SINAPI RS 6-17'!$H:$K,4,0),VLOOKUP(R26,'SINAPI RS 6-17'!$H:$L,5,0)))</f>
        <v>4</v>
      </c>
      <c r="W26" s="57">
        <f t="shared" si="4"/>
        <v>3.3280000000000007</v>
      </c>
      <c r="AX26" s="53">
        <v>72900</v>
      </c>
      <c r="AY26" s="54" t="s">
        <v>7101</v>
      </c>
      <c r="AZ26" s="55" t="s">
        <v>7097</v>
      </c>
      <c r="BA26" s="65">
        <f>BA25</f>
        <v>0.83200000000000018</v>
      </c>
      <c r="BB26" s="57">
        <f>IF(AX26="",0,IF([6]Resumo!$D$100=[6]Resumo!$E$15,VLOOKUP(AX26,'SINAPI RS 6-17'!$H:$K,4,0),VLOOKUP(AX26,'SINAPI RS 6-17'!$H:$L,5,0)))</f>
        <v>4</v>
      </c>
      <c r="BC26" s="57">
        <f t="shared" si="5"/>
        <v>3.3280000000000007</v>
      </c>
    </row>
    <row r="27" spans="2:55"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1225.0787399999999</v>
      </c>
      <c r="R27" s="53">
        <v>95302</v>
      </c>
      <c r="S27" s="54" t="s">
        <v>7129</v>
      </c>
      <c r="T27" s="55" t="s">
        <v>7130</v>
      </c>
      <c r="U27" s="65">
        <f>U26*35</f>
        <v>29.120000000000008</v>
      </c>
      <c r="V27" s="57">
        <f>IF(R27="",0,IF([6]Resumo!$D$100=[6]Resumo!$E$15,VLOOKUP(R27,'SINAPI RS 6-17'!$H:$K,4,0),VLOOKUP(R27,'SINAPI RS 6-17'!$H:$L,5,0)))</f>
        <v>1.1200000000000001</v>
      </c>
      <c r="W27" s="57">
        <f t="shared" si="4"/>
        <v>32.61440000000001</v>
      </c>
      <c r="AX27" s="53">
        <v>95302</v>
      </c>
      <c r="AY27" s="54" t="s">
        <v>7129</v>
      </c>
      <c r="AZ27" s="55" t="s">
        <v>7130</v>
      </c>
      <c r="BA27" s="65">
        <f>BA26*35</f>
        <v>29.120000000000008</v>
      </c>
      <c r="BB27" s="57">
        <f>IF(AX27="",0,IF([6]Resumo!$D$100=[6]Resumo!$E$15,VLOOKUP(AX27,'SINAPI RS 6-17'!$H:$K,4,0),VLOOKUP(AX27,'SINAPI RS 6-17'!$H:$L,5,0)))</f>
        <v>1.1200000000000001</v>
      </c>
      <c r="BC27" s="57">
        <f t="shared" si="5"/>
        <v>32.61440000000001</v>
      </c>
    </row>
    <row r="28" spans="2:55">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c r="AX28" s="53">
        <v>92718</v>
      </c>
      <c r="AY28" s="54" t="s">
        <v>7111</v>
      </c>
      <c r="AZ28" s="55" t="s">
        <v>7097</v>
      </c>
      <c r="BA28" s="65">
        <f>BA18*(BA19*BA20*BA21)</f>
        <v>0.64000000000000012</v>
      </c>
      <c r="BB28" s="57">
        <f>IF(AX28="",0,IF([6]Resumo!$D$100=[6]Resumo!$E$15,VLOOKUP(AX28,'SINAPI RS 6-17'!$H:$K,4,0),VLOOKUP(AX28,'SINAPI RS 6-17'!$H:$L,5,0)))</f>
        <v>481.55</v>
      </c>
      <c r="BC28" s="57">
        <f t="shared" si="5"/>
        <v>308.19200000000006</v>
      </c>
    </row>
    <row r="29" spans="2:55">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c r="AX29" s="53">
        <v>5970</v>
      </c>
      <c r="AY29" s="54" t="s">
        <v>7110</v>
      </c>
      <c r="AZ29" s="55" t="s">
        <v>33</v>
      </c>
      <c r="BA29" s="56">
        <f>BA18*(BA19*(BA20*2+BA21*2))</f>
        <v>6.4000000000000012</v>
      </c>
      <c r="BB29" s="57">
        <f>IF(AX29="",0,IF([6]Resumo!$D$100=[6]Resumo!$E$15,VLOOKUP(AX29,'SINAPI RS 6-17'!$H:$K,4,0),VLOOKUP(AX29,'SINAPI RS 6-17'!$H:$L,5,0)))</f>
        <v>86.91</v>
      </c>
      <c r="BC29" s="57">
        <f t="shared" si="5"/>
        <v>556.22400000000005</v>
      </c>
    </row>
    <row r="30" spans="2:55">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c r="AX30" s="53">
        <v>94103</v>
      </c>
      <c r="AY30" s="54" t="s">
        <v>7104</v>
      </c>
      <c r="AZ30" s="55" t="s">
        <v>7097</v>
      </c>
      <c r="BA30" s="56">
        <f>BA18*(BA20+0.1)*(BA21+0.1)*0.05</f>
        <v>0.125</v>
      </c>
      <c r="BB30" s="57">
        <f>IF(AX30="",0,IF([6]Resumo!$D$100=[6]Resumo!$E$15,VLOOKUP(AX30,'SINAPI RS 6-17'!$H:$K,4,0),VLOOKUP(AX30,'SINAPI RS 6-17'!$H:$L,5,0)))</f>
        <v>183.12</v>
      </c>
      <c r="BC30" s="57">
        <f t="shared" si="5"/>
        <v>22.89</v>
      </c>
    </row>
    <row r="31" spans="2:55">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c r="AX31" s="53" t="s">
        <v>2769</v>
      </c>
      <c r="AY31" s="54" t="s">
        <v>7102</v>
      </c>
      <c r="AZ31" s="55" t="s">
        <v>33</v>
      </c>
      <c r="BA31" s="56">
        <f>BA18*((BA19*(BA20*2+BA21*2)+BA20*BA21))</f>
        <v>8.0000000000000018</v>
      </c>
      <c r="BB31" s="57">
        <f>IF(AX31="",0,IF([6]Resumo!$D$100=[6]Resumo!$E$15,VLOOKUP(AX31,'SINAPI RS 6-17'!$H:$K,4,0),VLOOKUP(AX31,'SINAPI RS 6-17'!$H:$L,5,0)))</f>
        <v>31.88</v>
      </c>
      <c r="BC31" s="57">
        <f t="shared" si="5"/>
        <v>255.04000000000005</v>
      </c>
    </row>
    <row r="32" spans="2:55">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c r="AX32" s="53">
        <v>92777</v>
      </c>
      <c r="AY32" s="54" t="s">
        <v>7105</v>
      </c>
      <c r="AZ32" s="55" t="s">
        <v>7098</v>
      </c>
      <c r="BA32" s="56">
        <f>BA28*$E$33</f>
        <v>51.20000000000001</v>
      </c>
      <c r="BB32" s="57">
        <f>IF(AX32="",0,IF([6]Resumo!$D$100=[6]Resumo!$E$15,VLOOKUP(AX32,'SINAPI RS 6-17'!$H:$K,4,0),VLOOKUP(AX32,'SINAPI RS 6-17'!$H:$L,5,0)))</f>
        <v>9.69</v>
      </c>
      <c r="BC32" s="57">
        <f t="shared" si="5"/>
        <v>496.12800000000004</v>
      </c>
    </row>
    <row r="33" spans="2:55">
      <c r="C33" s="51" t="s">
        <v>7094</v>
      </c>
      <c r="E33" s="69">
        <v>80</v>
      </c>
      <c r="F33" s="50">
        <f>IF(B33="",0,IF([6]Resumo!$D$100=[6]Resumo!$E$15,VLOOKUP(B33,'SINAPI RS 6-17'!$H:$K,4,0),VLOOKUP(B33,'SINAPI RS 6-17'!$H:$L,5,0)))</f>
        <v>0</v>
      </c>
      <c r="G33" s="50">
        <f t="shared" si="3"/>
        <v>0</v>
      </c>
      <c r="S33" s="51" t="s">
        <v>7094</v>
      </c>
      <c r="U33" s="69">
        <v>80</v>
      </c>
      <c r="V33" s="50">
        <f>IF(R33="",0,IF([6]Resumo!$D$100=[6]Resumo!$E$15,VLOOKUP(R33,'SINAPI RS 6-17'!$H:$K,4,0),VLOOKUP(R33,'SINAPI RS 6-17'!$H:$L,5,0)))</f>
        <v>0</v>
      </c>
      <c r="W33" s="50">
        <f t="shared" si="4"/>
        <v>0</v>
      </c>
      <c r="AY33" s="51" t="s">
        <v>7094</v>
      </c>
      <c r="BA33" s="69">
        <v>80</v>
      </c>
      <c r="BB33" s="50">
        <f>IF(AX33="",0,IF([6]Resumo!$D$100=[6]Resumo!$E$15,VLOOKUP(AX33,'SINAPI RS 6-17'!$H:$K,4,0),VLOOKUP(AX33,'SINAPI RS 6-17'!$H:$L,5,0)))</f>
        <v>0</v>
      </c>
      <c r="BC33" s="50">
        <f t="shared" si="5"/>
        <v>0</v>
      </c>
    </row>
    <row r="34" spans="2:55">
      <c r="F34" s="50">
        <f>IF(B34="",0,IF([6]Resumo!$D$100=[6]Resumo!$E$15,VLOOKUP(B34,'SINAPI RS 6-17'!$H:$K,4,0),VLOOKUP(B34,'SINAPI RS 6-17'!$H:$L,5,0)))</f>
        <v>0</v>
      </c>
      <c r="G34" s="50">
        <f t="shared" si="3"/>
        <v>0</v>
      </c>
      <c r="V34" s="50">
        <f>IF(R34="",0,IF([6]Resumo!$D$100=[6]Resumo!$E$15,VLOOKUP(R34,'SINAPI RS 6-17'!$H:$K,4,0),VLOOKUP(R34,'SINAPI RS 6-17'!$H:$L,5,0)))</f>
        <v>0</v>
      </c>
      <c r="W34" s="50">
        <f t="shared" si="4"/>
        <v>0</v>
      </c>
      <c r="BB34" s="50">
        <f>IF(AX34="",0,IF([6]Resumo!$D$100=[6]Resumo!$E$15,VLOOKUP(AX34,'SINAPI RS 6-17'!$H:$K,4,0),VLOOKUP(AX34,'SINAPI RS 6-17'!$H:$L,5,0)))</f>
        <v>0</v>
      </c>
      <c r="BC34" s="50">
        <f t="shared" si="5"/>
        <v>0</v>
      </c>
    </row>
    <row r="35" spans="2:55" ht="15.75">
      <c r="B35" s="53"/>
      <c r="C35" s="64" t="s">
        <v>7106</v>
      </c>
      <c r="D35" s="55"/>
      <c r="E35" s="53"/>
      <c r="F35" s="57">
        <f>IF(B35="",0,IF([6]Resumo!$D$100=[6]Resumo!$E$15,VLOOKUP(B35,'SINAPI RS 6-17'!$H:$K,4,0),VLOOKUP(B35,'SINAPI RS 6-17'!$H:$L,5,0)))</f>
        <v>0</v>
      </c>
      <c r="G35" s="57">
        <f t="shared" si="3"/>
        <v>0</v>
      </c>
      <c r="R35" s="53"/>
      <c r="S35" s="64" t="s">
        <v>7106</v>
      </c>
      <c r="T35" s="55"/>
      <c r="U35" s="53"/>
      <c r="V35" s="57">
        <f>IF(R35="",0,IF([6]Resumo!$D$100=[6]Resumo!$E$15,VLOOKUP(R35,'SINAPI RS 6-17'!$H:$K,4,0),VLOOKUP(R35,'SINAPI RS 6-17'!$H:$L,5,0)))</f>
        <v>0</v>
      </c>
      <c r="W35" s="57">
        <f t="shared" si="4"/>
        <v>0</v>
      </c>
      <c r="AX35" s="53"/>
      <c r="AY35" s="64" t="s">
        <v>7106</v>
      </c>
      <c r="AZ35" s="55"/>
      <c r="BA35" s="53"/>
      <c r="BB35" s="57">
        <f>IF(AX35="",0,IF([6]Resumo!$D$100=[6]Resumo!$E$15,VLOOKUP(AX35,'SINAPI RS 6-17'!$H:$K,4,0),VLOOKUP(AX35,'SINAPI RS 6-17'!$H:$L,5,0)))</f>
        <v>0</v>
      </c>
      <c r="BC35" s="57">
        <f t="shared" si="5"/>
        <v>0</v>
      </c>
    </row>
    <row r="36" spans="2:55">
      <c r="F36" s="50">
        <f>IF(B36="",0,IF([6]Resumo!$D$100=[6]Resumo!$E$15,VLOOKUP(B36,'SINAPI RS 6-17'!$H:$K,4,0),VLOOKUP(B36,'SINAPI RS 6-17'!$H:$L,5,0)))</f>
        <v>0</v>
      </c>
      <c r="G36" s="50">
        <f t="shared" si="3"/>
        <v>0</v>
      </c>
      <c r="V36" s="50">
        <f>IF(R36="",0,IF([6]Resumo!$D$100=[6]Resumo!$E$15,VLOOKUP(R36,'SINAPI RS 6-17'!$H:$K,4,0),VLOOKUP(R36,'SINAPI RS 6-17'!$H:$L,5,0)))</f>
        <v>0</v>
      </c>
      <c r="W36" s="50">
        <f t="shared" si="4"/>
        <v>0</v>
      </c>
      <c r="BB36" s="50">
        <f>IF(AX36="",0,IF([6]Resumo!$D$100=[6]Resumo!$E$15,VLOOKUP(AX36,'SINAPI RS 6-17'!$H:$K,4,0),VLOOKUP(AX36,'SINAPI RS 6-17'!$H:$L,5,0)))</f>
        <v>0</v>
      </c>
      <c r="BC36" s="50">
        <f t="shared" si="5"/>
        <v>0</v>
      </c>
    </row>
    <row r="37" spans="2:55">
      <c r="C37" s="51" t="s">
        <v>7107</v>
      </c>
      <c r="D37" s="39" t="s">
        <v>34</v>
      </c>
      <c r="E37" s="52">
        <v>1</v>
      </c>
      <c r="F37" s="50">
        <f>IF(B37="",0,IF([6]Resumo!$D$100=[6]Resumo!$E$15,VLOOKUP(B37,'SINAPI RS 6-17'!$H:$K,4,0),VLOOKUP(B37,'SINAPI RS 6-17'!$H:$L,5,0)))</f>
        <v>0</v>
      </c>
      <c r="G37" s="50">
        <f t="shared" si="3"/>
        <v>0</v>
      </c>
      <c r="S37" s="51" t="s">
        <v>7107</v>
      </c>
      <c r="T37" s="39" t="s">
        <v>34</v>
      </c>
      <c r="U37" s="52">
        <v>1</v>
      </c>
      <c r="V37" s="50">
        <f>IF(R37="",0,IF([6]Resumo!$D$100=[6]Resumo!$E$15,VLOOKUP(R37,'SINAPI RS 6-17'!$H:$K,4,0),VLOOKUP(R37,'SINAPI RS 6-17'!$H:$L,5,0)))</f>
        <v>0</v>
      </c>
      <c r="W37" s="50">
        <f t="shared" si="4"/>
        <v>0</v>
      </c>
      <c r="AY37" s="51" t="s">
        <v>7107</v>
      </c>
      <c r="AZ37" s="39" t="s">
        <v>34</v>
      </c>
      <c r="BA37" s="52">
        <v>1</v>
      </c>
      <c r="BB37" s="50">
        <f>IF(AX37="",0,IF([6]Resumo!$D$100=[6]Resumo!$E$15,VLOOKUP(AX37,'SINAPI RS 6-17'!$H:$K,4,0),VLOOKUP(AX37,'SINAPI RS 6-17'!$H:$L,5,0)))</f>
        <v>0</v>
      </c>
      <c r="BC37" s="50">
        <f t="shared" si="5"/>
        <v>0</v>
      </c>
    </row>
    <row r="38" spans="2:55">
      <c r="C38" s="51" t="s">
        <v>7091</v>
      </c>
      <c r="D38" s="39" t="s">
        <v>32</v>
      </c>
      <c r="E38" s="52">
        <v>0.4</v>
      </c>
      <c r="F38" s="50">
        <f>IF(B38="",0,IF([6]Resumo!$D$100=[6]Resumo!$E$15,VLOOKUP(B38,'SINAPI RS 6-17'!$H:$K,4,0),VLOOKUP(B38,'SINAPI RS 6-17'!$H:$L,5,0)))</f>
        <v>0</v>
      </c>
      <c r="G38" s="50">
        <f t="shared" si="3"/>
        <v>0</v>
      </c>
      <c r="S38" s="51" t="s">
        <v>7091</v>
      </c>
      <c r="T38" s="39" t="s">
        <v>32</v>
      </c>
      <c r="U38" s="52">
        <v>0.4</v>
      </c>
      <c r="V38" s="50">
        <f>IF(R38="",0,IF([6]Resumo!$D$100=[6]Resumo!$E$15,VLOOKUP(R38,'SINAPI RS 6-17'!$H:$K,4,0),VLOOKUP(R38,'SINAPI RS 6-17'!$H:$L,5,0)))</f>
        <v>0</v>
      </c>
      <c r="W38" s="50">
        <f t="shared" si="4"/>
        <v>0</v>
      </c>
      <c r="AY38" s="51" t="s">
        <v>7091</v>
      </c>
      <c r="AZ38" s="39" t="s">
        <v>32</v>
      </c>
      <c r="BA38" s="52">
        <v>0.4</v>
      </c>
      <c r="BB38" s="50">
        <f>IF(AX38="",0,IF([6]Resumo!$D$100=[6]Resumo!$E$15,VLOOKUP(AX38,'SINAPI RS 6-17'!$H:$K,4,0),VLOOKUP(AX38,'SINAPI RS 6-17'!$H:$L,5,0)))</f>
        <v>0</v>
      </c>
      <c r="BC38" s="50">
        <f t="shared" si="5"/>
        <v>0</v>
      </c>
    </row>
    <row r="39" spans="2:55">
      <c r="C39" s="51" t="s">
        <v>7092</v>
      </c>
      <c r="D39" s="39" t="s">
        <v>32</v>
      </c>
      <c r="E39" s="52">
        <v>0.25</v>
      </c>
      <c r="F39" s="50">
        <f>IF(B39="",0,IF([6]Resumo!$D$100=[6]Resumo!$E$15,VLOOKUP(B39,'SINAPI RS 6-17'!$H:$K,4,0),VLOOKUP(B39,'SINAPI RS 6-17'!$H:$L,5,0)))</f>
        <v>0</v>
      </c>
      <c r="G39" s="50">
        <f t="shared" si="3"/>
        <v>0</v>
      </c>
      <c r="S39" s="51" t="s">
        <v>7092</v>
      </c>
      <c r="T39" s="39" t="s">
        <v>32</v>
      </c>
      <c r="U39" s="52">
        <v>0.25</v>
      </c>
      <c r="V39" s="50">
        <f>IF(R39="",0,IF([6]Resumo!$D$100=[6]Resumo!$E$15,VLOOKUP(R39,'SINAPI RS 6-17'!$H:$K,4,0),VLOOKUP(R39,'SINAPI RS 6-17'!$H:$L,5,0)))</f>
        <v>0</v>
      </c>
      <c r="W39" s="50">
        <f t="shared" si="4"/>
        <v>0</v>
      </c>
      <c r="AY39" s="51" t="s">
        <v>7092</v>
      </c>
      <c r="AZ39" s="39" t="s">
        <v>32</v>
      </c>
      <c r="BA39" s="52">
        <v>0.25</v>
      </c>
      <c r="BB39" s="50">
        <f>IF(AX39="",0,IF([6]Resumo!$D$100=[6]Resumo!$E$15,VLOOKUP(AX39,'SINAPI RS 6-17'!$H:$K,4,0),VLOOKUP(AX39,'SINAPI RS 6-17'!$H:$L,5,0)))</f>
        <v>0</v>
      </c>
      <c r="BC39" s="50">
        <f t="shared" si="5"/>
        <v>0</v>
      </c>
    </row>
    <row r="40" spans="2:55">
      <c r="C40" s="51" t="s">
        <v>7093</v>
      </c>
      <c r="D40" s="39" t="s">
        <v>32</v>
      </c>
      <c r="E40" s="52">
        <f>E9</f>
        <v>30</v>
      </c>
      <c r="F40" s="50">
        <f>IF(B40="",0,IF([6]Resumo!$D$100=[6]Resumo!$E$15,VLOOKUP(B40,'SINAPI RS 6-17'!$H:$K,4,0),VLOOKUP(B40,'SINAPI RS 6-17'!$H:$L,5,0)))</f>
        <v>0</v>
      </c>
      <c r="G40" s="50">
        <f t="shared" si="3"/>
        <v>0</v>
      </c>
      <c r="S40" s="51" t="s">
        <v>7093</v>
      </c>
      <c r="T40" s="39" t="s">
        <v>32</v>
      </c>
      <c r="U40" s="52">
        <f>U9</f>
        <v>30</v>
      </c>
      <c r="V40" s="50">
        <f>IF(R40="",0,IF([6]Resumo!$D$100=[6]Resumo!$E$15,VLOOKUP(R40,'SINAPI RS 6-17'!$H:$K,4,0),VLOOKUP(R40,'SINAPI RS 6-17'!$H:$L,5,0)))</f>
        <v>0</v>
      </c>
      <c r="W40" s="50">
        <f t="shared" si="4"/>
        <v>0</v>
      </c>
      <c r="AY40" s="51" t="s">
        <v>7093</v>
      </c>
      <c r="AZ40" s="39" t="s">
        <v>32</v>
      </c>
      <c r="BA40" s="52">
        <f>BA9</f>
        <v>30</v>
      </c>
      <c r="BB40" s="50">
        <f>IF(AX40="",0,IF([6]Resumo!$D$100=[6]Resumo!$E$15,VLOOKUP(AX40,'SINAPI RS 6-17'!$H:$K,4,0),VLOOKUP(AX40,'SINAPI RS 6-17'!$H:$L,5,0)))</f>
        <v>0</v>
      </c>
      <c r="BC40" s="50">
        <f t="shared" si="5"/>
        <v>0</v>
      </c>
    </row>
    <row r="41" spans="2:55">
      <c r="C41" s="51" t="s">
        <v>7095</v>
      </c>
      <c r="E41" s="52">
        <v>1.3</v>
      </c>
      <c r="F41" s="50">
        <f>IF(B41="",0,IF([6]Resumo!$D$100=[6]Resumo!$E$15,VLOOKUP(B41,'SINAPI RS 6-17'!$H:$K,4,0),VLOOKUP(B41,'SINAPI RS 6-17'!$H:$L,5,0)))</f>
        <v>0</v>
      </c>
      <c r="G41" s="50">
        <f t="shared" si="3"/>
        <v>0</v>
      </c>
      <c r="S41" s="51" t="s">
        <v>7095</v>
      </c>
      <c r="U41" s="52">
        <v>1.3</v>
      </c>
      <c r="V41" s="50">
        <f>IF(R41="",0,IF([6]Resumo!$D$100=[6]Resumo!$E$15,VLOOKUP(R41,'SINAPI RS 6-17'!$H:$K,4,0),VLOOKUP(R41,'SINAPI RS 6-17'!$H:$L,5,0)))</f>
        <v>0</v>
      </c>
      <c r="W41" s="50">
        <f t="shared" si="4"/>
        <v>0</v>
      </c>
      <c r="AY41" s="51" t="s">
        <v>7095</v>
      </c>
      <c r="BA41" s="52">
        <v>1.3</v>
      </c>
      <c r="BB41" s="50">
        <f>IF(AX41="",0,IF([6]Resumo!$D$100=[6]Resumo!$E$15,VLOOKUP(AX41,'SINAPI RS 6-17'!$H:$K,4,0),VLOOKUP(AX41,'SINAPI RS 6-17'!$H:$L,5,0)))</f>
        <v>0</v>
      </c>
      <c r="BC41" s="50">
        <f t="shared" si="5"/>
        <v>0</v>
      </c>
    </row>
    <row r="42" spans="2:55">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c r="AX42" s="53">
        <v>93358</v>
      </c>
      <c r="AY42" s="54" t="s">
        <v>7099</v>
      </c>
      <c r="AZ42" s="55" t="s">
        <v>7097</v>
      </c>
      <c r="BA42" s="56">
        <f>(BA37*(BA39+0.4)*BA38*BA40)</f>
        <v>7.8000000000000007</v>
      </c>
      <c r="BB42" s="57">
        <f>IF(AX42="",0,IF([6]Resumo!$D$100=[6]Resumo!$E$15,VLOOKUP(AX42,'SINAPI RS 6-17'!$H:$K,4,0),VLOOKUP(AX42,'SINAPI RS 6-17'!$H:$L,5,0)))</f>
        <v>65.31</v>
      </c>
      <c r="BC42" s="57">
        <f t="shared" si="5"/>
        <v>509.41800000000006</v>
      </c>
    </row>
    <row r="43" spans="2:55">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c r="AX43" s="53" t="s">
        <v>5010</v>
      </c>
      <c r="AY43" s="54" t="s">
        <v>7100</v>
      </c>
      <c r="AZ43" s="55" t="s">
        <v>7097</v>
      </c>
      <c r="BA43" s="65">
        <f>BA42-BA45</f>
        <v>3.9000000000000004</v>
      </c>
      <c r="BB43" s="57">
        <f>IF(AX43="",0,IF([6]Resumo!$D$100=[6]Resumo!$E$15,VLOOKUP(AX43,'SINAPI RS 6-17'!$H:$K,4,0),VLOOKUP(AX43,'SINAPI RS 6-17'!$H:$L,5,0)))</f>
        <v>39.6</v>
      </c>
      <c r="BC43" s="57">
        <f t="shared" si="5"/>
        <v>154.44000000000003</v>
      </c>
    </row>
    <row r="44" spans="2:55">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c r="AX44" s="53">
        <v>72897</v>
      </c>
      <c r="AY44" s="54" t="s">
        <v>7103</v>
      </c>
      <c r="AZ44" s="55" t="s">
        <v>7097</v>
      </c>
      <c r="BA44" s="65">
        <f>BA47*BA41</f>
        <v>3.9000000000000004</v>
      </c>
      <c r="BB44" s="57">
        <f>IF(AX44="",0,IF([6]Resumo!$D$100=[6]Resumo!$E$15,VLOOKUP(AX44,'SINAPI RS 6-17'!$H:$K,4,0),VLOOKUP(AX44,'SINAPI RS 6-17'!$H:$L,5,0)))</f>
        <v>20.45</v>
      </c>
      <c r="BC44" s="57">
        <f t="shared" si="5"/>
        <v>79.75500000000001</v>
      </c>
    </row>
    <row r="45" spans="2:55">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c r="AX45" s="53">
        <v>72900</v>
      </c>
      <c r="AY45" s="54" t="s">
        <v>7101</v>
      </c>
      <c r="AZ45" s="55" t="s">
        <v>7097</v>
      </c>
      <c r="BA45" s="65">
        <f>BA44</f>
        <v>3.9000000000000004</v>
      </c>
      <c r="BB45" s="57">
        <f>IF(AX45="",0,IF([6]Resumo!$D$100=[6]Resumo!$E$15,VLOOKUP(AX45,'SINAPI RS 6-17'!$H:$K,4,0),VLOOKUP(AX45,'SINAPI RS 6-17'!$H:$L,5,0)))</f>
        <v>4</v>
      </c>
      <c r="BC45" s="57">
        <f t="shared" si="5"/>
        <v>15.600000000000001</v>
      </c>
    </row>
    <row r="46" spans="2:55">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c r="AX46" s="53">
        <v>95302</v>
      </c>
      <c r="AY46" s="54" t="s">
        <v>7129</v>
      </c>
      <c r="AZ46" s="55" t="s">
        <v>7130</v>
      </c>
      <c r="BA46" s="65">
        <f>BA45*35</f>
        <v>136.5</v>
      </c>
      <c r="BB46" s="57">
        <f>IF(AX46="",0,IF([6]Resumo!$D$100=[6]Resumo!$E$15,VLOOKUP(AX46,'SINAPI RS 6-17'!$H:$K,4,0),VLOOKUP(AX46,'SINAPI RS 6-17'!$H:$L,5,0)))</f>
        <v>1.1200000000000001</v>
      </c>
      <c r="BC46" s="57">
        <f t="shared" si="5"/>
        <v>152.88000000000002</v>
      </c>
    </row>
    <row r="47" spans="2:55">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c r="AX47" s="53">
        <v>92718</v>
      </c>
      <c r="AY47" s="54" t="s">
        <v>7111</v>
      </c>
      <c r="AZ47" s="55" t="s">
        <v>7097</v>
      </c>
      <c r="BA47" s="65">
        <f>BA37*(BA38*BA39*BA40)</f>
        <v>3</v>
      </c>
      <c r="BB47" s="57">
        <f>IF(AX47="",0,IF([6]Resumo!$D$100=[6]Resumo!$E$15,VLOOKUP(AX47,'SINAPI RS 6-17'!$H:$K,4,0),VLOOKUP(AX47,'SINAPI RS 6-17'!$H:$L,5,0)))</f>
        <v>481.55</v>
      </c>
      <c r="BC47" s="57">
        <f t="shared" si="5"/>
        <v>1444.65</v>
      </c>
    </row>
    <row r="48" spans="2:55">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c r="AX48" s="53">
        <v>5970</v>
      </c>
      <c r="AY48" s="54" t="s">
        <v>7110</v>
      </c>
      <c r="AZ48" s="55" t="s">
        <v>33</v>
      </c>
      <c r="BA48" s="56">
        <f>(BA38*BA40*2)</f>
        <v>24</v>
      </c>
      <c r="BB48" s="57">
        <f>IF(AX48="",0,IF([6]Resumo!$D$100=[6]Resumo!$E$15,VLOOKUP(AX48,'SINAPI RS 6-17'!$H:$K,4,0),VLOOKUP(AX48,'SINAPI RS 6-17'!$H:$L,5,0)))</f>
        <v>86.91</v>
      </c>
      <c r="BC48" s="57">
        <f t="shared" si="5"/>
        <v>2085.84</v>
      </c>
    </row>
    <row r="49" spans="2:55">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c r="AX49" s="53">
        <v>94103</v>
      </c>
      <c r="AY49" s="54" t="s">
        <v>7104</v>
      </c>
      <c r="AZ49" s="55" t="s">
        <v>7097</v>
      </c>
      <c r="BA49" s="56">
        <f>BA39*0.05*BA40</f>
        <v>0.375</v>
      </c>
      <c r="BB49" s="57">
        <f>IF(AX49="",0,IF([6]Resumo!$D$100=[6]Resumo!$E$15,VLOOKUP(AX49,'SINAPI RS 6-17'!$H:$K,4,0),VLOOKUP(AX49,'SINAPI RS 6-17'!$H:$L,5,0)))</f>
        <v>183.12</v>
      </c>
      <c r="BC49" s="57">
        <f t="shared" si="5"/>
        <v>68.67</v>
      </c>
    </row>
    <row r="50" spans="2:55">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c r="AX50" s="53" t="s">
        <v>2769</v>
      </c>
      <c r="AY50" s="54" t="s">
        <v>7102</v>
      </c>
      <c r="AZ50" s="55" t="s">
        <v>33</v>
      </c>
      <c r="BA50" s="56">
        <f>BA48+BA39*BA40</f>
        <v>31.5</v>
      </c>
      <c r="BB50" s="57">
        <f>IF(AX50="",0,IF([6]Resumo!$D$100=[6]Resumo!$E$15,VLOOKUP(AX50,'SINAPI RS 6-17'!$H:$K,4,0),VLOOKUP(AX50,'SINAPI RS 6-17'!$H:$L,5,0)))</f>
        <v>31.88</v>
      </c>
      <c r="BC50" s="57">
        <f t="shared" si="5"/>
        <v>1004.2199999999999</v>
      </c>
    </row>
    <row r="51" spans="2:55">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c r="AX51" s="53">
        <v>92777</v>
      </c>
      <c r="AY51" s="54" t="s">
        <v>7105</v>
      </c>
      <c r="AZ51" s="55" t="s">
        <v>7098</v>
      </c>
      <c r="BA51" s="56">
        <f>BA47*$E$33</f>
        <v>240</v>
      </c>
      <c r="BB51" s="57">
        <f>IF(AX51="",0,IF([6]Resumo!$D$100=[6]Resumo!$E$15,VLOOKUP(AX51,'SINAPI RS 6-17'!$H:$K,4,0),VLOOKUP(AX51,'SINAPI RS 6-17'!$H:$L,5,0)))</f>
        <v>9.69</v>
      </c>
      <c r="BC51" s="57">
        <f t="shared" si="5"/>
        <v>2325.6</v>
      </c>
    </row>
    <row r="52" spans="2:55">
      <c r="C52" s="51" t="s">
        <v>7094</v>
      </c>
      <c r="E52" s="69">
        <v>80</v>
      </c>
      <c r="F52" s="50">
        <f>IF(B52="",0,IF([6]Resumo!$D$100=[6]Resumo!$E$15,VLOOKUP(B52,'SINAPI RS 6-17'!$H:$K,4,0),VLOOKUP(B52,'SINAPI RS 6-17'!$H:$L,5,0)))</f>
        <v>0</v>
      </c>
      <c r="G52" s="50">
        <f t="shared" si="3"/>
        <v>0</v>
      </c>
      <c r="S52" s="51" t="s">
        <v>7094</v>
      </c>
      <c r="U52" s="69">
        <v>80</v>
      </c>
      <c r="V52" s="50">
        <f>IF(R52="",0,IF([6]Resumo!$D$100=[6]Resumo!$E$15,VLOOKUP(R52,'SINAPI RS 6-17'!$H:$K,4,0),VLOOKUP(R52,'SINAPI RS 6-17'!$H:$L,5,0)))</f>
        <v>0</v>
      </c>
      <c r="W52" s="50">
        <f t="shared" si="4"/>
        <v>0</v>
      </c>
      <c r="AY52" s="51" t="s">
        <v>7094</v>
      </c>
      <c r="BA52" s="69">
        <v>80</v>
      </c>
      <c r="BB52" s="50">
        <f>IF(AX52="",0,IF([6]Resumo!$D$100=[6]Resumo!$E$15,VLOOKUP(AX52,'SINAPI RS 6-17'!$H:$K,4,0),VLOOKUP(AX52,'SINAPI RS 6-17'!$H:$L,5,0)))</f>
        <v>0</v>
      </c>
      <c r="BC52" s="50">
        <f t="shared" si="5"/>
        <v>0</v>
      </c>
    </row>
    <row r="53" spans="2:55">
      <c r="F53" s="50">
        <f>IF(B53="",0,IF([6]Resumo!$D$100=[6]Resumo!$E$15,VLOOKUP(B53,'SINAPI RS 6-17'!$H:$K,4,0),VLOOKUP(B53,'SINAPI RS 6-17'!$H:$L,5,0)))</f>
        <v>0</v>
      </c>
      <c r="G53" s="50">
        <f t="shared" si="3"/>
        <v>0</v>
      </c>
      <c r="V53" s="50">
        <f>IF(R53="",0,IF([6]Resumo!$D$100=[6]Resumo!$E$15,VLOOKUP(R53,'SINAPI RS 6-17'!$H:$K,4,0),VLOOKUP(R53,'SINAPI RS 6-17'!$H:$L,5,0)))</f>
        <v>0</v>
      </c>
      <c r="W53" s="50">
        <f t="shared" si="4"/>
        <v>0</v>
      </c>
      <c r="BB53" s="50">
        <f>IF(AX53="",0,IF([6]Resumo!$D$100=[6]Resumo!$E$15,VLOOKUP(AX53,'SINAPI RS 6-17'!$H:$K,4,0),VLOOKUP(AX53,'SINAPI RS 6-17'!$H:$L,5,0)))</f>
        <v>0</v>
      </c>
      <c r="BC53" s="50">
        <f t="shared" si="5"/>
        <v>0</v>
      </c>
    </row>
    <row r="54" spans="2:55">
      <c r="F54" s="50">
        <f>IF(B54="",0,IF([6]Resumo!$D$100=[6]Resumo!$E$15,VLOOKUP(B54,'SINAPI RS 6-17'!$H:$K,4,0),VLOOKUP(B54,'SINAPI RS 6-17'!$H:$L,5,0)))</f>
        <v>0</v>
      </c>
      <c r="G54" s="50">
        <f t="shared" si="3"/>
        <v>0</v>
      </c>
      <c r="V54" s="50">
        <f>IF(R54="",0,IF([6]Resumo!$D$100=[6]Resumo!$E$15,VLOOKUP(R54,'SINAPI RS 6-17'!$H:$K,4,0),VLOOKUP(R54,'SINAPI RS 6-17'!$H:$L,5,0)))</f>
        <v>0</v>
      </c>
      <c r="W54" s="50">
        <f t="shared" si="4"/>
        <v>0</v>
      </c>
      <c r="BB54" s="50">
        <f>IF(AX54="",0,IF([6]Resumo!$D$100=[6]Resumo!$E$15,VLOOKUP(AX54,'SINAPI RS 6-17'!$H:$K,4,0),VLOOKUP(AX54,'SINAPI RS 6-17'!$H:$L,5,0)))</f>
        <v>0</v>
      </c>
      <c r="BC54" s="50">
        <f t="shared" si="5"/>
        <v>0</v>
      </c>
    </row>
    <row r="55" spans="2:55" ht="15.75">
      <c r="B55" s="53"/>
      <c r="C55" s="64" t="s">
        <v>7108</v>
      </c>
      <c r="D55" s="55"/>
      <c r="E55" s="53"/>
      <c r="F55" s="57">
        <f>IF(B55="",0,IF([6]Resumo!$D$100=[6]Resumo!$E$15,VLOOKUP(B55,'SINAPI RS 6-17'!$H:$K,4,0),VLOOKUP(B55,'SINAPI RS 6-17'!$H:$L,5,0)))</f>
        <v>0</v>
      </c>
      <c r="G55" s="57">
        <f t="shared" si="3"/>
        <v>0</v>
      </c>
      <c r="R55" s="53"/>
      <c r="S55" s="64" t="s">
        <v>7108</v>
      </c>
      <c r="T55" s="55"/>
      <c r="U55" s="53"/>
      <c r="V55" s="57">
        <f>IF(R55="",0,IF([6]Resumo!$D$100=[6]Resumo!$E$15,VLOOKUP(R55,'SINAPI RS 6-17'!$H:$K,4,0),VLOOKUP(R55,'SINAPI RS 6-17'!$H:$L,5,0)))</f>
        <v>0</v>
      </c>
      <c r="W55" s="57">
        <f t="shared" si="4"/>
        <v>0</v>
      </c>
      <c r="AX55" s="53"/>
      <c r="AY55" s="64" t="s">
        <v>7108</v>
      </c>
      <c r="AZ55" s="55"/>
      <c r="BA55" s="53"/>
      <c r="BB55" s="57">
        <f>IF(AX55="",0,IF([6]Resumo!$D$100=[6]Resumo!$E$15,VLOOKUP(AX55,'SINAPI RS 6-17'!$H:$K,4,0),VLOOKUP(AX55,'SINAPI RS 6-17'!$H:$L,5,0)))</f>
        <v>0</v>
      </c>
      <c r="BC55" s="57">
        <f t="shared" si="5"/>
        <v>0</v>
      </c>
    </row>
    <row r="56" spans="2:55">
      <c r="F56" s="50">
        <f>IF(B56="",0,IF([6]Resumo!$D$100=[6]Resumo!$E$15,VLOOKUP(B56,'SINAPI RS 6-17'!$H:$K,4,0),VLOOKUP(B56,'SINAPI RS 6-17'!$H:$L,5,0)))</f>
        <v>0</v>
      </c>
      <c r="G56" s="50">
        <f t="shared" si="3"/>
        <v>0</v>
      </c>
      <c r="V56" s="50">
        <f>IF(R56="",0,IF([6]Resumo!$D$100=[6]Resumo!$E$15,VLOOKUP(R56,'SINAPI RS 6-17'!$H:$K,4,0),VLOOKUP(R56,'SINAPI RS 6-17'!$H:$L,5,0)))</f>
        <v>0</v>
      </c>
      <c r="W56" s="50">
        <f t="shared" si="4"/>
        <v>0</v>
      </c>
      <c r="BB56" s="50">
        <f>IF(AX56="",0,IF([6]Resumo!$D$100=[6]Resumo!$E$15,VLOOKUP(AX56,'SINAPI RS 6-17'!$H:$K,4,0),VLOOKUP(AX56,'SINAPI RS 6-17'!$H:$L,5,0)))</f>
        <v>0</v>
      </c>
      <c r="BC56" s="50">
        <f t="shared" si="5"/>
        <v>0</v>
      </c>
    </row>
    <row r="57" spans="2:55">
      <c r="C57" s="51" t="s">
        <v>7109</v>
      </c>
      <c r="D57" s="39" t="s">
        <v>34</v>
      </c>
      <c r="E57" s="52">
        <f>E18</f>
        <v>10</v>
      </c>
      <c r="F57" s="50">
        <f>IF(B57="",0,IF([6]Resumo!$D$100=[6]Resumo!$E$15,VLOOKUP(B57,'SINAPI RS 6-17'!$H:$K,4,0),VLOOKUP(B57,'SINAPI RS 6-17'!$H:$L,5,0)))</f>
        <v>0</v>
      </c>
      <c r="G57" s="50">
        <f t="shared" si="3"/>
        <v>0</v>
      </c>
      <c r="S57" s="51" t="s">
        <v>7109</v>
      </c>
      <c r="T57" s="39" t="s">
        <v>34</v>
      </c>
      <c r="U57" s="52">
        <f>U18</f>
        <v>10</v>
      </c>
      <c r="V57" s="50">
        <f>IF(R57="",0,IF([6]Resumo!$D$100=[6]Resumo!$E$15,VLOOKUP(R57,'SINAPI RS 6-17'!$H:$K,4,0),VLOOKUP(R57,'SINAPI RS 6-17'!$H:$L,5,0)))</f>
        <v>0</v>
      </c>
      <c r="W57" s="50">
        <f t="shared" si="4"/>
        <v>0</v>
      </c>
      <c r="AY57" s="51" t="s">
        <v>7109</v>
      </c>
      <c r="AZ57" s="39" t="s">
        <v>34</v>
      </c>
      <c r="BA57" s="52">
        <f>BA18</f>
        <v>10</v>
      </c>
      <c r="BB57" s="50">
        <f>IF(AX57="",0,IF([6]Resumo!$D$100=[6]Resumo!$E$15,VLOOKUP(AX57,'SINAPI RS 6-17'!$H:$K,4,0),VLOOKUP(AX57,'SINAPI RS 6-17'!$H:$L,5,0)))</f>
        <v>0</v>
      </c>
      <c r="BC57" s="50">
        <f t="shared" si="5"/>
        <v>0</v>
      </c>
    </row>
    <row r="58" spans="2:55">
      <c r="C58" s="51" t="s">
        <v>7091</v>
      </c>
      <c r="D58" s="39" t="s">
        <v>32</v>
      </c>
      <c r="E58" s="52">
        <f>E8</f>
        <v>2.5</v>
      </c>
      <c r="F58" s="50">
        <f>IF(B58="",0,IF([6]Resumo!$D$100=[6]Resumo!$E$15,VLOOKUP(B58,'SINAPI RS 6-17'!$H:$K,4,0),VLOOKUP(B58,'SINAPI RS 6-17'!$H:$L,5,0)))</f>
        <v>0</v>
      </c>
      <c r="G58" s="50">
        <f t="shared" si="3"/>
        <v>0</v>
      </c>
      <c r="S58" s="51" t="s">
        <v>7091</v>
      </c>
      <c r="T58" s="39" t="s">
        <v>32</v>
      </c>
      <c r="U58" s="52">
        <f>U8</f>
        <v>2.5</v>
      </c>
      <c r="V58" s="50">
        <f>IF(R58="",0,IF([6]Resumo!$D$100=[6]Resumo!$E$15,VLOOKUP(R58,'SINAPI RS 6-17'!$H:$K,4,0),VLOOKUP(R58,'SINAPI RS 6-17'!$H:$L,5,0)))</f>
        <v>0</v>
      </c>
      <c r="W58" s="50">
        <f t="shared" si="4"/>
        <v>0</v>
      </c>
      <c r="AY58" s="51" t="s">
        <v>7091</v>
      </c>
      <c r="AZ58" s="39" t="s">
        <v>32</v>
      </c>
      <c r="BA58" s="52">
        <f>BA8</f>
        <v>2.5</v>
      </c>
      <c r="BB58" s="50">
        <f>IF(AX58="",0,IF([6]Resumo!$D$100=[6]Resumo!$E$15,VLOOKUP(AX58,'SINAPI RS 6-17'!$H:$K,4,0),VLOOKUP(AX58,'SINAPI RS 6-17'!$H:$L,5,0)))</f>
        <v>0</v>
      </c>
      <c r="BC58" s="50">
        <f t="shared" si="5"/>
        <v>0</v>
      </c>
    </row>
    <row r="59" spans="2:55">
      <c r="C59" s="51" t="s">
        <v>7092</v>
      </c>
      <c r="D59" s="39" t="s">
        <v>32</v>
      </c>
      <c r="E59" s="52">
        <v>0.2</v>
      </c>
      <c r="F59" s="50">
        <f>IF(B59="",0,IF([6]Resumo!$D$100=[6]Resumo!$E$15,VLOOKUP(B59,'SINAPI RS 6-17'!$H:$K,4,0),VLOOKUP(B59,'SINAPI RS 6-17'!$H:$L,5,0)))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c r="AX59" s="53" t="s">
        <v>1436</v>
      </c>
      <c r="AY59" s="54" t="s">
        <v>7173</v>
      </c>
      <c r="AZ59" s="55" t="s">
        <v>7098</v>
      </c>
      <c r="BA59" s="65">
        <f>BA58*BA57*BA60</f>
        <v>312.5</v>
      </c>
      <c r="BB59" s="57">
        <f>IF(AX59="",0,IF([6]Resumo!$D$100=[6]Resumo!$E$15,VLOOKUP(AX59,'SINAPI RS 6-17'!$H:$K,4,0),VLOOKUP(AX59,'SINAPI RS 6-17'!$H:$L,5,0)))</f>
        <v>8.66</v>
      </c>
      <c r="BC59" s="57">
        <f t="shared" si="5"/>
        <v>2706.25</v>
      </c>
    </row>
    <row r="60" spans="2:55">
      <c r="C60" s="51" t="s">
        <v>7093</v>
      </c>
      <c r="D60" s="39" t="s">
        <v>32</v>
      </c>
      <c r="E60" s="52">
        <v>0.2</v>
      </c>
      <c r="F60" s="50">
        <f>IF(B60="",0,IF([6]Resumo!$D$100=[6]Resumo!$E$15,VLOOKUP(B60,'SINAPI RS 6-17'!$H:$K,4,0),VLOOKUP(B60,'SINAPI RS 6-17'!$H:$L,5,0)))</f>
        <v>0</v>
      </c>
      <c r="G60" s="50">
        <f t="shared" si="3"/>
        <v>0</v>
      </c>
      <c r="S60" s="51" t="s">
        <v>7094</v>
      </c>
      <c r="U60" s="69">
        <v>12.5</v>
      </c>
      <c r="V60" s="50">
        <f>IF(R60="",0,IF([6]Resumo!$D$100=[6]Resumo!$E$15,VLOOKUP(R60,'SINAPI RS 6-17'!$H:$K,4,0),VLOOKUP(R60,'SINAPI RS 6-17'!$H:$L,5,0)))</f>
        <v>0</v>
      </c>
      <c r="W60" s="50">
        <f t="shared" si="4"/>
        <v>0</v>
      </c>
      <c r="AY60" s="51" t="s">
        <v>7094</v>
      </c>
      <c r="BA60" s="69">
        <v>12.5</v>
      </c>
      <c r="BB60" s="50">
        <f>IF(AX60="",0,IF([6]Resumo!$D$100=[6]Resumo!$E$15,VLOOKUP(AX60,'SINAPI RS 6-17'!$H:$K,4,0),VLOOKUP(AX60,'SINAPI RS 6-17'!$H:$L,5,0)))</f>
        <v>0</v>
      </c>
      <c r="BC60" s="50">
        <f t="shared" si="5"/>
        <v>0</v>
      </c>
    </row>
    <row r="61" spans="2:55">
      <c r="C61" s="51" t="s">
        <v>7095</v>
      </c>
      <c r="E61" s="52">
        <v>1.3</v>
      </c>
      <c r="F61" s="50">
        <f>IF(B61="",0,IF([6]Resumo!$D$100=[6]Resumo!$E$15,VLOOKUP(B61,'SINAPI RS 6-17'!$H:$K,4,0),VLOOKUP(B61,'SINAPI RS 6-17'!$H:$L,5,0)))</f>
        <v>0</v>
      </c>
      <c r="G61" s="50">
        <f t="shared" si="3"/>
        <v>0</v>
      </c>
      <c r="V61" s="50">
        <f>IF(R61="",0,IF([6]Resumo!$D$100=[6]Resumo!$E$15,VLOOKUP(R61,'SINAPI RS 6-17'!$H:$K,4,0),VLOOKUP(R61,'SINAPI RS 6-17'!$H:$L,5,0)))</f>
        <v>0</v>
      </c>
      <c r="W61" s="50">
        <f t="shared" si="4"/>
        <v>0</v>
      </c>
      <c r="BB61" s="50">
        <f>IF(AX61="",0,IF([6]Resumo!$D$100=[6]Resumo!$E$15,VLOOKUP(AX61,'SINAPI RS 6-17'!$H:$K,4,0),VLOOKUP(AX61,'SINAPI RS 6-17'!$H:$L,5,0)))</f>
        <v>0</v>
      </c>
      <c r="BC61" s="50">
        <f t="shared" si="5"/>
        <v>0</v>
      </c>
    </row>
    <row r="62" spans="2:55" ht="15.75">
      <c r="B62" s="53">
        <v>92718</v>
      </c>
      <c r="C62" s="54" t="s">
        <v>7111</v>
      </c>
      <c r="D62" s="55" t="s">
        <v>7097</v>
      </c>
      <c r="E62" s="65">
        <f>E57*(E58*E59*E60)</f>
        <v>1</v>
      </c>
      <c r="F62" s="57">
        <f>IF(B62="",0,IF([6]Resumo!$D$100=[6]Resumo!$E$15,VLOOKUP(B62,'SINAPI RS 6-17'!$H:$K,4,0),VLOOKUP(B62,'SINAPI RS 6-17'!$H:$L,5,0)))</f>
        <v>481.55</v>
      </c>
      <c r="G62" s="57">
        <f t="shared" si="3"/>
        <v>481.55</v>
      </c>
      <c r="R62" s="58"/>
      <c r="S62" s="59" t="s">
        <v>7211</v>
      </c>
      <c r="T62" s="66"/>
      <c r="U62" s="58"/>
      <c r="V62" s="60">
        <f>IF(R62="",0,IF([6]Resumo!$D$100=[6]Resumo!$E$15,VLOOKUP(R62,'SINAPI RS 6-17'!$H:$K,4,0),VLOOKUP(R62,'SINAPI RS 6-17'!$H:$L,5,0)))</f>
        <v>0</v>
      </c>
      <c r="W62" s="60">
        <f t="shared" si="4"/>
        <v>0</v>
      </c>
      <c r="AX62" s="58"/>
      <c r="AY62" s="59" t="s">
        <v>7116</v>
      </c>
      <c r="AZ62" s="66"/>
      <c r="BA62" s="58"/>
      <c r="BB62" s="60">
        <f>IF(AX62="",0,IF([6]Resumo!$D$100=[6]Resumo!$E$15,VLOOKUP(AX62,'SINAPI RS 6-17'!$H:$K,4,0),VLOOKUP(AX62,'SINAPI RS 6-17'!$H:$L,5,0)))</f>
        <v>0</v>
      </c>
      <c r="BC62" s="60">
        <f t="shared" si="5"/>
        <v>0</v>
      </c>
    </row>
    <row r="63" spans="2:55">
      <c r="B63" s="53">
        <v>92430</v>
      </c>
      <c r="C63" s="54" t="s">
        <v>7110</v>
      </c>
      <c r="D63" s="55" t="s">
        <v>33</v>
      </c>
      <c r="E63" s="56">
        <f>E57*(E58*(E59*2+E60*2))</f>
        <v>20</v>
      </c>
      <c r="F63" s="57">
        <f>IF(B63="",0,IF([6]Resumo!$D$100=[6]Resumo!$E$15,VLOOKUP(B63,'SINAPI RS 6-17'!$H:$K,4,0),VLOOKUP(B63,'SINAPI RS 6-17'!$H:$L,5,0)))</f>
        <v>44.84</v>
      </c>
      <c r="G63" s="57">
        <f t="shared" si="3"/>
        <v>896.80000000000007</v>
      </c>
      <c r="R63" s="53" t="s">
        <v>2012</v>
      </c>
      <c r="S63" s="53" t="s">
        <v>7115</v>
      </c>
      <c r="T63" s="55" t="s">
        <v>33</v>
      </c>
      <c r="U63" s="53">
        <f>2.5*1.5</f>
        <v>3.75</v>
      </c>
      <c r="V63" s="50">
        <f>IF(R63="",0,IF([6]Resumo!$D$100=[6]Resumo!$E$15,VLOOKUP(R63,'SINAPI RS 6-17'!$H:$K,4,0),VLOOKUP(R63,'SINAPI RS 6-17'!$H:$L,5,0)))</f>
        <v>388.9</v>
      </c>
      <c r="W63" s="50">
        <f t="shared" si="4"/>
        <v>1458.375</v>
      </c>
      <c r="AX63" s="53">
        <v>85010</v>
      </c>
      <c r="AY63" s="53" t="s">
        <v>7174</v>
      </c>
      <c r="AZ63" s="55" t="s">
        <v>33</v>
      </c>
      <c r="BA63" s="53">
        <f>BA7</f>
        <v>75</v>
      </c>
      <c r="BB63" s="50">
        <f>IF(AX63="",0,IF([6]Resumo!$D$100=[6]Resumo!$E$15,VLOOKUP(AX63,'SINAPI RS 6-17'!$H:$K,4,0),VLOOKUP(AX63,'SINAPI RS 6-17'!$H:$L,5,0)))</f>
        <v>322.10000000000002</v>
      </c>
      <c r="BC63" s="50">
        <f t="shared" si="5"/>
        <v>24157.5</v>
      </c>
    </row>
    <row r="64" spans="2:55">
      <c r="B64" s="53">
        <v>92777</v>
      </c>
      <c r="C64" s="54" t="s">
        <v>7105</v>
      </c>
      <c r="D64" s="55" t="s">
        <v>7098</v>
      </c>
      <c r="E64" s="56">
        <f>E62*$E$33</f>
        <v>80</v>
      </c>
      <c r="F64" s="57">
        <f>IF(B64="",0,IF([6]Resumo!$D$100=[6]Resumo!$E$15,VLOOKUP(B64,'SINAPI RS 6-17'!$H:$K,4,0),VLOOKUP(B64,'SINAPI RS 6-17'!$H:$L,5,0)))</f>
        <v>9.69</v>
      </c>
      <c r="G64" s="57">
        <f t="shared" si="3"/>
        <v>775.19999999999993</v>
      </c>
      <c r="R64" s="53" t="s">
        <v>2044</v>
      </c>
      <c r="S64" s="53" t="s">
        <v>7211</v>
      </c>
      <c r="T64" s="55" t="s">
        <v>33</v>
      </c>
      <c r="U64" s="53">
        <f>U7</f>
        <v>75</v>
      </c>
      <c r="V64" s="50">
        <f>IF(R64="",0,IF([6]Resumo!$D$100=[6]Resumo!$E$15,VLOOKUP(R64,'SINAPI RS 6-17'!$H:$K,4,0),VLOOKUP(R64,'SINAPI RS 6-17'!$H:$L,5,0)))</f>
        <v>402.19</v>
      </c>
      <c r="W64" s="50">
        <f t="shared" si="4"/>
        <v>30164.25</v>
      </c>
      <c r="AX64" s="53" t="s">
        <v>7177</v>
      </c>
      <c r="AY64" s="53" t="s">
        <v>7175</v>
      </c>
      <c r="AZ64" s="55" t="s">
        <v>33</v>
      </c>
      <c r="BA64" s="53">
        <f>BA63</f>
        <v>75</v>
      </c>
      <c r="BB64" s="50">
        <f>IF(AX64="",0,IF([6]Resumo!$D$100=[6]Resumo!$E$15,VLOOKUP(AX64,'SINAPI RS 6-17'!$H:$K,4,0),VLOOKUP(AX64,'SINAPI RS 6-17'!$H:$L,5,0)))</f>
        <v>1370.8411249999999</v>
      </c>
      <c r="BC64" s="50">
        <f t="shared" si="5"/>
        <v>102813.08437499999</v>
      </c>
    </row>
    <row r="65" spans="2:55" ht="15.75">
      <c r="C65" s="51" t="s">
        <v>7094</v>
      </c>
      <c r="E65" s="69">
        <v>80</v>
      </c>
      <c r="F65" s="50">
        <f>IF(B65="",0,IF([6]Resumo!$D$100=[6]Resumo!$E$15,VLOOKUP(B65,'SINAPI RS 6-17'!$H:$K,4,0),VLOOKUP(B65,'SINAPI RS 6-17'!$H:$L,5,0)))</f>
        <v>0</v>
      </c>
      <c r="G65" s="50">
        <f t="shared" si="3"/>
        <v>0</v>
      </c>
      <c r="R65" s="61"/>
      <c r="S65" s="61" t="s">
        <v>7125</v>
      </c>
      <c r="T65" s="62"/>
      <c r="U65" s="61"/>
      <c r="V65" s="63"/>
      <c r="W65" s="63">
        <f>SUM(W7:W64)</f>
        <v>45216.393600000003</v>
      </c>
      <c r="AX65" s="61"/>
      <c r="AY65" s="61" t="s">
        <v>7125</v>
      </c>
      <c r="AZ65" s="62"/>
      <c r="BA65" s="61"/>
      <c r="BB65" s="63"/>
      <c r="BC65" s="63">
        <f>SUM(BC7:BC64)</f>
        <v>140564.35297499999</v>
      </c>
    </row>
    <row r="66" spans="2:55">
      <c r="F66" s="50">
        <f>IF(B66="",0,IF([6]Resumo!$D$100=[6]Resumo!$E$15,VLOOKUP(B66,'SINAPI RS 6-17'!$H:$K,4,0),VLOOKUP(B66,'SINAPI RS 6-17'!$H:$L,5,0)))</f>
        <v>0</v>
      </c>
      <c r="G66" s="50">
        <f t="shared" si="3"/>
        <v>0</v>
      </c>
    </row>
    <row r="67" spans="2:55" ht="15.75">
      <c r="B67" s="58"/>
      <c r="C67" s="59" t="s">
        <v>7117</v>
      </c>
      <c r="D67" s="66"/>
      <c r="E67" s="58"/>
      <c r="F67" s="60">
        <f>IF(B67="",0,IF([6]Resumo!$D$100=[6]Resumo!$E$15,VLOOKUP(B67,'SINAPI RS 6-17'!$H:$K,4,0),VLOOKUP(B67,'SINAPI RS 6-17'!$H:$L,5,0)))</f>
        <v>0</v>
      </c>
      <c r="G67" s="60">
        <f t="shared" si="3"/>
        <v>0</v>
      </c>
    </row>
    <row r="68" spans="2:55">
      <c r="B68" s="53">
        <v>87451</v>
      </c>
      <c r="C68" s="53" t="s">
        <v>7113</v>
      </c>
      <c r="D68" s="55" t="s">
        <v>33</v>
      </c>
      <c r="E68" s="53">
        <f>E7</f>
        <v>75</v>
      </c>
      <c r="F68" s="50">
        <f>IF(B68="",0,IF([6]Resumo!$D$100=[6]Resumo!$E$15,VLOOKUP(B68,'SINAPI RS 6-17'!$H:$K,4,0),VLOOKUP(B68,'SINAPI RS 6-17'!$H:$L,5,0)))</f>
        <v>90.06</v>
      </c>
      <c r="G68" s="50">
        <f t="shared" si="3"/>
        <v>6754.5</v>
      </c>
    </row>
    <row r="69" spans="2:55">
      <c r="B69" s="53">
        <v>87894</v>
      </c>
      <c r="C69" s="53" t="s">
        <v>7118</v>
      </c>
      <c r="D69" s="55" t="s">
        <v>33</v>
      </c>
      <c r="E69" s="53">
        <f>E68*2</f>
        <v>150</v>
      </c>
      <c r="F69" s="50">
        <f>IF(B69="",0,IF([6]Resumo!$D$100=[6]Resumo!$E$15,VLOOKUP(B69,'SINAPI RS 6-17'!$H:$K,4,0),VLOOKUP(B69,'SINAPI RS 6-17'!$H:$L,5,0)))</f>
        <v>5.0199999999999996</v>
      </c>
      <c r="G69" s="50">
        <f t="shared" si="3"/>
        <v>752.99999999999989</v>
      </c>
    </row>
    <row r="70" spans="2:55">
      <c r="B70" s="53">
        <v>87794</v>
      </c>
      <c r="C70" s="53" t="s">
        <v>7119</v>
      </c>
      <c r="D70" s="55" t="s">
        <v>33</v>
      </c>
      <c r="E70" s="53">
        <f>E69</f>
        <v>150</v>
      </c>
      <c r="F70" s="50">
        <f>IF(B70="",0,IF([6]Resumo!$D$100=[6]Resumo!$E$15,VLOOKUP(B70,'SINAPI RS 6-17'!$H:$K,4,0),VLOOKUP(B70,'SINAPI RS 6-17'!$H:$L,5,0)))</f>
        <v>30.58</v>
      </c>
      <c r="G70" s="50">
        <f t="shared" si="3"/>
        <v>4587</v>
      </c>
    </row>
    <row r="71" spans="2:55" ht="15.75">
      <c r="B71" s="58"/>
      <c r="C71" s="59" t="s">
        <v>7126</v>
      </c>
      <c r="D71" s="66"/>
      <c r="E71" s="58"/>
      <c r="F71" s="60">
        <f>IF(B71="",0,IF([6]Resumo!$D$100=[6]Resumo!$E$15,VLOOKUP(B71,'SINAPI RS 6-17'!$H:$K,4,0),VLOOKUP(B71,'SINAPI RS 6-17'!$H:$L,5,0)))</f>
        <v>0</v>
      </c>
      <c r="G71" s="60">
        <f t="shared" si="3"/>
        <v>0</v>
      </c>
    </row>
    <row r="72" spans="2:55">
      <c r="B72" s="53">
        <v>88485</v>
      </c>
      <c r="C72" s="53" t="s">
        <v>7120</v>
      </c>
      <c r="D72" s="55" t="s">
        <v>33</v>
      </c>
      <c r="E72" s="53">
        <f>E73</f>
        <v>150</v>
      </c>
      <c r="F72" s="50">
        <f>IF(B72="",0,IF([6]Resumo!$D$100=[6]Resumo!$E$15,VLOOKUP(B72,'SINAPI RS 6-17'!$H:$K,4,0),VLOOKUP(B72,'SINAPI RS 6-17'!$H:$L,5,0)))</f>
        <v>1.98</v>
      </c>
      <c r="G72" s="50">
        <f t="shared" si="3"/>
        <v>297</v>
      </c>
    </row>
    <row r="73" spans="2:55">
      <c r="B73" s="53">
        <v>88489</v>
      </c>
      <c r="C73" s="53" t="s">
        <v>7112</v>
      </c>
      <c r="D73" s="55" t="s">
        <v>33</v>
      </c>
      <c r="E73" s="53">
        <f>E70</f>
        <v>150</v>
      </c>
      <c r="F73" s="50">
        <f>IF(B73="",0,IF([6]Resumo!$D$100=[6]Resumo!$E$15,VLOOKUP(B73,'SINAPI RS 6-17'!$H:$K,4,0),VLOOKUP(B73,'SINAPI RS 6-17'!$H:$L,5,0)))</f>
        <v>13.12</v>
      </c>
      <c r="G73" s="50">
        <f t="shared" si="3"/>
        <v>1967.9999999999998</v>
      </c>
    </row>
    <row r="74" spans="2:55"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BC74"/>
  <sheetViews>
    <sheetView showZeros="0" topLeftCell="Z1" zoomScale="55" zoomScaleNormal="55" workbookViewId="0">
      <selection activeCell="BB7" sqref="BB7:BB13"/>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10" width="9.140625" style="38"/>
    <col min="11" max="11" width="45.5703125" style="38" customWidth="1"/>
    <col min="12" max="12" width="10.140625" style="39" customWidth="1"/>
    <col min="13" max="13" width="16" style="38" customWidth="1"/>
    <col min="14" max="14" width="12.5703125" style="38" customWidth="1"/>
    <col min="15" max="15" width="11.42578125" style="38" bestFit="1" customWidth="1"/>
    <col min="16" max="18" width="9.140625" style="38"/>
    <col min="19" max="19" width="45.5703125" style="38" customWidth="1"/>
    <col min="20" max="20" width="10.140625" style="39" customWidth="1"/>
    <col min="21" max="21" width="16" style="38" customWidth="1"/>
    <col min="22" max="22" width="12.5703125" style="38" customWidth="1"/>
    <col min="23" max="23" width="13.1406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4" width="9.140625" style="38"/>
    <col min="35" max="35" width="45.5703125" style="38" customWidth="1"/>
    <col min="36" max="36" width="10.140625" style="39" customWidth="1"/>
    <col min="37" max="37" width="16" style="38" customWidth="1"/>
    <col min="38" max="38" width="12.5703125" style="38" customWidth="1"/>
    <col min="39" max="39" width="14.5703125" style="38" bestFit="1" customWidth="1"/>
    <col min="40" max="41" width="9.140625" style="38"/>
    <col min="42" max="42" width="9.28515625" style="38" bestFit="1" customWidth="1"/>
    <col min="43" max="43" width="45.5703125" style="38" customWidth="1"/>
    <col min="44" max="44" width="10.140625" style="39" customWidth="1"/>
    <col min="45" max="45" width="16" style="38" customWidth="1"/>
    <col min="46" max="46" width="12.5703125" style="38" customWidth="1"/>
    <col min="47" max="47" width="13.140625" style="38" bestFit="1" customWidth="1"/>
    <col min="48" max="49" width="9.140625" style="38"/>
    <col min="50" max="50" width="9.28515625" style="38" bestFit="1" customWidth="1"/>
    <col min="51" max="51" width="45.5703125" style="38" customWidth="1"/>
    <col min="52" max="52" width="10.140625" style="39" customWidth="1"/>
    <col min="53" max="53" width="16" style="38" customWidth="1"/>
    <col min="54" max="54" width="12.5703125" style="38" customWidth="1"/>
    <col min="55" max="55" width="13.140625" style="38" bestFit="1" customWidth="1"/>
    <col min="56" max="16384" width="9.140625" style="38"/>
  </cols>
  <sheetData>
    <row r="3" spans="2:55">
      <c r="D3" s="39">
        <v>1</v>
      </c>
      <c r="F3" s="38">
        <v>1</v>
      </c>
      <c r="L3" s="39">
        <f>D3+1</f>
        <v>2</v>
      </c>
      <c r="N3" s="39">
        <f>F3+1</f>
        <v>2</v>
      </c>
      <c r="T3" s="39">
        <f>L3+1</f>
        <v>3</v>
      </c>
      <c r="V3" s="39">
        <f>N3+1</f>
        <v>3</v>
      </c>
      <c r="AB3" s="39">
        <f>T3+1</f>
        <v>4</v>
      </c>
      <c r="AD3" s="39">
        <f>V3+1</f>
        <v>4</v>
      </c>
      <c r="AJ3" s="39">
        <f>AB3+1</f>
        <v>5</v>
      </c>
      <c r="AL3" s="39">
        <f>AD3+1</f>
        <v>5</v>
      </c>
      <c r="AR3" s="39">
        <f>AJ3+1</f>
        <v>6</v>
      </c>
      <c r="AT3" s="39">
        <f>AL3+1</f>
        <v>6</v>
      </c>
      <c r="AZ3" s="39">
        <f>AR3+1</f>
        <v>7</v>
      </c>
      <c r="BB3" s="39">
        <f>AT3+1</f>
        <v>7</v>
      </c>
    </row>
    <row r="4" spans="2:55" ht="15.75">
      <c r="B4" s="40"/>
      <c r="C4" s="41" t="s">
        <v>8073</v>
      </c>
      <c r="D4" s="42" t="s">
        <v>33</v>
      </c>
      <c r="E4" s="40"/>
      <c r="F4" s="43">
        <f>G74/E7</f>
        <v>365.34091466666666</v>
      </c>
      <c r="G4" s="40"/>
      <c r="J4" s="40"/>
      <c r="K4" s="41" t="s">
        <v>8074</v>
      </c>
      <c r="L4" s="42" t="s">
        <v>33</v>
      </c>
      <c r="M4" s="40"/>
      <c r="N4" s="43">
        <f>O9/M7</f>
        <v>10.966728999999999</v>
      </c>
      <c r="O4" s="44"/>
      <c r="R4" s="40"/>
      <c r="S4" s="41" t="s">
        <v>7217</v>
      </c>
      <c r="T4" s="42" t="s">
        <v>7097</v>
      </c>
      <c r="U4" s="40"/>
      <c r="V4" s="43">
        <f>W11/U10</f>
        <v>2375.3935013999999</v>
      </c>
      <c r="W4" s="40"/>
      <c r="Z4" s="40"/>
      <c r="AA4" s="41" t="s">
        <v>8075</v>
      </c>
      <c r="AB4" s="42" t="s">
        <v>7097</v>
      </c>
      <c r="AC4" s="40"/>
      <c r="AD4" s="43">
        <f>AE25/AC12</f>
        <v>231.81828125000001</v>
      </c>
      <c r="AE4" s="40"/>
      <c r="AH4" s="40"/>
      <c r="AI4" s="41" t="s">
        <v>8076</v>
      </c>
      <c r="AJ4" s="42" t="s">
        <v>33</v>
      </c>
      <c r="AK4" s="40"/>
      <c r="AL4" s="43">
        <f>AM11/AK10</f>
        <v>818.77598713999998</v>
      </c>
      <c r="AM4" s="40"/>
      <c r="AP4" s="40"/>
      <c r="AQ4" s="41" t="s">
        <v>8077</v>
      </c>
      <c r="AR4" s="42" t="s">
        <v>32</v>
      </c>
      <c r="AS4" s="40"/>
      <c r="AT4" s="43">
        <f>AU16/AS7</f>
        <v>786.95833333333337</v>
      </c>
      <c r="AU4" s="40"/>
      <c r="AX4" s="40"/>
      <c r="AY4" s="41" t="s">
        <v>8078</v>
      </c>
      <c r="AZ4" s="42" t="s">
        <v>33</v>
      </c>
      <c r="BA4" s="40"/>
      <c r="BB4" s="43">
        <f>BC14/BA7</f>
        <v>515.80000000000007</v>
      </c>
      <c r="BC4" s="40"/>
    </row>
    <row r="5" spans="2:55" ht="15.75">
      <c r="V5" s="45"/>
      <c r="AL5" s="45"/>
    </row>
    <row r="6" spans="2:5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c r="AX6" s="46" t="s">
        <v>7085</v>
      </c>
      <c r="AY6" s="47" t="s">
        <v>7090</v>
      </c>
      <c r="AZ6" s="48" t="s">
        <v>7121</v>
      </c>
      <c r="BA6" s="48" t="s">
        <v>7122</v>
      </c>
      <c r="BB6" s="48" t="s">
        <v>7123</v>
      </c>
      <c r="BC6" s="48" t="s">
        <v>7124</v>
      </c>
    </row>
    <row r="7" spans="2:55">
      <c r="C7" s="49" t="s">
        <v>7081</v>
      </c>
      <c r="D7" s="39" t="s">
        <v>33</v>
      </c>
      <c r="E7" s="38">
        <f>E9*E8</f>
        <v>75</v>
      </c>
      <c r="F7" s="50">
        <f>IF(B7="",0,IF([6]Resumo!$D$100=[6]Resumo!$E$15,VLOOKUP(B7,'SINAPI RS 6-17'!$H:$K,4,0),VLOOKUP(B7,'SINAPI RS 6-17'!$H:$L,5,0)))</f>
        <v>0</v>
      </c>
      <c r="G7" s="50">
        <f>F7*E7</f>
        <v>0</v>
      </c>
      <c r="K7" s="49" t="s">
        <v>7081</v>
      </c>
      <c r="L7" s="39" t="s">
        <v>33</v>
      </c>
      <c r="M7" s="38">
        <v>15</v>
      </c>
      <c r="N7" s="50"/>
      <c r="O7" s="50"/>
      <c r="S7" s="49" t="s">
        <v>7081</v>
      </c>
      <c r="T7" s="39" t="s">
        <v>33</v>
      </c>
      <c r="U7" s="38">
        <f>U9*U8</f>
        <v>10</v>
      </c>
      <c r="V7" s="50">
        <f>IF(R7="",0,IF([6]Resumo!$D$100=[6]Resumo!$E$15,VLOOKUP(R7,'SINAPI RS 6-17'!$H:$K,4,0),VLOOKUP(R7,'SINAPI RS 6-17'!$H:$L,5,0)))</f>
        <v>0</v>
      </c>
      <c r="W7" s="50">
        <f t="shared" ref="W7:W8" si="0">V7*U7</f>
        <v>0</v>
      </c>
      <c r="AA7" s="49" t="s">
        <v>7204</v>
      </c>
      <c r="AB7" s="39" t="s">
        <v>32</v>
      </c>
      <c r="AC7" s="38">
        <v>1</v>
      </c>
      <c r="AD7" s="50">
        <f>IF(Z7="",0,IF([6]Resumo!$D$100=[6]Resumo!$E$15,VLOOKUP(Z7,'SINAPI RS 6-17'!$H:$K,4,0),VLOOKUP(Z7,'SINAPI RS 6-17'!$H:$L,5,0)))</f>
        <v>0</v>
      </c>
      <c r="AE7" s="50">
        <f t="shared" ref="AE7:AE24" si="1">AD7*AC7</f>
        <v>0</v>
      </c>
      <c r="AI7" s="49" t="s">
        <v>7081</v>
      </c>
      <c r="AJ7" s="39" t="s">
        <v>33</v>
      </c>
      <c r="AK7" s="38">
        <f>AK9*AK8</f>
        <v>300</v>
      </c>
      <c r="AL7" s="50">
        <f>IF(AH7="",0,VLOOKUP($B8,'SINAPI RS 6-17'!$H:$K,4,0))</f>
        <v>0</v>
      </c>
      <c r="AM7" s="50">
        <f t="shared" ref="AM7:AM8" si="2">AL7*AK7</f>
        <v>0</v>
      </c>
      <c r="AQ7" s="49" t="s">
        <v>7205</v>
      </c>
      <c r="AR7" s="39" t="s">
        <v>32</v>
      </c>
      <c r="AS7" s="38">
        <v>30</v>
      </c>
      <c r="AT7" s="50">
        <f>IF(AP7="",0,IF([6]Resumo!$D$100=[6]Resumo!$E$15,VLOOKUP(AP7,'SINAPI RS 6-17'!$H:$K,4,0),VLOOKUP(AP7,'SINAPI RS 6-17'!$H:$L,5,0)))</f>
        <v>0</v>
      </c>
      <c r="AU7" s="50">
        <f t="shared" ref="AU7" si="3">AT7*AS7</f>
        <v>0</v>
      </c>
      <c r="AY7" s="49" t="s">
        <v>7081</v>
      </c>
      <c r="AZ7" s="39" t="s">
        <v>33</v>
      </c>
      <c r="BA7" s="38">
        <f>6*BA8*BA9</f>
        <v>24</v>
      </c>
      <c r="BB7" s="50">
        <f>IF(AX7="",0,IF([6]Resumo!$D$100=[6]Resumo!$E$15,VLOOKUP(AX7,'SINAPI RS 6-17'!$H:$K,4,0),VLOOKUP(AX7,'SINAPI RS 6-17'!$H:$L,5,0)))</f>
        <v>0</v>
      </c>
      <c r="BC7" s="50">
        <f>BB7*BA7</f>
        <v>0</v>
      </c>
    </row>
    <row r="8" spans="2:55">
      <c r="C8" s="49" t="s">
        <v>7079</v>
      </c>
      <c r="D8" s="39" t="s">
        <v>32</v>
      </c>
      <c r="E8" s="38">
        <v>2.5</v>
      </c>
      <c r="F8" s="50">
        <f>IF(B8="",0,IF([6]Resumo!$D$100=[6]Resumo!$E$15,VLOOKUP(B8,'SINAPI RS 6-17'!$H:$K,4,0),VLOOKUP(B8,'SINAPI RS 6-17'!$H:$L,5,0)))</f>
        <v>0</v>
      </c>
      <c r="G8" s="50">
        <f t="shared" ref="G8:G73" si="4">F8*E8</f>
        <v>0</v>
      </c>
      <c r="J8" s="53" t="s">
        <v>7185</v>
      </c>
      <c r="K8" s="54" t="s">
        <v>7214</v>
      </c>
      <c r="L8" s="55" t="s">
        <v>33</v>
      </c>
      <c r="M8" s="56">
        <f>M7</f>
        <v>15</v>
      </c>
      <c r="N8" s="57">
        <f>IF(J8="",0,IF([6]Resumo!$D$100=[6]Resumo!$E$15,VLOOKUP(J8,'SINAPI RS 6-17'!$H:$K,4,0),VLOOKUP(J8,'SINAPI RS 6-17'!$H:$L,5,0)))</f>
        <v>10.966728999999999</v>
      </c>
      <c r="O8" s="57">
        <f t="shared" ref="O8" si="5">N8*M8</f>
        <v>164.500935</v>
      </c>
      <c r="S8" s="49" t="s">
        <v>7134</v>
      </c>
      <c r="T8" s="39" t="s">
        <v>32</v>
      </c>
      <c r="U8" s="38">
        <v>5</v>
      </c>
      <c r="V8" s="50">
        <f>IF(R8="",0,IF([6]Resumo!$D$100=[6]Resumo!$E$15,VLOOKUP(R8,'SINAPI RS 6-17'!$H:$K,4,0),VLOOKUP(R8,'SINAPI RS 6-17'!$H:$L,5,0)))</f>
        <v>0</v>
      </c>
      <c r="W8" s="50">
        <f t="shared" si="0"/>
        <v>0</v>
      </c>
      <c r="AA8" s="49" t="s">
        <v>7205</v>
      </c>
      <c r="AB8" s="39" t="s">
        <v>32</v>
      </c>
      <c r="AC8" s="38">
        <v>30</v>
      </c>
      <c r="AD8" s="50">
        <f>IF(Z8="",0,IF([6]Resumo!$D$100=[6]Resumo!$E$15,VLOOKUP(Z8,'SINAPI RS 6-17'!$H:$K,4,0),VLOOKUP(Z8,'SINAPI RS 6-17'!$H:$L,5,0)))</f>
        <v>0</v>
      </c>
      <c r="AE8" s="50">
        <f t="shared" si="1"/>
        <v>0</v>
      </c>
      <c r="AI8" s="49" t="s">
        <v>7134</v>
      </c>
      <c r="AJ8" s="39" t="s">
        <v>32</v>
      </c>
      <c r="AK8" s="38">
        <v>10</v>
      </c>
      <c r="AL8" s="50">
        <f>IF(AH8="",0,VLOOKUP($B9,'SINAPI RS 6-17'!$H:$K,4,0))</f>
        <v>0</v>
      </c>
      <c r="AM8" s="50">
        <f t="shared" si="2"/>
        <v>0</v>
      </c>
      <c r="AQ8" s="49"/>
      <c r="AT8" s="50">
        <f>IF(AP8="",0,IF([6]Resumo!$D$100=[6]Resumo!$E$15,VLOOKUP(AP8,'SINAPI RS 6-17'!$H:$K,4,0),VLOOKUP(AP8,'SINAPI RS 6-17'!$H:$L,5,0)))</f>
        <v>0</v>
      </c>
      <c r="AU8" s="50"/>
      <c r="AY8" s="49" t="s">
        <v>7079</v>
      </c>
      <c r="AZ8" s="39" t="s">
        <v>32</v>
      </c>
      <c r="BA8" s="38">
        <v>2</v>
      </c>
      <c r="BB8" s="50">
        <f>IF(AX8="",0,IF([6]Resumo!$D$100=[6]Resumo!$E$15,VLOOKUP(AX8,'SINAPI RS 6-17'!$H:$K,4,0),VLOOKUP(AX8,'SINAPI RS 6-17'!$H:$L,5,0)))</f>
        <v>0</v>
      </c>
      <c r="BC8" s="50">
        <f t="shared" ref="BC8:BC13" si="6">BB8*BA8</f>
        <v>0</v>
      </c>
    </row>
    <row r="9" spans="2:55" ht="15.75">
      <c r="C9" s="49" t="s">
        <v>7080</v>
      </c>
      <c r="D9" s="39" t="s">
        <v>32</v>
      </c>
      <c r="E9" s="38">
        <v>30</v>
      </c>
      <c r="F9" s="50">
        <f>IF(B9="",0,IF([6]Resumo!$D$100=[6]Resumo!$E$15,VLOOKUP(B9,'SINAPI RS 6-17'!$H:$K,4,0),VLOOKUP(B9,'SINAPI RS 6-17'!$H:$L,5,0)))</f>
        <v>0</v>
      </c>
      <c r="G9" s="50">
        <f t="shared" si="4"/>
        <v>0</v>
      </c>
      <c r="J9" s="61"/>
      <c r="K9" s="61" t="s">
        <v>7125</v>
      </c>
      <c r="L9" s="62"/>
      <c r="M9" s="61"/>
      <c r="N9" s="63"/>
      <c r="O9" s="63">
        <f>SUM(O8:O8)</f>
        <v>164.500935</v>
      </c>
      <c r="S9" s="49" t="s">
        <v>7209</v>
      </c>
      <c r="T9" s="39" t="s">
        <v>32</v>
      </c>
      <c r="U9" s="38">
        <v>2</v>
      </c>
      <c r="V9" s="50">
        <f>IF(R9="",0,IF([6]Resumo!$D$100=[6]Resumo!$E$15,VLOOKUP(R9,'SINAPI RS 6-17'!$H:$K,4,0),VLOOKUP(R9,'SINAPI RS 6-17'!$H:$L,5,0)))</f>
        <v>0</v>
      </c>
      <c r="W9" s="50"/>
      <c r="AA9" s="49" t="s">
        <v>7207</v>
      </c>
      <c r="AB9" s="39" t="s">
        <v>32</v>
      </c>
      <c r="AC9" s="38">
        <v>4</v>
      </c>
      <c r="AD9" s="50">
        <f>IF(Z9="",0,IF([6]Resumo!$D$100=[6]Resumo!$E$15,VLOOKUP(Z9,'SINAPI RS 6-17'!$H:$K,4,0),VLOOKUP(Z9,'SINAPI RS 6-17'!$H:$L,5,0)))</f>
        <v>0</v>
      </c>
      <c r="AE9" s="50"/>
      <c r="AI9" s="49" t="s">
        <v>7209</v>
      </c>
      <c r="AJ9" s="39" t="s">
        <v>32</v>
      </c>
      <c r="AK9" s="38">
        <v>30</v>
      </c>
      <c r="AL9" s="50"/>
      <c r="AM9" s="50"/>
      <c r="AP9" s="53" t="s">
        <v>2181</v>
      </c>
      <c r="AQ9" s="64" t="s">
        <v>7083</v>
      </c>
      <c r="AR9" s="55" t="s">
        <v>32</v>
      </c>
      <c r="AS9" s="53">
        <f>AS7/AS10*AS11</f>
        <v>10</v>
      </c>
      <c r="AT9" s="57">
        <f>IF(AP9="",0,IF([6]Resumo!$D$100=[6]Resumo!$E$15,VLOOKUP(AP9,'SINAPI RS 6-17'!$H:$K,4,0),VLOOKUP(AP9,'SINAPI RS 6-17'!$H:$L,5,0)))</f>
        <v>42.09</v>
      </c>
      <c r="AU9" s="57">
        <f t="shared" ref="AU9:AU15" si="7">AT9*AS9</f>
        <v>420.90000000000003</v>
      </c>
      <c r="AY9" s="49" t="s">
        <v>7080</v>
      </c>
      <c r="AZ9" s="39" t="s">
        <v>32</v>
      </c>
      <c r="BA9" s="38">
        <v>2</v>
      </c>
      <c r="BB9" s="50">
        <f>IF(AX9="",0,IF([6]Resumo!$D$100=[6]Resumo!$E$15,VLOOKUP(AX9,'SINAPI RS 6-17'!$H:$K,4,0),VLOOKUP(AX9,'SINAPI RS 6-17'!$H:$L,5,0)))</f>
        <v>0</v>
      </c>
      <c r="BC9" s="50">
        <f t="shared" si="6"/>
        <v>0</v>
      </c>
    </row>
    <row r="10" spans="2:55" ht="15.75">
      <c r="F10" s="50">
        <f>IF(B10="",0,IF([6]Resumo!$D$100=[6]Resumo!$E$15,VLOOKUP(B10,'SINAPI RS 6-17'!$H:$K,4,0),VLOOKUP(B10,'SINAPI RS 6-17'!$H:$L,5,0)))</f>
        <v>0</v>
      </c>
      <c r="G10" s="50">
        <f t="shared" si="4"/>
        <v>0</v>
      </c>
      <c r="R10" s="53" t="s">
        <v>7180</v>
      </c>
      <c r="S10" s="54" t="s">
        <v>7215</v>
      </c>
      <c r="T10" s="55" t="s">
        <v>7097</v>
      </c>
      <c r="U10" s="56">
        <f>U7</f>
        <v>10</v>
      </c>
      <c r="V10" s="57">
        <f>IF(R10="",0,IF([6]Resumo!$D$100=[6]Resumo!$E$15,VLOOKUP(R10,'SINAPI RS 6-17'!$H:$K,4,0),VLOOKUP(R10,'SINAPI RS 6-17'!$H:$L,5,0)))</f>
        <v>2375.3935013999999</v>
      </c>
      <c r="W10" s="57">
        <f t="shared" ref="W10" si="8">V10*U10</f>
        <v>23753.935013999999</v>
      </c>
      <c r="AA10" s="49" t="s">
        <v>7206</v>
      </c>
      <c r="AB10" s="39" t="s">
        <v>32</v>
      </c>
      <c r="AC10" s="38">
        <v>0.1</v>
      </c>
      <c r="AD10" s="50">
        <f>IF(Z10="",0,IF([6]Resumo!$D$100=[6]Resumo!$E$15,VLOOKUP(Z10,'SINAPI RS 6-17'!$H:$K,4,0),VLOOKUP(Z10,'SINAPI RS 6-17'!$H:$L,5,0)))</f>
        <v>0</v>
      </c>
      <c r="AE10" s="50"/>
      <c r="AH10" s="53" t="s">
        <v>7178</v>
      </c>
      <c r="AI10" s="54" t="s">
        <v>7210</v>
      </c>
      <c r="AJ10" s="55" t="s">
        <v>7097</v>
      </c>
      <c r="AK10" s="56">
        <f>AK7</f>
        <v>300</v>
      </c>
      <c r="AL10" s="57">
        <f>IF(AH10="",0,IF([6]Resumo!$D$100=[6]Resumo!$E$15,VLOOKUP(AH10,'SINAPI RS 6-17'!$H:$K,4,0),VLOOKUP(AH10,'SINAPI RS 6-17'!$H:$L,5,0)))</f>
        <v>818.77598713999998</v>
      </c>
      <c r="AM10" s="57">
        <f t="shared" ref="AM10" si="9">AL10*AK10</f>
        <v>245632.79614200001</v>
      </c>
      <c r="AQ10" s="49" t="s">
        <v>8131</v>
      </c>
      <c r="AR10" s="39" t="s">
        <v>32</v>
      </c>
      <c r="AS10" s="38">
        <v>3</v>
      </c>
      <c r="AT10" s="50">
        <f>IF(AP10="",0,IF([6]Resumo!$D$100=[6]Resumo!$E$15,VLOOKUP(AP10,'SINAPI RS 6-17'!$H:$K,4,0),VLOOKUP(AP10,'SINAPI RS 6-17'!$H:$L,5,0)))</f>
        <v>0</v>
      </c>
      <c r="AU10" s="50">
        <f t="shared" si="7"/>
        <v>0</v>
      </c>
      <c r="AY10" s="49" t="s">
        <v>7231</v>
      </c>
      <c r="AZ10" s="39" t="s">
        <v>32</v>
      </c>
      <c r="BA10" s="38">
        <v>2</v>
      </c>
      <c r="BB10" s="50">
        <f>IF(AX10="",0,IF([6]Resumo!$D$100=[6]Resumo!$E$15,VLOOKUP(AX10,'SINAPI RS 6-17'!$H:$K,4,0),VLOOKUP(AX10,'SINAPI RS 6-17'!$H:$L,5,0)))</f>
        <v>0</v>
      </c>
      <c r="BC10" s="50">
        <f t="shared" si="6"/>
        <v>0</v>
      </c>
    </row>
    <row r="11" spans="2:55" ht="15.75">
      <c r="B11" s="58"/>
      <c r="C11" s="59" t="s">
        <v>7082</v>
      </c>
      <c r="D11" s="58"/>
      <c r="E11" s="58"/>
      <c r="F11" s="60">
        <f>IF(B11="",0,IF([6]Resumo!$D$100=[6]Resumo!$E$15,VLOOKUP(B11,'SINAPI RS 6-17'!$H:$K,4,0),VLOOKUP(B11,'SINAPI RS 6-17'!$H:$L,5,0)))</f>
        <v>0</v>
      </c>
      <c r="G11" s="60">
        <f t="shared" si="4"/>
        <v>0</v>
      </c>
      <c r="R11" s="61"/>
      <c r="S11" s="61" t="s">
        <v>7125</v>
      </c>
      <c r="T11" s="62"/>
      <c r="U11" s="61"/>
      <c r="V11" s="63"/>
      <c r="W11" s="63">
        <f>SUM(W10:W10)</f>
        <v>23753.935013999999</v>
      </c>
      <c r="AA11" s="51" t="s">
        <v>7095</v>
      </c>
      <c r="AC11" s="52">
        <v>1.3</v>
      </c>
      <c r="AD11" s="50">
        <f>IF(Z11="",0,IF([6]Resumo!$D$100=[6]Resumo!$E$15,VLOOKUP(Z11,'SINAPI RS 6-17'!$H:$K,4,0),VLOOKUP(Z11,'SINAPI RS 6-17'!$H:$L,5,0)))</f>
        <v>0</v>
      </c>
      <c r="AE11" s="50">
        <f t="shared" si="1"/>
        <v>0</v>
      </c>
      <c r="AH11" s="61"/>
      <c r="AI11" s="61" t="s">
        <v>7125</v>
      </c>
      <c r="AJ11" s="62"/>
      <c r="AK11" s="61"/>
      <c r="AL11" s="63"/>
      <c r="AM11" s="63">
        <f>SUM(AM10:AM10)</f>
        <v>245632.79614200001</v>
      </c>
      <c r="AQ11" s="49" t="s">
        <v>7084</v>
      </c>
      <c r="AR11" s="39" t="s">
        <v>32</v>
      </c>
      <c r="AS11" s="38">
        <v>1</v>
      </c>
      <c r="AT11" s="50">
        <f>IF(AP11="",0,IF([6]Resumo!$D$100=[6]Resumo!$E$15,VLOOKUP(AP11,'SINAPI RS 6-17'!$H:$K,4,0),VLOOKUP(AP11,'SINAPI RS 6-17'!$H:$L,5,0)))</f>
        <v>0</v>
      </c>
      <c r="AU11" s="50">
        <f t="shared" si="7"/>
        <v>0</v>
      </c>
      <c r="AX11" s="58"/>
      <c r="AY11" s="59" t="s">
        <v>7116</v>
      </c>
      <c r="AZ11" s="66"/>
      <c r="BA11" s="58"/>
      <c r="BB11" s="60">
        <f>IF(AX11="",0,IF([6]Resumo!$D$100=[6]Resumo!$E$15,VLOOKUP(AX11,'SINAPI RS 6-17'!$H:$K,4,0),VLOOKUP(AX11,'SINAPI RS 6-17'!$H:$L,5,0)))</f>
        <v>0</v>
      </c>
      <c r="BC11" s="60">
        <f t="shared" si="6"/>
        <v>0</v>
      </c>
    </row>
    <row r="12" spans="2:55" ht="15.75">
      <c r="B12" s="53" t="s">
        <v>2181</v>
      </c>
      <c r="C12" s="64" t="s">
        <v>7083</v>
      </c>
      <c r="D12" s="55" t="s">
        <v>32</v>
      </c>
      <c r="E12" s="53">
        <f>E9/E13*E14</f>
        <v>25</v>
      </c>
      <c r="F12" s="57">
        <f>IF(B12="",0,IF([6]Resumo!$D$100=[6]Resumo!$E$15,VLOOKUP(B12,'SINAPI RS 6-17'!$H:$K,4,0),VLOOKUP(B12,'SINAPI RS 6-17'!$H:$L,5,0)))</f>
        <v>42.09</v>
      </c>
      <c r="G12" s="57">
        <f t="shared" si="4"/>
        <v>1052.25</v>
      </c>
      <c r="Z12" s="53">
        <v>89885</v>
      </c>
      <c r="AA12" s="54" t="s">
        <v>7158</v>
      </c>
      <c r="AB12" s="55" t="s">
        <v>7097</v>
      </c>
      <c r="AC12" s="56">
        <f>AC7*(AC8+2)*AC9</f>
        <v>128</v>
      </c>
      <c r="AD12" s="57">
        <f>IF(Z12="",0,IF([6]Resumo!$D$100=[6]Resumo!$E$15,VLOOKUP(Z12,'SINAPI RS 6-17'!$H:$K,4,0),VLOOKUP(Z12,'SINAPI RS 6-17'!$H:$L,5,0)))</f>
        <v>6.7</v>
      </c>
      <c r="AE12" s="57">
        <f t="shared" si="1"/>
        <v>857.6</v>
      </c>
      <c r="AP12" s="53">
        <v>84862</v>
      </c>
      <c r="AQ12" s="54" t="s">
        <v>7223</v>
      </c>
      <c r="AR12" s="55" t="s">
        <v>32</v>
      </c>
      <c r="AS12" s="65">
        <f>AS7+AS9*(1.25+0.5)</f>
        <v>47.5</v>
      </c>
      <c r="AT12" s="57">
        <f>IF(AP12="",0,IF([6]Resumo!$D$100=[6]Resumo!$E$15,VLOOKUP(AP12,'SINAPI RS 6-17'!$H:$K,4,0),VLOOKUP(AP12,'SINAPI RS 6-17'!$H:$L,5,0)))</f>
        <v>391.62</v>
      </c>
      <c r="AU12" s="57">
        <f t="shared" si="7"/>
        <v>18601.95</v>
      </c>
      <c r="AX12" s="53">
        <v>85010</v>
      </c>
      <c r="AY12" s="53" t="s">
        <v>7174</v>
      </c>
      <c r="AZ12" s="55" t="s">
        <v>33</v>
      </c>
      <c r="BA12" s="53">
        <f>BA7</f>
        <v>24</v>
      </c>
      <c r="BB12" s="57">
        <f>IF(AX12="",0,IF([6]Resumo!$D$100=[6]Resumo!$E$15,VLOOKUP(AX12,'SINAPI RS 6-17'!$H:$K,4,0),VLOOKUP(AX12,'SINAPI RS 6-17'!$H:$L,5,0)))</f>
        <v>322.10000000000002</v>
      </c>
      <c r="BC12" s="50">
        <f t="shared" si="6"/>
        <v>7730.4000000000005</v>
      </c>
    </row>
    <row r="13" spans="2:55" ht="30">
      <c r="C13" s="49" t="s">
        <v>8131</v>
      </c>
      <c r="D13" s="39" t="s">
        <v>32</v>
      </c>
      <c r="E13" s="38">
        <v>3</v>
      </c>
      <c r="F13" s="50">
        <f>IF(B13="",0,IF([6]Resumo!$D$100=[6]Resumo!$E$15,VLOOKUP(B13,'SINAPI RS 6-17'!$H:$K,4,0),VLOOKUP(B13,'SINAPI RS 6-17'!$H:$L,5,0)))</f>
        <v>0</v>
      </c>
      <c r="G13" s="50">
        <f t="shared" si="4"/>
        <v>0</v>
      </c>
      <c r="Z13" s="53">
        <v>93362</v>
      </c>
      <c r="AA13" s="54" t="s">
        <v>7100</v>
      </c>
      <c r="AB13" s="55" t="s">
        <v>7097</v>
      </c>
      <c r="AC13" s="65">
        <f>AC7*(AC8+2)*AC9-AC7*(AC8)*AC9</f>
        <v>8</v>
      </c>
      <c r="AD13" s="57">
        <f>IF(Z13="",0,IF([6]Resumo!$D$100=[6]Resumo!$E$15,VLOOKUP(Z13,'SINAPI RS 6-17'!$H:$K,4,0),VLOOKUP(Z13,'SINAPI RS 6-17'!$H:$L,5,0)))</f>
        <v>8.2100000000000009</v>
      </c>
      <c r="AE13" s="57">
        <f t="shared" si="1"/>
        <v>65.680000000000007</v>
      </c>
      <c r="AP13" s="53" t="s">
        <v>5570</v>
      </c>
      <c r="AQ13" s="54" t="s">
        <v>7225</v>
      </c>
      <c r="AR13" s="55" t="s">
        <v>33</v>
      </c>
      <c r="AS13" s="65">
        <f>AS12*0.5</f>
        <v>23.75</v>
      </c>
      <c r="AT13" s="57">
        <f>IF(AP13="",0,IF([6]Resumo!$D$100=[6]Resumo!$E$15,VLOOKUP(AP13,'SINAPI RS 6-17'!$H:$K,4,0),VLOOKUP(AP13,'SINAPI RS 6-17'!$H:$L,5,0)))</f>
        <v>10.050000000000001</v>
      </c>
      <c r="AU13" s="57">
        <f t="shared" si="7"/>
        <v>238.68750000000003</v>
      </c>
      <c r="AX13" s="53">
        <v>72120</v>
      </c>
      <c r="AY13" s="53" t="s">
        <v>7232</v>
      </c>
      <c r="AZ13" s="55" t="s">
        <v>33</v>
      </c>
      <c r="BA13" s="53">
        <f>BA12</f>
        <v>24</v>
      </c>
      <c r="BB13" s="57">
        <f>IF(AX13="",0,IF([6]Resumo!$D$100=[6]Resumo!$E$15,VLOOKUP(AX13,'SINAPI RS 6-17'!$H:$K,4,0),VLOOKUP(AX13,'SINAPI RS 6-17'!$H:$L,5,0)))</f>
        <v>193.7</v>
      </c>
      <c r="BC13" s="50">
        <f t="shared" si="6"/>
        <v>4648.7999999999993</v>
      </c>
    </row>
    <row r="14" spans="2:55" ht="15.75">
      <c r="C14" s="49" t="s">
        <v>7084</v>
      </c>
      <c r="D14" s="39" t="s">
        <v>32</v>
      </c>
      <c r="E14" s="38">
        <v>2.5</v>
      </c>
      <c r="F14" s="50">
        <f>IF(B14="",0,IF([6]Resumo!$D$100=[6]Resumo!$E$15,VLOOKUP(B14,'SINAPI RS 6-17'!$H:$K,4,0),VLOOKUP(B14,'SINAPI RS 6-17'!$H:$L,5,0)))</f>
        <v>0</v>
      </c>
      <c r="G14" s="50">
        <f t="shared" si="4"/>
        <v>0</v>
      </c>
      <c r="Z14" s="53">
        <v>72900</v>
      </c>
      <c r="AA14" s="54" t="s">
        <v>7101</v>
      </c>
      <c r="AB14" s="55" t="s">
        <v>7097</v>
      </c>
      <c r="AC14" s="65">
        <f>(AC12-AC13)*AC11</f>
        <v>156</v>
      </c>
      <c r="AD14" s="57">
        <f>IF(Z14="",0,IF([6]Resumo!$D$100=[6]Resumo!$E$15,VLOOKUP(Z14,'SINAPI RS 6-17'!$H:$K,4,0),VLOOKUP(Z14,'SINAPI RS 6-17'!$H:$L,5,0)))</f>
        <v>4</v>
      </c>
      <c r="AE14" s="57">
        <f t="shared" si="1"/>
        <v>624</v>
      </c>
      <c r="AP14" s="53">
        <v>79460</v>
      </c>
      <c r="AQ14" s="54" t="s">
        <v>7224</v>
      </c>
      <c r="AR14" s="55" t="s">
        <v>33</v>
      </c>
      <c r="AS14" s="65">
        <f>AS13</f>
        <v>23.75</v>
      </c>
      <c r="AT14" s="57">
        <f>IF(AP14="",0,IF([6]Resumo!$D$100=[6]Resumo!$E$15,VLOOKUP(AP14,'SINAPI RS 6-17'!$H:$K,4,0),VLOOKUP(AP14,'SINAPI RS 6-17'!$H:$L,5,0)))</f>
        <v>37.07</v>
      </c>
      <c r="AU14" s="57">
        <f t="shared" si="7"/>
        <v>880.41250000000002</v>
      </c>
      <c r="AX14" s="61"/>
      <c r="AY14" s="61" t="s">
        <v>7125</v>
      </c>
      <c r="AZ14" s="62"/>
      <c r="BA14" s="61"/>
      <c r="BB14" s="63"/>
      <c r="BC14" s="63">
        <f>SUM(BC7:BC13)</f>
        <v>12379.2</v>
      </c>
    </row>
    <row r="15" spans="2:55">
      <c r="F15" s="50">
        <f>IF(B15="",0,IF([6]Resumo!$D$100=[6]Resumo!$E$15,VLOOKUP(B15,'SINAPI RS 6-17'!$H:$K,4,0),VLOOKUP(B15,'SINAPI RS 6-17'!$H:$L,5,0)))</f>
        <v>0</v>
      </c>
      <c r="G15" s="50">
        <f t="shared" si="4"/>
        <v>0</v>
      </c>
      <c r="Z15" s="53">
        <v>95302</v>
      </c>
      <c r="AA15" s="54" t="s">
        <v>7129</v>
      </c>
      <c r="AB15" s="55" t="s">
        <v>7130</v>
      </c>
      <c r="AC15" s="65">
        <f>AC14*AC16</f>
        <v>780</v>
      </c>
      <c r="AD15" s="57">
        <f>IF(Z15="",0,IF([6]Resumo!$D$100=[6]Resumo!$E$15,VLOOKUP(Z15,'SINAPI RS 6-17'!$H:$K,4,0),VLOOKUP(Z15,'SINAPI RS 6-17'!$H:$L,5,0)))</f>
        <v>1.1200000000000001</v>
      </c>
      <c r="AE15" s="57">
        <f t="shared" si="1"/>
        <v>873.60000000000014</v>
      </c>
      <c r="AP15" s="53" t="s">
        <v>6801</v>
      </c>
      <c r="AQ15" s="54" t="s">
        <v>7226</v>
      </c>
      <c r="AR15" s="55" t="s">
        <v>32</v>
      </c>
      <c r="AS15" s="65">
        <f>AS7</f>
        <v>30</v>
      </c>
      <c r="AT15" s="57">
        <f>IF(AP15="",0,IF([6]Resumo!$D$100=[6]Resumo!$E$15,VLOOKUP(AP15,'SINAPI RS 6-17'!$H:$K,4,0),VLOOKUP(AP15,'SINAPI RS 6-17'!$H:$L,5,0)))</f>
        <v>115.56</v>
      </c>
      <c r="AU15" s="57">
        <f t="shared" si="7"/>
        <v>3466.8</v>
      </c>
    </row>
    <row r="16" spans="2:55" ht="15.75">
      <c r="B16" s="53"/>
      <c r="C16" s="64" t="s">
        <v>7086</v>
      </c>
      <c r="D16" s="55"/>
      <c r="E16" s="53"/>
      <c r="F16" s="57">
        <f>IF(B16="",0,IF([6]Resumo!$D$100=[6]Resumo!$E$15,VLOOKUP(B16,'SINAPI RS 6-17'!$H:$K,4,0),VLOOKUP(B16,'SINAPI RS 6-17'!$H:$L,5,0)))</f>
        <v>0</v>
      </c>
      <c r="G16" s="57">
        <f t="shared" si="4"/>
        <v>0</v>
      </c>
      <c r="AA16" s="51" t="s">
        <v>7138</v>
      </c>
      <c r="AB16" s="39" t="s">
        <v>7139</v>
      </c>
      <c r="AC16" s="52">
        <v>5</v>
      </c>
      <c r="AD16" s="50">
        <f>IF(Z16="",0,IF([6]Resumo!$D$100=[6]Resumo!$E$15,VLOOKUP(Z16,'SINAPI RS 6-17'!$H:$K,4,0),VLOOKUP(Z16,'SINAPI RS 6-17'!$H:$L,5,0)))</f>
        <v>0</v>
      </c>
      <c r="AE16" s="50"/>
      <c r="AP16" s="61"/>
      <c r="AQ16" s="61" t="s">
        <v>7125</v>
      </c>
      <c r="AR16" s="62"/>
      <c r="AS16" s="61"/>
      <c r="AT16" s="63"/>
      <c r="AU16" s="63">
        <f>SUM(AU9:AU15)</f>
        <v>23608.75</v>
      </c>
    </row>
    <row r="17" spans="2:31">
      <c r="F17" s="50">
        <f>IF(B17="",0,IF([6]Resumo!$D$100=[6]Resumo!$E$15,VLOOKUP(B17,'SINAPI RS 6-17'!$H:$K,4,0),VLOOKUP(B17,'SINAPI RS 6-17'!$H:$L,5,0)))</f>
        <v>0</v>
      </c>
      <c r="G17" s="50">
        <f t="shared" si="4"/>
        <v>0</v>
      </c>
      <c r="Z17" s="53">
        <v>92718</v>
      </c>
      <c r="AA17" s="54" t="s">
        <v>7111</v>
      </c>
      <c r="AB17" s="55" t="s">
        <v>7097</v>
      </c>
      <c r="AC17" s="65">
        <f>((AC8*2)*AC7)*AC10+((AC9*2)*AC7)*AC10</f>
        <v>6.8</v>
      </c>
      <c r="AD17" s="57">
        <f>IF(Z17="",0,IF([6]Resumo!$D$100=[6]Resumo!$E$15,VLOOKUP(Z17,'SINAPI RS 6-17'!$H:$K,4,0),VLOOKUP(Z17,'SINAPI RS 6-17'!$H:$L,5,0)))</f>
        <v>481.55</v>
      </c>
      <c r="AE17" s="57">
        <f t="shared" si="1"/>
        <v>3274.54</v>
      </c>
    </row>
    <row r="18" spans="2:31">
      <c r="C18" s="51" t="s">
        <v>7096</v>
      </c>
      <c r="D18" s="39" t="s">
        <v>34</v>
      </c>
      <c r="E18" s="52">
        <f>E9/E13</f>
        <v>10</v>
      </c>
      <c r="F18" s="50">
        <f>IF(B18="",0,IF([6]Resumo!$D$100=[6]Resumo!$E$15,VLOOKUP(B18,'SINAPI RS 6-17'!$H:$K,4,0),VLOOKUP(B18,'SINAPI RS 6-17'!$H:$L,5,0)))</f>
        <v>0</v>
      </c>
      <c r="G18" s="50">
        <f t="shared" si="4"/>
        <v>0</v>
      </c>
      <c r="Z18" s="53">
        <v>5970</v>
      </c>
      <c r="AA18" s="54" t="s">
        <v>7110</v>
      </c>
      <c r="AB18" s="55" t="s">
        <v>33</v>
      </c>
      <c r="AC18" s="56">
        <f>(AC7*AC8)*4+(AC9*AC7)*4</f>
        <v>136</v>
      </c>
      <c r="AD18" s="57">
        <f>IF(Z18="",0,IF([6]Resumo!$D$100=[6]Resumo!$E$15,VLOOKUP(Z18,'SINAPI RS 6-17'!$H:$K,4,0),VLOOKUP(Z18,'SINAPI RS 6-17'!$H:$L,5,0)))</f>
        <v>86.91</v>
      </c>
      <c r="AE18" s="57">
        <f t="shared" si="1"/>
        <v>11819.76</v>
      </c>
    </row>
    <row r="19" spans="2:31">
      <c r="C19" s="51" t="s">
        <v>7091</v>
      </c>
      <c r="D19" s="39" t="s">
        <v>32</v>
      </c>
      <c r="E19" s="52">
        <v>0.4</v>
      </c>
      <c r="F19" s="50">
        <f>IF(B19="",0,IF([6]Resumo!$D$100=[6]Resumo!$E$15,VLOOKUP(B19,'SINAPI RS 6-17'!$H:$K,4,0),VLOOKUP(B19,'SINAPI RS 6-17'!$H:$L,5,0)))</f>
        <v>0</v>
      </c>
      <c r="G19" s="50">
        <f t="shared" si="4"/>
        <v>0</v>
      </c>
      <c r="Z19" s="53">
        <v>94103</v>
      </c>
      <c r="AA19" s="54" t="s">
        <v>7104</v>
      </c>
      <c r="AB19" s="55" t="s">
        <v>7097</v>
      </c>
      <c r="AC19" s="56">
        <f>AC8*AC9*AC20</f>
        <v>6</v>
      </c>
      <c r="AD19" s="57">
        <f>IF(Z19="",0,IF([6]Resumo!$D$100=[6]Resumo!$E$15,VLOOKUP(Z19,'SINAPI RS 6-17'!$H:$K,4,0),VLOOKUP(Z19,'SINAPI RS 6-17'!$H:$L,5,0)))</f>
        <v>183.12</v>
      </c>
      <c r="AE19" s="57">
        <f t="shared" si="1"/>
        <v>1098.72</v>
      </c>
    </row>
    <row r="20" spans="2:31">
      <c r="C20" s="51" t="s">
        <v>7092</v>
      </c>
      <c r="D20" s="39" t="s">
        <v>32</v>
      </c>
      <c r="E20" s="52">
        <v>0.4</v>
      </c>
      <c r="F20" s="50">
        <f>IF(B20="",0,IF([6]Resumo!$D$100=[6]Resumo!$E$15,VLOOKUP(B20,'SINAPI RS 6-17'!$H:$K,4,0),VLOOKUP(B20,'SINAPI RS 6-17'!$H:$L,5,0)))</f>
        <v>0</v>
      </c>
      <c r="G20" s="50">
        <f t="shared" si="4"/>
        <v>0</v>
      </c>
      <c r="AA20" s="51" t="s">
        <v>7084</v>
      </c>
      <c r="AB20" s="39" t="s">
        <v>32</v>
      </c>
      <c r="AC20" s="52">
        <v>0.05</v>
      </c>
      <c r="AD20" s="50">
        <f>IF(Z20="",0,IF([6]Resumo!$D$100=[6]Resumo!$E$15,VLOOKUP(Z20,'SINAPI RS 6-17'!$H:$K,4,0),VLOOKUP(Z20,'SINAPI RS 6-17'!$H:$L,5,0)))</f>
        <v>0</v>
      </c>
      <c r="AE20" s="50"/>
    </row>
    <row r="21" spans="2:31">
      <c r="C21" s="51" t="s">
        <v>7093</v>
      </c>
      <c r="D21" s="39" t="s">
        <v>32</v>
      </c>
      <c r="E21" s="52">
        <v>0.4</v>
      </c>
      <c r="F21" s="50">
        <f>IF(B21="",0,IF([6]Resumo!$D$100=[6]Resumo!$E$15,VLOOKUP(B21,'SINAPI RS 6-17'!$H:$K,4,0),VLOOKUP(B21,'SINAPI RS 6-17'!$H:$L,5,0)))</f>
        <v>0</v>
      </c>
      <c r="G21" s="50">
        <f t="shared" si="4"/>
        <v>0</v>
      </c>
      <c r="Z21" s="53">
        <v>92777</v>
      </c>
      <c r="AA21" s="54" t="s">
        <v>7105</v>
      </c>
      <c r="AB21" s="55" t="s">
        <v>7098</v>
      </c>
      <c r="AC21" s="56">
        <f>AC17*$AC$22</f>
        <v>408</v>
      </c>
      <c r="AD21" s="57">
        <f>IF(Z21="",0,IF([6]Resumo!$D$100=[6]Resumo!$E$15,VLOOKUP(Z21,'SINAPI RS 6-17'!$H:$K,4,0),VLOOKUP(Z21,'SINAPI RS 6-17'!$H:$L,5,0)))</f>
        <v>9.69</v>
      </c>
      <c r="AE21" s="57">
        <f>AD21*AC21</f>
        <v>3953.52</v>
      </c>
    </row>
    <row r="22" spans="2:31">
      <c r="C22" s="51" t="s">
        <v>7095</v>
      </c>
      <c r="E22" s="52">
        <v>1.3</v>
      </c>
      <c r="F22" s="50">
        <f>IF(B22="",0,IF([6]Resumo!$D$100=[6]Resumo!$E$15,VLOOKUP(B22,'SINAPI RS 6-17'!$H:$K,4,0),VLOOKUP(B22,'SINAPI RS 6-17'!$H:$L,5,0)))</f>
        <v>0</v>
      </c>
      <c r="G22" s="50">
        <f t="shared" si="4"/>
        <v>0</v>
      </c>
      <c r="AA22" s="51" t="s">
        <v>7094</v>
      </c>
      <c r="AC22" s="69">
        <v>60</v>
      </c>
      <c r="AD22" s="50">
        <f>IF(Z22="",0,IF([6]Resumo!$D$100=[6]Resumo!$E$15,VLOOKUP(Z22,'SINAPI RS 6-17'!$H:$K,4,0),VLOOKUP(Z22,'SINAPI RS 6-17'!$H:$L,5,0)))</f>
        <v>0</v>
      </c>
      <c r="AE22" s="50"/>
    </row>
    <row r="23" spans="2:31">
      <c r="B23" s="53">
        <v>93358</v>
      </c>
      <c r="C23" s="54" t="s">
        <v>7099</v>
      </c>
      <c r="D23" s="55" t="s">
        <v>7097</v>
      </c>
      <c r="E23" s="56">
        <f>(E18*((E19+0.1)*(E20+E19)*(E21+E19)))</f>
        <v>3.2000000000000006</v>
      </c>
      <c r="F23" s="57">
        <f>IF(B23="",0,IF([6]Resumo!$D$100=[6]Resumo!$E$15,VLOOKUP(B23,'SINAPI RS 6-17'!$H:$K,4,0),VLOOKUP(B23,'SINAPI RS 6-17'!$H:$L,5,0)))</f>
        <v>65.31</v>
      </c>
      <c r="G23" s="57">
        <f t="shared" si="4"/>
        <v>208.99200000000005</v>
      </c>
      <c r="Z23" s="53">
        <v>83738</v>
      </c>
      <c r="AA23" s="54" t="s">
        <v>7102</v>
      </c>
      <c r="AB23" s="55" t="s">
        <v>33</v>
      </c>
      <c r="AC23" s="56">
        <f>AC18/2</f>
        <v>68</v>
      </c>
      <c r="AD23" s="57">
        <f>IF(Z23="",0,IF([6]Resumo!$D$100=[6]Resumo!$E$15,VLOOKUP(Z23,'SINAPI RS 6-17'!$H:$K,4,0),VLOOKUP(Z23,'SINAPI RS 6-17'!$H:$L,5,0)))</f>
        <v>73.91</v>
      </c>
      <c r="AE23" s="57">
        <f t="shared" si="1"/>
        <v>5025.88</v>
      </c>
    </row>
    <row r="24" spans="2:31">
      <c r="B24" s="53" t="s">
        <v>5010</v>
      </c>
      <c r="C24" s="54" t="s">
        <v>7100</v>
      </c>
      <c r="D24" s="55" t="s">
        <v>7097</v>
      </c>
      <c r="E24" s="65">
        <f>E23-E26</f>
        <v>2.3680000000000003</v>
      </c>
      <c r="F24" s="57">
        <f>IF(B24="",0,IF([6]Resumo!$D$100=[6]Resumo!$E$15,VLOOKUP(B24,'SINAPI RS 6-17'!$H:$K,4,0),VLOOKUP(B24,'SINAPI RS 6-17'!$H:$L,5,0)))</f>
        <v>39.6</v>
      </c>
      <c r="G24" s="57">
        <f t="shared" si="4"/>
        <v>93.772800000000018</v>
      </c>
      <c r="Z24" s="53">
        <v>87794</v>
      </c>
      <c r="AA24" s="53" t="s">
        <v>7119</v>
      </c>
      <c r="AB24" s="55" t="s">
        <v>33</v>
      </c>
      <c r="AC24" s="53">
        <f>AC23</f>
        <v>68</v>
      </c>
      <c r="AD24" s="57">
        <f>IF(Z24="",0,IF([6]Resumo!$D$100=[6]Resumo!$E$15,VLOOKUP(Z24,'SINAPI RS 6-17'!$H:$K,4,0),VLOOKUP(Z24,'SINAPI RS 6-17'!$H:$L,5,0)))</f>
        <v>30.58</v>
      </c>
      <c r="AE24" s="57">
        <f t="shared" si="1"/>
        <v>2079.44</v>
      </c>
    </row>
    <row r="25" spans="2:31" ht="15.75">
      <c r="B25" s="53">
        <v>72897</v>
      </c>
      <c r="C25" s="54" t="s">
        <v>7103</v>
      </c>
      <c r="D25" s="55" t="s">
        <v>7097</v>
      </c>
      <c r="E25" s="65">
        <f>E28*E22</f>
        <v>0.83200000000000018</v>
      </c>
      <c r="F25" s="57">
        <f>IF(B25="",0,IF([6]Resumo!$D$100=[6]Resumo!$E$15,VLOOKUP(B25,'SINAPI RS 6-17'!$H:$K,4,0),VLOOKUP(B25,'SINAPI RS 6-17'!$H:$L,5,0)))</f>
        <v>20.45</v>
      </c>
      <c r="G25" s="57">
        <f t="shared" si="4"/>
        <v>17.014400000000002</v>
      </c>
      <c r="Z25" s="61"/>
      <c r="AA25" s="61" t="s">
        <v>7125</v>
      </c>
      <c r="AB25" s="62"/>
      <c r="AC25" s="61"/>
      <c r="AD25" s="63"/>
      <c r="AE25" s="63">
        <f>SUM(AE12:AE24)</f>
        <v>29672.74</v>
      </c>
    </row>
    <row r="26" spans="2:31">
      <c r="B26" s="53">
        <v>72900</v>
      </c>
      <c r="C26" s="54" t="s">
        <v>7101</v>
      </c>
      <c r="D26" s="55" t="s">
        <v>7097</v>
      </c>
      <c r="E26" s="65">
        <f>E25</f>
        <v>0.83200000000000018</v>
      </c>
      <c r="F26" s="57">
        <f>IF(B26="",0,IF([6]Resumo!$D$100=[6]Resumo!$E$15,VLOOKUP(B26,'SINAPI RS 6-17'!$H:$K,4,0),VLOOKUP(B26,'SINAPI RS 6-17'!$H:$L,5,0)))</f>
        <v>4</v>
      </c>
      <c r="G26" s="57">
        <f t="shared" si="4"/>
        <v>3.3280000000000007</v>
      </c>
    </row>
    <row r="27" spans="2:31">
      <c r="B27" s="53">
        <v>95302</v>
      </c>
      <c r="C27" s="54" t="s">
        <v>7129</v>
      </c>
      <c r="D27" s="55" t="s">
        <v>7130</v>
      </c>
      <c r="E27" s="65">
        <f>E26*35</f>
        <v>29.120000000000008</v>
      </c>
      <c r="F27" s="57">
        <f>IF(B27="",0,IF([6]Resumo!$D$100=[6]Resumo!$E$15,VLOOKUP(B27,'SINAPI RS 6-17'!$H:$K,4,0),VLOOKUP(B27,'SINAPI RS 6-17'!$H:$L,5,0)))</f>
        <v>1.1200000000000001</v>
      </c>
      <c r="G27" s="57">
        <f t="shared" si="4"/>
        <v>32.61440000000001</v>
      </c>
    </row>
    <row r="28" spans="2:31">
      <c r="B28" s="53">
        <v>92718</v>
      </c>
      <c r="C28" s="54" t="s">
        <v>7111</v>
      </c>
      <c r="D28" s="55" t="s">
        <v>7097</v>
      </c>
      <c r="E28" s="65">
        <f>E18*(E19*E20*E21)</f>
        <v>0.64000000000000012</v>
      </c>
      <c r="F28" s="57">
        <f>IF(B28="",0,IF([6]Resumo!$D$100=[6]Resumo!$E$15,VLOOKUP(B28,'SINAPI RS 6-17'!$H:$K,4,0),VLOOKUP(B28,'SINAPI RS 6-17'!$H:$L,5,0)))</f>
        <v>481.55</v>
      </c>
      <c r="G28" s="57">
        <f t="shared" si="4"/>
        <v>308.19200000000006</v>
      </c>
    </row>
    <row r="29" spans="2:31">
      <c r="B29" s="53">
        <v>5970</v>
      </c>
      <c r="C29" s="54" t="s">
        <v>7110</v>
      </c>
      <c r="D29" s="55" t="s">
        <v>33</v>
      </c>
      <c r="E29" s="56">
        <f>E18*(E19*(E20*2+E21*2))</f>
        <v>6.4000000000000012</v>
      </c>
      <c r="F29" s="57">
        <f>IF(B29="",0,IF([6]Resumo!$D$100=[6]Resumo!$E$15,VLOOKUP(B29,'SINAPI RS 6-17'!$H:$K,4,0),VLOOKUP(B29,'SINAPI RS 6-17'!$H:$L,5,0)))</f>
        <v>86.91</v>
      </c>
      <c r="G29" s="57">
        <f t="shared" si="4"/>
        <v>556.22400000000005</v>
      </c>
    </row>
    <row r="30" spans="2:31">
      <c r="B30" s="53">
        <v>94103</v>
      </c>
      <c r="C30" s="54" t="s">
        <v>7104</v>
      </c>
      <c r="D30" s="55" t="s">
        <v>7097</v>
      </c>
      <c r="E30" s="56">
        <f>E18*(E20+0.1)*(E21+0.1)*0.05</f>
        <v>0.125</v>
      </c>
      <c r="F30" s="57">
        <f>IF(B30="",0,IF([6]Resumo!$D$100=[6]Resumo!$E$15,VLOOKUP(B30,'SINAPI RS 6-17'!$H:$K,4,0),VLOOKUP(B30,'SINAPI RS 6-17'!$H:$L,5,0)))</f>
        <v>183.12</v>
      </c>
      <c r="G30" s="57">
        <f t="shared" si="4"/>
        <v>22.89</v>
      </c>
    </row>
    <row r="31" spans="2:31">
      <c r="B31" s="53" t="s">
        <v>2769</v>
      </c>
      <c r="C31" s="54" t="s">
        <v>7102</v>
      </c>
      <c r="D31" s="55" t="s">
        <v>33</v>
      </c>
      <c r="E31" s="56">
        <f>E18*((E19*(E20*2+E21*2)+E20*E21))</f>
        <v>8.0000000000000018</v>
      </c>
      <c r="F31" s="57">
        <f>IF(B31="",0,IF([6]Resumo!$D$100=[6]Resumo!$E$15,VLOOKUP(B31,'SINAPI RS 6-17'!$H:$K,4,0),VLOOKUP(B31,'SINAPI RS 6-17'!$H:$L,5,0)))</f>
        <v>31.88</v>
      </c>
      <c r="G31" s="57">
        <f t="shared" si="4"/>
        <v>255.04000000000005</v>
      </c>
    </row>
    <row r="32" spans="2:31">
      <c r="B32" s="53">
        <v>92777</v>
      </c>
      <c r="C32" s="54" t="s">
        <v>7105</v>
      </c>
      <c r="D32" s="55" t="s">
        <v>7098</v>
      </c>
      <c r="E32" s="56">
        <f>E28*$E$33</f>
        <v>51.20000000000001</v>
      </c>
      <c r="F32" s="57">
        <f>IF(B32="",0,IF([6]Resumo!$D$100=[6]Resumo!$E$15,VLOOKUP(B32,'SINAPI RS 6-17'!$H:$K,4,0),VLOOKUP(B32,'SINAPI RS 6-17'!$H:$L,5,0)))</f>
        <v>9.69</v>
      </c>
      <c r="G32" s="57">
        <f t="shared" si="4"/>
        <v>496.12800000000004</v>
      </c>
    </row>
    <row r="33" spans="2:7">
      <c r="C33" s="51" t="s">
        <v>7094</v>
      </c>
      <c r="E33" s="69">
        <v>80</v>
      </c>
      <c r="F33" s="50">
        <f>IF(B33="",0,IF([6]Resumo!$D$100=[6]Resumo!$E$15,VLOOKUP(B33,'SINAPI RS 6-17'!$H:$K,4,0),VLOOKUP(B33,'SINAPI RS 6-17'!$H:$L,5,0)))</f>
        <v>0</v>
      </c>
      <c r="G33" s="50">
        <f t="shared" si="4"/>
        <v>0</v>
      </c>
    </row>
    <row r="34" spans="2:7">
      <c r="F34" s="50">
        <f>IF(B34="",0,IF([6]Resumo!$D$100=[6]Resumo!$E$15,VLOOKUP(B34,'SINAPI RS 6-17'!$H:$K,4,0),VLOOKUP(B34,'SINAPI RS 6-17'!$H:$L,5,0)))</f>
        <v>0</v>
      </c>
      <c r="G34" s="50">
        <f t="shared" si="4"/>
        <v>0</v>
      </c>
    </row>
    <row r="35" spans="2:7" ht="15.75">
      <c r="B35" s="53"/>
      <c r="C35" s="64" t="s">
        <v>7106</v>
      </c>
      <c r="D35" s="55"/>
      <c r="E35" s="53"/>
      <c r="F35" s="57">
        <f>IF(B35="",0,IF([6]Resumo!$D$100=[6]Resumo!$E$15,VLOOKUP(B35,'SINAPI RS 6-17'!$H:$K,4,0),VLOOKUP(B35,'SINAPI RS 6-17'!$H:$L,5,0)))</f>
        <v>0</v>
      </c>
      <c r="G35" s="57">
        <f t="shared" si="4"/>
        <v>0</v>
      </c>
    </row>
    <row r="36" spans="2:7">
      <c r="F36" s="50">
        <f>IF(B36="",0,IF([6]Resumo!$D$100=[6]Resumo!$E$15,VLOOKUP(B36,'SINAPI RS 6-17'!$H:$K,4,0),VLOOKUP(B36,'SINAPI RS 6-17'!$H:$L,5,0)))</f>
        <v>0</v>
      </c>
      <c r="G36" s="50">
        <f t="shared" si="4"/>
        <v>0</v>
      </c>
    </row>
    <row r="37" spans="2:7">
      <c r="C37" s="51" t="s">
        <v>7107</v>
      </c>
      <c r="D37" s="39" t="s">
        <v>34</v>
      </c>
      <c r="E37" s="52">
        <v>1</v>
      </c>
      <c r="F37" s="50">
        <f>IF(B37="",0,IF([6]Resumo!$D$100=[6]Resumo!$E$15,VLOOKUP(B37,'SINAPI RS 6-17'!$H:$K,4,0),VLOOKUP(B37,'SINAPI RS 6-17'!$H:$L,5,0)))</f>
        <v>0</v>
      </c>
      <c r="G37" s="50">
        <f t="shared" si="4"/>
        <v>0</v>
      </c>
    </row>
    <row r="38" spans="2:7">
      <c r="C38" s="51" t="s">
        <v>7091</v>
      </c>
      <c r="D38" s="39" t="s">
        <v>32</v>
      </c>
      <c r="E38" s="52">
        <v>0.4</v>
      </c>
      <c r="F38" s="50">
        <f>IF(B38="",0,IF([6]Resumo!$D$100=[6]Resumo!$E$15,VLOOKUP(B38,'SINAPI RS 6-17'!$H:$K,4,0),VLOOKUP(B38,'SINAPI RS 6-17'!$H:$L,5,0)))</f>
        <v>0</v>
      </c>
      <c r="G38" s="50">
        <f t="shared" si="4"/>
        <v>0</v>
      </c>
    </row>
    <row r="39" spans="2:7">
      <c r="C39" s="51" t="s">
        <v>7092</v>
      </c>
      <c r="D39" s="39" t="s">
        <v>32</v>
      </c>
      <c r="E39" s="52">
        <v>0.25</v>
      </c>
      <c r="F39" s="50">
        <f>IF(B39="",0,IF([6]Resumo!$D$100=[6]Resumo!$E$15,VLOOKUP(B39,'SINAPI RS 6-17'!$H:$K,4,0),VLOOKUP(B39,'SINAPI RS 6-17'!$H:$L,5,0)))</f>
        <v>0</v>
      </c>
      <c r="G39" s="50">
        <f t="shared" si="4"/>
        <v>0</v>
      </c>
    </row>
    <row r="40" spans="2:7">
      <c r="C40" s="51" t="s">
        <v>7093</v>
      </c>
      <c r="D40" s="39" t="s">
        <v>32</v>
      </c>
      <c r="E40" s="52">
        <f>E9</f>
        <v>30</v>
      </c>
      <c r="F40" s="50">
        <f>IF(B40="",0,IF([6]Resumo!$D$100=[6]Resumo!$E$15,VLOOKUP(B40,'SINAPI RS 6-17'!$H:$K,4,0),VLOOKUP(B40,'SINAPI RS 6-17'!$H:$L,5,0)))</f>
        <v>0</v>
      </c>
      <c r="G40" s="50">
        <f t="shared" si="4"/>
        <v>0</v>
      </c>
    </row>
    <row r="41" spans="2:7">
      <c r="C41" s="51" t="s">
        <v>7095</v>
      </c>
      <c r="E41" s="52">
        <v>1.3</v>
      </c>
      <c r="F41" s="50">
        <f>IF(B41="",0,IF([6]Resumo!$D$100=[6]Resumo!$E$15,VLOOKUP(B41,'SINAPI RS 6-17'!$H:$K,4,0),VLOOKUP(B41,'SINAPI RS 6-17'!$H:$L,5,0)))</f>
        <v>0</v>
      </c>
      <c r="G41" s="50">
        <f t="shared" si="4"/>
        <v>0</v>
      </c>
    </row>
    <row r="42" spans="2:7">
      <c r="B42" s="53">
        <v>93358</v>
      </c>
      <c r="C42" s="54" t="s">
        <v>7099</v>
      </c>
      <c r="D42" s="55" t="s">
        <v>7097</v>
      </c>
      <c r="E42" s="56">
        <f>(E37*(E39+0.4)*E38*E40)</f>
        <v>7.8000000000000007</v>
      </c>
      <c r="F42" s="57">
        <f>IF(B42="",0,IF([6]Resumo!$D$100=[6]Resumo!$E$15,VLOOKUP(B42,'SINAPI RS 6-17'!$H:$K,4,0),VLOOKUP(B42,'SINAPI RS 6-17'!$H:$L,5,0)))</f>
        <v>65.31</v>
      </c>
      <c r="G42" s="57">
        <f t="shared" si="4"/>
        <v>509.41800000000006</v>
      </c>
    </row>
    <row r="43" spans="2:7">
      <c r="B43" s="53" t="s">
        <v>5010</v>
      </c>
      <c r="C43" s="54" t="s">
        <v>7100</v>
      </c>
      <c r="D43" s="55" t="s">
        <v>7097</v>
      </c>
      <c r="E43" s="65">
        <f>E42-E45</f>
        <v>3.9000000000000004</v>
      </c>
      <c r="F43" s="57">
        <f>IF(B43="",0,IF([6]Resumo!$D$100=[6]Resumo!$E$15,VLOOKUP(B43,'SINAPI RS 6-17'!$H:$K,4,0),VLOOKUP(B43,'SINAPI RS 6-17'!$H:$L,5,0)))</f>
        <v>39.6</v>
      </c>
      <c r="G43" s="57">
        <f t="shared" si="4"/>
        <v>154.44000000000003</v>
      </c>
    </row>
    <row r="44" spans="2:7">
      <c r="B44" s="53">
        <v>72897</v>
      </c>
      <c r="C44" s="54" t="s">
        <v>7103</v>
      </c>
      <c r="D44" s="55" t="s">
        <v>7097</v>
      </c>
      <c r="E44" s="65">
        <f>E47*E41</f>
        <v>3.9000000000000004</v>
      </c>
      <c r="F44" s="57">
        <f>IF(B44="",0,IF([6]Resumo!$D$100=[6]Resumo!$E$15,VLOOKUP(B44,'SINAPI RS 6-17'!$H:$K,4,0),VLOOKUP(B44,'SINAPI RS 6-17'!$H:$L,5,0)))</f>
        <v>20.45</v>
      </c>
      <c r="G44" s="57">
        <f t="shared" si="4"/>
        <v>79.75500000000001</v>
      </c>
    </row>
    <row r="45" spans="2:7">
      <c r="B45" s="53">
        <v>72900</v>
      </c>
      <c r="C45" s="54" t="s">
        <v>7101</v>
      </c>
      <c r="D45" s="55" t="s">
        <v>7097</v>
      </c>
      <c r="E45" s="65">
        <f>E44</f>
        <v>3.9000000000000004</v>
      </c>
      <c r="F45" s="57">
        <f>IF(B45="",0,IF([6]Resumo!$D$100=[6]Resumo!$E$15,VLOOKUP(B45,'SINAPI RS 6-17'!$H:$K,4,0),VLOOKUP(B45,'SINAPI RS 6-17'!$H:$L,5,0)))</f>
        <v>4</v>
      </c>
      <c r="G45" s="57">
        <f t="shared" si="4"/>
        <v>15.600000000000001</v>
      </c>
    </row>
    <row r="46" spans="2:7">
      <c r="B46" s="53">
        <v>95302</v>
      </c>
      <c r="C46" s="54" t="s">
        <v>7129</v>
      </c>
      <c r="D46" s="55" t="s">
        <v>7130</v>
      </c>
      <c r="E46" s="65">
        <f>E45*35</f>
        <v>136.5</v>
      </c>
      <c r="F46" s="57">
        <f>IF(B46="",0,IF([6]Resumo!$D$100=[6]Resumo!$E$15,VLOOKUP(B46,'SINAPI RS 6-17'!$H:$K,4,0),VLOOKUP(B46,'SINAPI RS 6-17'!$H:$L,5,0)))</f>
        <v>1.1200000000000001</v>
      </c>
      <c r="G46" s="57">
        <f t="shared" si="4"/>
        <v>152.88000000000002</v>
      </c>
    </row>
    <row r="47" spans="2:7">
      <c r="B47" s="53">
        <v>92718</v>
      </c>
      <c r="C47" s="54" t="s">
        <v>7111</v>
      </c>
      <c r="D47" s="55" t="s">
        <v>7097</v>
      </c>
      <c r="E47" s="65">
        <f>E37*(E38*E39*E40)</f>
        <v>3</v>
      </c>
      <c r="F47" s="57">
        <f>IF(B47="",0,IF([6]Resumo!$D$100=[6]Resumo!$E$15,VLOOKUP(B47,'SINAPI RS 6-17'!$H:$K,4,0),VLOOKUP(B47,'SINAPI RS 6-17'!$H:$L,5,0)))</f>
        <v>481.55</v>
      </c>
      <c r="G47" s="57">
        <f t="shared" si="4"/>
        <v>1444.65</v>
      </c>
    </row>
    <row r="48" spans="2:7">
      <c r="B48" s="53">
        <v>5970</v>
      </c>
      <c r="C48" s="54" t="s">
        <v>7110</v>
      </c>
      <c r="D48" s="55" t="s">
        <v>33</v>
      </c>
      <c r="E48" s="56">
        <f>(E38*E40*2)</f>
        <v>24</v>
      </c>
      <c r="F48" s="57">
        <f>IF(B48="",0,IF([6]Resumo!$D$100=[6]Resumo!$E$15,VLOOKUP(B48,'SINAPI RS 6-17'!$H:$K,4,0),VLOOKUP(B48,'SINAPI RS 6-17'!$H:$L,5,0)))</f>
        <v>86.91</v>
      </c>
      <c r="G48" s="57">
        <f t="shared" si="4"/>
        <v>2085.84</v>
      </c>
    </row>
    <row r="49" spans="2:7">
      <c r="B49" s="53">
        <v>94103</v>
      </c>
      <c r="C49" s="54" t="s">
        <v>7104</v>
      </c>
      <c r="D49" s="55" t="s">
        <v>7097</v>
      </c>
      <c r="E49" s="56">
        <f>E39*0.05*E40</f>
        <v>0.375</v>
      </c>
      <c r="F49" s="57">
        <f>IF(B49="",0,IF([6]Resumo!$D$100=[6]Resumo!$E$15,VLOOKUP(B49,'SINAPI RS 6-17'!$H:$K,4,0),VLOOKUP(B49,'SINAPI RS 6-17'!$H:$L,5,0)))</f>
        <v>183.12</v>
      </c>
      <c r="G49" s="57">
        <f t="shared" si="4"/>
        <v>68.67</v>
      </c>
    </row>
    <row r="50" spans="2:7">
      <c r="B50" s="53" t="s">
        <v>2769</v>
      </c>
      <c r="C50" s="54" t="s">
        <v>7102</v>
      </c>
      <c r="D50" s="55" t="s">
        <v>33</v>
      </c>
      <c r="E50" s="56">
        <f>E48+E39*E40</f>
        <v>31.5</v>
      </c>
      <c r="F50" s="57">
        <f>IF(B50="",0,IF([6]Resumo!$D$100=[6]Resumo!$E$15,VLOOKUP(B50,'SINAPI RS 6-17'!$H:$K,4,0),VLOOKUP(B50,'SINAPI RS 6-17'!$H:$L,5,0)))</f>
        <v>31.88</v>
      </c>
      <c r="G50" s="57">
        <f t="shared" si="4"/>
        <v>1004.2199999999999</v>
      </c>
    </row>
    <row r="51" spans="2:7">
      <c r="B51" s="53">
        <v>92777</v>
      </c>
      <c r="C51" s="54" t="s">
        <v>7105</v>
      </c>
      <c r="D51" s="55" t="s">
        <v>7098</v>
      </c>
      <c r="E51" s="56">
        <f>E47*$E$33</f>
        <v>240</v>
      </c>
      <c r="F51" s="57">
        <f>IF(B51="",0,IF([6]Resumo!$D$100=[6]Resumo!$E$15,VLOOKUP(B51,'SINAPI RS 6-17'!$H:$K,4,0),VLOOKUP(B51,'SINAPI RS 6-17'!$H:$L,5,0)))</f>
        <v>9.69</v>
      </c>
      <c r="G51" s="57">
        <f t="shared" si="4"/>
        <v>2325.6</v>
      </c>
    </row>
    <row r="52" spans="2:7">
      <c r="C52" s="51" t="s">
        <v>7094</v>
      </c>
      <c r="E52" s="69">
        <v>80</v>
      </c>
      <c r="F52" s="50">
        <f>IF(B52="",0,IF([6]Resumo!$D$100=[6]Resumo!$E$15,VLOOKUP(B52,'SINAPI RS 6-17'!$H:$K,4,0),VLOOKUP(B52,'SINAPI RS 6-17'!$H:$L,5,0)))</f>
        <v>0</v>
      </c>
      <c r="G52" s="50">
        <f t="shared" si="4"/>
        <v>0</v>
      </c>
    </row>
    <row r="53" spans="2:7">
      <c r="F53" s="50">
        <f>IF(B53="",0,IF([6]Resumo!$D$100=[6]Resumo!$E$15,VLOOKUP(B53,'SINAPI RS 6-17'!$H:$K,4,0),VLOOKUP(B53,'SINAPI RS 6-17'!$H:$L,5,0)))</f>
        <v>0</v>
      </c>
      <c r="G53" s="50">
        <f t="shared" si="4"/>
        <v>0</v>
      </c>
    </row>
    <row r="54" spans="2:7">
      <c r="F54" s="50">
        <f>IF(B54="",0,IF([6]Resumo!$D$100=[6]Resumo!$E$15,VLOOKUP(B54,'SINAPI RS 6-17'!$H:$K,4,0),VLOOKUP(B54,'SINAPI RS 6-17'!$H:$L,5,0)))</f>
        <v>0</v>
      </c>
      <c r="G54" s="50">
        <f t="shared" si="4"/>
        <v>0</v>
      </c>
    </row>
    <row r="55" spans="2:7" ht="15.75">
      <c r="B55" s="53"/>
      <c r="C55" s="64" t="s">
        <v>7108</v>
      </c>
      <c r="D55" s="55"/>
      <c r="E55" s="53"/>
      <c r="F55" s="57">
        <f>IF(B55="",0,IF([6]Resumo!$D$100=[6]Resumo!$E$15,VLOOKUP(B55,'SINAPI RS 6-17'!$H:$K,4,0),VLOOKUP(B55,'SINAPI RS 6-17'!$H:$L,5,0)))</f>
        <v>0</v>
      </c>
      <c r="G55" s="57">
        <f t="shared" si="4"/>
        <v>0</v>
      </c>
    </row>
    <row r="56" spans="2:7">
      <c r="F56" s="50">
        <f>IF(B56="",0,IF([6]Resumo!$D$100=[6]Resumo!$E$15,VLOOKUP(B56,'SINAPI RS 6-17'!$H:$K,4,0),VLOOKUP(B56,'SINAPI RS 6-17'!$H:$L,5,0)))</f>
        <v>0</v>
      </c>
      <c r="G56" s="50">
        <f t="shared" si="4"/>
        <v>0</v>
      </c>
    </row>
    <row r="57" spans="2:7">
      <c r="C57" s="51" t="s">
        <v>7109</v>
      </c>
      <c r="D57" s="39" t="s">
        <v>34</v>
      </c>
      <c r="E57" s="52">
        <f>E18</f>
        <v>10</v>
      </c>
      <c r="F57" s="50">
        <f>IF(B57="",0,IF([6]Resumo!$D$100=[6]Resumo!$E$15,VLOOKUP(B57,'SINAPI RS 6-17'!$H:$K,4,0),VLOOKUP(B57,'SINAPI RS 6-17'!$H:$L,5,0)))</f>
        <v>0</v>
      </c>
      <c r="G57" s="50">
        <f t="shared" si="4"/>
        <v>0</v>
      </c>
    </row>
    <row r="58" spans="2:7">
      <c r="C58" s="51" t="s">
        <v>7091</v>
      </c>
      <c r="D58" s="39" t="s">
        <v>32</v>
      </c>
      <c r="E58" s="52">
        <f>E8</f>
        <v>2.5</v>
      </c>
      <c r="F58" s="50">
        <f>IF(B58="",0,IF([6]Resumo!$D$100=[6]Resumo!$E$15,VLOOKUP(B58,'SINAPI RS 6-17'!$H:$K,4,0),VLOOKUP(B58,'SINAPI RS 6-17'!$H:$L,5,0)))</f>
        <v>0</v>
      </c>
      <c r="G58" s="50">
        <f t="shared" si="4"/>
        <v>0</v>
      </c>
    </row>
    <row r="59" spans="2:7">
      <c r="C59" s="51" t="s">
        <v>7092</v>
      </c>
      <c r="D59" s="39" t="s">
        <v>32</v>
      </c>
      <c r="E59" s="52">
        <v>0.2</v>
      </c>
      <c r="F59" s="50">
        <f>IF(B59="",0,IF([6]Resumo!$D$100=[6]Resumo!$E$15,VLOOKUP(B59,'SINAPI RS 6-17'!$H:$K,4,0),VLOOKUP(B59,'SINAPI RS 6-17'!$H:$L,5,0)))</f>
        <v>0</v>
      </c>
      <c r="G59" s="50">
        <f t="shared" si="4"/>
        <v>0</v>
      </c>
    </row>
    <row r="60" spans="2:7">
      <c r="C60" s="51" t="s">
        <v>7093</v>
      </c>
      <c r="D60" s="39" t="s">
        <v>32</v>
      </c>
      <c r="E60" s="52">
        <v>0.2</v>
      </c>
      <c r="F60" s="50">
        <f>IF(B60="",0,IF([6]Resumo!$D$100=[6]Resumo!$E$15,VLOOKUP(B60,'SINAPI RS 6-17'!$H:$K,4,0),VLOOKUP(B60,'SINAPI RS 6-17'!$H:$L,5,0)))</f>
        <v>0</v>
      </c>
      <c r="G60" s="50">
        <f t="shared" si="4"/>
        <v>0</v>
      </c>
    </row>
    <row r="61" spans="2:7">
      <c r="C61" s="51" t="s">
        <v>7095</v>
      </c>
      <c r="E61" s="52">
        <v>1.3</v>
      </c>
      <c r="F61" s="50">
        <f>IF(B61="",0,IF([6]Resumo!$D$100=[6]Resumo!$E$15,VLOOKUP(B61,'SINAPI RS 6-17'!$H:$K,4,0),VLOOKUP(B61,'SINAPI RS 6-17'!$H:$L,5,0)))</f>
        <v>0</v>
      </c>
      <c r="G61" s="50">
        <f t="shared" si="4"/>
        <v>0</v>
      </c>
    </row>
    <row r="62" spans="2:7">
      <c r="B62" s="53">
        <v>92718</v>
      </c>
      <c r="C62" s="54" t="s">
        <v>7111</v>
      </c>
      <c r="D62" s="55" t="s">
        <v>7097</v>
      </c>
      <c r="E62" s="65">
        <f>E57*(E58*E59*E60)</f>
        <v>1</v>
      </c>
      <c r="F62" s="57">
        <f>IF(B62="",0,IF([6]Resumo!$D$100=[6]Resumo!$E$15,VLOOKUP(B62,'SINAPI RS 6-17'!$H:$K,4,0),VLOOKUP(B62,'SINAPI RS 6-17'!$H:$L,5,0)))</f>
        <v>481.55</v>
      </c>
      <c r="G62" s="57">
        <f t="shared" si="4"/>
        <v>481.55</v>
      </c>
    </row>
    <row r="63" spans="2:7">
      <c r="B63" s="53">
        <v>92430</v>
      </c>
      <c r="C63" s="54" t="s">
        <v>7110</v>
      </c>
      <c r="D63" s="55" t="s">
        <v>33</v>
      </c>
      <c r="E63" s="56">
        <f>E57*(E58*(E59*2+E60*2))</f>
        <v>20</v>
      </c>
      <c r="F63" s="57">
        <f>IF(B63="",0,IF([6]Resumo!$D$100=[6]Resumo!$E$15,VLOOKUP(B63,'SINAPI RS 6-17'!$H:$K,4,0),VLOOKUP(B63,'SINAPI RS 6-17'!$H:$L,5,0)))</f>
        <v>44.84</v>
      </c>
      <c r="G63" s="57">
        <f t="shared" si="4"/>
        <v>896.80000000000007</v>
      </c>
    </row>
    <row r="64" spans="2:7">
      <c r="B64" s="53">
        <v>92777</v>
      </c>
      <c r="C64" s="54" t="s">
        <v>7105</v>
      </c>
      <c r="D64" s="55" t="s">
        <v>7098</v>
      </c>
      <c r="E64" s="56">
        <f>E62*$E$33</f>
        <v>80</v>
      </c>
      <c r="F64" s="57">
        <f>IF(B64="",0,IF([6]Resumo!$D$100=[6]Resumo!$E$15,VLOOKUP(B64,'SINAPI RS 6-17'!$H:$K,4,0),VLOOKUP(B64,'SINAPI RS 6-17'!$H:$L,5,0)))</f>
        <v>9.69</v>
      </c>
      <c r="G64" s="57">
        <f t="shared" si="4"/>
        <v>775.19999999999993</v>
      </c>
    </row>
    <row r="65" spans="2:7">
      <c r="C65" s="51" t="s">
        <v>7094</v>
      </c>
      <c r="E65" s="69">
        <v>80</v>
      </c>
      <c r="F65" s="50">
        <f>IF(B65="",0,IF([6]Resumo!$D$100=[6]Resumo!$E$15,VLOOKUP(B65,'SINAPI RS 6-17'!$H:$K,4,0),VLOOKUP(B65,'SINAPI RS 6-17'!$H:$L,5,0)))</f>
        <v>0</v>
      </c>
      <c r="G65" s="50">
        <f t="shared" si="4"/>
        <v>0</v>
      </c>
    </row>
    <row r="66" spans="2:7">
      <c r="F66" s="50">
        <f>IF(B66="",0,IF([6]Resumo!$D$100=[6]Resumo!$E$15,VLOOKUP(B66,'SINAPI RS 6-17'!$H:$K,4,0),VLOOKUP(B66,'SINAPI RS 6-17'!$H:$L,5,0)))</f>
        <v>0</v>
      </c>
      <c r="G66" s="50">
        <f t="shared" si="4"/>
        <v>0</v>
      </c>
    </row>
    <row r="67" spans="2:7" ht="15.75">
      <c r="B67" s="58"/>
      <c r="C67" s="59" t="s">
        <v>7117</v>
      </c>
      <c r="D67" s="66"/>
      <c r="E67" s="58"/>
      <c r="F67" s="60">
        <f>IF(B67="",0,IF([6]Resumo!$D$100=[6]Resumo!$E$15,VLOOKUP(B67,'SINAPI RS 6-17'!$H:$K,4,0),VLOOKUP(B67,'SINAPI RS 6-17'!$H:$L,5,0)))</f>
        <v>0</v>
      </c>
      <c r="G67" s="60">
        <f t="shared" si="4"/>
        <v>0</v>
      </c>
    </row>
    <row r="68" spans="2:7">
      <c r="B68" s="53">
        <v>87451</v>
      </c>
      <c r="C68" s="53" t="s">
        <v>7113</v>
      </c>
      <c r="D68" s="55" t="s">
        <v>33</v>
      </c>
      <c r="E68" s="53">
        <f>E7</f>
        <v>75</v>
      </c>
      <c r="F68" s="50">
        <f>IF(B68="",0,IF([6]Resumo!$D$100=[6]Resumo!$E$15,VLOOKUP(B68,'SINAPI RS 6-17'!$H:$K,4,0),VLOOKUP(B68,'SINAPI RS 6-17'!$H:$L,5,0)))</f>
        <v>90.06</v>
      </c>
      <c r="G68" s="50">
        <f t="shared" si="4"/>
        <v>6754.5</v>
      </c>
    </row>
    <row r="69" spans="2:7">
      <c r="B69" s="53">
        <v>87894</v>
      </c>
      <c r="C69" s="53" t="s">
        <v>7118</v>
      </c>
      <c r="D69" s="55" t="s">
        <v>33</v>
      </c>
      <c r="E69" s="53">
        <f>E68*2</f>
        <v>150</v>
      </c>
      <c r="F69" s="50">
        <f>IF(B69="",0,IF([6]Resumo!$D$100=[6]Resumo!$E$15,VLOOKUP(B69,'SINAPI RS 6-17'!$H:$K,4,0),VLOOKUP(B69,'SINAPI RS 6-17'!$H:$L,5,0)))</f>
        <v>5.0199999999999996</v>
      </c>
      <c r="G69" s="50">
        <f t="shared" si="4"/>
        <v>752.99999999999989</v>
      </c>
    </row>
    <row r="70" spans="2:7">
      <c r="B70" s="53">
        <v>87794</v>
      </c>
      <c r="C70" s="53" t="s">
        <v>7119</v>
      </c>
      <c r="D70" s="55" t="s">
        <v>33</v>
      </c>
      <c r="E70" s="53">
        <f>E69</f>
        <v>150</v>
      </c>
      <c r="F70" s="50">
        <f>IF(B70="",0,IF([6]Resumo!$D$100=[6]Resumo!$E$15,VLOOKUP(B70,'SINAPI RS 6-17'!$H:$K,4,0),VLOOKUP(B70,'SINAPI RS 6-17'!$H:$L,5,0)))</f>
        <v>30.58</v>
      </c>
      <c r="G70" s="50">
        <f t="shared" si="4"/>
        <v>4587</v>
      </c>
    </row>
    <row r="71" spans="2:7" ht="15.75">
      <c r="B71" s="58"/>
      <c r="C71" s="59" t="s">
        <v>7126</v>
      </c>
      <c r="D71" s="66"/>
      <c r="E71" s="58"/>
      <c r="F71" s="60">
        <f>IF(B71="",0,IF([6]Resumo!$D$100=[6]Resumo!$E$15,VLOOKUP(B71,'SINAPI RS 6-17'!$H:$K,4,0),VLOOKUP(B71,'SINAPI RS 6-17'!$H:$L,5,0)))</f>
        <v>0</v>
      </c>
      <c r="G71" s="60">
        <f t="shared" si="4"/>
        <v>0</v>
      </c>
    </row>
    <row r="72" spans="2:7">
      <c r="B72" s="53">
        <v>88485</v>
      </c>
      <c r="C72" s="53" t="s">
        <v>7120</v>
      </c>
      <c r="D72" s="55" t="s">
        <v>33</v>
      </c>
      <c r="E72" s="53">
        <f>E73</f>
        <v>150</v>
      </c>
      <c r="F72" s="50">
        <f>IF(B72="",0,IF([6]Resumo!$D$100=[6]Resumo!$E$15,VLOOKUP(B72,'SINAPI RS 6-17'!$H:$K,4,0),VLOOKUP(B72,'SINAPI RS 6-17'!$H:$L,5,0)))</f>
        <v>1.98</v>
      </c>
      <c r="G72" s="50">
        <f t="shared" si="4"/>
        <v>297</v>
      </c>
    </row>
    <row r="73" spans="2:7">
      <c r="B73" s="53">
        <v>88489</v>
      </c>
      <c r="C73" s="53" t="s">
        <v>7112</v>
      </c>
      <c r="D73" s="55" t="s">
        <v>33</v>
      </c>
      <c r="E73" s="53">
        <f>E70</f>
        <v>150</v>
      </c>
      <c r="F73" s="50">
        <f>IF(B73="",0,IF([6]Resumo!$D$100=[6]Resumo!$E$15,VLOOKUP(B73,'SINAPI RS 6-17'!$H:$K,4,0),VLOOKUP(B73,'SINAPI RS 6-17'!$H:$L,5,0)))</f>
        <v>13.12</v>
      </c>
      <c r="G73" s="50">
        <f t="shared" si="4"/>
        <v>1967.9999999999998</v>
      </c>
    </row>
    <row r="74" spans="2:7"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B3:BC74"/>
  <sheetViews>
    <sheetView showZeros="0" topLeftCell="Z1" zoomScale="55" zoomScaleNormal="55" workbookViewId="0">
      <selection activeCell="BB25" sqref="BB25"/>
    </sheetView>
  </sheetViews>
  <sheetFormatPr defaultRowHeight="15"/>
  <cols>
    <col min="1" max="1" width="9.140625" style="38"/>
    <col min="2" max="2" width="9.28515625" style="38" bestFit="1" customWidth="1"/>
    <col min="3" max="3" width="45.5703125" style="38" customWidth="1"/>
    <col min="4" max="4" width="10.140625" style="39" customWidth="1"/>
    <col min="5" max="5" width="16" style="38" customWidth="1"/>
    <col min="6" max="6" width="12.5703125" style="38" customWidth="1"/>
    <col min="7" max="7" width="13.140625" style="38" bestFit="1" customWidth="1"/>
    <col min="8" max="9" width="9.140625" style="38"/>
    <col min="10" max="10" width="9.28515625" style="38" bestFit="1" customWidth="1"/>
    <col min="11" max="11" width="45.5703125" style="38" customWidth="1"/>
    <col min="12" max="12" width="10.140625" style="39" customWidth="1"/>
    <col min="13" max="13" width="16" style="38" customWidth="1"/>
    <col min="14" max="14" width="12.5703125" style="38" customWidth="1"/>
    <col min="15" max="15" width="13.140625" style="38" bestFit="1" customWidth="1"/>
    <col min="16" max="16" width="9.140625" style="38"/>
    <col min="17" max="17" width="9.5703125" style="38" bestFit="1" customWidth="1"/>
    <col min="18" max="18" width="9.28515625" style="38" bestFit="1" customWidth="1"/>
    <col min="19" max="19" width="45.5703125" style="38" customWidth="1"/>
    <col min="20" max="20" width="10.140625" style="39" customWidth="1"/>
    <col min="21" max="21" width="16" style="38" customWidth="1"/>
    <col min="22" max="22" width="12.5703125" style="38" customWidth="1"/>
    <col min="23" max="23" width="14.5703125" style="38" bestFit="1" customWidth="1"/>
    <col min="24" max="25" width="9.140625" style="38"/>
    <col min="26" max="26" width="9.28515625" style="38" bestFit="1" customWidth="1"/>
    <col min="27" max="27" width="45.5703125" style="38" customWidth="1"/>
    <col min="28" max="28" width="10.140625" style="39" customWidth="1"/>
    <col min="29" max="29" width="16" style="38" customWidth="1"/>
    <col min="30" max="30" width="12.5703125" style="38" customWidth="1"/>
    <col min="31" max="31" width="13.140625" style="38" bestFit="1" customWidth="1"/>
    <col min="32" max="33" width="9.140625" style="38"/>
    <col min="34" max="34" width="9.28515625" style="38" bestFit="1" customWidth="1"/>
    <col min="35" max="35" width="45.5703125" style="38" customWidth="1"/>
    <col min="36" max="36" width="10.140625" style="39" customWidth="1"/>
    <col min="37" max="37" width="16" style="38" customWidth="1"/>
    <col min="38" max="38" width="12.5703125" style="38" customWidth="1"/>
    <col min="39" max="39" width="13.140625" style="38" bestFit="1" customWidth="1"/>
    <col min="40" max="42" width="9.140625" style="38"/>
    <col min="43" max="43" width="45.5703125" style="38" customWidth="1"/>
    <col min="44" max="44" width="10.140625" style="39" customWidth="1"/>
    <col min="45" max="45" width="16" style="38" customWidth="1"/>
    <col min="46" max="46" width="12.5703125" style="38" customWidth="1"/>
    <col min="47" max="47" width="14.5703125" style="38" bestFit="1" customWidth="1"/>
    <col min="48" max="50" width="9.140625" style="38"/>
    <col min="51" max="51" width="45.5703125" style="38" customWidth="1"/>
    <col min="52" max="52" width="10.140625" style="39" customWidth="1"/>
    <col min="53" max="53" width="16" style="38" customWidth="1"/>
    <col min="54" max="54" width="12.5703125" style="38" customWidth="1"/>
    <col min="55" max="55" width="13.140625" style="38" bestFit="1" customWidth="1"/>
    <col min="56" max="16384" width="9.140625" style="38"/>
  </cols>
  <sheetData>
    <row r="3" spans="2:55">
      <c r="D3" s="39">
        <v>1</v>
      </c>
      <c r="F3" s="38">
        <v>1</v>
      </c>
      <c r="L3" s="39">
        <f>D3+1</f>
        <v>2</v>
      </c>
      <c r="N3" s="39">
        <f>F3+1</f>
        <v>2</v>
      </c>
      <c r="T3" s="39">
        <f>L3+1</f>
        <v>3</v>
      </c>
      <c r="V3" s="39">
        <f>N3+1</f>
        <v>3</v>
      </c>
      <c r="AB3" s="39">
        <f>T3+1</f>
        <v>4</v>
      </c>
      <c r="AD3" s="39">
        <f>V3+1</f>
        <v>4</v>
      </c>
      <c r="AJ3" s="39">
        <f>AB3+1</f>
        <v>5</v>
      </c>
      <c r="AL3" s="39">
        <f>AD3+1</f>
        <v>5</v>
      </c>
      <c r="AR3" s="39">
        <f>AJ3+1</f>
        <v>6</v>
      </c>
      <c r="AT3" s="39">
        <f>AL3+1</f>
        <v>6</v>
      </c>
      <c r="AZ3" s="39">
        <f>AR3+1</f>
        <v>7</v>
      </c>
      <c r="BB3" s="39">
        <f>AT3+1</f>
        <v>7</v>
      </c>
    </row>
    <row r="4" spans="2:55" ht="15.75">
      <c r="B4" s="40"/>
      <c r="C4" s="41" t="s">
        <v>8079</v>
      </c>
      <c r="D4" s="42" t="s">
        <v>33</v>
      </c>
      <c r="E4" s="40"/>
      <c r="F4" s="43">
        <f>G74/E7</f>
        <v>365.34091466666666</v>
      </c>
      <c r="G4" s="40"/>
      <c r="J4" s="40"/>
      <c r="K4" s="41" t="s">
        <v>8080</v>
      </c>
      <c r="L4" s="42" t="s">
        <v>33</v>
      </c>
      <c r="M4" s="40"/>
      <c r="N4" s="43">
        <f>O27/M7</f>
        <v>91.420438499999989</v>
      </c>
      <c r="O4" s="44"/>
      <c r="R4" s="40"/>
      <c r="S4" s="41" t="s">
        <v>8081</v>
      </c>
      <c r="T4" s="42" t="s">
        <v>33</v>
      </c>
      <c r="U4" s="40"/>
      <c r="V4" s="43">
        <f>W65/U7</f>
        <v>1874.1913729999999</v>
      </c>
      <c r="W4" s="40"/>
      <c r="Z4" s="40"/>
      <c r="AA4" s="41" t="s">
        <v>8082</v>
      </c>
      <c r="AB4" s="42" t="s">
        <v>33</v>
      </c>
      <c r="AC4" s="40"/>
      <c r="AD4" s="43">
        <f>AE65/AC7</f>
        <v>602.88524800000005</v>
      </c>
      <c r="AE4" s="40"/>
      <c r="AH4" s="40"/>
      <c r="AI4" s="41" t="s">
        <v>8083</v>
      </c>
      <c r="AJ4" s="42" t="s">
        <v>7097</v>
      </c>
      <c r="AK4" s="40"/>
      <c r="AL4" s="43">
        <f>AM25/AK12</f>
        <v>269.77382812499997</v>
      </c>
      <c r="AM4" s="40"/>
      <c r="AP4" s="40"/>
      <c r="AQ4" s="41" t="s">
        <v>8084</v>
      </c>
      <c r="AR4" s="42" t="s">
        <v>33</v>
      </c>
      <c r="AS4" s="40"/>
      <c r="AT4" s="43">
        <f>AU11/AS10</f>
        <v>818.77598713999998</v>
      </c>
      <c r="AU4" s="40"/>
      <c r="AX4" s="40"/>
      <c r="AY4" s="41" t="s">
        <v>8085</v>
      </c>
      <c r="AZ4" s="42" t="s">
        <v>33</v>
      </c>
      <c r="BA4" s="40"/>
      <c r="BB4" s="43">
        <f>BC11/BA10</f>
        <v>2375.3935013999999</v>
      </c>
      <c r="BC4" s="40"/>
    </row>
    <row r="5" spans="2:55" ht="15.75">
      <c r="AT5" s="45"/>
      <c r="BB5" s="45"/>
    </row>
    <row r="6" spans="2:55" s="46" customFormat="1" ht="30">
      <c r="B6" s="46" t="s">
        <v>7085</v>
      </c>
      <c r="C6" s="47" t="s">
        <v>7090</v>
      </c>
      <c r="D6" s="48" t="s">
        <v>7121</v>
      </c>
      <c r="E6" s="48" t="s">
        <v>7122</v>
      </c>
      <c r="F6" s="48" t="s">
        <v>7123</v>
      </c>
      <c r="G6" s="48" t="s">
        <v>7124</v>
      </c>
      <c r="J6" s="46" t="s">
        <v>7085</v>
      </c>
      <c r="K6" s="47" t="s">
        <v>7090</v>
      </c>
      <c r="L6" s="48" t="s">
        <v>7121</v>
      </c>
      <c r="M6" s="48" t="s">
        <v>7122</v>
      </c>
      <c r="N6" s="48" t="s">
        <v>7123</v>
      </c>
      <c r="O6" s="48" t="s">
        <v>7124</v>
      </c>
      <c r="R6" s="46" t="s">
        <v>7085</v>
      </c>
      <c r="S6" s="47" t="s">
        <v>7090</v>
      </c>
      <c r="T6" s="48" t="s">
        <v>7121</v>
      </c>
      <c r="U6" s="48" t="s">
        <v>7122</v>
      </c>
      <c r="V6" s="48" t="s">
        <v>7123</v>
      </c>
      <c r="W6" s="48" t="s">
        <v>7124</v>
      </c>
      <c r="Z6" s="46" t="s">
        <v>7085</v>
      </c>
      <c r="AA6" s="47" t="s">
        <v>7090</v>
      </c>
      <c r="AB6" s="48" t="s">
        <v>7121</v>
      </c>
      <c r="AC6" s="48" t="s">
        <v>7122</v>
      </c>
      <c r="AD6" s="48" t="s">
        <v>7123</v>
      </c>
      <c r="AE6" s="48" t="s">
        <v>7124</v>
      </c>
      <c r="AH6" s="46" t="s">
        <v>7085</v>
      </c>
      <c r="AI6" s="47" t="s">
        <v>7090</v>
      </c>
      <c r="AJ6" s="48" t="s">
        <v>7121</v>
      </c>
      <c r="AK6" s="48" t="s">
        <v>7122</v>
      </c>
      <c r="AL6" s="48" t="s">
        <v>7123</v>
      </c>
      <c r="AM6" s="48" t="s">
        <v>7124</v>
      </c>
      <c r="AP6" s="46" t="s">
        <v>7085</v>
      </c>
      <c r="AQ6" s="47" t="s">
        <v>7090</v>
      </c>
      <c r="AR6" s="48" t="s">
        <v>7121</v>
      </c>
      <c r="AS6" s="48" t="s">
        <v>7122</v>
      </c>
      <c r="AT6" s="48" t="s">
        <v>7123</v>
      </c>
      <c r="AU6" s="48" t="s">
        <v>7124</v>
      </c>
      <c r="AX6" s="46" t="s">
        <v>7085</v>
      </c>
      <c r="AY6" s="47" t="s">
        <v>7090</v>
      </c>
      <c r="AZ6" s="48" t="s">
        <v>7121</v>
      </c>
      <c r="BA6" s="48" t="s">
        <v>7122</v>
      </c>
      <c r="BB6" s="48" t="s">
        <v>7123</v>
      </c>
      <c r="BC6" s="48" t="s">
        <v>7124</v>
      </c>
    </row>
    <row r="7" spans="2:55">
      <c r="C7" s="49" t="s">
        <v>7081</v>
      </c>
      <c r="D7" s="39" t="s">
        <v>33</v>
      </c>
      <c r="E7" s="38">
        <f>E9*E8</f>
        <v>75</v>
      </c>
      <c r="F7" s="50">
        <f>IF(B7="",0,IF([6]Resumo!$D$100=[6]Resumo!$E$15,VLOOKUP(B7,'SINAPI RS 6-17'!$H:$K,4,0),VLOOKUP(B7,'SINAPI RS 6-17'!$H:$L,5,0)))</f>
        <v>0</v>
      </c>
      <c r="G7" s="50">
        <f>F7*E7</f>
        <v>0</v>
      </c>
      <c r="K7" s="49" t="s">
        <v>7081</v>
      </c>
      <c r="L7" s="39" t="s">
        <v>33</v>
      </c>
      <c r="M7" s="38">
        <f>M9*M8</f>
        <v>300</v>
      </c>
      <c r="N7" s="50"/>
      <c r="O7" s="50"/>
      <c r="S7" s="49" t="s">
        <v>7081</v>
      </c>
      <c r="T7" s="39" t="s">
        <v>33</v>
      </c>
      <c r="U7" s="38">
        <f>U9*U8</f>
        <v>75</v>
      </c>
      <c r="V7" s="50">
        <f>IF(R7="",0,IF([6]Resumo!$D$100=[6]Resumo!$E$15,VLOOKUP(R7,'SINAPI RS 6-17'!$H:$K,4,0),VLOOKUP(R7,'SINAPI RS 6-17'!$H:$L,5,0)))</f>
        <v>0</v>
      </c>
      <c r="W7" s="50">
        <f>V7*U7</f>
        <v>0</v>
      </c>
      <c r="AA7" s="49" t="s">
        <v>7081</v>
      </c>
      <c r="AB7" s="39" t="s">
        <v>33</v>
      </c>
      <c r="AC7" s="38">
        <f>AC9*AC8</f>
        <v>75</v>
      </c>
      <c r="AD7" s="50">
        <f>IF(Z7="",0,IF([6]Resumo!$D$100=[6]Resumo!$E$15,VLOOKUP(Z7,'SINAPI RS 6-17'!$H:$K,4,0),VLOOKUP(Z7,'SINAPI RS 6-17'!$H:$L,5,0)))</f>
        <v>0</v>
      </c>
      <c r="AE7" s="50">
        <f>AD7*AC7</f>
        <v>0</v>
      </c>
      <c r="AI7" s="49" t="s">
        <v>7204</v>
      </c>
      <c r="AJ7" s="39" t="s">
        <v>32</v>
      </c>
      <c r="AK7" s="38">
        <v>3</v>
      </c>
      <c r="AL7" s="50">
        <f>IF(AH7="",0,IF([6]Resumo!$D$100=[6]Resumo!$E$15,VLOOKUP(AH7,'SINAPI RS 6-17'!$H:$K,4,0),VLOOKUP(AH7,'SINAPI RS 6-17'!$H:$L,5,0)))</f>
        <v>0</v>
      </c>
      <c r="AM7" s="50">
        <f t="shared" ref="AM7:AM24" si="0">AL7*AK7</f>
        <v>0</v>
      </c>
      <c r="AQ7" s="49" t="s">
        <v>7081</v>
      </c>
      <c r="AR7" s="39" t="s">
        <v>33</v>
      </c>
      <c r="AS7" s="38">
        <f>AS9*AS8</f>
        <v>300</v>
      </c>
      <c r="AT7" s="50">
        <f>IF(AP7="",0,VLOOKUP($B8,'SINAPI RS 6-17'!$H:$K,4,0))</f>
        <v>0</v>
      </c>
      <c r="AU7" s="50">
        <f t="shared" ref="AU7:AU8" si="1">AT7*AS7</f>
        <v>0</v>
      </c>
      <c r="AY7" s="49" t="s">
        <v>7081</v>
      </c>
      <c r="AZ7" s="39" t="s">
        <v>33</v>
      </c>
      <c r="BA7" s="38">
        <f>BA9*BA8</f>
        <v>10</v>
      </c>
      <c r="BB7" s="50">
        <f>IF(AX7="",0,VLOOKUP($B8,'SINAPI RS 6-17'!$H:$K,4,0))</f>
        <v>0</v>
      </c>
      <c r="BC7" s="50">
        <f t="shared" ref="BC7:BC8" si="2">BB7*BA7</f>
        <v>0</v>
      </c>
    </row>
    <row r="8" spans="2:55">
      <c r="C8" s="49" t="s">
        <v>7079</v>
      </c>
      <c r="D8" s="39" t="s">
        <v>32</v>
      </c>
      <c r="E8" s="38">
        <v>2.5</v>
      </c>
      <c r="F8" s="50">
        <f>IF(B8="",0,IF([6]Resumo!$D$100=[6]Resumo!$E$15,VLOOKUP(B8,'SINAPI RS 6-17'!$H:$K,4,0),VLOOKUP(B8,'SINAPI RS 6-17'!$H:$L,5,0)))</f>
        <v>0</v>
      </c>
      <c r="G8" s="50">
        <f t="shared" ref="G8:G73" si="3">F8*E8</f>
        <v>0</v>
      </c>
      <c r="K8" s="49" t="s">
        <v>7134</v>
      </c>
      <c r="L8" s="39" t="s">
        <v>32</v>
      </c>
      <c r="M8" s="38">
        <v>15</v>
      </c>
      <c r="N8" s="50"/>
      <c r="O8" s="50"/>
      <c r="S8" s="49" t="s">
        <v>7079</v>
      </c>
      <c r="T8" s="39" t="s">
        <v>32</v>
      </c>
      <c r="U8" s="38">
        <v>2.5</v>
      </c>
      <c r="V8" s="50">
        <f>IF(R8="",0,IF([6]Resumo!$D$100=[6]Resumo!$E$15,VLOOKUP(R8,'SINAPI RS 6-17'!$H:$K,4,0),VLOOKUP(R8,'SINAPI RS 6-17'!$H:$L,5,0)))</f>
        <v>0</v>
      </c>
      <c r="W8" s="50">
        <f t="shared" ref="W8:W64" si="4">V8*U8</f>
        <v>0</v>
      </c>
      <c r="AA8" s="49" t="s">
        <v>7079</v>
      </c>
      <c r="AB8" s="39" t="s">
        <v>32</v>
      </c>
      <c r="AC8" s="38">
        <v>2.5</v>
      </c>
      <c r="AD8" s="50">
        <f>IF(Z8="",0,IF([6]Resumo!$D$100=[6]Resumo!$E$15,VLOOKUP(Z8,'SINAPI RS 6-17'!$H:$K,4,0),VLOOKUP(Z8,'SINAPI RS 6-17'!$H:$L,5,0)))</f>
        <v>0</v>
      </c>
      <c r="AE8" s="50">
        <f t="shared" ref="AE8:AE64" si="5">AD8*AC8</f>
        <v>0</v>
      </c>
      <c r="AI8" s="49" t="s">
        <v>7205</v>
      </c>
      <c r="AJ8" s="39" t="s">
        <v>32</v>
      </c>
      <c r="AK8" s="38">
        <v>30</v>
      </c>
      <c r="AL8" s="50">
        <f>IF(AH8="",0,IF([6]Resumo!$D$100=[6]Resumo!$E$15,VLOOKUP(AH8,'SINAPI RS 6-17'!$H:$K,4,0),VLOOKUP(AH8,'SINAPI RS 6-17'!$H:$L,5,0)))</f>
        <v>0</v>
      </c>
      <c r="AM8" s="50">
        <f t="shared" si="0"/>
        <v>0</v>
      </c>
      <c r="AQ8" s="49" t="s">
        <v>7134</v>
      </c>
      <c r="AR8" s="39" t="s">
        <v>32</v>
      </c>
      <c r="AS8" s="38">
        <v>10</v>
      </c>
      <c r="AT8" s="50">
        <f>IF(AP8="",0,VLOOKUP($B9,'SINAPI RS 6-17'!$H:$K,4,0))</f>
        <v>0</v>
      </c>
      <c r="AU8" s="50">
        <f t="shared" si="1"/>
        <v>0</v>
      </c>
      <c r="AY8" s="49" t="s">
        <v>7134</v>
      </c>
      <c r="AZ8" s="39" t="s">
        <v>32</v>
      </c>
      <c r="BA8" s="38">
        <v>5</v>
      </c>
      <c r="BB8" s="50">
        <f>IF(AX8="",0,VLOOKUP($B9,'SINAPI RS 6-17'!$H:$K,4,0))</f>
        <v>0</v>
      </c>
      <c r="BC8" s="50">
        <f t="shared" si="2"/>
        <v>0</v>
      </c>
    </row>
    <row r="9" spans="2:55">
      <c r="C9" s="49" t="s">
        <v>7080</v>
      </c>
      <c r="D9" s="39" t="s">
        <v>32</v>
      </c>
      <c r="E9" s="38">
        <v>30</v>
      </c>
      <c r="F9" s="50">
        <f>IF(B9="",0,IF([6]Resumo!$D$100=[6]Resumo!$E$15,VLOOKUP(B9,'SINAPI RS 6-17'!$H:$K,4,0),VLOOKUP(B9,'SINAPI RS 6-17'!$H:$L,5,0)))</f>
        <v>0</v>
      </c>
      <c r="G9" s="50">
        <f t="shared" si="3"/>
        <v>0</v>
      </c>
      <c r="K9" s="49" t="s">
        <v>7080</v>
      </c>
      <c r="L9" s="39" t="s">
        <v>32</v>
      </c>
      <c r="M9" s="38">
        <v>20</v>
      </c>
      <c r="N9" s="50"/>
      <c r="O9" s="50"/>
      <c r="S9" s="49" t="s">
        <v>7080</v>
      </c>
      <c r="T9" s="39" t="s">
        <v>32</v>
      </c>
      <c r="U9" s="38">
        <v>30</v>
      </c>
      <c r="V9" s="50">
        <f>IF(R9="",0,IF([6]Resumo!$D$100=[6]Resumo!$E$15,VLOOKUP(R9,'SINAPI RS 6-17'!$H:$K,4,0),VLOOKUP(R9,'SINAPI RS 6-17'!$H:$L,5,0)))</f>
        <v>0</v>
      </c>
      <c r="W9" s="50">
        <f t="shared" si="4"/>
        <v>0</v>
      </c>
      <c r="AA9" s="49" t="s">
        <v>7080</v>
      </c>
      <c r="AB9" s="39" t="s">
        <v>32</v>
      </c>
      <c r="AC9" s="38">
        <v>30</v>
      </c>
      <c r="AD9" s="50">
        <f>IF(Z9="",0,IF([6]Resumo!$D$100=[6]Resumo!$E$15,VLOOKUP(Z9,'SINAPI RS 6-17'!$H:$K,4,0),VLOOKUP(Z9,'SINAPI RS 6-17'!$H:$L,5,0)))</f>
        <v>0</v>
      </c>
      <c r="AE9" s="50">
        <f t="shared" si="5"/>
        <v>0</v>
      </c>
      <c r="AI9" s="49" t="s">
        <v>7207</v>
      </c>
      <c r="AJ9" s="39" t="s">
        <v>32</v>
      </c>
      <c r="AK9" s="38">
        <v>4</v>
      </c>
      <c r="AL9" s="50">
        <f>IF(AH9="",0,IF([6]Resumo!$D$100=[6]Resumo!$E$15,VLOOKUP(AH9,'SINAPI RS 6-17'!$H:$K,4,0),VLOOKUP(AH9,'SINAPI RS 6-17'!$H:$L,5,0)))</f>
        <v>0</v>
      </c>
      <c r="AM9" s="50"/>
      <c r="AQ9" s="49" t="s">
        <v>7209</v>
      </c>
      <c r="AR9" s="39" t="s">
        <v>32</v>
      </c>
      <c r="AS9" s="38">
        <v>30</v>
      </c>
      <c r="AT9" s="50"/>
      <c r="AU9" s="50"/>
      <c r="AY9" s="49" t="s">
        <v>7209</v>
      </c>
      <c r="AZ9" s="39" t="s">
        <v>32</v>
      </c>
      <c r="BA9" s="38">
        <v>2</v>
      </c>
      <c r="BB9" s="50"/>
      <c r="BC9" s="50"/>
    </row>
    <row r="10" spans="2:55">
      <c r="F10" s="50">
        <f>IF(B10="",0,IF([6]Resumo!$D$100=[6]Resumo!$E$15,VLOOKUP(B10,'SINAPI RS 6-17'!$H:$K,4,0),VLOOKUP(B10,'SINAPI RS 6-17'!$H:$L,5,0)))</f>
        <v>0</v>
      </c>
      <c r="G10" s="50">
        <f t="shared" si="3"/>
        <v>0</v>
      </c>
      <c r="K10" s="51" t="s">
        <v>7095</v>
      </c>
      <c r="M10" s="52">
        <v>1.3</v>
      </c>
      <c r="N10" s="50"/>
      <c r="O10" s="50"/>
      <c r="V10" s="50">
        <f>IF(R10="",0,IF([6]Resumo!$D$100=[6]Resumo!$E$15,VLOOKUP(R10,'SINAPI RS 6-17'!$H:$K,4,0),VLOOKUP(R10,'SINAPI RS 6-17'!$H:$L,5,0)))</f>
        <v>0</v>
      </c>
      <c r="W10" s="50">
        <f t="shared" si="4"/>
        <v>0</v>
      </c>
      <c r="AD10" s="50">
        <f>IF(Z10="",0,IF([6]Resumo!$D$100=[6]Resumo!$E$15,VLOOKUP(Z10,'SINAPI RS 6-17'!$H:$K,4,0),VLOOKUP(Z10,'SINAPI RS 6-17'!$H:$L,5,0)))</f>
        <v>0</v>
      </c>
      <c r="AE10" s="50">
        <f t="shared" si="5"/>
        <v>0</v>
      </c>
      <c r="AI10" s="49" t="s">
        <v>7206</v>
      </c>
      <c r="AJ10" s="39" t="s">
        <v>32</v>
      </c>
      <c r="AK10" s="38">
        <v>0.15</v>
      </c>
      <c r="AL10" s="50">
        <f>IF(AH10="",0,IF([6]Resumo!$D$100=[6]Resumo!$E$15,VLOOKUP(AH10,'SINAPI RS 6-17'!$H:$K,4,0),VLOOKUP(AH10,'SINAPI RS 6-17'!$H:$L,5,0)))</f>
        <v>0</v>
      </c>
      <c r="AM10" s="50"/>
      <c r="AP10" s="53" t="s">
        <v>7178</v>
      </c>
      <c r="AQ10" s="54" t="s">
        <v>7210</v>
      </c>
      <c r="AR10" s="55" t="s">
        <v>7097</v>
      </c>
      <c r="AS10" s="56">
        <f>AS7</f>
        <v>300</v>
      </c>
      <c r="AT10" s="57">
        <f>IF(AP10="",0,IF([6]Resumo!$D$100=[6]Resumo!$E$15,VLOOKUP(AP10,'SINAPI RS 6-17'!$H:$K,4,0),VLOOKUP(AP10,'SINAPI RS 6-17'!$H:$L,5,0)))</f>
        <v>818.77598713999998</v>
      </c>
      <c r="AU10" s="57">
        <f t="shared" ref="AU10" si="6">AT10*AS10</f>
        <v>245632.79614200001</v>
      </c>
      <c r="AX10" s="53" t="s">
        <v>7180</v>
      </c>
      <c r="AY10" s="54" t="s">
        <v>7215</v>
      </c>
      <c r="AZ10" s="55" t="s">
        <v>7097</v>
      </c>
      <c r="BA10" s="56">
        <f>BA7</f>
        <v>10</v>
      </c>
      <c r="BB10" s="57">
        <f>IF(AX10="",0,IF([6]Resumo!$D$100=[6]Resumo!$E$15,VLOOKUP(AX10,'SINAPI RS 6-17'!$H:$K,4,0),VLOOKUP(AX10,'SINAPI RS 6-17'!$H:$L,5,0)))</f>
        <v>2375.3935013999999</v>
      </c>
      <c r="BC10" s="57">
        <f t="shared" ref="BC10" si="7">BB10*BA10</f>
        <v>23753.935013999999</v>
      </c>
    </row>
    <row r="11" spans="2:55" ht="15.75">
      <c r="B11" s="58"/>
      <c r="C11" s="59" t="s">
        <v>7082</v>
      </c>
      <c r="D11" s="58"/>
      <c r="E11" s="58"/>
      <c r="F11" s="60">
        <f>IF(B11="",0,IF([6]Resumo!$D$100=[6]Resumo!$E$15,VLOOKUP(B11,'SINAPI RS 6-17'!$H:$K,4,0),VLOOKUP(B11,'SINAPI RS 6-17'!$H:$L,5,0)))</f>
        <v>0</v>
      </c>
      <c r="G11" s="60">
        <f t="shared" si="3"/>
        <v>0</v>
      </c>
      <c r="J11" s="58"/>
      <c r="K11" s="59" t="s">
        <v>7135</v>
      </c>
      <c r="L11" s="58"/>
      <c r="M11" s="58"/>
      <c r="N11" s="60">
        <f>IF(J11="",0,VLOOKUP($B11,'SINAPI RS 6-17'!$H:$K,4,0))</f>
        <v>0</v>
      </c>
      <c r="O11" s="60">
        <f t="shared" ref="O11:O15" si="8">N11*M11</f>
        <v>0</v>
      </c>
      <c r="R11" s="58"/>
      <c r="S11" s="59" t="s">
        <v>7082</v>
      </c>
      <c r="T11" s="58"/>
      <c r="U11" s="58"/>
      <c r="V11" s="60">
        <f>IF(R11="",0,IF([6]Resumo!$D$100=[6]Resumo!$E$15,VLOOKUP(R11,'SINAPI RS 6-17'!$H:$K,4,0),VLOOKUP(R11,'SINAPI RS 6-17'!$H:$L,5,0)))</f>
        <v>0</v>
      </c>
      <c r="W11" s="60">
        <f t="shared" si="4"/>
        <v>0</v>
      </c>
      <c r="Z11" s="58"/>
      <c r="AA11" s="59" t="s">
        <v>7082</v>
      </c>
      <c r="AB11" s="58"/>
      <c r="AC11" s="58"/>
      <c r="AD11" s="60">
        <f>IF(Z11="",0,IF([6]Resumo!$D$100=[6]Resumo!$E$15,VLOOKUP(Z11,'SINAPI RS 6-17'!$H:$K,4,0),VLOOKUP(Z11,'SINAPI RS 6-17'!$H:$L,5,0)))</f>
        <v>0</v>
      </c>
      <c r="AE11" s="60">
        <f t="shared" si="5"/>
        <v>0</v>
      </c>
      <c r="AI11" s="51" t="s">
        <v>7095</v>
      </c>
      <c r="AK11" s="52">
        <v>1.3</v>
      </c>
      <c r="AL11" s="50">
        <f>IF(AH11="",0,IF([6]Resumo!$D$100=[6]Resumo!$E$15,VLOOKUP(AH11,'SINAPI RS 6-17'!$H:$K,4,0),VLOOKUP(AH11,'SINAPI RS 6-17'!$H:$L,5,0)))</f>
        <v>0</v>
      </c>
      <c r="AM11" s="50">
        <f t="shared" si="0"/>
        <v>0</v>
      </c>
      <c r="AP11" s="61"/>
      <c r="AQ11" s="61" t="s">
        <v>7125</v>
      </c>
      <c r="AR11" s="62"/>
      <c r="AS11" s="61"/>
      <c r="AT11" s="63"/>
      <c r="AU11" s="63">
        <f>SUM(AU10:AU10)</f>
        <v>245632.79614200001</v>
      </c>
      <c r="AX11" s="61"/>
      <c r="AY11" s="61" t="s">
        <v>7125</v>
      </c>
      <c r="AZ11" s="62"/>
      <c r="BA11" s="61"/>
      <c r="BB11" s="63"/>
      <c r="BC11" s="63">
        <f>SUM(BC10:BC10)</f>
        <v>23753.935013999999</v>
      </c>
    </row>
    <row r="12" spans="2:55" ht="15.75">
      <c r="B12" s="53" t="s">
        <v>2181</v>
      </c>
      <c r="C12" s="64" t="s">
        <v>7083</v>
      </c>
      <c r="D12" s="55" t="s">
        <v>32</v>
      </c>
      <c r="E12" s="53">
        <f>E9/E13*E14</f>
        <v>25</v>
      </c>
      <c r="F12" s="57">
        <f>IF(B12="",0,IF([6]Resumo!$D$100=[6]Resumo!$E$15,VLOOKUP(B12,'SINAPI RS 6-17'!$H:$K,4,0),VLOOKUP(B12,'SINAPI RS 6-17'!$H:$L,5,0)))</f>
        <v>42.09</v>
      </c>
      <c r="G12" s="57">
        <f t="shared" si="3"/>
        <v>1052.25</v>
      </c>
      <c r="J12" s="53">
        <v>89885</v>
      </c>
      <c r="K12" s="54" t="s">
        <v>7158</v>
      </c>
      <c r="L12" s="55" t="s">
        <v>7097</v>
      </c>
      <c r="M12" s="56">
        <f>M13*M7*M10</f>
        <v>292.5</v>
      </c>
      <c r="N12" s="57">
        <f>IF(J12="",0,IF([6]Resumo!$D$100=[6]Resumo!$E$15,VLOOKUP(J12,'SINAPI RS 6-17'!$H:$K,4,0),VLOOKUP(J12,'SINAPI RS 6-17'!$H:$L,5,0)))</f>
        <v>6.7</v>
      </c>
      <c r="O12" s="57">
        <f t="shared" si="8"/>
        <v>1959.75</v>
      </c>
      <c r="R12" s="53" t="s">
        <v>2181</v>
      </c>
      <c r="S12" s="64" t="s">
        <v>7083</v>
      </c>
      <c r="T12" s="55" t="s">
        <v>32</v>
      </c>
      <c r="U12" s="53">
        <f>U9/U13*U14</f>
        <v>25</v>
      </c>
      <c r="V12" s="57">
        <f>IF(R12="",0,IF([6]Resumo!$D$100=[6]Resumo!$E$15,VLOOKUP(R12,'SINAPI RS 6-17'!$H:$K,4,0),VLOOKUP(R12,'SINAPI RS 6-17'!$H:$L,5,0)))</f>
        <v>42.09</v>
      </c>
      <c r="W12" s="57">
        <f t="shared" si="4"/>
        <v>1052.25</v>
      </c>
      <c r="Z12" s="53" t="s">
        <v>2181</v>
      </c>
      <c r="AA12" s="64" t="s">
        <v>7083</v>
      </c>
      <c r="AB12" s="55" t="s">
        <v>32</v>
      </c>
      <c r="AC12" s="53">
        <f>AC9/AC13*AC14</f>
        <v>25</v>
      </c>
      <c r="AD12" s="57">
        <f>IF(Z12="",0,IF([6]Resumo!$D$100=[6]Resumo!$E$15,VLOOKUP(Z12,'SINAPI RS 6-17'!$H:$K,4,0),VLOOKUP(Z12,'SINAPI RS 6-17'!$H:$L,5,0)))</f>
        <v>42.09</v>
      </c>
      <c r="AE12" s="57">
        <f t="shared" si="5"/>
        <v>1052.25</v>
      </c>
      <c r="AH12" s="53">
        <v>89885</v>
      </c>
      <c r="AI12" s="54" t="s">
        <v>7158</v>
      </c>
      <c r="AJ12" s="55" t="s">
        <v>7097</v>
      </c>
      <c r="AK12" s="56">
        <f>AK7*(AK8+2)*AK9</f>
        <v>384</v>
      </c>
      <c r="AL12" s="57">
        <f>IF(AH12="",0,IF([6]Resumo!$D$100=[6]Resumo!$E$15,VLOOKUP(AH12,'SINAPI RS 6-17'!$H:$K,4,0),VLOOKUP(AH12,'SINAPI RS 6-17'!$H:$L,5,0)))</f>
        <v>6.7</v>
      </c>
      <c r="AM12" s="57">
        <f t="shared" si="0"/>
        <v>2572.8000000000002</v>
      </c>
    </row>
    <row r="13" spans="2:55" ht="15.75">
      <c r="C13" s="49" t="s">
        <v>8131</v>
      </c>
      <c r="D13" s="39" t="s">
        <v>32</v>
      </c>
      <c r="E13" s="38">
        <v>3</v>
      </c>
      <c r="F13" s="50">
        <f>IF(B13="",0,IF([6]Resumo!$D$100=[6]Resumo!$E$15,VLOOKUP(B13,'SINAPI RS 6-17'!$H:$K,4,0),VLOOKUP(B13,'SINAPI RS 6-17'!$H:$L,5,0)))</f>
        <v>0</v>
      </c>
      <c r="G13" s="50">
        <f t="shared" si="3"/>
        <v>0</v>
      </c>
      <c r="K13" s="51" t="s">
        <v>7084</v>
      </c>
      <c r="L13" s="39" t="s">
        <v>32</v>
      </c>
      <c r="M13" s="52">
        <v>0.75</v>
      </c>
      <c r="N13" s="50">
        <f>IF(J13="",0,IF([6]Resumo!$D$100=[6]Resumo!$E$15,VLOOKUP(J13,'SINAPI RS 6-17'!$H:$K,4,0),VLOOKUP(J13,'SINAPI RS 6-17'!$H:$L,5,0)))</f>
        <v>0</v>
      </c>
      <c r="O13" s="50">
        <f t="shared" si="8"/>
        <v>0</v>
      </c>
      <c r="S13" s="49" t="s">
        <v>8131</v>
      </c>
      <c r="T13" s="39" t="s">
        <v>32</v>
      </c>
      <c r="U13" s="38">
        <v>3</v>
      </c>
      <c r="V13" s="50">
        <f>IF(R13="",0,IF([6]Resumo!$D$100=[6]Resumo!$E$15,VLOOKUP(R13,'SINAPI RS 6-17'!$H:$K,4,0),VLOOKUP(R13,'SINAPI RS 6-17'!$H:$L,5,0)))</f>
        <v>0</v>
      </c>
      <c r="W13" s="50">
        <f t="shared" si="4"/>
        <v>0</v>
      </c>
      <c r="AA13" s="49" t="s">
        <v>8131</v>
      </c>
      <c r="AB13" s="39" t="s">
        <v>32</v>
      </c>
      <c r="AC13" s="38">
        <v>3</v>
      </c>
      <c r="AD13" s="50">
        <f>IF(Z13="",0,IF([6]Resumo!$D$100=[6]Resumo!$E$15,VLOOKUP(Z13,'SINAPI RS 6-17'!$H:$K,4,0),VLOOKUP(Z13,'SINAPI RS 6-17'!$H:$L,5,0)))</f>
        <v>0</v>
      </c>
      <c r="AE13" s="50">
        <f t="shared" si="5"/>
        <v>0</v>
      </c>
      <c r="AH13" s="53">
        <v>93362</v>
      </c>
      <c r="AI13" s="54" t="s">
        <v>7100</v>
      </c>
      <c r="AJ13" s="55" t="s">
        <v>7097</v>
      </c>
      <c r="AK13" s="65">
        <f>AK7*(AK8+2)*AK9-AK7*(AK8)*AK9</f>
        <v>24</v>
      </c>
      <c r="AL13" s="57">
        <f>IF(AH13="",0,IF([6]Resumo!$D$100=[6]Resumo!$E$15,VLOOKUP(AH13,'SINAPI RS 6-17'!$H:$K,4,0),VLOOKUP(AH13,'SINAPI RS 6-17'!$H:$L,5,0)))</f>
        <v>8.2100000000000009</v>
      </c>
      <c r="AM13" s="57">
        <f t="shared" si="0"/>
        <v>197.04000000000002</v>
      </c>
    </row>
    <row r="14" spans="2:55">
      <c r="C14" s="49" t="s">
        <v>7084</v>
      </c>
      <c r="D14" s="39" t="s">
        <v>32</v>
      </c>
      <c r="E14" s="38">
        <v>2.5</v>
      </c>
      <c r="F14" s="50">
        <f>IF(B14="",0,IF([6]Resumo!$D$100=[6]Resumo!$E$15,VLOOKUP(B14,'SINAPI RS 6-17'!$H:$K,4,0),VLOOKUP(B14,'SINAPI RS 6-17'!$H:$L,5,0)))</f>
        <v>0</v>
      </c>
      <c r="G14" s="50">
        <f t="shared" si="3"/>
        <v>0</v>
      </c>
      <c r="J14" s="53">
        <v>72900</v>
      </c>
      <c r="K14" s="54" t="s">
        <v>7101</v>
      </c>
      <c r="L14" s="55" t="s">
        <v>7097</v>
      </c>
      <c r="M14" s="65">
        <f>M12</f>
        <v>292.5</v>
      </c>
      <c r="N14" s="57">
        <f>IF(J14="",0,IF([6]Resumo!$D$100=[6]Resumo!$E$15,VLOOKUP(J14,'SINAPI RS 6-17'!$H:$K,4,0),VLOOKUP(J14,'SINAPI RS 6-17'!$H:$L,5,0)))</f>
        <v>4</v>
      </c>
      <c r="O14" s="57">
        <f t="shared" si="8"/>
        <v>1170</v>
      </c>
      <c r="S14" s="49" t="s">
        <v>7084</v>
      </c>
      <c r="T14" s="39" t="s">
        <v>32</v>
      </c>
      <c r="U14" s="38">
        <v>2.5</v>
      </c>
      <c r="V14" s="50">
        <f>IF(R14="",0,IF([6]Resumo!$D$100=[6]Resumo!$E$15,VLOOKUP(R14,'SINAPI RS 6-17'!$H:$K,4,0),VLOOKUP(R14,'SINAPI RS 6-17'!$H:$L,5,0)))</f>
        <v>0</v>
      </c>
      <c r="W14" s="50">
        <f t="shared" si="4"/>
        <v>0</v>
      </c>
      <c r="AA14" s="49" t="s">
        <v>7084</v>
      </c>
      <c r="AB14" s="39" t="s">
        <v>32</v>
      </c>
      <c r="AC14" s="38">
        <v>2.5</v>
      </c>
      <c r="AD14" s="50">
        <f>IF(Z14="",0,IF([6]Resumo!$D$100=[6]Resumo!$E$15,VLOOKUP(Z14,'SINAPI RS 6-17'!$H:$K,4,0),VLOOKUP(Z14,'SINAPI RS 6-17'!$H:$L,5,0)))</f>
        <v>0</v>
      </c>
      <c r="AE14" s="50">
        <f t="shared" si="5"/>
        <v>0</v>
      </c>
      <c r="AH14" s="53">
        <v>72900</v>
      </c>
      <c r="AI14" s="54" t="s">
        <v>7101</v>
      </c>
      <c r="AJ14" s="55" t="s">
        <v>7097</v>
      </c>
      <c r="AK14" s="65">
        <f>(AK12-AK13)*AK11</f>
        <v>468</v>
      </c>
      <c r="AL14" s="57">
        <f>IF(AH14="",0,IF([6]Resumo!$D$100=[6]Resumo!$E$15,VLOOKUP(AH14,'SINAPI RS 6-17'!$H:$K,4,0),VLOOKUP(AH14,'SINAPI RS 6-17'!$H:$L,5,0)))</f>
        <v>4</v>
      </c>
      <c r="AM14" s="57">
        <f t="shared" si="0"/>
        <v>1872</v>
      </c>
    </row>
    <row r="15" spans="2:55">
      <c r="F15" s="50">
        <f>IF(B15="",0,IF([6]Resumo!$D$100=[6]Resumo!$E$15,VLOOKUP(B15,'SINAPI RS 6-17'!$H:$K,4,0),VLOOKUP(B15,'SINAPI RS 6-17'!$H:$L,5,0)))</f>
        <v>0</v>
      </c>
      <c r="G15" s="50">
        <f t="shared" si="3"/>
        <v>0</v>
      </c>
      <c r="J15" s="53">
        <v>95302</v>
      </c>
      <c r="K15" s="54" t="s">
        <v>7129</v>
      </c>
      <c r="L15" s="55" t="s">
        <v>7130</v>
      </c>
      <c r="M15" s="65">
        <f>M14*M16</f>
        <v>292.5</v>
      </c>
      <c r="N15" s="57">
        <f>IF(J15="",0,IF([6]Resumo!$D$100=[6]Resumo!$E$15,VLOOKUP(J15,'SINAPI RS 6-17'!$H:$K,4,0),VLOOKUP(J15,'SINAPI RS 6-17'!$H:$L,5,0)))</f>
        <v>1.1200000000000001</v>
      </c>
      <c r="O15" s="57">
        <f t="shared" si="8"/>
        <v>327.60000000000002</v>
      </c>
      <c r="V15" s="50">
        <f>IF(R15="",0,IF([6]Resumo!$D$100=[6]Resumo!$E$15,VLOOKUP(R15,'SINAPI RS 6-17'!$H:$K,4,0),VLOOKUP(R15,'SINAPI RS 6-17'!$H:$L,5,0)))</f>
        <v>0</v>
      </c>
      <c r="W15" s="50">
        <f t="shared" si="4"/>
        <v>0</v>
      </c>
      <c r="AD15" s="50">
        <f>IF(Z15="",0,IF([6]Resumo!$D$100=[6]Resumo!$E$15,VLOOKUP(Z15,'SINAPI RS 6-17'!$H:$K,4,0),VLOOKUP(Z15,'SINAPI RS 6-17'!$H:$L,5,0)))</f>
        <v>0</v>
      </c>
      <c r="AE15" s="50">
        <f t="shared" si="5"/>
        <v>0</v>
      </c>
      <c r="AH15" s="53">
        <v>95302</v>
      </c>
      <c r="AI15" s="54" t="s">
        <v>7129</v>
      </c>
      <c r="AJ15" s="55" t="s">
        <v>7130</v>
      </c>
      <c r="AK15" s="65">
        <f>AK14*AK16</f>
        <v>2340</v>
      </c>
      <c r="AL15" s="57">
        <f>IF(AH15="",0,IF([6]Resumo!$D$100=[6]Resumo!$E$15,VLOOKUP(AH15,'SINAPI RS 6-17'!$H:$K,4,0),VLOOKUP(AH15,'SINAPI RS 6-17'!$H:$L,5,0)))</f>
        <v>1.1200000000000001</v>
      </c>
      <c r="AM15" s="57">
        <f t="shared" si="0"/>
        <v>2620.8000000000002</v>
      </c>
    </row>
    <row r="16" spans="2:55" ht="15.75">
      <c r="B16" s="53"/>
      <c r="C16" s="64" t="s">
        <v>7086</v>
      </c>
      <c r="D16" s="55"/>
      <c r="E16" s="53"/>
      <c r="F16" s="57">
        <f>IF(B16="",0,IF([6]Resumo!$D$100=[6]Resumo!$E$15,VLOOKUP(B16,'SINAPI RS 6-17'!$H:$K,4,0),VLOOKUP(B16,'SINAPI RS 6-17'!$H:$L,5,0)))</f>
        <v>0</v>
      </c>
      <c r="G16" s="57">
        <f t="shared" si="3"/>
        <v>0</v>
      </c>
      <c r="K16" s="51" t="s">
        <v>7138</v>
      </c>
      <c r="L16" s="39" t="s">
        <v>7139</v>
      </c>
      <c r="M16" s="52">
        <v>1</v>
      </c>
      <c r="N16" s="50">
        <f>IF(J16="",0,IF([6]Resumo!$D$100=[6]Resumo!$E$15,VLOOKUP(J16,'SINAPI RS 6-17'!$H:$K,4,0),VLOOKUP(J16,'SINAPI RS 6-17'!$H:$L,5,0)))</f>
        <v>0</v>
      </c>
      <c r="O16" s="50"/>
      <c r="R16" s="53"/>
      <c r="S16" s="64" t="s">
        <v>7086</v>
      </c>
      <c r="T16" s="55"/>
      <c r="U16" s="53"/>
      <c r="V16" s="57">
        <f>IF(R16="",0,IF([6]Resumo!$D$100=[6]Resumo!$E$15,VLOOKUP(R16,'SINAPI RS 6-17'!$H:$K,4,0),VLOOKUP(R16,'SINAPI RS 6-17'!$H:$L,5,0)))</f>
        <v>0</v>
      </c>
      <c r="W16" s="57">
        <f t="shared" si="4"/>
        <v>0</v>
      </c>
      <c r="Z16" s="53"/>
      <c r="AA16" s="64" t="s">
        <v>7086</v>
      </c>
      <c r="AB16" s="55"/>
      <c r="AC16" s="53"/>
      <c r="AD16" s="57">
        <f>IF(Z16="",0,IF([6]Resumo!$D$100=[6]Resumo!$E$15,VLOOKUP(Z16,'SINAPI RS 6-17'!$H:$K,4,0),VLOOKUP(Z16,'SINAPI RS 6-17'!$H:$L,5,0)))</f>
        <v>0</v>
      </c>
      <c r="AE16" s="57">
        <f t="shared" si="5"/>
        <v>0</v>
      </c>
      <c r="AI16" s="51" t="s">
        <v>7138</v>
      </c>
      <c r="AJ16" s="39" t="s">
        <v>7139</v>
      </c>
      <c r="AK16" s="52">
        <v>5</v>
      </c>
      <c r="AL16" s="50">
        <f>IF(AH16="",0,IF([6]Resumo!$D$100=[6]Resumo!$E$15,VLOOKUP(AH16,'SINAPI RS 6-17'!$H:$K,4,0),VLOOKUP(AH16,'SINAPI RS 6-17'!$H:$L,5,0)))</f>
        <v>0</v>
      </c>
      <c r="AM16" s="50"/>
    </row>
    <row r="17" spans="2:39" ht="15.75">
      <c r="F17" s="50">
        <f>IF(B17="",0,IF([6]Resumo!$D$100=[6]Resumo!$E$15,VLOOKUP(B17,'SINAPI RS 6-17'!$H:$K,4,0),VLOOKUP(B17,'SINAPI RS 6-17'!$H:$L,5,0)))</f>
        <v>0</v>
      </c>
      <c r="G17" s="50">
        <f t="shared" si="3"/>
        <v>0</v>
      </c>
      <c r="J17" s="58"/>
      <c r="K17" s="59" t="s">
        <v>7136</v>
      </c>
      <c r="L17" s="66"/>
      <c r="M17" s="58"/>
      <c r="N17" s="60">
        <f>IF(J17="",0,IF([6]Resumo!$D$100=[6]Resumo!$E$15,VLOOKUP(J17,'SINAPI RS 6-17'!$H:$K,4,0),VLOOKUP(J17,'SINAPI RS 6-17'!$H:$L,5,0)))</f>
        <v>0</v>
      </c>
      <c r="O17" s="60">
        <f t="shared" ref="O17:O26" si="9">N17*M17</f>
        <v>0</v>
      </c>
      <c r="Q17" s="67"/>
      <c r="V17" s="50">
        <f>IF(R17="",0,IF([6]Resumo!$D$100=[6]Resumo!$E$15,VLOOKUP(R17,'SINAPI RS 6-17'!$H:$K,4,0),VLOOKUP(R17,'SINAPI RS 6-17'!$H:$L,5,0)))</f>
        <v>0</v>
      </c>
      <c r="W17" s="50">
        <f t="shared" si="4"/>
        <v>0</v>
      </c>
      <c r="AD17" s="50">
        <f>IF(Z17="",0,IF([6]Resumo!$D$100=[6]Resumo!$E$15,VLOOKUP(Z17,'SINAPI RS 6-17'!$H:$K,4,0),VLOOKUP(Z17,'SINAPI RS 6-17'!$H:$L,5,0)))</f>
        <v>0</v>
      </c>
      <c r="AE17" s="50">
        <f t="shared" si="5"/>
        <v>0</v>
      </c>
      <c r="AH17" s="53">
        <v>92718</v>
      </c>
      <c r="AI17" s="54" t="s">
        <v>7111</v>
      </c>
      <c r="AJ17" s="55" t="s">
        <v>7097</v>
      </c>
      <c r="AK17" s="65">
        <f>((AK8*2)*AK7)*AK10+((AK9*2)*AK7)*AK10</f>
        <v>30.6</v>
      </c>
      <c r="AL17" s="57">
        <f>IF(AH17="",0,IF([6]Resumo!$D$100=[6]Resumo!$E$15,VLOOKUP(AH17,'SINAPI RS 6-17'!$H:$K,4,0),VLOOKUP(AH17,'SINAPI RS 6-17'!$H:$L,5,0)))</f>
        <v>481.55</v>
      </c>
      <c r="AM17" s="57">
        <f t="shared" si="0"/>
        <v>14735.43</v>
      </c>
    </row>
    <row r="18" spans="2:39">
      <c r="C18" s="51" t="s">
        <v>7096</v>
      </c>
      <c r="D18" s="39" t="s">
        <v>34</v>
      </c>
      <c r="E18" s="52">
        <f>E9/E13</f>
        <v>10</v>
      </c>
      <c r="F18" s="50">
        <f>IF(B18="",0,IF([6]Resumo!$D$100=[6]Resumo!$E$15,VLOOKUP(B18,'SINAPI RS 6-17'!$H:$K,4,0),VLOOKUP(B18,'SINAPI RS 6-17'!$H:$L,5,0)))</f>
        <v>0</v>
      </c>
      <c r="G18" s="50">
        <f t="shared" si="3"/>
        <v>0</v>
      </c>
      <c r="J18" s="53">
        <v>94991</v>
      </c>
      <c r="K18" s="54" t="s">
        <v>7137</v>
      </c>
      <c r="L18" s="55" t="s">
        <v>7097</v>
      </c>
      <c r="M18" s="65">
        <f>(M7*M20)*M19</f>
        <v>3</v>
      </c>
      <c r="N18" s="57">
        <f>IF(J18="",0,IF([6]Resumo!$D$100=[6]Resumo!$E$15,VLOOKUP(J18,'SINAPI RS 6-17'!$H:$K,4,0),VLOOKUP(J18,'SINAPI RS 6-17'!$H:$L,5,0)))</f>
        <v>449.99</v>
      </c>
      <c r="O18" s="57">
        <f t="shared" si="9"/>
        <v>1349.97</v>
      </c>
      <c r="S18" s="51" t="s">
        <v>7096</v>
      </c>
      <c r="T18" s="39" t="s">
        <v>34</v>
      </c>
      <c r="U18" s="52">
        <f>U9/U13</f>
        <v>10</v>
      </c>
      <c r="V18" s="50">
        <f>IF(R18="",0,IF([6]Resumo!$D$100=[6]Resumo!$E$15,VLOOKUP(R18,'SINAPI RS 6-17'!$H:$K,4,0),VLOOKUP(R18,'SINAPI RS 6-17'!$H:$L,5,0)))</f>
        <v>0</v>
      </c>
      <c r="W18" s="50">
        <f t="shared" si="4"/>
        <v>0</v>
      </c>
      <c r="AA18" s="51" t="s">
        <v>7096</v>
      </c>
      <c r="AB18" s="39" t="s">
        <v>34</v>
      </c>
      <c r="AC18" s="52">
        <f>AC9/AC13</f>
        <v>10</v>
      </c>
      <c r="AD18" s="50">
        <f>IF(Z18="",0,IF([6]Resumo!$D$100=[6]Resumo!$E$15,VLOOKUP(Z18,'SINAPI RS 6-17'!$H:$K,4,0),VLOOKUP(Z18,'SINAPI RS 6-17'!$H:$L,5,0)))</f>
        <v>0</v>
      </c>
      <c r="AE18" s="50">
        <f t="shared" si="5"/>
        <v>0</v>
      </c>
      <c r="AH18" s="53">
        <v>5970</v>
      </c>
      <c r="AI18" s="54" t="s">
        <v>7110</v>
      </c>
      <c r="AJ18" s="55" t="s">
        <v>33</v>
      </c>
      <c r="AK18" s="56">
        <f>(AK7*AK8)*4+(AK9*AK7)*4</f>
        <v>408</v>
      </c>
      <c r="AL18" s="57">
        <f>IF(AH18="",0,IF([6]Resumo!$D$100=[6]Resumo!$E$15,VLOOKUP(AH18,'SINAPI RS 6-17'!$H:$K,4,0),VLOOKUP(AH18,'SINAPI RS 6-17'!$H:$L,5,0)))</f>
        <v>86.91</v>
      </c>
      <c r="AM18" s="57">
        <f t="shared" si="0"/>
        <v>35459.279999999999</v>
      </c>
    </row>
    <row r="19" spans="2:39">
      <c r="C19" s="51" t="s">
        <v>7091</v>
      </c>
      <c r="D19" s="39" t="s">
        <v>32</v>
      </c>
      <c r="E19" s="52">
        <v>0.4</v>
      </c>
      <c r="F19" s="50">
        <f>IF(B19="",0,IF([6]Resumo!$D$100=[6]Resumo!$E$15,VLOOKUP(B19,'SINAPI RS 6-17'!$H:$K,4,0),VLOOKUP(B19,'SINAPI RS 6-17'!$H:$L,5,0)))</f>
        <v>0</v>
      </c>
      <c r="G19" s="50">
        <f t="shared" si="3"/>
        <v>0</v>
      </c>
      <c r="K19" s="51" t="s">
        <v>7213</v>
      </c>
      <c r="M19" s="68">
        <v>0.1</v>
      </c>
      <c r="N19" s="50">
        <f>IF(J19="",0,IF([6]Resumo!$D$100=[6]Resumo!$E$15,VLOOKUP(J19,'SINAPI RS 6-17'!$H:$K,4,0),VLOOKUP(J19,'SINAPI RS 6-17'!$H:$L,5,0)))</f>
        <v>0</v>
      </c>
      <c r="O19" s="50">
        <f t="shared" si="9"/>
        <v>0</v>
      </c>
      <c r="S19" s="51" t="s">
        <v>7091</v>
      </c>
      <c r="T19" s="39" t="s">
        <v>32</v>
      </c>
      <c r="U19" s="52">
        <v>0.4</v>
      </c>
      <c r="V19" s="50">
        <f>IF(R19="",0,IF([6]Resumo!$D$100=[6]Resumo!$E$15,VLOOKUP(R19,'SINAPI RS 6-17'!$H:$K,4,0),VLOOKUP(R19,'SINAPI RS 6-17'!$H:$L,5,0)))</f>
        <v>0</v>
      </c>
      <c r="W19" s="50">
        <f t="shared" si="4"/>
        <v>0</v>
      </c>
      <c r="AA19" s="51" t="s">
        <v>7091</v>
      </c>
      <c r="AB19" s="39" t="s">
        <v>32</v>
      </c>
      <c r="AC19" s="52">
        <v>0.4</v>
      </c>
      <c r="AD19" s="50">
        <f>IF(Z19="",0,IF([6]Resumo!$D$100=[6]Resumo!$E$15,VLOOKUP(Z19,'SINAPI RS 6-17'!$H:$K,4,0),VLOOKUP(Z19,'SINAPI RS 6-17'!$H:$L,5,0)))</f>
        <v>0</v>
      </c>
      <c r="AE19" s="50">
        <f t="shared" si="5"/>
        <v>0</v>
      </c>
      <c r="AH19" s="53">
        <v>94103</v>
      </c>
      <c r="AI19" s="54" t="s">
        <v>7104</v>
      </c>
      <c r="AJ19" s="55" t="s">
        <v>7097</v>
      </c>
      <c r="AK19" s="56">
        <f>AK8*AK9*AK20</f>
        <v>6</v>
      </c>
      <c r="AL19" s="57">
        <f>IF(AH19="",0,IF([6]Resumo!$D$100=[6]Resumo!$E$15,VLOOKUP(AH19,'SINAPI RS 6-17'!$H:$K,4,0),VLOOKUP(AH19,'SINAPI RS 6-17'!$H:$L,5,0)))</f>
        <v>183.12</v>
      </c>
      <c r="AM19" s="57">
        <f t="shared" si="0"/>
        <v>1098.72</v>
      </c>
    </row>
    <row r="20" spans="2:39">
      <c r="C20" s="51" t="s">
        <v>7092</v>
      </c>
      <c r="D20" s="39" t="s">
        <v>32</v>
      </c>
      <c r="E20" s="52">
        <v>0.4</v>
      </c>
      <c r="F20" s="50">
        <f>IF(B20="",0,IF([6]Resumo!$D$100=[6]Resumo!$E$15,VLOOKUP(B20,'SINAPI RS 6-17'!$H:$K,4,0),VLOOKUP(B20,'SINAPI RS 6-17'!$H:$L,5,0)))</f>
        <v>0</v>
      </c>
      <c r="G20" s="50">
        <f t="shared" si="3"/>
        <v>0</v>
      </c>
      <c r="K20" s="51" t="s">
        <v>7084</v>
      </c>
      <c r="L20" s="39" t="s">
        <v>32</v>
      </c>
      <c r="M20" s="52">
        <v>0.1</v>
      </c>
      <c r="N20" s="50">
        <f>IF(J20="",0,IF([6]Resumo!$D$100=[6]Resumo!$E$15,VLOOKUP(J20,'SINAPI RS 6-17'!$H:$K,4,0),VLOOKUP(J20,'SINAPI RS 6-17'!$H:$L,5,0)))</f>
        <v>0</v>
      </c>
      <c r="O20" s="50">
        <f t="shared" si="9"/>
        <v>0</v>
      </c>
      <c r="S20" s="51" t="s">
        <v>7092</v>
      </c>
      <c r="T20" s="39" t="s">
        <v>32</v>
      </c>
      <c r="U20" s="52">
        <v>0.4</v>
      </c>
      <c r="V20" s="50">
        <f>IF(R20="",0,IF([6]Resumo!$D$100=[6]Resumo!$E$15,VLOOKUP(R20,'SINAPI RS 6-17'!$H:$K,4,0),VLOOKUP(R20,'SINAPI RS 6-17'!$H:$L,5,0)))</f>
        <v>0</v>
      </c>
      <c r="W20" s="50">
        <f t="shared" si="4"/>
        <v>0</v>
      </c>
      <c r="AA20" s="51" t="s">
        <v>7092</v>
      </c>
      <c r="AB20" s="39" t="s">
        <v>32</v>
      </c>
      <c r="AC20" s="52">
        <v>0.4</v>
      </c>
      <c r="AD20" s="50">
        <f>IF(Z20="",0,IF([6]Resumo!$D$100=[6]Resumo!$E$15,VLOOKUP(Z20,'SINAPI RS 6-17'!$H:$K,4,0),VLOOKUP(Z20,'SINAPI RS 6-17'!$H:$L,5,0)))</f>
        <v>0</v>
      </c>
      <c r="AE20" s="50">
        <f t="shared" si="5"/>
        <v>0</v>
      </c>
      <c r="AI20" s="51" t="s">
        <v>7084</v>
      </c>
      <c r="AJ20" s="39" t="s">
        <v>32</v>
      </c>
      <c r="AK20" s="52">
        <v>0.05</v>
      </c>
      <c r="AL20" s="50">
        <f>IF(AH20="",0,IF([6]Resumo!$D$100=[6]Resumo!$E$15,VLOOKUP(AH20,'SINAPI RS 6-17'!$H:$K,4,0),VLOOKUP(AH20,'SINAPI RS 6-17'!$H:$L,5,0)))</f>
        <v>0</v>
      </c>
      <c r="AM20" s="50"/>
    </row>
    <row r="21" spans="2:39">
      <c r="C21" s="51" t="s">
        <v>7093</v>
      </c>
      <c r="D21" s="39" t="s">
        <v>32</v>
      </c>
      <c r="E21" s="52">
        <v>0.4</v>
      </c>
      <c r="F21" s="50">
        <f>IF(B21="",0,IF([6]Resumo!$D$100=[6]Resumo!$E$15,VLOOKUP(B21,'SINAPI RS 6-17'!$H:$K,4,0),VLOOKUP(B21,'SINAPI RS 6-17'!$H:$L,5,0)))</f>
        <v>0</v>
      </c>
      <c r="G21" s="50">
        <f t="shared" si="3"/>
        <v>0</v>
      </c>
      <c r="J21" s="53">
        <v>5970</v>
      </c>
      <c r="K21" s="54" t="s">
        <v>7110</v>
      </c>
      <c r="L21" s="55" t="s">
        <v>33</v>
      </c>
      <c r="M21" s="56">
        <f>M9*M23</f>
        <v>1</v>
      </c>
      <c r="N21" s="57">
        <f>IF(J21="",0,IF([6]Resumo!$D$100=[6]Resumo!$E$15,VLOOKUP(J21,'SINAPI RS 6-17'!$H:$K,4,0),VLOOKUP(J21,'SINAPI RS 6-17'!$H:$L,5,0)))</f>
        <v>86.91</v>
      </c>
      <c r="O21" s="57">
        <f t="shared" si="9"/>
        <v>86.91</v>
      </c>
      <c r="S21" s="51" t="s">
        <v>7093</v>
      </c>
      <c r="T21" s="39" t="s">
        <v>32</v>
      </c>
      <c r="U21" s="52">
        <v>0.4</v>
      </c>
      <c r="V21" s="50">
        <f>IF(R21="",0,IF([6]Resumo!$D$100=[6]Resumo!$E$15,VLOOKUP(R21,'SINAPI RS 6-17'!$H:$K,4,0),VLOOKUP(R21,'SINAPI RS 6-17'!$H:$L,5,0)))</f>
        <v>0</v>
      </c>
      <c r="W21" s="50">
        <f t="shared" si="4"/>
        <v>0</v>
      </c>
      <c r="AA21" s="51" t="s">
        <v>7093</v>
      </c>
      <c r="AB21" s="39" t="s">
        <v>32</v>
      </c>
      <c r="AC21" s="52">
        <v>0.4</v>
      </c>
      <c r="AD21" s="50">
        <f>IF(Z21="",0,IF([6]Resumo!$D$100=[6]Resumo!$E$15,VLOOKUP(Z21,'SINAPI RS 6-17'!$H:$K,4,0),VLOOKUP(Z21,'SINAPI RS 6-17'!$H:$L,5,0)))</f>
        <v>0</v>
      </c>
      <c r="AE21" s="50">
        <f t="shared" si="5"/>
        <v>0</v>
      </c>
      <c r="AH21" s="53">
        <v>92777</v>
      </c>
      <c r="AI21" s="54" t="s">
        <v>7105</v>
      </c>
      <c r="AJ21" s="55" t="s">
        <v>7098</v>
      </c>
      <c r="AK21" s="56">
        <f>AK17*$AK$22</f>
        <v>2448</v>
      </c>
      <c r="AL21" s="57">
        <f>IF(AH21="",0,IF([6]Resumo!$D$100=[6]Resumo!$E$15,VLOOKUP(AH21,'SINAPI RS 6-17'!$H:$K,4,0),VLOOKUP(AH21,'SINAPI RS 6-17'!$H:$L,5,0)))</f>
        <v>9.69</v>
      </c>
      <c r="AM21" s="57">
        <f>AL21*AK21</f>
        <v>23721.119999999999</v>
      </c>
    </row>
    <row r="22" spans="2:39">
      <c r="C22" s="51" t="s">
        <v>7095</v>
      </c>
      <c r="E22" s="52">
        <v>1.3</v>
      </c>
      <c r="F22" s="50">
        <f>IF(B22="",0,IF([6]Resumo!$D$100=[6]Resumo!$E$15,VLOOKUP(B22,'SINAPI RS 6-17'!$H:$K,4,0),VLOOKUP(B22,'SINAPI RS 6-17'!$H:$L,5,0)))</f>
        <v>0</v>
      </c>
      <c r="G22" s="50">
        <f t="shared" si="3"/>
        <v>0</v>
      </c>
      <c r="J22" s="53">
        <v>94103</v>
      </c>
      <c r="K22" s="54" t="s">
        <v>7104</v>
      </c>
      <c r="L22" s="55" t="s">
        <v>7097</v>
      </c>
      <c r="M22" s="56">
        <f>M23*M7*M19</f>
        <v>1.5</v>
      </c>
      <c r="N22" s="57">
        <f>IF(J22="",0,IF([6]Resumo!$D$100=[6]Resumo!$E$15,VLOOKUP(J22,'SINAPI RS 6-17'!$H:$K,4,0),VLOOKUP(J22,'SINAPI RS 6-17'!$H:$L,5,0)))</f>
        <v>183.12</v>
      </c>
      <c r="O22" s="57">
        <f t="shared" si="9"/>
        <v>274.68</v>
      </c>
      <c r="S22" s="51" t="s">
        <v>7095</v>
      </c>
      <c r="U22" s="52">
        <v>1.3</v>
      </c>
      <c r="V22" s="50">
        <f>IF(R22="",0,IF([6]Resumo!$D$100=[6]Resumo!$E$15,VLOOKUP(R22,'SINAPI RS 6-17'!$H:$K,4,0),VLOOKUP(R22,'SINAPI RS 6-17'!$H:$L,5,0)))</f>
        <v>0</v>
      </c>
      <c r="W22" s="50">
        <f t="shared" si="4"/>
        <v>0</v>
      </c>
      <c r="AA22" s="51" t="s">
        <v>7095</v>
      </c>
      <c r="AC22" s="52">
        <v>1.3</v>
      </c>
      <c r="AD22" s="50">
        <f>IF(Z22="",0,IF([6]Resumo!$D$100=[6]Resumo!$E$15,VLOOKUP(Z22,'SINAPI RS 6-17'!$H:$K,4,0),VLOOKUP(Z22,'SINAPI RS 6-17'!$H:$L,5,0)))</f>
        <v>0</v>
      </c>
      <c r="AE22" s="50">
        <f t="shared" si="5"/>
        <v>0</v>
      </c>
      <c r="AI22" s="51" t="s">
        <v>7094</v>
      </c>
      <c r="AK22" s="69">
        <v>80</v>
      </c>
      <c r="AL22" s="50">
        <f>IF(AH22="",0,IF([6]Resumo!$D$100=[6]Resumo!$E$15,VLOOKUP(AH22,'SINAPI RS 6-17'!$H:$K,4,0),VLOOKUP(AH22,'SINAPI RS 6-17'!$H:$L,5,0)))</f>
        <v>0</v>
      </c>
      <c r="AM22" s="50"/>
    </row>
    <row r="23" spans="2:39">
      <c r="B23" s="53">
        <v>93358</v>
      </c>
      <c r="C23" s="54" t="s">
        <v>7099</v>
      </c>
      <c r="D23" s="55" t="s">
        <v>7097</v>
      </c>
      <c r="E23" s="56">
        <f>(E18*((E19+0.1)*(E20+E19)*(E21+E19)))</f>
        <v>3.2000000000000006</v>
      </c>
      <c r="F23" s="57">
        <f>IF(B23="",0,IF([6]Resumo!$D$100=[6]Resumo!$E$15,VLOOKUP(B23,'SINAPI RS 6-17'!$H:$K,4,0),VLOOKUP(B23,'SINAPI RS 6-17'!$H:$L,5,0)))</f>
        <v>65.31</v>
      </c>
      <c r="G23" s="57">
        <f t="shared" si="3"/>
        <v>208.99200000000005</v>
      </c>
      <c r="K23" s="51" t="s">
        <v>7084</v>
      </c>
      <c r="L23" s="39" t="s">
        <v>32</v>
      </c>
      <c r="M23" s="52">
        <v>0.05</v>
      </c>
      <c r="N23" s="50">
        <f>IF(J23="",0,IF([6]Resumo!$D$100=[6]Resumo!$E$15,VLOOKUP(J23,'SINAPI RS 6-17'!$H:$K,4,0),VLOOKUP(J23,'SINAPI RS 6-17'!$H:$L,5,0)))</f>
        <v>0</v>
      </c>
      <c r="O23" s="50">
        <f t="shared" si="9"/>
        <v>0</v>
      </c>
      <c r="R23" s="53">
        <v>93358</v>
      </c>
      <c r="S23" s="54" t="s">
        <v>7099</v>
      </c>
      <c r="T23" s="55" t="s">
        <v>7097</v>
      </c>
      <c r="U23" s="56">
        <f>(U18*((U19+0.1)*(U20+U19)*(U21+U19)))</f>
        <v>3.2000000000000006</v>
      </c>
      <c r="V23" s="57">
        <f>IF(R23="",0,IF([6]Resumo!$D$100=[6]Resumo!$E$15,VLOOKUP(R23,'SINAPI RS 6-17'!$H:$K,4,0),VLOOKUP(R23,'SINAPI RS 6-17'!$H:$L,5,0)))</f>
        <v>65.31</v>
      </c>
      <c r="W23" s="57">
        <f t="shared" si="4"/>
        <v>208.99200000000005</v>
      </c>
      <c r="Z23" s="53">
        <v>93358</v>
      </c>
      <c r="AA23" s="54" t="s">
        <v>7099</v>
      </c>
      <c r="AB23" s="55" t="s">
        <v>7097</v>
      </c>
      <c r="AC23" s="56">
        <f>(AC18*((AC19+0.1)*(AC20+AC19)*(AC21+AC19)))</f>
        <v>3.2000000000000006</v>
      </c>
      <c r="AD23" s="57">
        <f>IF(Z23="",0,IF([6]Resumo!$D$100=[6]Resumo!$E$15,VLOOKUP(Z23,'SINAPI RS 6-17'!$H:$K,4,0),VLOOKUP(Z23,'SINAPI RS 6-17'!$H:$L,5,0)))</f>
        <v>65.31</v>
      </c>
      <c r="AE23" s="57">
        <f t="shared" si="5"/>
        <v>208.99200000000005</v>
      </c>
      <c r="AH23" s="53">
        <v>83738</v>
      </c>
      <c r="AI23" s="54" t="s">
        <v>7102</v>
      </c>
      <c r="AJ23" s="55" t="s">
        <v>33</v>
      </c>
      <c r="AK23" s="56">
        <f>AK18/2</f>
        <v>204</v>
      </c>
      <c r="AL23" s="57">
        <f>IF(AH23="",0,IF([6]Resumo!$D$100=[6]Resumo!$E$15,VLOOKUP(AH23,'SINAPI RS 6-17'!$H:$K,4,0),VLOOKUP(AH23,'SINAPI RS 6-17'!$H:$L,5,0)))</f>
        <v>73.91</v>
      </c>
      <c r="AM23" s="57">
        <f t="shared" si="0"/>
        <v>15077.64</v>
      </c>
    </row>
    <row r="24" spans="2:39">
      <c r="B24" s="53" t="s">
        <v>5010</v>
      </c>
      <c r="C24" s="54" t="s">
        <v>7100</v>
      </c>
      <c r="D24" s="55" t="s">
        <v>7097</v>
      </c>
      <c r="E24" s="65">
        <f>E23-E26</f>
        <v>2.3680000000000003</v>
      </c>
      <c r="F24" s="57">
        <f>IF(B24="",0,IF([6]Resumo!$D$100=[6]Resumo!$E$15,VLOOKUP(B24,'SINAPI RS 6-17'!$H:$K,4,0),VLOOKUP(B24,'SINAPI RS 6-17'!$H:$L,5,0)))</f>
        <v>39.6</v>
      </c>
      <c r="G24" s="57">
        <f t="shared" si="3"/>
        <v>93.772800000000018</v>
      </c>
      <c r="J24" s="53">
        <v>92777</v>
      </c>
      <c r="K24" s="54" t="s">
        <v>7105</v>
      </c>
      <c r="L24" s="55" t="s">
        <v>7098</v>
      </c>
      <c r="M24" s="56">
        <f>M18*M25</f>
        <v>90</v>
      </c>
      <c r="N24" s="57">
        <f>IF(J24="",0,IF([6]Resumo!$D$100=[6]Resumo!$E$15,VLOOKUP(J24,'SINAPI RS 6-17'!$H:$K,4,0),VLOOKUP(J24,'SINAPI RS 6-17'!$H:$L,5,0)))</f>
        <v>9.69</v>
      </c>
      <c r="O24" s="57">
        <f t="shared" si="9"/>
        <v>872.09999999999991</v>
      </c>
      <c r="R24" s="53" t="s">
        <v>5010</v>
      </c>
      <c r="S24" s="54" t="s">
        <v>7100</v>
      </c>
      <c r="T24" s="55" t="s">
        <v>7097</v>
      </c>
      <c r="U24" s="65">
        <f>U23-U26</f>
        <v>2.3680000000000003</v>
      </c>
      <c r="V24" s="57">
        <f>IF(R24="",0,IF([6]Resumo!$D$100=[6]Resumo!$E$15,VLOOKUP(R24,'SINAPI RS 6-17'!$H:$K,4,0),VLOOKUP(R24,'SINAPI RS 6-17'!$H:$L,5,0)))</f>
        <v>39.6</v>
      </c>
      <c r="W24" s="57">
        <f t="shared" si="4"/>
        <v>93.772800000000018</v>
      </c>
      <c r="Z24" s="53" t="s">
        <v>5010</v>
      </c>
      <c r="AA24" s="54" t="s">
        <v>7100</v>
      </c>
      <c r="AB24" s="55" t="s">
        <v>7097</v>
      </c>
      <c r="AC24" s="65">
        <f>AC23-AC26</f>
        <v>2.3680000000000003</v>
      </c>
      <c r="AD24" s="57">
        <f>IF(Z24="",0,IF([6]Resumo!$D$100=[6]Resumo!$E$15,VLOOKUP(Z24,'SINAPI RS 6-17'!$H:$K,4,0),VLOOKUP(Z24,'SINAPI RS 6-17'!$H:$L,5,0)))</f>
        <v>39.6</v>
      </c>
      <c r="AE24" s="57">
        <f t="shared" si="5"/>
        <v>93.772800000000018</v>
      </c>
      <c r="AH24" s="53">
        <v>87794</v>
      </c>
      <c r="AI24" s="53" t="s">
        <v>7119</v>
      </c>
      <c r="AJ24" s="55" t="s">
        <v>33</v>
      </c>
      <c r="AK24" s="53">
        <f>AK23</f>
        <v>204</v>
      </c>
      <c r="AL24" s="57">
        <f>IF(AH24="",0,IF([6]Resumo!$D$100=[6]Resumo!$E$15,VLOOKUP(AH24,'SINAPI RS 6-17'!$H:$K,4,0),VLOOKUP(AH24,'SINAPI RS 6-17'!$H:$L,5,0)))</f>
        <v>30.58</v>
      </c>
      <c r="AM24" s="57">
        <f t="shared" si="0"/>
        <v>6238.32</v>
      </c>
    </row>
    <row r="25" spans="2:39" ht="15.75">
      <c r="B25" s="53">
        <v>72897</v>
      </c>
      <c r="C25" s="54" t="s">
        <v>7103</v>
      </c>
      <c r="D25" s="55" t="s">
        <v>7097</v>
      </c>
      <c r="E25" s="65">
        <f>E28*E22</f>
        <v>0.83200000000000018</v>
      </c>
      <c r="F25" s="57">
        <f>IF(B25="",0,IF([6]Resumo!$D$100=[6]Resumo!$E$15,VLOOKUP(B25,'SINAPI RS 6-17'!$H:$K,4,0),VLOOKUP(B25,'SINAPI RS 6-17'!$H:$L,5,0)))</f>
        <v>20.45</v>
      </c>
      <c r="G25" s="57">
        <f t="shared" si="3"/>
        <v>17.014400000000002</v>
      </c>
      <c r="K25" s="51" t="s">
        <v>7094</v>
      </c>
      <c r="M25" s="69">
        <v>30</v>
      </c>
      <c r="N25" s="50">
        <f>IF(J25="",0,IF([6]Resumo!$D$100=[6]Resumo!$E$15,VLOOKUP(J25,'SINAPI RS 6-17'!$H:$K,4,0),VLOOKUP(J25,'SINAPI RS 6-17'!$H:$L,5,0)))</f>
        <v>0</v>
      </c>
      <c r="O25" s="50">
        <f t="shared" si="9"/>
        <v>0</v>
      </c>
      <c r="R25" s="53">
        <v>72897</v>
      </c>
      <c r="S25" s="54" t="s">
        <v>7103</v>
      </c>
      <c r="T25" s="55" t="s">
        <v>7097</v>
      </c>
      <c r="U25" s="65">
        <f>U28*U22</f>
        <v>0.83200000000000018</v>
      </c>
      <c r="V25" s="57">
        <f>IF(R25="",0,IF([6]Resumo!$D$100=[6]Resumo!$E$15,VLOOKUP(R25,'SINAPI RS 6-17'!$H:$K,4,0),VLOOKUP(R25,'SINAPI RS 6-17'!$H:$L,5,0)))</f>
        <v>20.45</v>
      </c>
      <c r="W25" s="57">
        <f t="shared" si="4"/>
        <v>17.014400000000002</v>
      </c>
      <c r="Z25" s="53">
        <v>72897</v>
      </c>
      <c r="AA25" s="54" t="s">
        <v>7103</v>
      </c>
      <c r="AB25" s="55" t="s">
        <v>7097</v>
      </c>
      <c r="AC25" s="65">
        <f>AC28*AC22</f>
        <v>0.83200000000000018</v>
      </c>
      <c r="AD25" s="57">
        <f>IF(Z25="",0,IF([6]Resumo!$D$100=[6]Resumo!$E$15,VLOOKUP(Z25,'SINAPI RS 6-17'!$H:$K,4,0),VLOOKUP(Z25,'SINAPI RS 6-17'!$H:$L,5,0)))</f>
        <v>20.45</v>
      </c>
      <c r="AE25" s="57">
        <f t="shared" si="5"/>
        <v>17.014400000000002</v>
      </c>
      <c r="AH25" s="61"/>
      <c r="AI25" s="61" t="s">
        <v>7125</v>
      </c>
      <c r="AJ25" s="62"/>
      <c r="AK25" s="61"/>
      <c r="AL25" s="63"/>
      <c r="AM25" s="63">
        <f>SUM(AM12:AM24)</f>
        <v>103593.15</v>
      </c>
    </row>
    <row r="26" spans="2:39">
      <c r="B26" s="53">
        <v>72900</v>
      </c>
      <c r="C26" s="54" t="s">
        <v>7101</v>
      </c>
      <c r="D26" s="55" t="s">
        <v>7097</v>
      </c>
      <c r="E26" s="65">
        <f>E25</f>
        <v>0.83200000000000018</v>
      </c>
      <c r="F26" s="57">
        <f>IF(B26="",0,IF([6]Resumo!$D$100=[6]Resumo!$E$15,VLOOKUP(B26,'SINAPI RS 6-17'!$H:$K,4,0),VLOOKUP(B26,'SINAPI RS 6-17'!$H:$L,5,0)))</f>
        <v>4</v>
      </c>
      <c r="G26" s="57">
        <f t="shared" si="3"/>
        <v>3.3280000000000007</v>
      </c>
      <c r="J26" s="53" t="s">
        <v>7202</v>
      </c>
      <c r="K26" s="54" t="s">
        <v>7214</v>
      </c>
      <c r="L26" s="55" t="s">
        <v>33</v>
      </c>
      <c r="M26" s="56">
        <f>M7</f>
        <v>300</v>
      </c>
      <c r="N26" s="57">
        <f>IF(J26="",0,IF([6]Resumo!$D$100=[6]Resumo!$E$15,VLOOKUP(J26,'SINAPI RS 6-17'!$H:$K,4,0),VLOOKUP(J26,'SINAPI RS 6-17'!$H:$L,5,0)))</f>
        <v>71.283738499999998</v>
      </c>
      <c r="O26" s="57">
        <f t="shared" si="9"/>
        <v>21385.12155</v>
      </c>
      <c r="R26" s="53">
        <v>72900</v>
      </c>
      <c r="S26" s="54" t="s">
        <v>7101</v>
      </c>
      <c r="T26" s="55" t="s">
        <v>7097</v>
      </c>
      <c r="U26" s="65">
        <f>U25</f>
        <v>0.83200000000000018</v>
      </c>
      <c r="V26" s="57">
        <f>IF(R26="",0,IF([6]Resumo!$D$100=[6]Resumo!$E$15,VLOOKUP(R26,'SINAPI RS 6-17'!$H:$K,4,0),VLOOKUP(R26,'SINAPI RS 6-17'!$H:$L,5,0)))</f>
        <v>4</v>
      </c>
      <c r="W26" s="57">
        <f t="shared" si="4"/>
        <v>3.3280000000000007</v>
      </c>
      <c r="Z26" s="53">
        <v>72900</v>
      </c>
      <c r="AA26" s="54" t="s">
        <v>7101</v>
      </c>
      <c r="AB26" s="55" t="s">
        <v>7097</v>
      </c>
      <c r="AC26" s="65">
        <f>AC25</f>
        <v>0.83200000000000018</v>
      </c>
      <c r="AD26" s="57">
        <f>IF(Z26="",0,IF([6]Resumo!$D$100=[6]Resumo!$E$15,VLOOKUP(Z26,'SINAPI RS 6-17'!$H:$K,4,0),VLOOKUP(Z26,'SINAPI RS 6-17'!$H:$L,5,0)))</f>
        <v>4</v>
      </c>
      <c r="AE26" s="57">
        <f t="shared" si="5"/>
        <v>3.3280000000000007</v>
      </c>
    </row>
    <row r="27" spans="2:39" ht="15.75">
      <c r="B27" s="53">
        <v>95302</v>
      </c>
      <c r="C27" s="54" t="s">
        <v>7129</v>
      </c>
      <c r="D27" s="55" t="s">
        <v>7130</v>
      </c>
      <c r="E27" s="65">
        <f>E26*35</f>
        <v>29.120000000000008</v>
      </c>
      <c r="F27" s="57">
        <f>IF(B27="",0,IF([6]Resumo!$D$100=[6]Resumo!$E$15,VLOOKUP(B27,'SINAPI RS 6-17'!$H:$K,4,0),VLOOKUP(B27,'SINAPI RS 6-17'!$H:$L,5,0)))</f>
        <v>1.1200000000000001</v>
      </c>
      <c r="G27" s="57">
        <f t="shared" si="3"/>
        <v>32.61440000000001</v>
      </c>
      <c r="J27" s="61"/>
      <c r="K27" s="61" t="s">
        <v>7125</v>
      </c>
      <c r="L27" s="62"/>
      <c r="M27" s="61"/>
      <c r="N27" s="63"/>
      <c r="O27" s="63">
        <f>SUM(O11:O26)</f>
        <v>27426.131549999998</v>
      </c>
      <c r="Q27" s="67"/>
      <c r="R27" s="53">
        <v>95302</v>
      </c>
      <c r="S27" s="54" t="s">
        <v>7129</v>
      </c>
      <c r="T27" s="55" t="s">
        <v>7130</v>
      </c>
      <c r="U27" s="65">
        <f>U26*35</f>
        <v>29.120000000000008</v>
      </c>
      <c r="V27" s="57">
        <f>IF(R27="",0,IF([6]Resumo!$D$100=[6]Resumo!$E$15,VLOOKUP(R27,'SINAPI RS 6-17'!$H:$K,4,0),VLOOKUP(R27,'SINAPI RS 6-17'!$H:$L,5,0)))</f>
        <v>1.1200000000000001</v>
      </c>
      <c r="W27" s="57">
        <f t="shared" si="4"/>
        <v>32.61440000000001</v>
      </c>
      <c r="Z27" s="53">
        <v>95302</v>
      </c>
      <c r="AA27" s="54" t="s">
        <v>7129</v>
      </c>
      <c r="AB27" s="55" t="s">
        <v>7130</v>
      </c>
      <c r="AC27" s="65">
        <f>AC26*35</f>
        <v>29.120000000000008</v>
      </c>
      <c r="AD27" s="57">
        <f>IF(Z27="",0,IF([6]Resumo!$D$100=[6]Resumo!$E$15,VLOOKUP(Z27,'SINAPI RS 6-17'!$H:$K,4,0),VLOOKUP(Z27,'SINAPI RS 6-17'!$H:$L,5,0)))</f>
        <v>1.1200000000000001</v>
      </c>
      <c r="AE27" s="57">
        <f t="shared" si="5"/>
        <v>32.61440000000001</v>
      </c>
    </row>
    <row r="28" spans="2:39">
      <c r="B28" s="53">
        <v>92718</v>
      </c>
      <c r="C28" s="54" t="s">
        <v>7111</v>
      </c>
      <c r="D28" s="55" t="s">
        <v>7097</v>
      </c>
      <c r="E28" s="65">
        <f>E18*(E19*E20*E21)</f>
        <v>0.64000000000000012</v>
      </c>
      <c r="F28" s="57">
        <f>IF(B28="",0,IF([6]Resumo!$D$100=[6]Resumo!$E$15,VLOOKUP(B28,'SINAPI RS 6-17'!$H:$K,4,0),VLOOKUP(B28,'SINAPI RS 6-17'!$H:$L,5,0)))</f>
        <v>481.55</v>
      </c>
      <c r="G28" s="57">
        <f t="shared" si="3"/>
        <v>308.19200000000006</v>
      </c>
      <c r="R28" s="53">
        <v>92718</v>
      </c>
      <c r="S28" s="54" t="s">
        <v>7111</v>
      </c>
      <c r="T28" s="55" t="s">
        <v>7097</v>
      </c>
      <c r="U28" s="65">
        <f>U18*(U19*U20*U21)</f>
        <v>0.64000000000000012</v>
      </c>
      <c r="V28" s="57">
        <f>IF(R28="",0,IF([6]Resumo!$D$100=[6]Resumo!$E$15,VLOOKUP(R28,'SINAPI RS 6-17'!$H:$K,4,0),VLOOKUP(R28,'SINAPI RS 6-17'!$H:$L,5,0)))</f>
        <v>481.55</v>
      </c>
      <c r="W28" s="57">
        <f t="shared" si="4"/>
        <v>308.19200000000006</v>
      </c>
      <c r="Z28" s="53">
        <v>92718</v>
      </c>
      <c r="AA28" s="54" t="s">
        <v>7111</v>
      </c>
      <c r="AB28" s="55" t="s">
        <v>7097</v>
      </c>
      <c r="AC28" s="65">
        <f>AC18*(AC19*AC20*AC21)</f>
        <v>0.64000000000000012</v>
      </c>
      <c r="AD28" s="57">
        <f>IF(Z28="",0,IF([6]Resumo!$D$100=[6]Resumo!$E$15,VLOOKUP(Z28,'SINAPI RS 6-17'!$H:$K,4,0),VLOOKUP(Z28,'SINAPI RS 6-17'!$H:$L,5,0)))</f>
        <v>481.55</v>
      </c>
      <c r="AE28" s="57">
        <f t="shared" si="5"/>
        <v>308.19200000000006</v>
      </c>
    </row>
    <row r="29" spans="2:39">
      <c r="B29" s="53">
        <v>5970</v>
      </c>
      <c r="C29" s="54" t="s">
        <v>7110</v>
      </c>
      <c r="D29" s="55" t="s">
        <v>33</v>
      </c>
      <c r="E29" s="56">
        <f>E18*(E19*(E20*2+E21*2))</f>
        <v>6.4000000000000012</v>
      </c>
      <c r="F29" s="57">
        <f>IF(B29="",0,IF([6]Resumo!$D$100=[6]Resumo!$E$15,VLOOKUP(B29,'SINAPI RS 6-17'!$H:$K,4,0),VLOOKUP(B29,'SINAPI RS 6-17'!$H:$L,5,0)))</f>
        <v>86.91</v>
      </c>
      <c r="G29" s="57">
        <f t="shared" si="3"/>
        <v>556.22400000000005</v>
      </c>
      <c r="R29" s="53">
        <v>5970</v>
      </c>
      <c r="S29" s="54" t="s">
        <v>7110</v>
      </c>
      <c r="T29" s="55" t="s">
        <v>33</v>
      </c>
      <c r="U29" s="56">
        <f>U18*(U19*(U20*2+U21*2))</f>
        <v>6.4000000000000012</v>
      </c>
      <c r="V29" s="57">
        <f>IF(R29="",0,IF([6]Resumo!$D$100=[6]Resumo!$E$15,VLOOKUP(R29,'SINAPI RS 6-17'!$H:$K,4,0),VLOOKUP(R29,'SINAPI RS 6-17'!$H:$L,5,0)))</f>
        <v>86.91</v>
      </c>
      <c r="W29" s="57">
        <f t="shared" si="4"/>
        <v>556.22400000000005</v>
      </c>
      <c r="Z29" s="53">
        <v>5970</v>
      </c>
      <c r="AA29" s="54" t="s">
        <v>7110</v>
      </c>
      <c r="AB29" s="55" t="s">
        <v>33</v>
      </c>
      <c r="AC29" s="56">
        <f>AC18*(AC19*(AC20*2+AC21*2))</f>
        <v>6.4000000000000012</v>
      </c>
      <c r="AD29" s="57">
        <f>IF(Z29="",0,IF([6]Resumo!$D$100=[6]Resumo!$E$15,VLOOKUP(Z29,'SINAPI RS 6-17'!$H:$K,4,0),VLOOKUP(Z29,'SINAPI RS 6-17'!$H:$L,5,0)))</f>
        <v>86.91</v>
      </c>
      <c r="AE29" s="57">
        <f t="shared" si="5"/>
        <v>556.22400000000005</v>
      </c>
    </row>
    <row r="30" spans="2:39">
      <c r="B30" s="53">
        <v>94103</v>
      </c>
      <c r="C30" s="54" t="s">
        <v>7104</v>
      </c>
      <c r="D30" s="55" t="s">
        <v>7097</v>
      </c>
      <c r="E30" s="56">
        <f>E18*(E20+0.1)*(E21+0.1)*0.05</f>
        <v>0.125</v>
      </c>
      <c r="F30" s="57">
        <f>IF(B30="",0,IF([6]Resumo!$D$100=[6]Resumo!$E$15,VLOOKUP(B30,'SINAPI RS 6-17'!$H:$K,4,0),VLOOKUP(B30,'SINAPI RS 6-17'!$H:$L,5,0)))</f>
        <v>183.12</v>
      </c>
      <c r="G30" s="57">
        <f t="shared" si="3"/>
        <v>22.89</v>
      </c>
      <c r="R30" s="53">
        <v>94103</v>
      </c>
      <c r="S30" s="54" t="s">
        <v>7104</v>
      </c>
      <c r="T30" s="55" t="s">
        <v>7097</v>
      </c>
      <c r="U30" s="56">
        <f>U18*(U20+0.1)*(U21+0.1)*0.05</f>
        <v>0.125</v>
      </c>
      <c r="V30" s="57">
        <f>IF(R30="",0,IF([6]Resumo!$D$100=[6]Resumo!$E$15,VLOOKUP(R30,'SINAPI RS 6-17'!$H:$K,4,0),VLOOKUP(R30,'SINAPI RS 6-17'!$H:$L,5,0)))</f>
        <v>183.12</v>
      </c>
      <c r="W30" s="57">
        <f t="shared" si="4"/>
        <v>22.89</v>
      </c>
      <c r="Z30" s="53">
        <v>94103</v>
      </c>
      <c r="AA30" s="54" t="s">
        <v>7104</v>
      </c>
      <c r="AB30" s="55" t="s">
        <v>7097</v>
      </c>
      <c r="AC30" s="56">
        <f>AC18*(AC20+0.1)*(AC21+0.1)*0.05</f>
        <v>0.125</v>
      </c>
      <c r="AD30" s="57">
        <f>IF(Z30="",0,IF([6]Resumo!$D$100=[6]Resumo!$E$15,VLOOKUP(Z30,'SINAPI RS 6-17'!$H:$K,4,0),VLOOKUP(Z30,'SINAPI RS 6-17'!$H:$L,5,0)))</f>
        <v>183.12</v>
      </c>
      <c r="AE30" s="57">
        <f t="shared" si="5"/>
        <v>22.89</v>
      </c>
    </row>
    <row r="31" spans="2:39">
      <c r="B31" s="53" t="s">
        <v>2769</v>
      </c>
      <c r="C31" s="54" t="s">
        <v>7102</v>
      </c>
      <c r="D31" s="55" t="s">
        <v>33</v>
      </c>
      <c r="E31" s="56">
        <f>E18*((E19*(E20*2+E21*2)+E20*E21))</f>
        <v>8.0000000000000018</v>
      </c>
      <c r="F31" s="57">
        <f>IF(B31="",0,IF([6]Resumo!$D$100=[6]Resumo!$E$15,VLOOKUP(B31,'SINAPI RS 6-17'!$H:$K,4,0),VLOOKUP(B31,'SINAPI RS 6-17'!$H:$L,5,0)))</f>
        <v>31.88</v>
      </c>
      <c r="G31" s="57">
        <f t="shared" si="3"/>
        <v>255.04000000000005</v>
      </c>
      <c r="R31" s="53" t="s">
        <v>2769</v>
      </c>
      <c r="S31" s="54" t="s">
        <v>7102</v>
      </c>
      <c r="T31" s="55" t="s">
        <v>33</v>
      </c>
      <c r="U31" s="56">
        <f>U18*((U19*(U20*2+U21*2)+U20*U21))</f>
        <v>8.0000000000000018</v>
      </c>
      <c r="V31" s="57">
        <f>IF(R31="",0,IF([6]Resumo!$D$100=[6]Resumo!$E$15,VLOOKUP(R31,'SINAPI RS 6-17'!$H:$K,4,0),VLOOKUP(R31,'SINAPI RS 6-17'!$H:$L,5,0)))</f>
        <v>31.88</v>
      </c>
      <c r="W31" s="57">
        <f t="shared" si="4"/>
        <v>255.04000000000005</v>
      </c>
      <c r="Z31" s="53" t="s">
        <v>2769</v>
      </c>
      <c r="AA31" s="54" t="s">
        <v>7102</v>
      </c>
      <c r="AB31" s="55" t="s">
        <v>33</v>
      </c>
      <c r="AC31" s="56">
        <f>AC18*((AC19*(AC20*2+AC21*2)+AC20*AC21))</f>
        <v>8.0000000000000018</v>
      </c>
      <c r="AD31" s="57">
        <f>IF(Z31="",0,IF([6]Resumo!$D$100=[6]Resumo!$E$15,VLOOKUP(Z31,'SINAPI RS 6-17'!$H:$K,4,0),VLOOKUP(Z31,'SINAPI RS 6-17'!$H:$L,5,0)))</f>
        <v>31.88</v>
      </c>
      <c r="AE31" s="57">
        <f t="shared" si="5"/>
        <v>255.04000000000005</v>
      </c>
    </row>
    <row r="32" spans="2:39">
      <c r="B32" s="53">
        <v>92777</v>
      </c>
      <c r="C32" s="54" t="s">
        <v>7105</v>
      </c>
      <c r="D32" s="55" t="s">
        <v>7098</v>
      </c>
      <c r="E32" s="56">
        <f>E28*$E$33</f>
        <v>51.20000000000001</v>
      </c>
      <c r="F32" s="57">
        <f>IF(B32="",0,IF([6]Resumo!$D$100=[6]Resumo!$E$15,VLOOKUP(B32,'SINAPI RS 6-17'!$H:$K,4,0),VLOOKUP(B32,'SINAPI RS 6-17'!$H:$L,5,0)))</f>
        <v>9.69</v>
      </c>
      <c r="G32" s="57">
        <f t="shared" si="3"/>
        <v>496.12800000000004</v>
      </c>
      <c r="R32" s="53">
        <v>92777</v>
      </c>
      <c r="S32" s="54" t="s">
        <v>7105</v>
      </c>
      <c r="T32" s="55" t="s">
        <v>7098</v>
      </c>
      <c r="U32" s="56">
        <f>U28*$E$33</f>
        <v>51.20000000000001</v>
      </c>
      <c r="V32" s="57">
        <f>IF(R32="",0,IF([6]Resumo!$D$100=[6]Resumo!$E$15,VLOOKUP(R32,'SINAPI RS 6-17'!$H:$K,4,0),VLOOKUP(R32,'SINAPI RS 6-17'!$H:$L,5,0)))</f>
        <v>9.69</v>
      </c>
      <c r="W32" s="57">
        <f t="shared" si="4"/>
        <v>496.12800000000004</v>
      </c>
      <c r="Z32" s="53">
        <v>92777</v>
      </c>
      <c r="AA32" s="54" t="s">
        <v>7105</v>
      </c>
      <c r="AB32" s="55" t="s">
        <v>7098</v>
      </c>
      <c r="AC32" s="56">
        <f>AC28*$E$33</f>
        <v>51.20000000000001</v>
      </c>
      <c r="AD32" s="57">
        <f>IF(Z32="",0,IF([6]Resumo!$D$100=[6]Resumo!$E$15,VLOOKUP(Z32,'SINAPI RS 6-17'!$H:$K,4,0),VLOOKUP(Z32,'SINAPI RS 6-17'!$H:$L,5,0)))</f>
        <v>9.69</v>
      </c>
      <c r="AE32" s="57">
        <f t="shared" si="5"/>
        <v>496.12800000000004</v>
      </c>
    </row>
    <row r="33" spans="2:31">
      <c r="C33" s="51" t="s">
        <v>7094</v>
      </c>
      <c r="E33" s="69">
        <v>80</v>
      </c>
      <c r="F33" s="50">
        <f>IF(B33="",0,IF([6]Resumo!$D$100=[6]Resumo!$E$15,VLOOKUP(B33,'SINAPI RS 6-17'!$H:$K,4,0),VLOOKUP(B33,'SINAPI RS 6-17'!$H:$L,5,0)))</f>
        <v>0</v>
      </c>
      <c r="G33" s="50">
        <f t="shared" si="3"/>
        <v>0</v>
      </c>
      <c r="S33" s="51" t="s">
        <v>7094</v>
      </c>
      <c r="U33" s="69">
        <v>80</v>
      </c>
      <c r="V33" s="50">
        <f>IF(R33="",0,IF([6]Resumo!$D$100=[6]Resumo!$E$15,VLOOKUP(R33,'SINAPI RS 6-17'!$H:$K,4,0),VLOOKUP(R33,'SINAPI RS 6-17'!$H:$L,5,0)))</f>
        <v>0</v>
      </c>
      <c r="W33" s="50">
        <f t="shared" si="4"/>
        <v>0</v>
      </c>
      <c r="AA33" s="51" t="s">
        <v>7094</v>
      </c>
      <c r="AC33" s="69">
        <v>80</v>
      </c>
      <c r="AD33" s="50">
        <f>IF(Z33="",0,IF([6]Resumo!$D$100=[6]Resumo!$E$15,VLOOKUP(Z33,'SINAPI RS 6-17'!$H:$K,4,0),VLOOKUP(Z33,'SINAPI RS 6-17'!$H:$L,5,0)))</f>
        <v>0</v>
      </c>
      <c r="AE33" s="50">
        <f t="shared" si="5"/>
        <v>0</v>
      </c>
    </row>
    <row r="34" spans="2:31">
      <c r="F34" s="50">
        <f>IF(B34="",0,IF([6]Resumo!$D$100=[6]Resumo!$E$15,VLOOKUP(B34,'SINAPI RS 6-17'!$H:$K,4,0),VLOOKUP(B34,'SINAPI RS 6-17'!$H:$L,5,0)))</f>
        <v>0</v>
      </c>
      <c r="G34" s="50">
        <f t="shared" si="3"/>
        <v>0</v>
      </c>
      <c r="V34" s="50">
        <f>IF(R34="",0,IF([6]Resumo!$D$100=[6]Resumo!$E$15,VLOOKUP(R34,'SINAPI RS 6-17'!$H:$K,4,0),VLOOKUP(R34,'SINAPI RS 6-17'!$H:$L,5,0)))</f>
        <v>0</v>
      </c>
      <c r="W34" s="50">
        <f t="shared" si="4"/>
        <v>0</v>
      </c>
      <c r="AD34" s="50">
        <f>IF(Z34="",0,IF([6]Resumo!$D$100=[6]Resumo!$E$15,VLOOKUP(Z34,'SINAPI RS 6-17'!$H:$K,4,0),VLOOKUP(Z34,'SINAPI RS 6-17'!$H:$L,5,0)))</f>
        <v>0</v>
      </c>
      <c r="AE34" s="50">
        <f t="shared" si="5"/>
        <v>0</v>
      </c>
    </row>
    <row r="35" spans="2:31" ht="15.75">
      <c r="B35" s="53"/>
      <c r="C35" s="64" t="s">
        <v>7106</v>
      </c>
      <c r="D35" s="55"/>
      <c r="E35" s="53"/>
      <c r="F35" s="57">
        <f>IF(B35="",0,IF([6]Resumo!$D$100=[6]Resumo!$E$15,VLOOKUP(B35,'SINAPI RS 6-17'!$H:$K,4,0),VLOOKUP(B35,'SINAPI RS 6-17'!$H:$L,5,0)))</f>
        <v>0</v>
      </c>
      <c r="G35" s="57">
        <f t="shared" si="3"/>
        <v>0</v>
      </c>
      <c r="R35" s="53"/>
      <c r="S35" s="64" t="s">
        <v>7106</v>
      </c>
      <c r="T35" s="55"/>
      <c r="U35" s="53"/>
      <c r="V35" s="57">
        <f>IF(R35="",0,IF([6]Resumo!$D$100=[6]Resumo!$E$15,VLOOKUP(R35,'SINAPI RS 6-17'!$H:$K,4,0),VLOOKUP(R35,'SINAPI RS 6-17'!$H:$L,5,0)))</f>
        <v>0</v>
      </c>
      <c r="W35" s="57">
        <f t="shared" si="4"/>
        <v>0</v>
      </c>
      <c r="Z35" s="53"/>
      <c r="AA35" s="64" t="s">
        <v>7106</v>
      </c>
      <c r="AB35" s="55"/>
      <c r="AC35" s="53"/>
      <c r="AD35" s="57">
        <f>IF(Z35="",0,IF([6]Resumo!$D$100=[6]Resumo!$E$15,VLOOKUP(Z35,'SINAPI RS 6-17'!$H:$K,4,0),VLOOKUP(Z35,'SINAPI RS 6-17'!$H:$L,5,0)))</f>
        <v>0</v>
      </c>
      <c r="AE35" s="57">
        <f t="shared" si="5"/>
        <v>0</v>
      </c>
    </row>
    <row r="36" spans="2:31">
      <c r="F36" s="50">
        <f>IF(B36="",0,IF([6]Resumo!$D$100=[6]Resumo!$E$15,VLOOKUP(B36,'SINAPI RS 6-17'!$H:$K,4,0),VLOOKUP(B36,'SINAPI RS 6-17'!$H:$L,5,0)))</f>
        <v>0</v>
      </c>
      <c r="G36" s="50">
        <f t="shared" si="3"/>
        <v>0</v>
      </c>
      <c r="V36" s="50">
        <f>IF(R36="",0,IF([6]Resumo!$D$100=[6]Resumo!$E$15,VLOOKUP(R36,'SINAPI RS 6-17'!$H:$K,4,0),VLOOKUP(R36,'SINAPI RS 6-17'!$H:$L,5,0)))</f>
        <v>0</v>
      </c>
      <c r="W36" s="50">
        <f t="shared" si="4"/>
        <v>0</v>
      </c>
      <c r="AD36" s="50">
        <f>IF(Z36="",0,IF([6]Resumo!$D$100=[6]Resumo!$E$15,VLOOKUP(Z36,'SINAPI RS 6-17'!$H:$K,4,0),VLOOKUP(Z36,'SINAPI RS 6-17'!$H:$L,5,0)))</f>
        <v>0</v>
      </c>
      <c r="AE36" s="50">
        <f t="shared" si="5"/>
        <v>0</v>
      </c>
    </row>
    <row r="37" spans="2:31">
      <c r="C37" s="51" t="s">
        <v>7107</v>
      </c>
      <c r="D37" s="39" t="s">
        <v>34</v>
      </c>
      <c r="E37" s="52">
        <v>1</v>
      </c>
      <c r="F37" s="50">
        <f>IF(B37="",0,IF([6]Resumo!$D$100=[6]Resumo!$E$15,VLOOKUP(B37,'SINAPI RS 6-17'!$H:$K,4,0),VLOOKUP(B37,'SINAPI RS 6-17'!$H:$L,5,0)))</f>
        <v>0</v>
      </c>
      <c r="G37" s="50">
        <f t="shared" si="3"/>
        <v>0</v>
      </c>
      <c r="S37" s="51" t="s">
        <v>7107</v>
      </c>
      <c r="T37" s="39" t="s">
        <v>34</v>
      </c>
      <c r="U37" s="52">
        <v>1</v>
      </c>
      <c r="V37" s="50">
        <f>IF(R37="",0,IF([6]Resumo!$D$100=[6]Resumo!$E$15,VLOOKUP(R37,'SINAPI RS 6-17'!$H:$K,4,0),VLOOKUP(R37,'SINAPI RS 6-17'!$H:$L,5,0)))</f>
        <v>0</v>
      </c>
      <c r="W37" s="50">
        <f t="shared" si="4"/>
        <v>0</v>
      </c>
      <c r="AA37" s="51" t="s">
        <v>7107</v>
      </c>
      <c r="AB37" s="39" t="s">
        <v>34</v>
      </c>
      <c r="AC37" s="52">
        <v>1</v>
      </c>
      <c r="AD37" s="50">
        <f>IF(Z37="",0,IF([6]Resumo!$D$100=[6]Resumo!$E$15,VLOOKUP(Z37,'SINAPI RS 6-17'!$H:$K,4,0),VLOOKUP(Z37,'SINAPI RS 6-17'!$H:$L,5,0)))</f>
        <v>0</v>
      </c>
      <c r="AE37" s="50">
        <f t="shared" si="5"/>
        <v>0</v>
      </c>
    </row>
    <row r="38" spans="2:31">
      <c r="C38" s="51" t="s">
        <v>7091</v>
      </c>
      <c r="D38" s="39" t="s">
        <v>32</v>
      </c>
      <c r="E38" s="52">
        <v>0.4</v>
      </c>
      <c r="F38" s="50">
        <f>IF(B38="",0,IF([6]Resumo!$D$100=[6]Resumo!$E$15,VLOOKUP(B38,'SINAPI RS 6-17'!$H:$K,4,0),VLOOKUP(B38,'SINAPI RS 6-17'!$H:$L,5,0)))</f>
        <v>0</v>
      </c>
      <c r="G38" s="50">
        <f t="shared" si="3"/>
        <v>0</v>
      </c>
      <c r="S38" s="51" t="s">
        <v>7091</v>
      </c>
      <c r="T38" s="39" t="s">
        <v>32</v>
      </c>
      <c r="U38" s="52">
        <v>0.4</v>
      </c>
      <c r="V38" s="50">
        <f>IF(R38="",0,IF([6]Resumo!$D$100=[6]Resumo!$E$15,VLOOKUP(R38,'SINAPI RS 6-17'!$H:$K,4,0),VLOOKUP(R38,'SINAPI RS 6-17'!$H:$L,5,0)))</f>
        <v>0</v>
      </c>
      <c r="W38" s="50">
        <f t="shared" si="4"/>
        <v>0</v>
      </c>
      <c r="AA38" s="51" t="s">
        <v>7091</v>
      </c>
      <c r="AB38" s="39" t="s">
        <v>32</v>
      </c>
      <c r="AC38" s="52">
        <v>0.4</v>
      </c>
      <c r="AD38" s="50">
        <f>IF(Z38="",0,IF([6]Resumo!$D$100=[6]Resumo!$E$15,VLOOKUP(Z38,'SINAPI RS 6-17'!$H:$K,4,0),VLOOKUP(Z38,'SINAPI RS 6-17'!$H:$L,5,0)))</f>
        <v>0</v>
      </c>
      <c r="AE38" s="50">
        <f t="shared" si="5"/>
        <v>0</v>
      </c>
    </row>
    <row r="39" spans="2:31">
      <c r="C39" s="51" t="s">
        <v>7092</v>
      </c>
      <c r="D39" s="39" t="s">
        <v>32</v>
      </c>
      <c r="E39" s="52">
        <v>0.25</v>
      </c>
      <c r="F39" s="50">
        <f>IF(B39="",0,IF([6]Resumo!$D$100=[6]Resumo!$E$15,VLOOKUP(B39,'SINAPI RS 6-17'!$H:$K,4,0),VLOOKUP(B39,'SINAPI RS 6-17'!$H:$L,5,0)))</f>
        <v>0</v>
      </c>
      <c r="G39" s="50">
        <f t="shared" si="3"/>
        <v>0</v>
      </c>
      <c r="S39" s="51" t="s">
        <v>7092</v>
      </c>
      <c r="T39" s="39" t="s">
        <v>32</v>
      </c>
      <c r="U39" s="52">
        <v>0.25</v>
      </c>
      <c r="V39" s="50">
        <f>IF(R39="",0,IF([6]Resumo!$D$100=[6]Resumo!$E$15,VLOOKUP(R39,'SINAPI RS 6-17'!$H:$K,4,0),VLOOKUP(R39,'SINAPI RS 6-17'!$H:$L,5,0)))</f>
        <v>0</v>
      </c>
      <c r="W39" s="50">
        <f t="shared" si="4"/>
        <v>0</v>
      </c>
      <c r="AA39" s="51" t="s">
        <v>7092</v>
      </c>
      <c r="AB39" s="39" t="s">
        <v>32</v>
      </c>
      <c r="AC39" s="52">
        <v>0.25</v>
      </c>
      <c r="AD39" s="50">
        <f>IF(Z39="",0,IF([6]Resumo!$D$100=[6]Resumo!$E$15,VLOOKUP(Z39,'SINAPI RS 6-17'!$H:$K,4,0),VLOOKUP(Z39,'SINAPI RS 6-17'!$H:$L,5,0)))</f>
        <v>0</v>
      </c>
      <c r="AE39" s="50">
        <f t="shared" si="5"/>
        <v>0</v>
      </c>
    </row>
    <row r="40" spans="2:31">
      <c r="C40" s="51" t="s">
        <v>7093</v>
      </c>
      <c r="D40" s="39" t="s">
        <v>32</v>
      </c>
      <c r="E40" s="52">
        <f>E9</f>
        <v>30</v>
      </c>
      <c r="F40" s="50">
        <f>IF(B40="",0,IF([6]Resumo!$D$100=[6]Resumo!$E$15,VLOOKUP(B40,'SINAPI RS 6-17'!$H:$K,4,0),VLOOKUP(B40,'SINAPI RS 6-17'!$H:$L,5,0)))</f>
        <v>0</v>
      </c>
      <c r="G40" s="50">
        <f t="shared" si="3"/>
        <v>0</v>
      </c>
      <c r="S40" s="51" t="s">
        <v>7093</v>
      </c>
      <c r="T40" s="39" t="s">
        <v>32</v>
      </c>
      <c r="U40" s="52">
        <f>U9</f>
        <v>30</v>
      </c>
      <c r="V40" s="50">
        <f>IF(R40="",0,IF([6]Resumo!$D$100=[6]Resumo!$E$15,VLOOKUP(R40,'SINAPI RS 6-17'!$H:$K,4,0),VLOOKUP(R40,'SINAPI RS 6-17'!$H:$L,5,0)))</f>
        <v>0</v>
      </c>
      <c r="W40" s="50">
        <f t="shared" si="4"/>
        <v>0</v>
      </c>
      <c r="AA40" s="51" t="s">
        <v>7093</v>
      </c>
      <c r="AB40" s="39" t="s">
        <v>32</v>
      </c>
      <c r="AC40" s="52">
        <f>AC9</f>
        <v>30</v>
      </c>
      <c r="AD40" s="50">
        <f>IF(Z40="",0,IF([6]Resumo!$D$100=[6]Resumo!$E$15,VLOOKUP(Z40,'SINAPI RS 6-17'!$H:$K,4,0),VLOOKUP(Z40,'SINAPI RS 6-17'!$H:$L,5,0)))</f>
        <v>0</v>
      </c>
      <c r="AE40" s="50">
        <f t="shared" si="5"/>
        <v>0</v>
      </c>
    </row>
    <row r="41" spans="2:31">
      <c r="C41" s="51" t="s">
        <v>7095</v>
      </c>
      <c r="E41" s="52">
        <v>1.3</v>
      </c>
      <c r="F41" s="50">
        <f>IF(B41="",0,IF([6]Resumo!$D$100=[6]Resumo!$E$15,VLOOKUP(B41,'SINAPI RS 6-17'!$H:$K,4,0),VLOOKUP(B41,'SINAPI RS 6-17'!$H:$L,5,0)))</f>
        <v>0</v>
      </c>
      <c r="G41" s="50">
        <f t="shared" si="3"/>
        <v>0</v>
      </c>
      <c r="S41" s="51" t="s">
        <v>7095</v>
      </c>
      <c r="U41" s="52">
        <v>1.3</v>
      </c>
      <c r="V41" s="50">
        <f>IF(R41="",0,IF([6]Resumo!$D$100=[6]Resumo!$E$15,VLOOKUP(R41,'SINAPI RS 6-17'!$H:$K,4,0),VLOOKUP(R41,'SINAPI RS 6-17'!$H:$L,5,0)))</f>
        <v>0</v>
      </c>
      <c r="W41" s="50">
        <f t="shared" si="4"/>
        <v>0</v>
      </c>
      <c r="AA41" s="51" t="s">
        <v>7095</v>
      </c>
      <c r="AC41" s="52">
        <v>1.3</v>
      </c>
      <c r="AD41" s="50">
        <f>IF(Z41="",0,IF([6]Resumo!$D$100=[6]Resumo!$E$15,VLOOKUP(Z41,'SINAPI RS 6-17'!$H:$K,4,0),VLOOKUP(Z41,'SINAPI RS 6-17'!$H:$L,5,0)))</f>
        <v>0</v>
      </c>
      <c r="AE41" s="50">
        <f t="shared" si="5"/>
        <v>0</v>
      </c>
    </row>
    <row r="42" spans="2:31">
      <c r="B42" s="53">
        <v>93358</v>
      </c>
      <c r="C42" s="54" t="s">
        <v>7099</v>
      </c>
      <c r="D42" s="55" t="s">
        <v>7097</v>
      </c>
      <c r="E42" s="56">
        <f>(E37*(E39+0.4)*E38*E40)</f>
        <v>7.8000000000000007</v>
      </c>
      <c r="F42" s="57">
        <f>IF(B42="",0,IF([6]Resumo!$D$100=[6]Resumo!$E$15,VLOOKUP(B42,'SINAPI RS 6-17'!$H:$K,4,0),VLOOKUP(B42,'SINAPI RS 6-17'!$H:$L,5,0)))</f>
        <v>65.31</v>
      </c>
      <c r="G42" s="57">
        <f t="shared" si="3"/>
        <v>509.41800000000006</v>
      </c>
      <c r="R42" s="53">
        <v>93358</v>
      </c>
      <c r="S42" s="54" t="s">
        <v>7099</v>
      </c>
      <c r="T42" s="55" t="s">
        <v>7097</v>
      </c>
      <c r="U42" s="56">
        <f>(U37*(U39+0.4)*U38*U40)</f>
        <v>7.8000000000000007</v>
      </c>
      <c r="V42" s="57">
        <f>IF(R42="",0,IF([6]Resumo!$D$100=[6]Resumo!$E$15,VLOOKUP(R42,'SINAPI RS 6-17'!$H:$K,4,0),VLOOKUP(R42,'SINAPI RS 6-17'!$H:$L,5,0)))</f>
        <v>65.31</v>
      </c>
      <c r="W42" s="57">
        <f t="shared" si="4"/>
        <v>509.41800000000006</v>
      </c>
      <c r="Z42" s="53">
        <v>93358</v>
      </c>
      <c r="AA42" s="54" t="s">
        <v>7099</v>
      </c>
      <c r="AB42" s="55" t="s">
        <v>7097</v>
      </c>
      <c r="AC42" s="56">
        <f>(AC37*(AC39+0.4)*AC38*AC40)</f>
        <v>7.8000000000000007</v>
      </c>
      <c r="AD42" s="57">
        <f>IF(Z42="",0,IF([6]Resumo!$D$100=[6]Resumo!$E$15,VLOOKUP(Z42,'SINAPI RS 6-17'!$H:$K,4,0),VLOOKUP(Z42,'SINAPI RS 6-17'!$H:$L,5,0)))</f>
        <v>65.31</v>
      </c>
      <c r="AE42" s="57">
        <f t="shared" si="5"/>
        <v>509.41800000000006</v>
      </c>
    </row>
    <row r="43" spans="2:31">
      <c r="B43" s="53" t="s">
        <v>5010</v>
      </c>
      <c r="C43" s="54" t="s">
        <v>7100</v>
      </c>
      <c r="D43" s="55" t="s">
        <v>7097</v>
      </c>
      <c r="E43" s="65">
        <f>E42-E45</f>
        <v>3.9000000000000004</v>
      </c>
      <c r="F43" s="57">
        <f>IF(B43="",0,IF([6]Resumo!$D$100=[6]Resumo!$E$15,VLOOKUP(B43,'SINAPI RS 6-17'!$H:$K,4,0),VLOOKUP(B43,'SINAPI RS 6-17'!$H:$L,5,0)))</f>
        <v>39.6</v>
      </c>
      <c r="G43" s="57">
        <f t="shared" si="3"/>
        <v>154.44000000000003</v>
      </c>
      <c r="R43" s="53" t="s">
        <v>5010</v>
      </c>
      <c r="S43" s="54" t="s">
        <v>7100</v>
      </c>
      <c r="T43" s="55" t="s">
        <v>7097</v>
      </c>
      <c r="U43" s="65">
        <f>U42-U45</f>
        <v>3.9000000000000004</v>
      </c>
      <c r="V43" s="57">
        <f>IF(R43="",0,IF([6]Resumo!$D$100=[6]Resumo!$E$15,VLOOKUP(R43,'SINAPI RS 6-17'!$H:$K,4,0),VLOOKUP(R43,'SINAPI RS 6-17'!$H:$L,5,0)))</f>
        <v>39.6</v>
      </c>
      <c r="W43" s="57">
        <f t="shared" si="4"/>
        <v>154.44000000000003</v>
      </c>
      <c r="Z43" s="53" t="s">
        <v>5010</v>
      </c>
      <c r="AA43" s="54" t="s">
        <v>7100</v>
      </c>
      <c r="AB43" s="55" t="s">
        <v>7097</v>
      </c>
      <c r="AC43" s="65">
        <f>AC42-AC45</f>
        <v>3.9000000000000004</v>
      </c>
      <c r="AD43" s="57">
        <f>IF(Z43="",0,IF([6]Resumo!$D$100=[6]Resumo!$E$15,VLOOKUP(Z43,'SINAPI RS 6-17'!$H:$K,4,0),VLOOKUP(Z43,'SINAPI RS 6-17'!$H:$L,5,0)))</f>
        <v>39.6</v>
      </c>
      <c r="AE43" s="57">
        <f t="shared" si="5"/>
        <v>154.44000000000003</v>
      </c>
    </row>
    <row r="44" spans="2:31">
      <c r="B44" s="53">
        <v>72897</v>
      </c>
      <c r="C44" s="54" t="s">
        <v>7103</v>
      </c>
      <c r="D44" s="55" t="s">
        <v>7097</v>
      </c>
      <c r="E44" s="65">
        <f>E47*E41</f>
        <v>3.9000000000000004</v>
      </c>
      <c r="F44" s="57">
        <f>IF(B44="",0,IF([6]Resumo!$D$100=[6]Resumo!$E$15,VLOOKUP(B44,'SINAPI RS 6-17'!$H:$K,4,0),VLOOKUP(B44,'SINAPI RS 6-17'!$H:$L,5,0)))</f>
        <v>20.45</v>
      </c>
      <c r="G44" s="57">
        <f t="shared" si="3"/>
        <v>79.75500000000001</v>
      </c>
      <c r="R44" s="53">
        <v>72897</v>
      </c>
      <c r="S44" s="54" t="s">
        <v>7103</v>
      </c>
      <c r="T44" s="55" t="s">
        <v>7097</v>
      </c>
      <c r="U44" s="65">
        <f>U47*U41</f>
        <v>3.9000000000000004</v>
      </c>
      <c r="V44" s="57">
        <f>IF(R44="",0,IF([6]Resumo!$D$100=[6]Resumo!$E$15,VLOOKUP(R44,'SINAPI RS 6-17'!$H:$K,4,0),VLOOKUP(R44,'SINAPI RS 6-17'!$H:$L,5,0)))</f>
        <v>20.45</v>
      </c>
      <c r="W44" s="57">
        <f t="shared" si="4"/>
        <v>79.75500000000001</v>
      </c>
      <c r="Z44" s="53">
        <v>72897</v>
      </c>
      <c r="AA44" s="54" t="s">
        <v>7103</v>
      </c>
      <c r="AB44" s="55" t="s">
        <v>7097</v>
      </c>
      <c r="AC44" s="65">
        <f>AC47*AC41</f>
        <v>3.9000000000000004</v>
      </c>
      <c r="AD44" s="57">
        <f>IF(Z44="",0,IF([6]Resumo!$D$100=[6]Resumo!$E$15,VLOOKUP(Z44,'SINAPI RS 6-17'!$H:$K,4,0),VLOOKUP(Z44,'SINAPI RS 6-17'!$H:$L,5,0)))</f>
        <v>20.45</v>
      </c>
      <c r="AE44" s="57">
        <f t="shared" si="5"/>
        <v>79.75500000000001</v>
      </c>
    </row>
    <row r="45" spans="2:31">
      <c r="B45" s="53">
        <v>72900</v>
      </c>
      <c r="C45" s="54" t="s">
        <v>7101</v>
      </c>
      <c r="D45" s="55" t="s">
        <v>7097</v>
      </c>
      <c r="E45" s="65">
        <f>E44</f>
        <v>3.9000000000000004</v>
      </c>
      <c r="F45" s="57">
        <f>IF(B45="",0,IF([6]Resumo!$D$100=[6]Resumo!$E$15,VLOOKUP(B45,'SINAPI RS 6-17'!$H:$K,4,0),VLOOKUP(B45,'SINAPI RS 6-17'!$H:$L,5,0)))</f>
        <v>4</v>
      </c>
      <c r="G45" s="57">
        <f t="shared" si="3"/>
        <v>15.600000000000001</v>
      </c>
      <c r="R45" s="53">
        <v>72900</v>
      </c>
      <c r="S45" s="54" t="s">
        <v>7101</v>
      </c>
      <c r="T45" s="55" t="s">
        <v>7097</v>
      </c>
      <c r="U45" s="65">
        <f>U44</f>
        <v>3.9000000000000004</v>
      </c>
      <c r="V45" s="57">
        <f>IF(R45="",0,IF([6]Resumo!$D$100=[6]Resumo!$E$15,VLOOKUP(R45,'SINAPI RS 6-17'!$H:$K,4,0),VLOOKUP(R45,'SINAPI RS 6-17'!$H:$L,5,0)))</f>
        <v>4</v>
      </c>
      <c r="W45" s="57">
        <f t="shared" si="4"/>
        <v>15.600000000000001</v>
      </c>
      <c r="Z45" s="53">
        <v>72900</v>
      </c>
      <c r="AA45" s="54" t="s">
        <v>7101</v>
      </c>
      <c r="AB45" s="55" t="s">
        <v>7097</v>
      </c>
      <c r="AC45" s="65">
        <f>AC44</f>
        <v>3.9000000000000004</v>
      </c>
      <c r="AD45" s="57">
        <f>IF(Z45="",0,IF([6]Resumo!$D$100=[6]Resumo!$E$15,VLOOKUP(Z45,'SINAPI RS 6-17'!$H:$K,4,0),VLOOKUP(Z45,'SINAPI RS 6-17'!$H:$L,5,0)))</f>
        <v>4</v>
      </c>
      <c r="AE45" s="57">
        <f t="shared" si="5"/>
        <v>15.600000000000001</v>
      </c>
    </row>
    <row r="46" spans="2:31">
      <c r="B46" s="53">
        <v>95302</v>
      </c>
      <c r="C46" s="54" t="s">
        <v>7129</v>
      </c>
      <c r="D46" s="55" t="s">
        <v>7130</v>
      </c>
      <c r="E46" s="65">
        <f>E45*35</f>
        <v>136.5</v>
      </c>
      <c r="F46" s="57">
        <f>IF(B46="",0,IF([6]Resumo!$D$100=[6]Resumo!$E$15,VLOOKUP(B46,'SINAPI RS 6-17'!$H:$K,4,0),VLOOKUP(B46,'SINAPI RS 6-17'!$H:$L,5,0)))</f>
        <v>1.1200000000000001</v>
      </c>
      <c r="G46" s="57">
        <f t="shared" si="3"/>
        <v>152.88000000000002</v>
      </c>
      <c r="R46" s="53">
        <v>95302</v>
      </c>
      <c r="S46" s="54" t="s">
        <v>7129</v>
      </c>
      <c r="T46" s="55" t="s">
        <v>7130</v>
      </c>
      <c r="U46" s="65">
        <f>U45*35</f>
        <v>136.5</v>
      </c>
      <c r="V46" s="57">
        <f>IF(R46="",0,IF([6]Resumo!$D$100=[6]Resumo!$E$15,VLOOKUP(R46,'SINAPI RS 6-17'!$H:$K,4,0),VLOOKUP(R46,'SINAPI RS 6-17'!$H:$L,5,0)))</f>
        <v>1.1200000000000001</v>
      </c>
      <c r="W46" s="57">
        <f t="shared" si="4"/>
        <v>152.88000000000002</v>
      </c>
      <c r="Z46" s="53">
        <v>95302</v>
      </c>
      <c r="AA46" s="54" t="s">
        <v>7129</v>
      </c>
      <c r="AB46" s="55" t="s">
        <v>7130</v>
      </c>
      <c r="AC46" s="65">
        <f>AC45*35</f>
        <v>136.5</v>
      </c>
      <c r="AD46" s="57">
        <f>IF(Z46="",0,IF([6]Resumo!$D$100=[6]Resumo!$E$15,VLOOKUP(Z46,'SINAPI RS 6-17'!$H:$K,4,0),VLOOKUP(Z46,'SINAPI RS 6-17'!$H:$L,5,0)))</f>
        <v>1.1200000000000001</v>
      </c>
      <c r="AE46" s="57">
        <f t="shared" si="5"/>
        <v>152.88000000000002</v>
      </c>
    </row>
    <row r="47" spans="2:31">
      <c r="B47" s="53">
        <v>92718</v>
      </c>
      <c r="C47" s="54" t="s">
        <v>7111</v>
      </c>
      <c r="D47" s="55" t="s">
        <v>7097</v>
      </c>
      <c r="E47" s="65">
        <f>E37*(E38*E39*E40)</f>
        <v>3</v>
      </c>
      <c r="F47" s="57">
        <f>IF(B47="",0,IF([6]Resumo!$D$100=[6]Resumo!$E$15,VLOOKUP(B47,'SINAPI RS 6-17'!$H:$K,4,0),VLOOKUP(B47,'SINAPI RS 6-17'!$H:$L,5,0)))</f>
        <v>481.55</v>
      </c>
      <c r="G47" s="57">
        <f t="shared" si="3"/>
        <v>1444.65</v>
      </c>
      <c r="R47" s="53">
        <v>92718</v>
      </c>
      <c r="S47" s="54" t="s">
        <v>7111</v>
      </c>
      <c r="T47" s="55" t="s">
        <v>7097</v>
      </c>
      <c r="U47" s="65">
        <f>U37*(U38*U39*U40)</f>
        <v>3</v>
      </c>
      <c r="V47" s="57">
        <f>IF(R47="",0,IF([6]Resumo!$D$100=[6]Resumo!$E$15,VLOOKUP(R47,'SINAPI RS 6-17'!$H:$K,4,0),VLOOKUP(R47,'SINAPI RS 6-17'!$H:$L,5,0)))</f>
        <v>481.55</v>
      </c>
      <c r="W47" s="57">
        <f t="shared" si="4"/>
        <v>1444.65</v>
      </c>
      <c r="Z47" s="53">
        <v>92718</v>
      </c>
      <c r="AA47" s="54" t="s">
        <v>7111</v>
      </c>
      <c r="AB47" s="55" t="s">
        <v>7097</v>
      </c>
      <c r="AC47" s="65">
        <f>AC37*(AC38*AC39*AC40)</f>
        <v>3</v>
      </c>
      <c r="AD47" s="57">
        <f>IF(Z47="",0,IF([6]Resumo!$D$100=[6]Resumo!$E$15,VLOOKUP(Z47,'SINAPI RS 6-17'!$H:$K,4,0),VLOOKUP(Z47,'SINAPI RS 6-17'!$H:$L,5,0)))</f>
        <v>481.55</v>
      </c>
      <c r="AE47" s="57">
        <f t="shared" si="5"/>
        <v>1444.65</v>
      </c>
    </row>
    <row r="48" spans="2:31">
      <c r="B48" s="53">
        <v>5970</v>
      </c>
      <c r="C48" s="54" t="s">
        <v>7110</v>
      </c>
      <c r="D48" s="55" t="s">
        <v>33</v>
      </c>
      <c r="E48" s="56">
        <f>(E38*E40*2)</f>
        <v>24</v>
      </c>
      <c r="F48" s="57">
        <f>IF(B48="",0,IF([6]Resumo!$D$100=[6]Resumo!$E$15,VLOOKUP(B48,'SINAPI RS 6-17'!$H:$K,4,0),VLOOKUP(B48,'SINAPI RS 6-17'!$H:$L,5,0)))</f>
        <v>86.91</v>
      </c>
      <c r="G48" s="57">
        <f t="shared" si="3"/>
        <v>2085.84</v>
      </c>
      <c r="R48" s="53">
        <v>5970</v>
      </c>
      <c r="S48" s="54" t="s">
        <v>7110</v>
      </c>
      <c r="T48" s="55" t="s">
        <v>33</v>
      </c>
      <c r="U48" s="56">
        <f>(U38*U40*2)</f>
        <v>24</v>
      </c>
      <c r="V48" s="57">
        <f>IF(R48="",0,IF([6]Resumo!$D$100=[6]Resumo!$E$15,VLOOKUP(R48,'SINAPI RS 6-17'!$H:$K,4,0),VLOOKUP(R48,'SINAPI RS 6-17'!$H:$L,5,0)))</f>
        <v>86.91</v>
      </c>
      <c r="W48" s="57">
        <f t="shared" si="4"/>
        <v>2085.84</v>
      </c>
      <c r="Z48" s="53">
        <v>5970</v>
      </c>
      <c r="AA48" s="54" t="s">
        <v>7110</v>
      </c>
      <c r="AB48" s="55" t="s">
        <v>33</v>
      </c>
      <c r="AC48" s="56">
        <f>(AC38*AC40*2)</f>
        <v>24</v>
      </c>
      <c r="AD48" s="57">
        <f>IF(Z48="",0,IF([6]Resumo!$D$100=[6]Resumo!$E$15,VLOOKUP(Z48,'SINAPI RS 6-17'!$H:$K,4,0),VLOOKUP(Z48,'SINAPI RS 6-17'!$H:$L,5,0)))</f>
        <v>86.91</v>
      </c>
      <c r="AE48" s="57">
        <f t="shared" si="5"/>
        <v>2085.84</v>
      </c>
    </row>
    <row r="49" spans="2:31">
      <c r="B49" s="53">
        <v>94103</v>
      </c>
      <c r="C49" s="54" t="s">
        <v>7104</v>
      </c>
      <c r="D49" s="55" t="s">
        <v>7097</v>
      </c>
      <c r="E49" s="56">
        <f>E39*0.05*E40</f>
        <v>0.375</v>
      </c>
      <c r="F49" s="57">
        <f>IF(B49="",0,IF([6]Resumo!$D$100=[6]Resumo!$E$15,VLOOKUP(B49,'SINAPI RS 6-17'!$H:$K,4,0),VLOOKUP(B49,'SINAPI RS 6-17'!$H:$L,5,0)))</f>
        <v>183.12</v>
      </c>
      <c r="G49" s="57">
        <f t="shared" si="3"/>
        <v>68.67</v>
      </c>
      <c r="R49" s="53">
        <v>94103</v>
      </c>
      <c r="S49" s="54" t="s">
        <v>7104</v>
      </c>
      <c r="T49" s="55" t="s">
        <v>7097</v>
      </c>
      <c r="U49" s="56">
        <f>U39*0.05*U40</f>
        <v>0.375</v>
      </c>
      <c r="V49" s="57">
        <f>IF(R49="",0,IF([6]Resumo!$D$100=[6]Resumo!$E$15,VLOOKUP(R49,'SINAPI RS 6-17'!$H:$K,4,0),VLOOKUP(R49,'SINAPI RS 6-17'!$H:$L,5,0)))</f>
        <v>183.12</v>
      </c>
      <c r="W49" s="57">
        <f t="shared" si="4"/>
        <v>68.67</v>
      </c>
      <c r="Z49" s="53">
        <v>94103</v>
      </c>
      <c r="AA49" s="54" t="s">
        <v>7104</v>
      </c>
      <c r="AB49" s="55" t="s">
        <v>7097</v>
      </c>
      <c r="AC49" s="56">
        <f>AC39*0.05*AC40</f>
        <v>0.375</v>
      </c>
      <c r="AD49" s="57">
        <f>IF(Z49="",0,IF([6]Resumo!$D$100=[6]Resumo!$E$15,VLOOKUP(Z49,'SINAPI RS 6-17'!$H:$K,4,0),VLOOKUP(Z49,'SINAPI RS 6-17'!$H:$L,5,0)))</f>
        <v>183.12</v>
      </c>
      <c r="AE49" s="57">
        <f t="shared" si="5"/>
        <v>68.67</v>
      </c>
    </row>
    <row r="50" spans="2:31">
      <c r="B50" s="53" t="s">
        <v>2769</v>
      </c>
      <c r="C50" s="54" t="s">
        <v>7102</v>
      </c>
      <c r="D50" s="55" t="s">
        <v>33</v>
      </c>
      <c r="E50" s="56">
        <f>E48+E39*E40</f>
        <v>31.5</v>
      </c>
      <c r="F50" s="57">
        <f>IF(B50="",0,IF([6]Resumo!$D$100=[6]Resumo!$E$15,VLOOKUP(B50,'SINAPI RS 6-17'!$H:$K,4,0),VLOOKUP(B50,'SINAPI RS 6-17'!$H:$L,5,0)))</f>
        <v>31.88</v>
      </c>
      <c r="G50" s="57">
        <f t="shared" si="3"/>
        <v>1004.2199999999999</v>
      </c>
      <c r="R50" s="53" t="s">
        <v>2769</v>
      </c>
      <c r="S50" s="54" t="s">
        <v>7102</v>
      </c>
      <c r="T50" s="55" t="s">
        <v>33</v>
      </c>
      <c r="U50" s="56">
        <f>U48+U39*U40</f>
        <v>31.5</v>
      </c>
      <c r="V50" s="57">
        <f>IF(R50="",0,IF([6]Resumo!$D$100=[6]Resumo!$E$15,VLOOKUP(R50,'SINAPI RS 6-17'!$H:$K,4,0),VLOOKUP(R50,'SINAPI RS 6-17'!$H:$L,5,0)))</f>
        <v>31.88</v>
      </c>
      <c r="W50" s="57">
        <f t="shared" si="4"/>
        <v>1004.2199999999999</v>
      </c>
      <c r="Z50" s="53" t="s">
        <v>2769</v>
      </c>
      <c r="AA50" s="54" t="s">
        <v>7102</v>
      </c>
      <c r="AB50" s="55" t="s">
        <v>33</v>
      </c>
      <c r="AC50" s="56">
        <f>AC48+AC39*AC40</f>
        <v>31.5</v>
      </c>
      <c r="AD50" s="57">
        <f>IF(Z50="",0,IF([6]Resumo!$D$100=[6]Resumo!$E$15,VLOOKUP(Z50,'SINAPI RS 6-17'!$H:$K,4,0),VLOOKUP(Z50,'SINAPI RS 6-17'!$H:$L,5,0)))</f>
        <v>31.88</v>
      </c>
      <c r="AE50" s="57">
        <f t="shared" si="5"/>
        <v>1004.2199999999999</v>
      </c>
    </row>
    <row r="51" spans="2:31">
      <c r="B51" s="53">
        <v>92777</v>
      </c>
      <c r="C51" s="54" t="s">
        <v>7105</v>
      </c>
      <c r="D51" s="55" t="s">
        <v>7098</v>
      </c>
      <c r="E51" s="56">
        <f>E47*$E$33</f>
        <v>240</v>
      </c>
      <c r="F51" s="57">
        <f>IF(B51="",0,IF([6]Resumo!$D$100=[6]Resumo!$E$15,VLOOKUP(B51,'SINAPI RS 6-17'!$H:$K,4,0),VLOOKUP(B51,'SINAPI RS 6-17'!$H:$L,5,0)))</f>
        <v>9.69</v>
      </c>
      <c r="G51" s="57">
        <f t="shared" si="3"/>
        <v>2325.6</v>
      </c>
      <c r="R51" s="53">
        <v>92777</v>
      </c>
      <c r="S51" s="54" t="s">
        <v>7105</v>
      </c>
      <c r="T51" s="55" t="s">
        <v>7098</v>
      </c>
      <c r="U51" s="56">
        <f>U47*$E$33</f>
        <v>240</v>
      </c>
      <c r="V51" s="57">
        <f>IF(R51="",0,IF([6]Resumo!$D$100=[6]Resumo!$E$15,VLOOKUP(R51,'SINAPI RS 6-17'!$H:$K,4,0),VLOOKUP(R51,'SINAPI RS 6-17'!$H:$L,5,0)))</f>
        <v>9.69</v>
      </c>
      <c r="W51" s="57">
        <f t="shared" si="4"/>
        <v>2325.6</v>
      </c>
      <c r="Z51" s="53">
        <v>92777</v>
      </c>
      <c r="AA51" s="54" t="s">
        <v>7105</v>
      </c>
      <c r="AB51" s="55" t="s">
        <v>7098</v>
      </c>
      <c r="AC51" s="56">
        <f>AC47*$E$33</f>
        <v>240</v>
      </c>
      <c r="AD51" s="57">
        <f>IF(Z51="",0,IF([6]Resumo!$D$100=[6]Resumo!$E$15,VLOOKUP(Z51,'SINAPI RS 6-17'!$H:$K,4,0),VLOOKUP(Z51,'SINAPI RS 6-17'!$H:$L,5,0)))</f>
        <v>9.69</v>
      </c>
      <c r="AE51" s="57">
        <f t="shared" si="5"/>
        <v>2325.6</v>
      </c>
    </row>
    <row r="52" spans="2:31">
      <c r="C52" s="51" t="s">
        <v>7094</v>
      </c>
      <c r="E52" s="69">
        <v>80</v>
      </c>
      <c r="F52" s="50">
        <f>IF(B52="",0,IF([6]Resumo!$D$100=[6]Resumo!$E$15,VLOOKUP(B52,'SINAPI RS 6-17'!$H:$K,4,0),VLOOKUP(B52,'SINAPI RS 6-17'!$H:$L,5,0)))</f>
        <v>0</v>
      </c>
      <c r="G52" s="50">
        <f t="shared" si="3"/>
        <v>0</v>
      </c>
      <c r="S52" s="51" t="s">
        <v>7094</v>
      </c>
      <c r="U52" s="69">
        <v>80</v>
      </c>
      <c r="V52" s="50">
        <f>IF(R52="",0,IF([6]Resumo!$D$100=[6]Resumo!$E$15,VLOOKUP(R52,'SINAPI RS 6-17'!$H:$K,4,0),VLOOKUP(R52,'SINAPI RS 6-17'!$H:$L,5,0)))</f>
        <v>0</v>
      </c>
      <c r="W52" s="50">
        <f t="shared" si="4"/>
        <v>0</v>
      </c>
      <c r="AA52" s="51" t="s">
        <v>7094</v>
      </c>
      <c r="AC52" s="69">
        <v>80</v>
      </c>
      <c r="AD52" s="50">
        <f>IF(Z52="",0,IF([6]Resumo!$D$100=[6]Resumo!$E$15,VLOOKUP(Z52,'SINAPI RS 6-17'!$H:$K,4,0),VLOOKUP(Z52,'SINAPI RS 6-17'!$H:$L,5,0)))</f>
        <v>0</v>
      </c>
      <c r="AE52" s="50">
        <f t="shared" si="5"/>
        <v>0</v>
      </c>
    </row>
    <row r="53" spans="2:31">
      <c r="F53" s="50">
        <f>IF(B53="",0,IF([6]Resumo!$D$100=[6]Resumo!$E$15,VLOOKUP(B53,'SINAPI RS 6-17'!$H:$K,4,0),VLOOKUP(B53,'SINAPI RS 6-17'!$H:$L,5,0)))</f>
        <v>0</v>
      </c>
      <c r="G53" s="50">
        <f t="shared" si="3"/>
        <v>0</v>
      </c>
      <c r="V53" s="50">
        <f>IF(R53="",0,IF([6]Resumo!$D$100=[6]Resumo!$E$15,VLOOKUP(R53,'SINAPI RS 6-17'!$H:$K,4,0),VLOOKUP(R53,'SINAPI RS 6-17'!$H:$L,5,0)))</f>
        <v>0</v>
      </c>
      <c r="W53" s="50">
        <f t="shared" si="4"/>
        <v>0</v>
      </c>
      <c r="AD53" s="50">
        <f>IF(Z53="",0,IF([6]Resumo!$D$100=[6]Resumo!$E$15,VLOOKUP(Z53,'SINAPI RS 6-17'!$H:$K,4,0),VLOOKUP(Z53,'SINAPI RS 6-17'!$H:$L,5,0)))</f>
        <v>0</v>
      </c>
      <c r="AE53" s="50">
        <f t="shared" si="5"/>
        <v>0</v>
      </c>
    </row>
    <row r="54" spans="2:31">
      <c r="F54" s="50">
        <f>IF(B54="",0,IF([6]Resumo!$D$100=[6]Resumo!$E$15,VLOOKUP(B54,'SINAPI RS 6-17'!$H:$K,4,0),VLOOKUP(B54,'SINAPI RS 6-17'!$H:$L,5,0)))</f>
        <v>0</v>
      </c>
      <c r="G54" s="50">
        <f t="shared" si="3"/>
        <v>0</v>
      </c>
      <c r="V54" s="50">
        <f>IF(R54="",0,IF([6]Resumo!$D$100=[6]Resumo!$E$15,VLOOKUP(R54,'SINAPI RS 6-17'!$H:$K,4,0),VLOOKUP(R54,'SINAPI RS 6-17'!$H:$L,5,0)))</f>
        <v>0</v>
      </c>
      <c r="W54" s="50">
        <f t="shared" si="4"/>
        <v>0</v>
      </c>
      <c r="AD54" s="50">
        <f>IF(Z54="",0,IF([6]Resumo!$D$100=[6]Resumo!$E$15,VLOOKUP(Z54,'SINAPI RS 6-17'!$H:$K,4,0),VLOOKUP(Z54,'SINAPI RS 6-17'!$H:$L,5,0)))</f>
        <v>0</v>
      </c>
      <c r="AE54" s="50">
        <f t="shared" si="5"/>
        <v>0</v>
      </c>
    </row>
    <row r="55" spans="2:31" ht="15.75">
      <c r="B55" s="53"/>
      <c r="C55" s="64" t="s">
        <v>7108</v>
      </c>
      <c r="D55" s="55"/>
      <c r="E55" s="53"/>
      <c r="F55" s="57">
        <f>IF(B55="",0,IF([6]Resumo!$D$100=[6]Resumo!$E$15,VLOOKUP(B55,'SINAPI RS 6-17'!$H:$K,4,0),VLOOKUP(B55,'SINAPI RS 6-17'!$H:$L,5,0)))</f>
        <v>0</v>
      </c>
      <c r="G55" s="57">
        <f t="shared" si="3"/>
        <v>0</v>
      </c>
      <c r="R55" s="53"/>
      <c r="S55" s="64" t="s">
        <v>7108</v>
      </c>
      <c r="T55" s="55"/>
      <c r="U55" s="53"/>
      <c r="V55" s="57">
        <f>IF(R55="",0,IF([6]Resumo!$D$100=[6]Resumo!$E$15,VLOOKUP(R55,'SINAPI RS 6-17'!$H:$K,4,0),VLOOKUP(R55,'SINAPI RS 6-17'!$H:$L,5,0)))</f>
        <v>0</v>
      </c>
      <c r="W55" s="57">
        <f t="shared" si="4"/>
        <v>0</v>
      </c>
      <c r="Z55" s="53"/>
      <c r="AA55" s="64" t="s">
        <v>7108</v>
      </c>
      <c r="AB55" s="55"/>
      <c r="AC55" s="53"/>
      <c r="AD55" s="57">
        <f>IF(Z55="",0,IF([6]Resumo!$D$100=[6]Resumo!$E$15,VLOOKUP(Z55,'SINAPI RS 6-17'!$H:$K,4,0),VLOOKUP(Z55,'SINAPI RS 6-17'!$H:$L,5,0)))</f>
        <v>0</v>
      </c>
      <c r="AE55" s="57">
        <f t="shared" si="5"/>
        <v>0</v>
      </c>
    </row>
    <row r="56" spans="2:31">
      <c r="F56" s="50">
        <f>IF(B56="",0,IF([6]Resumo!$D$100=[6]Resumo!$E$15,VLOOKUP(B56,'SINAPI RS 6-17'!$H:$K,4,0),VLOOKUP(B56,'SINAPI RS 6-17'!$H:$L,5,0)))</f>
        <v>0</v>
      </c>
      <c r="G56" s="50">
        <f t="shared" si="3"/>
        <v>0</v>
      </c>
      <c r="V56" s="50">
        <f>IF(R56="",0,IF([6]Resumo!$D$100=[6]Resumo!$E$15,VLOOKUP(R56,'SINAPI RS 6-17'!$H:$K,4,0),VLOOKUP(R56,'SINAPI RS 6-17'!$H:$L,5,0)))</f>
        <v>0</v>
      </c>
      <c r="W56" s="50">
        <f t="shared" si="4"/>
        <v>0</v>
      </c>
      <c r="AD56" s="50">
        <f>IF(Z56="",0,IF([6]Resumo!$D$100=[6]Resumo!$E$15,VLOOKUP(Z56,'SINAPI RS 6-17'!$H:$K,4,0),VLOOKUP(Z56,'SINAPI RS 6-17'!$H:$L,5,0)))</f>
        <v>0</v>
      </c>
      <c r="AE56" s="50">
        <f t="shared" si="5"/>
        <v>0</v>
      </c>
    </row>
    <row r="57" spans="2:31">
      <c r="C57" s="51" t="s">
        <v>7109</v>
      </c>
      <c r="D57" s="39" t="s">
        <v>34</v>
      </c>
      <c r="E57" s="52">
        <f>E18</f>
        <v>10</v>
      </c>
      <c r="F57" s="50">
        <f>IF(B57="",0,IF([6]Resumo!$D$100=[6]Resumo!$E$15,VLOOKUP(B57,'SINAPI RS 6-17'!$H:$K,4,0),VLOOKUP(B57,'SINAPI RS 6-17'!$H:$L,5,0)))</f>
        <v>0</v>
      </c>
      <c r="G57" s="50">
        <f t="shared" si="3"/>
        <v>0</v>
      </c>
      <c r="S57" s="51" t="s">
        <v>7109</v>
      </c>
      <c r="T57" s="39" t="s">
        <v>34</v>
      </c>
      <c r="U57" s="52">
        <f>U18</f>
        <v>10</v>
      </c>
      <c r="V57" s="50">
        <f>IF(R57="",0,IF([6]Resumo!$D$100=[6]Resumo!$E$15,VLOOKUP(R57,'SINAPI RS 6-17'!$H:$K,4,0),VLOOKUP(R57,'SINAPI RS 6-17'!$H:$L,5,0)))</f>
        <v>0</v>
      </c>
      <c r="W57" s="50">
        <f t="shared" si="4"/>
        <v>0</v>
      </c>
      <c r="AA57" s="51" t="s">
        <v>7109</v>
      </c>
      <c r="AB57" s="39" t="s">
        <v>34</v>
      </c>
      <c r="AC57" s="52">
        <f>AC18</f>
        <v>10</v>
      </c>
      <c r="AD57" s="50">
        <f>IF(Z57="",0,IF([6]Resumo!$D$100=[6]Resumo!$E$15,VLOOKUP(Z57,'SINAPI RS 6-17'!$H:$K,4,0),VLOOKUP(Z57,'SINAPI RS 6-17'!$H:$L,5,0)))</f>
        <v>0</v>
      </c>
      <c r="AE57" s="50">
        <f t="shared" si="5"/>
        <v>0</v>
      </c>
    </row>
    <row r="58" spans="2:31">
      <c r="C58" s="51" t="s">
        <v>7091</v>
      </c>
      <c r="D58" s="39" t="s">
        <v>32</v>
      </c>
      <c r="E58" s="52">
        <f>E8</f>
        <v>2.5</v>
      </c>
      <c r="F58" s="50">
        <f>IF(B58="",0,IF([6]Resumo!$D$100=[6]Resumo!$E$15,VLOOKUP(B58,'SINAPI RS 6-17'!$H:$K,4,0),VLOOKUP(B58,'SINAPI RS 6-17'!$H:$L,5,0)))</f>
        <v>0</v>
      </c>
      <c r="G58" s="50">
        <f t="shared" si="3"/>
        <v>0</v>
      </c>
      <c r="S58" s="51" t="s">
        <v>7091</v>
      </c>
      <c r="T58" s="39" t="s">
        <v>32</v>
      </c>
      <c r="U58" s="52">
        <f>U8</f>
        <v>2.5</v>
      </c>
      <c r="V58" s="50">
        <f>IF(R58="",0,IF([6]Resumo!$D$100=[6]Resumo!$E$15,VLOOKUP(R58,'SINAPI RS 6-17'!$H:$K,4,0),VLOOKUP(R58,'SINAPI RS 6-17'!$H:$L,5,0)))</f>
        <v>0</v>
      </c>
      <c r="W58" s="50">
        <f t="shared" si="4"/>
        <v>0</v>
      </c>
      <c r="AA58" s="51" t="s">
        <v>7091</v>
      </c>
      <c r="AB58" s="39" t="s">
        <v>32</v>
      </c>
      <c r="AC58" s="52">
        <f>AC8</f>
        <v>2.5</v>
      </c>
      <c r="AD58" s="50">
        <f>IF(Z58="",0,IF([6]Resumo!$D$100=[6]Resumo!$E$15,VLOOKUP(Z58,'SINAPI RS 6-17'!$H:$K,4,0),VLOOKUP(Z58,'SINAPI RS 6-17'!$H:$L,5,0)))</f>
        <v>0</v>
      </c>
      <c r="AE58" s="50">
        <f t="shared" si="5"/>
        <v>0</v>
      </c>
    </row>
    <row r="59" spans="2:31">
      <c r="C59" s="51" t="s">
        <v>7092</v>
      </c>
      <c r="D59" s="39" t="s">
        <v>32</v>
      </c>
      <c r="E59" s="52">
        <v>0.2</v>
      </c>
      <c r="F59" s="50">
        <f>IF(B59="",0,IF([6]Resumo!$D$100=[6]Resumo!$E$15,VLOOKUP(B59,'SINAPI RS 6-17'!$H:$K,4,0),VLOOKUP(B59,'SINAPI RS 6-17'!$H:$L,5,0)))</f>
        <v>0</v>
      </c>
      <c r="G59" s="50">
        <f t="shared" si="3"/>
        <v>0</v>
      </c>
      <c r="R59" s="53" t="s">
        <v>1436</v>
      </c>
      <c r="S59" s="54" t="s">
        <v>7173</v>
      </c>
      <c r="T59" s="55" t="s">
        <v>7098</v>
      </c>
      <c r="U59" s="65">
        <f>U58*U57*U60</f>
        <v>312.5</v>
      </c>
      <c r="V59" s="57">
        <f>IF(R59="",0,IF([6]Resumo!$D$100=[6]Resumo!$E$15,VLOOKUP(R59,'SINAPI RS 6-17'!$H:$K,4,0),VLOOKUP(R59,'SINAPI RS 6-17'!$H:$L,5,0)))</f>
        <v>8.66</v>
      </c>
      <c r="W59" s="57">
        <f t="shared" si="4"/>
        <v>2706.25</v>
      </c>
      <c r="Z59" s="53" t="s">
        <v>1436</v>
      </c>
      <c r="AA59" s="54" t="s">
        <v>7173</v>
      </c>
      <c r="AB59" s="55" t="s">
        <v>7098</v>
      </c>
      <c r="AC59" s="65">
        <f>AC58*AC57*AC60</f>
        <v>312.5</v>
      </c>
      <c r="AD59" s="57">
        <f>IF(Z59="",0,IF([6]Resumo!$D$100=[6]Resumo!$E$15,VLOOKUP(Z59,'SINAPI RS 6-17'!$H:$K,4,0),VLOOKUP(Z59,'SINAPI RS 6-17'!$H:$L,5,0)))</f>
        <v>8.66</v>
      </c>
      <c r="AE59" s="57">
        <f t="shared" si="5"/>
        <v>2706.25</v>
      </c>
    </row>
    <row r="60" spans="2:31">
      <c r="C60" s="51" t="s">
        <v>7093</v>
      </c>
      <c r="D60" s="39" t="s">
        <v>32</v>
      </c>
      <c r="E60" s="52">
        <v>0.2</v>
      </c>
      <c r="F60" s="50">
        <f>IF(B60="",0,IF([6]Resumo!$D$100=[6]Resumo!$E$15,VLOOKUP(B60,'SINAPI RS 6-17'!$H:$K,4,0),VLOOKUP(B60,'SINAPI RS 6-17'!$H:$L,5,0)))</f>
        <v>0</v>
      </c>
      <c r="G60" s="50">
        <f t="shared" si="3"/>
        <v>0</v>
      </c>
      <c r="S60" s="51" t="s">
        <v>7094</v>
      </c>
      <c r="U60" s="69">
        <v>12.5</v>
      </c>
      <c r="V60" s="50">
        <f>IF(R60="",0,IF([6]Resumo!$D$100=[6]Resumo!$E$15,VLOOKUP(R60,'SINAPI RS 6-17'!$H:$K,4,0),VLOOKUP(R60,'SINAPI RS 6-17'!$H:$L,5,0)))</f>
        <v>0</v>
      </c>
      <c r="W60" s="50">
        <f t="shared" si="4"/>
        <v>0</v>
      </c>
      <c r="AA60" s="51" t="s">
        <v>7094</v>
      </c>
      <c r="AC60" s="69">
        <v>12.5</v>
      </c>
      <c r="AD60" s="50">
        <f>IF(Z60="",0,IF([6]Resumo!$D$100=[6]Resumo!$E$15,VLOOKUP(Z60,'SINAPI RS 6-17'!$H:$K,4,0),VLOOKUP(Z60,'SINAPI RS 6-17'!$H:$L,5,0)))</f>
        <v>0</v>
      </c>
      <c r="AE60" s="50">
        <f t="shared" si="5"/>
        <v>0</v>
      </c>
    </row>
    <row r="61" spans="2:31">
      <c r="C61" s="51" t="s">
        <v>7095</v>
      </c>
      <c r="E61" s="52">
        <v>1.3</v>
      </c>
      <c r="F61" s="50">
        <f>IF(B61="",0,IF([6]Resumo!$D$100=[6]Resumo!$E$15,VLOOKUP(B61,'SINAPI RS 6-17'!$H:$K,4,0),VLOOKUP(B61,'SINAPI RS 6-17'!$H:$L,5,0)))</f>
        <v>0</v>
      </c>
      <c r="G61" s="50">
        <f t="shared" si="3"/>
        <v>0</v>
      </c>
      <c r="V61" s="50">
        <f>IF(R61="",0,IF([6]Resumo!$D$100=[6]Resumo!$E$15,VLOOKUP(R61,'SINAPI RS 6-17'!$H:$K,4,0),VLOOKUP(R61,'SINAPI RS 6-17'!$H:$L,5,0)))</f>
        <v>0</v>
      </c>
      <c r="W61" s="50">
        <f t="shared" si="4"/>
        <v>0</v>
      </c>
      <c r="AD61" s="50">
        <f>IF(Z61="",0,IF([6]Resumo!$D$100=[6]Resumo!$E$15,VLOOKUP(Z61,'SINAPI RS 6-17'!$H:$K,4,0),VLOOKUP(Z61,'SINAPI RS 6-17'!$H:$L,5,0)))</f>
        <v>0</v>
      </c>
      <c r="AE61" s="50">
        <f t="shared" si="5"/>
        <v>0</v>
      </c>
    </row>
    <row r="62" spans="2:31" ht="15.75">
      <c r="B62" s="53">
        <v>92718</v>
      </c>
      <c r="C62" s="54" t="s">
        <v>7111</v>
      </c>
      <c r="D62" s="55" t="s">
        <v>7097</v>
      </c>
      <c r="E62" s="65">
        <f>E57*(E58*E59*E60)</f>
        <v>1</v>
      </c>
      <c r="F62" s="57">
        <f>IF(B62="",0,IF([6]Resumo!$D$100=[6]Resumo!$E$15,VLOOKUP(B62,'SINAPI RS 6-17'!$H:$K,4,0),VLOOKUP(B62,'SINAPI RS 6-17'!$H:$L,5,0)))</f>
        <v>481.55</v>
      </c>
      <c r="G62" s="57">
        <f t="shared" si="3"/>
        <v>481.55</v>
      </c>
      <c r="R62" s="58"/>
      <c r="S62" s="59" t="s">
        <v>7116</v>
      </c>
      <c r="T62" s="66"/>
      <c r="U62" s="58"/>
      <c r="V62" s="60">
        <f>IF(R62="",0,IF([6]Resumo!$D$100=[6]Resumo!$E$15,VLOOKUP(R62,'SINAPI RS 6-17'!$H:$K,4,0),VLOOKUP(R62,'SINAPI RS 6-17'!$H:$L,5,0)))</f>
        <v>0</v>
      </c>
      <c r="W62" s="60">
        <f t="shared" si="4"/>
        <v>0</v>
      </c>
      <c r="Z62" s="58"/>
      <c r="AA62" s="59" t="s">
        <v>7211</v>
      </c>
      <c r="AB62" s="66"/>
      <c r="AC62" s="58"/>
      <c r="AD62" s="60">
        <f>IF(Z62="",0,IF([6]Resumo!$D$100=[6]Resumo!$E$15,VLOOKUP(Z62,'SINAPI RS 6-17'!$H:$K,4,0),VLOOKUP(Z62,'SINAPI RS 6-17'!$H:$L,5,0)))</f>
        <v>0</v>
      </c>
      <c r="AE62" s="60">
        <f t="shared" si="5"/>
        <v>0</v>
      </c>
    </row>
    <row r="63" spans="2:31">
      <c r="B63" s="53">
        <v>92430</v>
      </c>
      <c r="C63" s="54" t="s">
        <v>7110</v>
      </c>
      <c r="D63" s="55" t="s">
        <v>33</v>
      </c>
      <c r="E63" s="56">
        <f>E57*(E58*(E59*2+E60*2))</f>
        <v>20</v>
      </c>
      <c r="F63" s="57">
        <f>IF(B63="",0,IF([6]Resumo!$D$100=[6]Resumo!$E$15,VLOOKUP(B63,'SINAPI RS 6-17'!$H:$K,4,0),VLOOKUP(B63,'SINAPI RS 6-17'!$H:$L,5,0)))</f>
        <v>44.84</v>
      </c>
      <c r="G63" s="57">
        <f t="shared" si="3"/>
        <v>896.80000000000007</v>
      </c>
      <c r="R63" s="53">
        <v>85010</v>
      </c>
      <c r="S63" s="53" t="s">
        <v>7174</v>
      </c>
      <c r="T63" s="55" t="s">
        <v>33</v>
      </c>
      <c r="U63" s="53">
        <f>U7</f>
        <v>75</v>
      </c>
      <c r="V63" s="50">
        <f>IF(R63="",0,IF([6]Resumo!$D$100=[6]Resumo!$E$15,VLOOKUP(R63,'SINAPI RS 6-17'!$H:$K,4,0),VLOOKUP(R63,'SINAPI RS 6-17'!$H:$L,5,0)))</f>
        <v>322.10000000000002</v>
      </c>
      <c r="W63" s="50">
        <f t="shared" si="4"/>
        <v>24157.5</v>
      </c>
      <c r="Z63" s="53" t="s">
        <v>2012</v>
      </c>
      <c r="AA63" s="53" t="s">
        <v>7115</v>
      </c>
      <c r="AB63" s="55" t="s">
        <v>33</v>
      </c>
      <c r="AC63" s="53">
        <f>2.5*1.5</f>
        <v>3.75</v>
      </c>
      <c r="AD63" s="50">
        <f>IF(Z63="",0,IF([6]Resumo!$D$100=[6]Resumo!$E$15,VLOOKUP(Z63,'SINAPI RS 6-17'!$H:$K,4,0),VLOOKUP(Z63,'SINAPI RS 6-17'!$H:$L,5,0)))</f>
        <v>388.9</v>
      </c>
      <c r="AE63" s="50">
        <f t="shared" si="5"/>
        <v>1458.375</v>
      </c>
    </row>
    <row r="64" spans="2:31">
      <c r="B64" s="53">
        <v>92777</v>
      </c>
      <c r="C64" s="54" t="s">
        <v>7105</v>
      </c>
      <c r="D64" s="55" t="s">
        <v>7098</v>
      </c>
      <c r="E64" s="56">
        <f>E62*$E$33</f>
        <v>80</v>
      </c>
      <c r="F64" s="57">
        <f>IF(B64="",0,IF([6]Resumo!$D$100=[6]Resumo!$E$15,VLOOKUP(B64,'SINAPI RS 6-17'!$H:$K,4,0),VLOOKUP(B64,'SINAPI RS 6-17'!$H:$L,5,0)))</f>
        <v>9.69</v>
      </c>
      <c r="G64" s="57">
        <f t="shared" si="3"/>
        <v>775.19999999999993</v>
      </c>
      <c r="R64" s="53" t="s">
        <v>7177</v>
      </c>
      <c r="S64" s="53" t="s">
        <v>7175</v>
      </c>
      <c r="T64" s="55" t="s">
        <v>33</v>
      </c>
      <c r="U64" s="53">
        <f>U63</f>
        <v>75</v>
      </c>
      <c r="V64" s="50">
        <f>IF(R64="",0,IF([6]Resumo!$D$100=[6]Resumo!$E$15,VLOOKUP(R64,'SINAPI RS 6-17'!$H:$K,4,0),VLOOKUP(R64,'SINAPI RS 6-17'!$H:$L,5,0)))</f>
        <v>1370.8411249999999</v>
      </c>
      <c r="W64" s="50">
        <f t="shared" si="4"/>
        <v>102813.08437499999</v>
      </c>
      <c r="Z64" s="53" t="s">
        <v>2044</v>
      </c>
      <c r="AA64" s="53" t="s">
        <v>7211</v>
      </c>
      <c r="AB64" s="55" t="s">
        <v>33</v>
      </c>
      <c r="AC64" s="53">
        <f>AC7</f>
        <v>75</v>
      </c>
      <c r="AD64" s="50">
        <f>IF(Z64="",0,IF([6]Resumo!$D$100=[6]Resumo!$E$15,VLOOKUP(Z64,'SINAPI RS 6-17'!$H:$K,4,0),VLOOKUP(Z64,'SINAPI RS 6-17'!$H:$L,5,0)))</f>
        <v>402.19</v>
      </c>
      <c r="AE64" s="50">
        <f t="shared" si="5"/>
        <v>30164.25</v>
      </c>
    </row>
    <row r="65" spans="2:31" ht="15.75">
      <c r="C65" s="51" t="s">
        <v>7094</v>
      </c>
      <c r="E65" s="69">
        <v>80</v>
      </c>
      <c r="F65" s="50">
        <f>IF(B65="",0,IF([6]Resumo!$D$100=[6]Resumo!$E$15,VLOOKUP(B65,'SINAPI RS 6-17'!$H:$K,4,0),VLOOKUP(B65,'SINAPI RS 6-17'!$H:$L,5,0)))</f>
        <v>0</v>
      </c>
      <c r="G65" s="50">
        <f t="shared" si="3"/>
        <v>0</v>
      </c>
      <c r="R65" s="61"/>
      <c r="S65" s="61" t="s">
        <v>7125</v>
      </c>
      <c r="T65" s="62"/>
      <c r="U65" s="61"/>
      <c r="V65" s="63"/>
      <c r="W65" s="63">
        <f>SUM(W7:W64)</f>
        <v>140564.35297499999</v>
      </c>
      <c r="Z65" s="61"/>
      <c r="AA65" s="61" t="s">
        <v>7125</v>
      </c>
      <c r="AB65" s="62"/>
      <c r="AC65" s="61"/>
      <c r="AD65" s="63"/>
      <c r="AE65" s="63">
        <f>SUM(AE7:AE64)</f>
        <v>45216.393600000003</v>
      </c>
    </row>
    <row r="66" spans="2:31">
      <c r="F66" s="50">
        <f>IF(B66="",0,IF([6]Resumo!$D$100=[6]Resumo!$E$15,VLOOKUP(B66,'SINAPI RS 6-17'!$H:$K,4,0),VLOOKUP(B66,'SINAPI RS 6-17'!$H:$L,5,0)))</f>
        <v>0</v>
      </c>
      <c r="G66" s="50">
        <f t="shared" si="3"/>
        <v>0</v>
      </c>
    </row>
    <row r="67" spans="2:31" ht="15.75">
      <c r="B67" s="58"/>
      <c r="C67" s="59" t="s">
        <v>7117</v>
      </c>
      <c r="D67" s="66"/>
      <c r="E67" s="58"/>
      <c r="F67" s="60">
        <f>IF(B67="",0,IF([6]Resumo!$D$100=[6]Resumo!$E$15,VLOOKUP(B67,'SINAPI RS 6-17'!$H:$K,4,0),VLOOKUP(B67,'SINAPI RS 6-17'!$H:$L,5,0)))</f>
        <v>0</v>
      </c>
      <c r="G67" s="60">
        <f t="shared" si="3"/>
        <v>0</v>
      </c>
    </row>
    <row r="68" spans="2:31">
      <c r="B68" s="53">
        <v>87451</v>
      </c>
      <c r="C68" s="53" t="s">
        <v>7113</v>
      </c>
      <c r="D68" s="55" t="s">
        <v>33</v>
      </c>
      <c r="E68" s="53">
        <f>E7</f>
        <v>75</v>
      </c>
      <c r="F68" s="50">
        <f>IF(B68="",0,IF([6]Resumo!$D$100=[6]Resumo!$E$15,VLOOKUP(B68,'SINAPI RS 6-17'!$H:$K,4,0),VLOOKUP(B68,'SINAPI RS 6-17'!$H:$L,5,0)))</f>
        <v>90.06</v>
      </c>
      <c r="G68" s="50">
        <f t="shared" si="3"/>
        <v>6754.5</v>
      </c>
    </row>
    <row r="69" spans="2:31">
      <c r="B69" s="53">
        <v>87894</v>
      </c>
      <c r="C69" s="53" t="s">
        <v>7118</v>
      </c>
      <c r="D69" s="55" t="s">
        <v>33</v>
      </c>
      <c r="E69" s="53">
        <f>E68*2</f>
        <v>150</v>
      </c>
      <c r="F69" s="50">
        <f>IF(B69="",0,IF([6]Resumo!$D$100=[6]Resumo!$E$15,VLOOKUP(B69,'SINAPI RS 6-17'!$H:$K,4,0),VLOOKUP(B69,'SINAPI RS 6-17'!$H:$L,5,0)))</f>
        <v>5.0199999999999996</v>
      </c>
      <c r="G69" s="50">
        <f t="shared" si="3"/>
        <v>752.99999999999989</v>
      </c>
    </row>
    <row r="70" spans="2:31">
      <c r="B70" s="53">
        <v>87794</v>
      </c>
      <c r="C70" s="53" t="s">
        <v>7119</v>
      </c>
      <c r="D70" s="55" t="s">
        <v>33</v>
      </c>
      <c r="E70" s="53">
        <f>E69</f>
        <v>150</v>
      </c>
      <c r="F70" s="50">
        <f>IF(B70="",0,IF([6]Resumo!$D$100=[6]Resumo!$E$15,VLOOKUP(B70,'SINAPI RS 6-17'!$H:$K,4,0),VLOOKUP(B70,'SINAPI RS 6-17'!$H:$L,5,0)))</f>
        <v>30.58</v>
      </c>
      <c r="G70" s="50">
        <f t="shared" si="3"/>
        <v>4587</v>
      </c>
    </row>
    <row r="71" spans="2:31" ht="15.75">
      <c r="B71" s="58"/>
      <c r="C71" s="59" t="s">
        <v>7126</v>
      </c>
      <c r="D71" s="66"/>
      <c r="E71" s="58"/>
      <c r="F71" s="60">
        <f>IF(B71="",0,IF([6]Resumo!$D$100=[6]Resumo!$E$15,VLOOKUP(B71,'SINAPI RS 6-17'!$H:$K,4,0),VLOOKUP(B71,'SINAPI RS 6-17'!$H:$L,5,0)))</f>
        <v>0</v>
      </c>
      <c r="G71" s="60">
        <f t="shared" si="3"/>
        <v>0</v>
      </c>
    </row>
    <row r="72" spans="2:31">
      <c r="B72" s="53">
        <v>88485</v>
      </c>
      <c r="C72" s="53" t="s">
        <v>7120</v>
      </c>
      <c r="D72" s="55" t="s">
        <v>33</v>
      </c>
      <c r="E72" s="53">
        <f>E73</f>
        <v>150</v>
      </c>
      <c r="F72" s="50">
        <f>IF(B72="",0,IF([6]Resumo!$D$100=[6]Resumo!$E$15,VLOOKUP(B72,'SINAPI RS 6-17'!$H:$K,4,0),VLOOKUP(B72,'SINAPI RS 6-17'!$H:$L,5,0)))</f>
        <v>1.98</v>
      </c>
      <c r="G72" s="50">
        <f t="shared" si="3"/>
        <v>297</v>
      </c>
    </row>
    <row r="73" spans="2:31">
      <c r="B73" s="53">
        <v>88489</v>
      </c>
      <c r="C73" s="53" t="s">
        <v>7112</v>
      </c>
      <c r="D73" s="55" t="s">
        <v>33</v>
      </c>
      <c r="E73" s="53">
        <f>E70</f>
        <v>150</v>
      </c>
      <c r="F73" s="50">
        <f>IF(B73="",0,IF([6]Resumo!$D$100=[6]Resumo!$E$15,VLOOKUP(B73,'SINAPI RS 6-17'!$H:$K,4,0),VLOOKUP(B73,'SINAPI RS 6-17'!$H:$L,5,0)))</f>
        <v>13.12</v>
      </c>
      <c r="G73" s="50">
        <f t="shared" si="3"/>
        <v>1967.9999999999998</v>
      </c>
    </row>
    <row r="74" spans="2:31" ht="15.75">
      <c r="B74" s="61"/>
      <c r="C74" s="61" t="s">
        <v>7125</v>
      </c>
      <c r="D74" s="62"/>
      <c r="E74" s="61"/>
      <c r="F74" s="63"/>
      <c r="G74" s="63">
        <f>SUM(G7:G73)</f>
        <v>27400.568599999999</v>
      </c>
    </row>
  </sheetData>
  <pageMargins left="0.511811024" right="0.511811024" top="0.78740157499999996" bottom="0.78740157499999996" header="0.31496062000000002" footer="0.3149606200000000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M39"/>
  <sheetViews>
    <sheetView showZeros="0" view="pageBreakPreview" topLeftCell="AR1" zoomScale="115" zoomScaleNormal="70" zoomScaleSheetLayoutView="115" workbookViewId="0">
      <selection activeCell="AM6" sqref="AM6"/>
    </sheetView>
  </sheetViews>
  <sheetFormatPr defaultColWidth="9.140625" defaultRowHeight="15.75" outlineLevelCol="1"/>
  <cols>
    <col min="1" max="1" width="9.140625" style="19"/>
    <col min="2" max="2" width="26.5703125" style="19" bestFit="1" customWidth="1"/>
    <col min="3" max="3" width="13.42578125" style="19" hidden="1" customWidth="1" outlineLevel="1"/>
    <col min="4" max="4" width="25.5703125" style="19" bestFit="1" customWidth="1" collapsed="1"/>
    <col min="5" max="12" width="5.140625" style="19" customWidth="1"/>
    <col min="13" max="13" width="10.85546875" style="19" customWidth="1"/>
    <col min="14" max="14" width="9.5703125" style="19" customWidth="1"/>
    <col min="15" max="15" width="13.28515625" style="19" customWidth="1"/>
    <col min="16" max="16" width="16.42578125" style="19" bestFit="1" customWidth="1"/>
    <col min="17" max="17" width="14.140625" style="19" bestFit="1" customWidth="1"/>
    <col min="18" max="18" width="10.140625" style="19" customWidth="1"/>
    <col min="19" max="19" width="12" style="19" customWidth="1"/>
    <col min="20" max="20" width="11.85546875" style="19" customWidth="1"/>
    <col min="21" max="21" width="10.42578125" style="19" customWidth="1"/>
    <col min="22" max="22" width="46.28515625" style="19" bestFit="1" customWidth="1"/>
    <col min="23" max="23" width="16.7109375" style="19" customWidth="1"/>
    <col min="24" max="24" width="31.85546875" style="19" customWidth="1"/>
    <col min="25" max="28" width="9.28515625" style="19" bestFit="1" customWidth="1"/>
    <col min="29" max="29" width="5.85546875" style="19" customWidth="1"/>
    <col min="30" max="31" width="9.140625" style="19"/>
    <col min="32" max="32" width="11.85546875" style="19" bestFit="1" customWidth="1"/>
    <col min="33" max="33" width="11" style="19" bestFit="1" customWidth="1"/>
    <col min="34" max="34" width="14.7109375" style="19" bestFit="1" customWidth="1"/>
    <col min="35" max="35" width="9.28515625" style="19" bestFit="1" customWidth="1"/>
    <col min="36" max="37" width="9.140625" style="19"/>
    <col min="38" max="38" width="11.85546875" style="19" bestFit="1" customWidth="1"/>
    <col min="39" max="39" width="12.7109375" style="19" bestFit="1" customWidth="1"/>
    <col min="40" max="40" width="13.5703125" style="19" bestFit="1" customWidth="1"/>
    <col min="41" max="43" width="9.140625" style="19"/>
    <col min="44" max="44" width="9.85546875" style="19" bestFit="1" customWidth="1"/>
    <col min="45" max="45" width="11.85546875" style="19" bestFit="1" customWidth="1"/>
    <col min="46" max="46" width="13.42578125" style="19" bestFit="1" customWidth="1"/>
    <col min="47" max="49" width="9.140625" style="19"/>
    <col min="50" max="50" width="9.85546875" style="19" bestFit="1" customWidth="1"/>
    <col min="51" max="51" width="11.85546875" style="19" bestFit="1" customWidth="1"/>
    <col min="52" max="52" width="13.42578125" style="19" bestFit="1" customWidth="1"/>
    <col min="53" max="55" width="9.140625" style="19"/>
    <col min="56" max="57" width="9.85546875" style="19" bestFit="1" customWidth="1"/>
    <col min="58" max="58" width="14.7109375" style="19" bestFit="1" customWidth="1"/>
    <col min="59" max="59" width="9.28515625" style="19" bestFit="1" customWidth="1"/>
    <col min="60" max="61" width="9.140625" style="19"/>
    <col min="62" max="63" width="9.85546875" style="19" bestFit="1" customWidth="1"/>
    <col min="64" max="64" width="13.42578125" style="19" bestFit="1" customWidth="1"/>
    <col min="65" max="16384" width="9.140625" style="19"/>
  </cols>
  <sheetData>
    <row r="1" spans="2:65">
      <c r="B1" s="17"/>
      <c r="C1" s="17"/>
      <c r="D1" s="18"/>
      <c r="E1" s="17"/>
      <c r="F1" s="17"/>
      <c r="G1" s="17"/>
      <c r="H1" s="17"/>
      <c r="I1" s="17"/>
      <c r="J1" s="17"/>
      <c r="K1" s="17"/>
      <c r="L1" s="17"/>
    </row>
    <row r="2" spans="2:65">
      <c r="B2" s="20"/>
      <c r="C2" s="20"/>
      <c r="AF2" s="21">
        <f>SUM(AF6:AF19)</f>
        <v>3580.833333333333</v>
      </c>
      <c r="AG2" s="21"/>
      <c r="AL2" s="21">
        <f>SUM(AL6:AL19)</f>
        <v>3412.5</v>
      </c>
      <c r="AR2" s="21">
        <f>SUM(AR6:AR19)</f>
        <v>368.33333333333337</v>
      </c>
      <c r="AX2" s="21">
        <f>SUM(AX6:AX19)</f>
        <v>187.38461538461539</v>
      </c>
      <c r="BD2" s="21">
        <f>SUM(BD6:BD19)</f>
        <v>727.5</v>
      </c>
      <c r="BJ2" s="21">
        <f>SUM(BJ6:BJ19)</f>
        <v>412.5</v>
      </c>
    </row>
    <row r="3" spans="2:65" ht="32.1" customHeight="1">
      <c r="B3" s="182" t="s">
        <v>8133</v>
      </c>
      <c r="C3" s="182"/>
      <c r="D3" s="182"/>
      <c r="E3" s="144"/>
      <c r="F3" s="144"/>
      <c r="G3" s="144"/>
      <c r="H3" s="144"/>
      <c r="I3" s="144"/>
      <c r="J3" s="144"/>
      <c r="K3" s="144"/>
      <c r="L3" s="144"/>
      <c r="M3" s="144"/>
      <c r="N3" s="144"/>
      <c r="O3" s="144"/>
      <c r="P3" s="144"/>
      <c r="Q3" s="144"/>
      <c r="R3" s="144"/>
      <c r="S3" s="144"/>
      <c r="T3" s="144"/>
      <c r="U3" s="144"/>
      <c r="V3" s="144"/>
      <c r="W3" s="144"/>
      <c r="AF3" s="22">
        <f>RIGHT(AD6,1)*1</f>
        <v>1</v>
      </c>
      <c r="AL3" s="22">
        <f>RIGHT(AJ6,1)*1</f>
        <v>2</v>
      </c>
      <c r="AR3" s="22">
        <f>RIGHT(AP6,1)*1</f>
        <v>3</v>
      </c>
      <c r="AX3" s="22">
        <f>RIGHT(AV6,1)*1</f>
        <v>7</v>
      </c>
      <c r="BD3" s="22">
        <f>RIGHT(BB6,1)*1</f>
        <v>5</v>
      </c>
      <c r="BJ3" s="22">
        <f>RIGHT(BH6,1)*1</f>
        <v>4</v>
      </c>
    </row>
    <row r="4" spans="2:65"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7214</v>
      </c>
      <c r="AK4" s="179"/>
      <c r="AL4" s="179"/>
      <c r="AM4" s="179" t="s">
        <v>94</v>
      </c>
      <c r="AN4" s="179" t="s">
        <v>94</v>
      </c>
      <c r="AP4" s="179" t="s">
        <v>7219</v>
      </c>
      <c r="AQ4" s="179"/>
      <c r="AR4" s="179"/>
      <c r="AS4" s="179" t="s">
        <v>94</v>
      </c>
      <c r="AT4" s="179" t="s">
        <v>94</v>
      </c>
      <c r="AV4" s="179" t="s">
        <v>7222</v>
      </c>
      <c r="AW4" s="179"/>
      <c r="AX4" s="179"/>
      <c r="AY4" s="179" t="s">
        <v>94</v>
      </c>
      <c r="AZ4" s="179" t="s">
        <v>94</v>
      </c>
      <c r="BB4" s="179" t="s">
        <v>7286</v>
      </c>
      <c r="BC4" s="179"/>
      <c r="BD4" s="179"/>
      <c r="BE4" s="179" t="s">
        <v>94</v>
      </c>
      <c r="BF4" s="179" t="s">
        <v>94</v>
      </c>
      <c r="BH4" s="179" t="s">
        <v>7211</v>
      </c>
      <c r="BI4" s="179"/>
      <c r="BJ4" s="179"/>
      <c r="BK4" s="179" t="s">
        <v>94</v>
      </c>
      <c r="BL4" s="179" t="s">
        <v>94</v>
      </c>
    </row>
    <row r="5" spans="2:65" s="23" customFormat="1" ht="63">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7294</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c r="BH5" s="24" t="s">
        <v>7295</v>
      </c>
      <c r="BI5" s="24" t="s">
        <v>2</v>
      </c>
      <c r="BJ5" s="24" t="s">
        <v>1</v>
      </c>
      <c r="BK5" s="24" t="s">
        <v>7123</v>
      </c>
      <c r="BL5" s="24" t="s">
        <v>7296</v>
      </c>
    </row>
    <row r="6" spans="2:65" ht="44.25" customHeight="1">
      <c r="B6" s="25" t="s">
        <v>7297</v>
      </c>
      <c r="C6" s="25" t="s">
        <v>7298</v>
      </c>
      <c r="D6" s="26" t="s">
        <v>7299</v>
      </c>
      <c r="E6" s="27">
        <v>3</v>
      </c>
      <c r="F6" s="27">
        <v>1</v>
      </c>
      <c r="G6" s="27">
        <v>0</v>
      </c>
      <c r="H6" s="27">
        <v>4</v>
      </c>
      <c r="I6" s="27">
        <v>2</v>
      </c>
      <c r="J6" s="27">
        <v>2</v>
      </c>
      <c r="K6" s="27">
        <v>0</v>
      </c>
      <c r="L6" s="27">
        <v>4</v>
      </c>
      <c r="M6" s="27" t="s">
        <v>7300</v>
      </c>
      <c r="N6" s="27" t="s">
        <v>33</v>
      </c>
      <c r="O6" s="27">
        <v>250</v>
      </c>
      <c r="P6" s="28">
        <v>5</v>
      </c>
      <c r="Q6" s="28">
        <v>5</v>
      </c>
      <c r="R6" s="28">
        <v>5</v>
      </c>
      <c r="S6" s="27" t="s">
        <v>7301</v>
      </c>
      <c r="T6" s="27" t="s">
        <v>7302</v>
      </c>
      <c r="U6" s="27" t="s">
        <v>7303</v>
      </c>
      <c r="V6" s="26" t="s">
        <v>7304</v>
      </c>
      <c r="W6" s="29">
        <f t="shared" ref="W6:W19" ca="1" si="0">SUMIF($AD$5:$XFD$5,"R$",$AD6:$XFD6)</f>
        <v>210378.28040881251</v>
      </c>
      <c r="X6" s="21"/>
      <c r="Y6" s="30">
        <f t="shared" ref="Y6:Y18" si="1">O6/Z6</f>
        <v>12.5</v>
      </c>
      <c r="Z6" s="30">
        <f t="shared" ref="Z6:Z18" si="2">ROUND(SQRT(O6)*1.5,-1)</f>
        <v>20</v>
      </c>
      <c r="AA6" s="30">
        <v>4</v>
      </c>
      <c r="AB6" s="30">
        <v>2.5</v>
      </c>
      <c r="AD6" s="30" t="s">
        <v>7305</v>
      </c>
      <c r="AE6" s="31" t="str">
        <f ca="1">VLOOKUP(AD6,'Planilha Padrão'!$A:$L,7,0)</f>
        <v>m²</v>
      </c>
      <c r="AF6" s="30">
        <f t="shared" ref="AF6:AF18" si="3">Y6*AA6+Z6*2*AA6</f>
        <v>210</v>
      </c>
      <c r="AG6" s="30">
        <f ca="1">VLOOKUP(AD6,'Planilha Padrão'!$A:$L,11,0)</f>
        <v>365.34091466666666</v>
      </c>
      <c r="AH6" s="30">
        <f ca="1">AG6*AF6</f>
        <v>76721.592080000002</v>
      </c>
      <c r="AI6" s="32">
        <f ca="1">AH6/$W6</f>
        <v>0.36468399651766625</v>
      </c>
      <c r="AJ6" s="30" t="s">
        <v>7306</v>
      </c>
      <c r="AK6" s="31" t="str">
        <f ca="1">VLOOKUP(AJ6,'Planilha Padrão'!$A:$L,7,0)</f>
        <v>m²</v>
      </c>
      <c r="AL6" s="30">
        <f>O6-BD6</f>
        <v>237.5</v>
      </c>
      <c r="AM6" s="30">
        <f ca="1">VLOOKUP(AJ6,'Planilha Padrão'!$A:$L,11,0)</f>
        <v>107.870532</v>
      </c>
      <c r="AN6" s="30">
        <f ca="1">AM6*AL6</f>
        <v>25619.251349999999</v>
      </c>
      <c r="AO6" s="32"/>
      <c r="AP6" s="30" t="s">
        <v>7307</v>
      </c>
      <c r="AQ6" s="31" t="str">
        <f ca="1">VLOOKUP(AP6,'Planilha Padrão'!$A:$L,7,0)</f>
        <v>m²</v>
      </c>
      <c r="AR6" s="30">
        <f t="shared" ref="AR6:AR18" si="4">Y6*AB6</f>
        <v>31.25</v>
      </c>
      <c r="AS6" s="30">
        <f ca="1">VLOOKUP(AP6,'Planilha Padrão'!$A:$L,11,0)</f>
        <v>1874.1913729999999</v>
      </c>
      <c r="AT6" s="30">
        <f ca="1">AS6*AR6</f>
        <v>58568.480406249997</v>
      </c>
      <c r="AU6" s="32"/>
      <c r="AV6" s="30" t="s">
        <v>7308</v>
      </c>
      <c r="AW6" s="31" t="str">
        <f ca="1">VLOOKUP(AV6,'Planilha Padrão'!$A:$L,7,0)</f>
        <v>m²</v>
      </c>
      <c r="AX6" s="30">
        <f t="shared" ref="AX6:AX18" si="5">SUM(P6:R6)</f>
        <v>15</v>
      </c>
      <c r="AY6" s="30">
        <f ca="1">VLOOKUP(AV6,'Planilha Padrão'!$A:$L,11,0)</f>
        <v>2375.3935013999999</v>
      </c>
      <c r="AZ6" s="30">
        <f ca="1">AY6*AX6</f>
        <v>35630.902520999996</v>
      </c>
      <c r="BA6" s="32"/>
      <c r="BB6" s="30" t="s">
        <v>7309</v>
      </c>
      <c r="BC6" s="31" t="str">
        <f ca="1">VLOOKUP(BB6,'Planilha Padrão'!$A:$L,7,0)</f>
        <v>m³</v>
      </c>
      <c r="BD6" s="30">
        <f>Z6/4*2.5</f>
        <v>12.5</v>
      </c>
      <c r="BE6" s="30">
        <f ca="1">VLOOKUP(BB6,'Planilha Padrão'!$A:$L,11,0)</f>
        <v>269.77382812499997</v>
      </c>
      <c r="BF6" s="30">
        <f ca="1">BE6*BD6</f>
        <v>3372.1728515624995</v>
      </c>
      <c r="BG6" s="32">
        <f ca="1">BF6/$W6</f>
        <v>1.6029092190551261E-2</v>
      </c>
      <c r="BH6" s="30" t="s">
        <v>7310</v>
      </c>
      <c r="BI6" s="31" t="str">
        <f ca="1">VLOOKUP(BH6,'Planilha Padrão'!$A:$L,7,0)</f>
        <v>m²</v>
      </c>
      <c r="BJ6" s="30">
        <f t="shared" ref="BJ6:BJ18" si="6">Z6/2*AB6</f>
        <v>25</v>
      </c>
      <c r="BK6" s="30">
        <f ca="1">VLOOKUP(BH6,'Planilha Padrão'!$A:$L,11,0)</f>
        <v>418.63524800000005</v>
      </c>
      <c r="BL6" s="30">
        <f ca="1">BK6*BJ6</f>
        <v>10465.881200000002</v>
      </c>
      <c r="BM6" s="32"/>
    </row>
    <row r="7" spans="2:65" ht="44.25" customHeight="1">
      <c r="B7" s="25" t="s">
        <v>7311</v>
      </c>
      <c r="C7" s="25" t="s">
        <v>7298</v>
      </c>
      <c r="D7" s="26" t="s">
        <v>7312</v>
      </c>
      <c r="E7" s="27">
        <v>0</v>
      </c>
      <c r="F7" s="27">
        <v>2</v>
      </c>
      <c r="G7" s="27">
        <v>0</v>
      </c>
      <c r="H7" s="27">
        <v>2</v>
      </c>
      <c r="I7" s="27">
        <v>1</v>
      </c>
      <c r="J7" s="27">
        <v>1</v>
      </c>
      <c r="K7" s="27">
        <v>0</v>
      </c>
      <c r="L7" s="27">
        <v>2</v>
      </c>
      <c r="M7" s="27" t="s">
        <v>7300</v>
      </c>
      <c r="N7" s="27" t="s">
        <v>33</v>
      </c>
      <c r="O7" s="27">
        <v>400</v>
      </c>
      <c r="P7" s="28">
        <v>4</v>
      </c>
      <c r="Q7" s="28">
        <v>4</v>
      </c>
      <c r="R7" s="28">
        <v>4</v>
      </c>
      <c r="S7" s="27" t="s">
        <v>7301</v>
      </c>
      <c r="T7" s="27" t="s">
        <v>7302</v>
      </c>
      <c r="U7" s="27" t="s">
        <v>7303</v>
      </c>
      <c r="V7" s="26" t="s">
        <v>7304</v>
      </c>
      <c r="W7" s="29">
        <f t="shared" ca="1" si="0"/>
        <v>260027.15748803262</v>
      </c>
      <c r="X7" s="21"/>
      <c r="Y7" s="30">
        <f t="shared" si="1"/>
        <v>13.333333333333334</v>
      </c>
      <c r="Z7" s="30">
        <f t="shared" si="2"/>
        <v>30</v>
      </c>
      <c r="AA7" s="30">
        <v>4</v>
      </c>
      <c r="AB7" s="30">
        <v>2.5</v>
      </c>
      <c r="AD7" s="30" t="s">
        <v>7305</v>
      </c>
      <c r="AE7" s="31" t="str">
        <f ca="1">VLOOKUP(AD7,'Planilha Padrão'!$A:$L,7,0)</f>
        <v>m²</v>
      </c>
      <c r="AF7" s="30">
        <f t="shared" si="3"/>
        <v>293.33333333333331</v>
      </c>
      <c r="AG7" s="30">
        <f ca="1">VLOOKUP(AD7,'Planilha Padrão'!$A:$L,11,0)</f>
        <v>365.34091466666666</v>
      </c>
      <c r="AH7" s="30">
        <f t="shared" ref="AH7:AH18" ca="1" si="7">AG7*AF7</f>
        <v>107166.66830222221</v>
      </c>
      <c r="AI7" s="32">
        <f t="shared" ref="AI7:AI18" ca="1" si="8">AH7/$W7</f>
        <v>0.4121364450448004</v>
      </c>
      <c r="AJ7" s="30" t="s">
        <v>7306</v>
      </c>
      <c r="AK7" s="31" t="str">
        <f ca="1">VLOOKUP(AJ7,'Planilha Padrão'!$A:$L,7,0)</f>
        <v>m²</v>
      </c>
      <c r="AL7" s="30">
        <f t="shared" ref="AL7:AL18" si="9">O7-BD7</f>
        <v>381.25</v>
      </c>
      <c r="AM7" s="30">
        <f ca="1">VLOOKUP(AJ7,'Planilha Padrão'!$A:$L,11,0)</f>
        <v>107.870532</v>
      </c>
      <c r="AN7" s="30">
        <f t="shared" ref="AN7:AN18" ca="1" si="10">AM7*AL7</f>
        <v>41125.640325</v>
      </c>
      <c r="AO7" s="32"/>
      <c r="AP7" s="30" t="s">
        <v>7307</v>
      </c>
      <c r="AQ7" s="31" t="str">
        <f ca="1">VLOOKUP(AP7,'Planilha Padrão'!$A:$L,7,0)</f>
        <v>m²</v>
      </c>
      <c r="AR7" s="30">
        <f t="shared" si="4"/>
        <v>33.333333333333336</v>
      </c>
      <c r="AS7" s="30">
        <f ca="1">VLOOKUP(AP7,'Planilha Padrão'!$A:$L,11,0)</f>
        <v>1874.1913729999999</v>
      </c>
      <c r="AT7" s="30">
        <f t="shared" ref="AT7:AT18" ca="1" si="11">AS7*AR7</f>
        <v>62473.04576666667</v>
      </c>
      <c r="AU7" s="32"/>
      <c r="AV7" s="30" t="s">
        <v>7308</v>
      </c>
      <c r="AW7" s="31" t="str">
        <f ca="1">VLOOKUP(AV7,'Planilha Padrão'!$A:$L,7,0)</f>
        <v>m²</v>
      </c>
      <c r="AX7" s="30">
        <f t="shared" si="5"/>
        <v>12</v>
      </c>
      <c r="AY7" s="30">
        <f ca="1">VLOOKUP(AV7,'Planilha Padrão'!$A:$L,11,0)</f>
        <v>2375.3935013999999</v>
      </c>
      <c r="AZ7" s="30">
        <f t="shared" ref="AZ7:AZ18" ca="1" si="12">AY7*AX7</f>
        <v>28504.722016799999</v>
      </c>
      <c r="BA7" s="32"/>
      <c r="BB7" s="30" t="s">
        <v>7309</v>
      </c>
      <c r="BC7" s="31" t="str">
        <f ca="1">VLOOKUP(BB7,'Planilha Padrão'!$A:$L,7,0)</f>
        <v>m³</v>
      </c>
      <c r="BD7" s="30">
        <f t="shared" ref="BD7:BD14" si="13">Z7/4*2.5</f>
        <v>18.75</v>
      </c>
      <c r="BE7" s="30">
        <f ca="1">VLOOKUP(BB7,'Planilha Padrão'!$A:$L,11,0)</f>
        <v>269.77382812499997</v>
      </c>
      <c r="BF7" s="30">
        <f t="shared" ref="BF7:BF18" ca="1" si="14">BE7*BD7</f>
        <v>5058.2592773437491</v>
      </c>
      <c r="BG7" s="32">
        <f t="shared" ref="BG7:BG18" ca="1" si="15">BF7/$W7</f>
        <v>1.9452811491724852E-2</v>
      </c>
      <c r="BH7" s="30" t="s">
        <v>7310</v>
      </c>
      <c r="BI7" s="31" t="str">
        <f ca="1">VLOOKUP(BH7,'Planilha Padrão'!$A:$L,7,0)</f>
        <v>m²</v>
      </c>
      <c r="BJ7" s="30">
        <f t="shared" si="6"/>
        <v>37.5</v>
      </c>
      <c r="BK7" s="30">
        <f ca="1">VLOOKUP(BH7,'Planilha Padrão'!$A:$L,11,0)</f>
        <v>418.63524800000005</v>
      </c>
      <c r="BL7" s="30">
        <f t="shared" ref="BL7:BL18" ca="1" si="16">BK7*BJ7</f>
        <v>15698.821800000002</v>
      </c>
      <c r="BM7" s="32"/>
    </row>
    <row r="8" spans="2:65" ht="44.25" customHeight="1">
      <c r="B8" s="25" t="s">
        <v>7313</v>
      </c>
      <c r="C8" s="25" t="s">
        <v>7298</v>
      </c>
      <c r="D8" s="26" t="s">
        <v>7314</v>
      </c>
      <c r="E8" s="27">
        <v>0</v>
      </c>
      <c r="F8" s="27">
        <v>1</v>
      </c>
      <c r="G8" s="27">
        <v>0</v>
      </c>
      <c r="H8" s="27">
        <v>1</v>
      </c>
      <c r="I8" s="27">
        <v>1</v>
      </c>
      <c r="J8" s="27">
        <v>1</v>
      </c>
      <c r="K8" s="27">
        <v>0</v>
      </c>
      <c r="L8" s="27">
        <v>2</v>
      </c>
      <c r="M8" s="27" t="s">
        <v>7300</v>
      </c>
      <c r="N8" s="27" t="s">
        <v>33</v>
      </c>
      <c r="O8" s="27">
        <v>50</v>
      </c>
      <c r="P8" s="28">
        <v>4</v>
      </c>
      <c r="Q8" s="28">
        <v>4</v>
      </c>
      <c r="R8" s="28">
        <v>4</v>
      </c>
      <c r="S8" s="27" t="s">
        <v>7315</v>
      </c>
      <c r="T8" s="27" t="s">
        <v>7316</v>
      </c>
      <c r="U8" s="27" t="s">
        <v>7303</v>
      </c>
      <c r="V8" s="26" t="s">
        <v>7304</v>
      </c>
      <c r="W8" s="29">
        <f t="shared" ca="1" si="0"/>
        <v>100104.56844674792</v>
      </c>
      <c r="X8" s="21"/>
      <c r="Y8" s="30">
        <f t="shared" si="1"/>
        <v>5</v>
      </c>
      <c r="Z8" s="30">
        <f t="shared" si="2"/>
        <v>10</v>
      </c>
      <c r="AA8" s="30">
        <v>4</v>
      </c>
      <c r="AB8" s="30">
        <v>2.5</v>
      </c>
      <c r="AD8" s="30" t="s">
        <v>7305</v>
      </c>
      <c r="AE8" s="31" t="str">
        <f ca="1">VLOOKUP(AD8,'Planilha Padrão'!$A:$L,7,0)</f>
        <v>m²</v>
      </c>
      <c r="AF8" s="30">
        <f t="shared" si="3"/>
        <v>100</v>
      </c>
      <c r="AG8" s="30">
        <f ca="1">VLOOKUP(AD8,'Planilha Padrão'!$A:$L,11,0)</f>
        <v>365.34091466666666</v>
      </c>
      <c r="AH8" s="30">
        <f t="shared" ca="1" si="7"/>
        <v>36534.091466666665</v>
      </c>
      <c r="AI8" s="32">
        <f t="shared" ca="1" si="8"/>
        <v>0.36495928241378423</v>
      </c>
      <c r="AJ8" s="30" t="s">
        <v>7306</v>
      </c>
      <c r="AK8" s="31" t="str">
        <f ca="1">VLOOKUP(AJ8,'Planilha Padrão'!$A:$L,7,0)</f>
        <v>m²</v>
      </c>
      <c r="AL8" s="30">
        <f t="shared" si="9"/>
        <v>43.75</v>
      </c>
      <c r="AM8" s="30">
        <f ca="1">VLOOKUP(AJ8,'Planilha Padrão'!$A:$L,11,0)</f>
        <v>107.870532</v>
      </c>
      <c r="AN8" s="30">
        <f t="shared" ca="1" si="10"/>
        <v>4719.3357749999996</v>
      </c>
      <c r="AO8" s="32"/>
      <c r="AP8" s="30" t="s">
        <v>7307</v>
      </c>
      <c r="AQ8" s="31" t="str">
        <f ca="1">VLOOKUP(AP8,'Planilha Padrão'!$A:$L,7,0)</f>
        <v>m²</v>
      </c>
      <c r="AR8" s="30">
        <f t="shared" si="4"/>
        <v>12.5</v>
      </c>
      <c r="AS8" s="30">
        <f ca="1">VLOOKUP(AP8,'Planilha Padrão'!$A:$L,11,0)</f>
        <v>1874.1913729999999</v>
      </c>
      <c r="AT8" s="30">
        <f t="shared" ca="1" si="11"/>
        <v>23427.3921625</v>
      </c>
      <c r="AU8" s="32"/>
      <c r="AV8" s="30" t="s">
        <v>7308</v>
      </c>
      <c r="AW8" s="31" t="str">
        <f ca="1">VLOOKUP(AV8,'Planilha Padrão'!$A:$L,7,0)</f>
        <v>m²</v>
      </c>
      <c r="AX8" s="30">
        <f t="shared" si="5"/>
        <v>12</v>
      </c>
      <c r="AY8" s="30">
        <f ca="1">VLOOKUP(AV8,'Planilha Padrão'!$A:$L,11,0)</f>
        <v>2375.3935013999999</v>
      </c>
      <c r="AZ8" s="30">
        <f t="shared" ca="1" si="12"/>
        <v>28504.722016799999</v>
      </c>
      <c r="BA8" s="32"/>
      <c r="BB8" s="30" t="s">
        <v>7309</v>
      </c>
      <c r="BC8" s="31" t="str">
        <f ca="1">VLOOKUP(BB8,'Planilha Padrão'!$A:$L,7,0)</f>
        <v>m³</v>
      </c>
      <c r="BD8" s="30">
        <f t="shared" si="13"/>
        <v>6.25</v>
      </c>
      <c r="BE8" s="30">
        <f ca="1">VLOOKUP(BB8,'Planilha Padrão'!$A:$L,11,0)</f>
        <v>269.77382812499997</v>
      </c>
      <c r="BF8" s="30">
        <f t="shared" ca="1" si="14"/>
        <v>1686.0864257812498</v>
      </c>
      <c r="BG8" s="32">
        <f t="shared" ca="1" si="15"/>
        <v>1.6843251531304369E-2</v>
      </c>
      <c r="BH8" s="30" t="s">
        <v>7310</v>
      </c>
      <c r="BI8" s="31" t="str">
        <f ca="1">VLOOKUP(BH8,'Planilha Padrão'!$A:$L,7,0)</f>
        <v>m²</v>
      </c>
      <c r="BJ8" s="30">
        <f t="shared" si="6"/>
        <v>12.5</v>
      </c>
      <c r="BK8" s="30">
        <f ca="1">VLOOKUP(BH8,'Planilha Padrão'!$A:$L,11,0)</f>
        <v>418.63524800000005</v>
      </c>
      <c r="BL8" s="30">
        <f t="shared" ca="1" si="16"/>
        <v>5232.9406000000008</v>
      </c>
      <c r="BM8" s="32"/>
    </row>
    <row r="9" spans="2:65" ht="44.25" customHeight="1">
      <c r="B9" s="25" t="s">
        <v>7317</v>
      </c>
      <c r="C9" s="25" t="s">
        <v>7298</v>
      </c>
      <c r="D9" s="26" t="s">
        <v>7318</v>
      </c>
      <c r="E9" s="27">
        <v>1</v>
      </c>
      <c r="F9" s="27">
        <v>0</v>
      </c>
      <c r="G9" s="27">
        <v>0</v>
      </c>
      <c r="H9" s="27">
        <v>1</v>
      </c>
      <c r="I9" s="27">
        <v>1</v>
      </c>
      <c r="J9" s="27">
        <v>1</v>
      </c>
      <c r="K9" s="27">
        <v>0</v>
      </c>
      <c r="L9" s="27">
        <v>2</v>
      </c>
      <c r="M9" s="27" t="s">
        <v>7300</v>
      </c>
      <c r="N9" s="27" t="s">
        <v>33</v>
      </c>
      <c r="O9" s="27">
        <v>50</v>
      </c>
      <c r="P9" s="28">
        <v>4</v>
      </c>
      <c r="Q9" s="28">
        <v>4</v>
      </c>
      <c r="R9" s="28">
        <v>4</v>
      </c>
      <c r="S9" s="27" t="s">
        <v>7301</v>
      </c>
      <c r="T9" s="27" t="s">
        <v>7302</v>
      </c>
      <c r="U9" s="27" t="s">
        <v>7303</v>
      </c>
      <c r="V9" s="26" t="s">
        <v>7304</v>
      </c>
      <c r="W9" s="29">
        <f t="shared" ca="1" si="0"/>
        <v>100104.56844674792</v>
      </c>
      <c r="X9" s="21"/>
      <c r="Y9" s="30">
        <f t="shared" si="1"/>
        <v>5</v>
      </c>
      <c r="Z9" s="30">
        <f t="shared" si="2"/>
        <v>10</v>
      </c>
      <c r="AA9" s="30">
        <v>4</v>
      </c>
      <c r="AB9" s="30">
        <v>2.5</v>
      </c>
      <c r="AD9" s="30" t="s">
        <v>7305</v>
      </c>
      <c r="AE9" s="31" t="str">
        <f ca="1">VLOOKUP(AD9,'Planilha Padrão'!$A:$L,7,0)</f>
        <v>m²</v>
      </c>
      <c r="AF9" s="30">
        <f t="shared" si="3"/>
        <v>100</v>
      </c>
      <c r="AG9" s="30">
        <f ca="1">VLOOKUP(AD9,'Planilha Padrão'!$A:$L,11,0)</f>
        <v>365.34091466666666</v>
      </c>
      <c r="AH9" s="30">
        <f t="shared" ca="1" si="7"/>
        <v>36534.091466666665</v>
      </c>
      <c r="AI9" s="32">
        <f t="shared" ca="1" si="8"/>
        <v>0.36495928241378423</v>
      </c>
      <c r="AJ9" s="30" t="s">
        <v>7306</v>
      </c>
      <c r="AK9" s="31" t="str">
        <f ca="1">VLOOKUP(AJ9,'Planilha Padrão'!$A:$L,7,0)</f>
        <v>m²</v>
      </c>
      <c r="AL9" s="30">
        <f t="shared" si="9"/>
        <v>43.75</v>
      </c>
      <c r="AM9" s="30">
        <f ca="1">VLOOKUP(AJ9,'Planilha Padrão'!$A:$L,11,0)</f>
        <v>107.870532</v>
      </c>
      <c r="AN9" s="30">
        <f t="shared" ca="1" si="10"/>
        <v>4719.3357749999996</v>
      </c>
      <c r="AO9" s="32"/>
      <c r="AP9" s="30" t="s">
        <v>7307</v>
      </c>
      <c r="AQ9" s="31" t="str">
        <f ca="1">VLOOKUP(AP9,'Planilha Padrão'!$A:$L,7,0)</f>
        <v>m²</v>
      </c>
      <c r="AR9" s="30">
        <f t="shared" si="4"/>
        <v>12.5</v>
      </c>
      <c r="AS9" s="30">
        <f ca="1">VLOOKUP(AP9,'Planilha Padrão'!$A:$L,11,0)</f>
        <v>1874.1913729999999</v>
      </c>
      <c r="AT9" s="30">
        <f t="shared" ca="1" si="11"/>
        <v>23427.3921625</v>
      </c>
      <c r="AU9" s="32"/>
      <c r="AV9" s="30" t="s">
        <v>7308</v>
      </c>
      <c r="AW9" s="31" t="str">
        <f ca="1">VLOOKUP(AV9,'Planilha Padrão'!$A:$L,7,0)</f>
        <v>m²</v>
      </c>
      <c r="AX9" s="30">
        <f t="shared" si="5"/>
        <v>12</v>
      </c>
      <c r="AY9" s="30">
        <f ca="1">VLOOKUP(AV9,'Planilha Padrão'!$A:$L,11,0)</f>
        <v>2375.3935013999999</v>
      </c>
      <c r="AZ9" s="30">
        <f t="shared" ca="1" si="12"/>
        <v>28504.722016799999</v>
      </c>
      <c r="BA9" s="32"/>
      <c r="BB9" s="30" t="s">
        <v>7309</v>
      </c>
      <c r="BC9" s="31" t="str">
        <f ca="1">VLOOKUP(BB9,'Planilha Padrão'!$A:$L,7,0)</f>
        <v>m³</v>
      </c>
      <c r="BD9" s="30">
        <f t="shared" si="13"/>
        <v>6.25</v>
      </c>
      <c r="BE9" s="30">
        <f ca="1">VLOOKUP(BB9,'Planilha Padrão'!$A:$L,11,0)</f>
        <v>269.77382812499997</v>
      </c>
      <c r="BF9" s="30">
        <f t="shared" ca="1" si="14"/>
        <v>1686.0864257812498</v>
      </c>
      <c r="BG9" s="32">
        <f t="shared" ca="1" si="15"/>
        <v>1.6843251531304369E-2</v>
      </c>
      <c r="BH9" s="30" t="s">
        <v>7310</v>
      </c>
      <c r="BI9" s="31" t="str">
        <f ca="1">VLOOKUP(BH9,'Planilha Padrão'!$A:$L,7,0)</f>
        <v>m²</v>
      </c>
      <c r="BJ9" s="30">
        <f t="shared" si="6"/>
        <v>12.5</v>
      </c>
      <c r="BK9" s="30">
        <f ca="1">VLOOKUP(BH9,'Planilha Padrão'!$A:$L,11,0)</f>
        <v>418.63524800000005</v>
      </c>
      <c r="BL9" s="30">
        <f t="shared" ca="1" si="16"/>
        <v>5232.9406000000008</v>
      </c>
      <c r="BM9" s="32"/>
    </row>
    <row r="10" spans="2:65" ht="44.25" customHeight="1">
      <c r="B10" s="25" t="s">
        <v>7319</v>
      </c>
      <c r="C10" s="25" t="s">
        <v>7298</v>
      </c>
      <c r="D10" s="26" t="s">
        <v>7320</v>
      </c>
      <c r="E10" s="27">
        <v>1</v>
      </c>
      <c r="F10" s="27">
        <v>1</v>
      </c>
      <c r="G10" s="27">
        <v>0</v>
      </c>
      <c r="H10" s="27">
        <v>1</v>
      </c>
      <c r="I10" s="27">
        <v>1</v>
      </c>
      <c r="J10" s="27">
        <v>2</v>
      </c>
      <c r="K10" s="27">
        <v>0</v>
      </c>
      <c r="L10" s="27">
        <v>3</v>
      </c>
      <c r="M10" s="27" t="s">
        <v>7300</v>
      </c>
      <c r="N10" s="27" t="s">
        <v>33</v>
      </c>
      <c r="O10" s="27">
        <v>500</v>
      </c>
      <c r="P10" s="28">
        <v>5</v>
      </c>
      <c r="Q10" s="28">
        <v>5</v>
      </c>
      <c r="R10" s="28">
        <v>5</v>
      </c>
      <c r="S10" s="27" t="s">
        <v>7301</v>
      </c>
      <c r="T10" s="27" t="s">
        <v>7302</v>
      </c>
      <c r="U10" s="27" t="s">
        <v>7303</v>
      </c>
      <c r="V10" s="26" t="s">
        <v>7304</v>
      </c>
      <c r="W10" s="29">
        <f t="shared" ca="1" si="0"/>
        <v>326439.33495389932</v>
      </c>
      <c r="X10" s="21"/>
      <c r="Y10" s="30">
        <f t="shared" si="1"/>
        <v>16.666666666666668</v>
      </c>
      <c r="Z10" s="30">
        <f t="shared" si="2"/>
        <v>30</v>
      </c>
      <c r="AA10" s="30">
        <v>5</v>
      </c>
      <c r="AB10" s="30">
        <v>2.5</v>
      </c>
      <c r="AD10" s="30" t="s">
        <v>7305</v>
      </c>
      <c r="AE10" s="31" t="str">
        <f ca="1">VLOOKUP(AD10,'Planilha Padrão'!$A:$L,7,0)</f>
        <v>m²</v>
      </c>
      <c r="AF10" s="30">
        <f t="shared" si="3"/>
        <v>383.33333333333337</v>
      </c>
      <c r="AG10" s="30">
        <f ca="1">VLOOKUP(AD10,'Planilha Padrão'!$A:$L,11,0)</f>
        <v>365.34091466666666</v>
      </c>
      <c r="AH10" s="30">
        <f t="shared" ca="1" si="7"/>
        <v>140047.35062222223</v>
      </c>
      <c r="AI10" s="32">
        <f t="shared" ca="1" si="8"/>
        <v>0.42901493670179214</v>
      </c>
      <c r="AJ10" s="30" t="s">
        <v>7306</v>
      </c>
      <c r="AK10" s="31" t="str">
        <f ca="1">VLOOKUP(AJ10,'Planilha Padrão'!$A:$L,7,0)</f>
        <v>m²</v>
      </c>
      <c r="AL10" s="30">
        <f t="shared" si="9"/>
        <v>481.25</v>
      </c>
      <c r="AM10" s="30">
        <f ca="1">VLOOKUP(AJ10,'Planilha Padrão'!$A:$L,11,0)</f>
        <v>107.870532</v>
      </c>
      <c r="AN10" s="30">
        <f t="shared" ca="1" si="10"/>
        <v>51912.693524999995</v>
      </c>
      <c r="AO10" s="32"/>
      <c r="AP10" s="30" t="s">
        <v>7307</v>
      </c>
      <c r="AQ10" s="31" t="str">
        <f ca="1">VLOOKUP(AP10,'Planilha Padrão'!$A:$L,7,0)</f>
        <v>m²</v>
      </c>
      <c r="AR10" s="30">
        <f t="shared" si="4"/>
        <v>41.666666666666671</v>
      </c>
      <c r="AS10" s="30">
        <f ca="1">VLOOKUP(AP10,'Planilha Padrão'!$A:$L,11,0)</f>
        <v>1874.1913729999999</v>
      </c>
      <c r="AT10" s="30">
        <f t="shared" ca="1" si="11"/>
        <v>78091.307208333339</v>
      </c>
      <c r="AU10" s="32"/>
      <c r="AV10" s="30" t="s">
        <v>7308</v>
      </c>
      <c r="AW10" s="31" t="str">
        <f ca="1">VLOOKUP(AV10,'Planilha Padrão'!$A:$L,7,0)</f>
        <v>m²</v>
      </c>
      <c r="AX10" s="30">
        <f t="shared" si="5"/>
        <v>15</v>
      </c>
      <c r="AY10" s="30">
        <f ca="1">VLOOKUP(AV10,'Planilha Padrão'!$A:$L,11,0)</f>
        <v>2375.3935013999999</v>
      </c>
      <c r="AZ10" s="30">
        <f t="shared" ca="1" si="12"/>
        <v>35630.902520999996</v>
      </c>
      <c r="BA10" s="32"/>
      <c r="BB10" s="30" t="s">
        <v>7309</v>
      </c>
      <c r="BC10" s="31" t="str">
        <f ca="1">VLOOKUP(BB10,'Planilha Padrão'!$A:$L,7,0)</f>
        <v>m³</v>
      </c>
      <c r="BD10" s="30">
        <f t="shared" si="13"/>
        <v>18.75</v>
      </c>
      <c r="BE10" s="30">
        <f ca="1">VLOOKUP(BB10,'Planilha Padrão'!$A:$L,11,0)</f>
        <v>269.77382812499997</v>
      </c>
      <c r="BF10" s="30">
        <f t="shared" ca="1" si="14"/>
        <v>5058.2592773437491</v>
      </c>
      <c r="BG10" s="32">
        <f t="shared" ca="1" si="15"/>
        <v>1.549525052812061E-2</v>
      </c>
      <c r="BH10" s="30" t="s">
        <v>7310</v>
      </c>
      <c r="BI10" s="31" t="str">
        <f ca="1">VLOOKUP(BH10,'Planilha Padrão'!$A:$L,7,0)</f>
        <v>m²</v>
      </c>
      <c r="BJ10" s="30">
        <f t="shared" si="6"/>
        <v>37.5</v>
      </c>
      <c r="BK10" s="30">
        <f ca="1">VLOOKUP(BH10,'Planilha Padrão'!$A:$L,11,0)</f>
        <v>418.63524800000005</v>
      </c>
      <c r="BL10" s="30">
        <f t="shared" ca="1" si="16"/>
        <v>15698.821800000002</v>
      </c>
      <c r="BM10" s="32"/>
    </row>
    <row r="11" spans="2:65" ht="44.25" customHeight="1">
      <c r="B11" s="25" t="s">
        <v>7321</v>
      </c>
      <c r="C11" s="25" t="s">
        <v>7298</v>
      </c>
      <c r="D11" s="26" t="s">
        <v>7322</v>
      </c>
      <c r="E11" s="27">
        <v>1</v>
      </c>
      <c r="F11" s="27">
        <v>0</v>
      </c>
      <c r="G11" s="27">
        <v>0</v>
      </c>
      <c r="H11" s="27">
        <v>1</v>
      </c>
      <c r="I11" s="27">
        <v>1</v>
      </c>
      <c r="J11" s="27">
        <v>1</v>
      </c>
      <c r="K11" s="27">
        <v>0</v>
      </c>
      <c r="L11" s="27">
        <v>2</v>
      </c>
      <c r="M11" s="27" t="s">
        <v>7300</v>
      </c>
      <c r="N11" s="27" t="s">
        <v>33</v>
      </c>
      <c r="O11" s="27">
        <v>400</v>
      </c>
      <c r="P11" s="28">
        <v>5</v>
      </c>
      <c r="Q11" s="28">
        <v>5</v>
      </c>
      <c r="R11" s="28">
        <v>5</v>
      </c>
      <c r="S11" s="27" t="s">
        <v>7301</v>
      </c>
      <c r="T11" s="27" t="s">
        <v>7302</v>
      </c>
      <c r="U11" s="27" t="s">
        <v>7303</v>
      </c>
      <c r="V11" s="26" t="s">
        <v>7304</v>
      </c>
      <c r="W11" s="29">
        <f t="shared" ca="1" si="0"/>
        <v>293945.00506778818</v>
      </c>
      <c r="X11" s="21"/>
      <c r="Y11" s="30">
        <f t="shared" si="1"/>
        <v>13.333333333333334</v>
      </c>
      <c r="Z11" s="30">
        <f t="shared" si="2"/>
        <v>30</v>
      </c>
      <c r="AA11" s="30">
        <v>5</v>
      </c>
      <c r="AB11" s="30">
        <v>2.5</v>
      </c>
      <c r="AD11" s="30" t="s">
        <v>7305</v>
      </c>
      <c r="AE11" s="31" t="str">
        <f ca="1">VLOOKUP(AD11,'Planilha Padrão'!$A:$L,7,0)</f>
        <v>m²</v>
      </c>
      <c r="AF11" s="30">
        <f t="shared" si="3"/>
        <v>366.66666666666669</v>
      </c>
      <c r="AG11" s="30">
        <f ca="1">VLOOKUP(AD11,'Planilha Padrão'!$A:$L,11,0)</f>
        <v>365.34091466666666</v>
      </c>
      <c r="AH11" s="30">
        <f t="shared" ca="1" si="7"/>
        <v>133958.33537777778</v>
      </c>
      <c r="AI11" s="32">
        <f t="shared" ca="1" si="8"/>
        <v>0.4557258435022053</v>
      </c>
      <c r="AJ11" s="30" t="s">
        <v>7306</v>
      </c>
      <c r="AK11" s="31" t="str">
        <f ca="1">VLOOKUP(AJ11,'Planilha Padrão'!$A:$L,7,0)</f>
        <v>m²</v>
      </c>
      <c r="AL11" s="30">
        <f t="shared" si="9"/>
        <v>381.25</v>
      </c>
      <c r="AM11" s="30">
        <f ca="1">VLOOKUP(AJ11,'Planilha Padrão'!$A:$L,11,0)</f>
        <v>107.870532</v>
      </c>
      <c r="AN11" s="30">
        <f t="shared" ca="1" si="10"/>
        <v>41125.640325</v>
      </c>
      <c r="AO11" s="32"/>
      <c r="AP11" s="30" t="s">
        <v>7307</v>
      </c>
      <c r="AQ11" s="31" t="str">
        <f ca="1">VLOOKUP(AP11,'Planilha Padrão'!$A:$L,7,0)</f>
        <v>m²</v>
      </c>
      <c r="AR11" s="30">
        <f t="shared" si="4"/>
        <v>33.333333333333336</v>
      </c>
      <c r="AS11" s="30">
        <f ca="1">VLOOKUP(AP11,'Planilha Padrão'!$A:$L,11,0)</f>
        <v>1874.1913729999999</v>
      </c>
      <c r="AT11" s="30">
        <f t="shared" ca="1" si="11"/>
        <v>62473.04576666667</v>
      </c>
      <c r="AU11" s="32"/>
      <c r="AV11" s="30" t="s">
        <v>7308</v>
      </c>
      <c r="AW11" s="31" t="str">
        <f ca="1">VLOOKUP(AV11,'Planilha Padrão'!$A:$L,7,0)</f>
        <v>m²</v>
      </c>
      <c r="AX11" s="30">
        <f t="shared" si="5"/>
        <v>15</v>
      </c>
      <c r="AY11" s="30">
        <f ca="1">VLOOKUP(AV11,'Planilha Padrão'!$A:$L,11,0)</f>
        <v>2375.3935013999999</v>
      </c>
      <c r="AZ11" s="30">
        <f t="shared" ca="1" si="12"/>
        <v>35630.902520999996</v>
      </c>
      <c r="BA11" s="32"/>
      <c r="BB11" s="30" t="s">
        <v>7309</v>
      </c>
      <c r="BC11" s="31" t="str">
        <f ca="1">VLOOKUP(BB11,'Planilha Padrão'!$A:$L,7,0)</f>
        <v>m³</v>
      </c>
      <c r="BD11" s="30">
        <f t="shared" si="13"/>
        <v>18.75</v>
      </c>
      <c r="BE11" s="30">
        <f ca="1">VLOOKUP(BB11,'Planilha Padrão'!$A:$L,11,0)</f>
        <v>269.77382812499997</v>
      </c>
      <c r="BF11" s="30">
        <f t="shared" ca="1" si="14"/>
        <v>5058.2592773437491</v>
      </c>
      <c r="BG11" s="32">
        <f t="shared" ca="1" si="15"/>
        <v>1.7208182449561397E-2</v>
      </c>
      <c r="BH11" s="30" t="s">
        <v>7310</v>
      </c>
      <c r="BI11" s="31" t="str">
        <f ca="1">VLOOKUP(BH11,'Planilha Padrão'!$A:$L,7,0)</f>
        <v>m²</v>
      </c>
      <c r="BJ11" s="30">
        <f t="shared" si="6"/>
        <v>37.5</v>
      </c>
      <c r="BK11" s="30">
        <f ca="1">VLOOKUP(BH11,'Planilha Padrão'!$A:$L,11,0)</f>
        <v>418.63524800000005</v>
      </c>
      <c r="BL11" s="30">
        <f t="shared" ca="1" si="16"/>
        <v>15698.821800000002</v>
      </c>
      <c r="BM11" s="32"/>
    </row>
    <row r="12" spans="2:65" ht="44.25" customHeight="1">
      <c r="B12" s="25" t="s">
        <v>7323</v>
      </c>
      <c r="C12" s="25" t="s">
        <v>7298</v>
      </c>
      <c r="D12" s="26" t="s">
        <v>7324</v>
      </c>
      <c r="E12" s="27">
        <v>2</v>
      </c>
      <c r="F12" s="27">
        <v>0</v>
      </c>
      <c r="G12" s="27">
        <v>0</v>
      </c>
      <c r="H12" s="27">
        <v>2</v>
      </c>
      <c r="I12" s="27">
        <v>1</v>
      </c>
      <c r="J12" s="27">
        <v>1</v>
      </c>
      <c r="K12" s="27">
        <v>0</v>
      </c>
      <c r="L12" s="27">
        <v>2</v>
      </c>
      <c r="M12" s="27" t="s">
        <v>7300</v>
      </c>
      <c r="N12" s="27" t="s">
        <v>33</v>
      </c>
      <c r="O12" s="27">
        <v>600</v>
      </c>
      <c r="P12" s="28">
        <v>5</v>
      </c>
      <c r="Q12" s="28">
        <v>5</v>
      </c>
      <c r="R12" s="28">
        <v>5</v>
      </c>
      <c r="S12" s="27" t="s">
        <v>7301</v>
      </c>
      <c r="T12" s="27" t="s">
        <v>7302</v>
      </c>
      <c r="U12" s="27" t="s">
        <v>7303</v>
      </c>
      <c r="V12" s="26" t="s">
        <v>7304</v>
      </c>
      <c r="W12" s="29">
        <f t="shared" ca="1" si="0"/>
        <v>369151.67747829168</v>
      </c>
      <c r="X12" s="21"/>
      <c r="Y12" s="30">
        <f t="shared" si="1"/>
        <v>15</v>
      </c>
      <c r="Z12" s="30">
        <f t="shared" si="2"/>
        <v>40</v>
      </c>
      <c r="AA12" s="30">
        <v>5</v>
      </c>
      <c r="AB12" s="30">
        <v>2.5</v>
      </c>
      <c r="AD12" s="30" t="s">
        <v>7305</v>
      </c>
      <c r="AE12" s="31" t="str">
        <f ca="1">VLOOKUP(AD12,'Planilha Padrão'!$A:$L,7,0)</f>
        <v>m²</v>
      </c>
      <c r="AF12" s="30">
        <f t="shared" si="3"/>
        <v>475</v>
      </c>
      <c r="AG12" s="30">
        <f ca="1">VLOOKUP(AD12,'Planilha Padrão'!$A:$L,11,0)</f>
        <v>365.34091466666666</v>
      </c>
      <c r="AH12" s="30">
        <f t="shared" ca="1" si="7"/>
        <v>173536.93446666666</v>
      </c>
      <c r="AI12" s="32">
        <f t="shared" ca="1" si="8"/>
        <v>0.47009656207473599</v>
      </c>
      <c r="AJ12" s="30" t="s">
        <v>7306</v>
      </c>
      <c r="AK12" s="31" t="str">
        <f ca="1">VLOOKUP(AJ12,'Planilha Padrão'!$A:$L,7,0)</f>
        <v>m²</v>
      </c>
      <c r="AL12" s="30">
        <f t="shared" si="9"/>
        <v>575</v>
      </c>
      <c r="AM12" s="30">
        <f ca="1">VLOOKUP(AJ12,'Planilha Padrão'!$A:$L,11,0)</f>
        <v>107.870532</v>
      </c>
      <c r="AN12" s="30">
        <f t="shared" ca="1" si="10"/>
        <v>62025.555899999999</v>
      </c>
      <c r="AO12" s="32"/>
      <c r="AP12" s="30" t="s">
        <v>7307</v>
      </c>
      <c r="AQ12" s="31" t="str">
        <f ca="1">VLOOKUP(AP12,'Planilha Padrão'!$A:$L,7,0)</f>
        <v>m²</v>
      </c>
      <c r="AR12" s="30">
        <f t="shared" si="4"/>
        <v>37.5</v>
      </c>
      <c r="AS12" s="30">
        <f ca="1">VLOOKUP(AP12,'Planilha Padrão'!$A:$L,11,0)</f>
        <v>1874.1913729999999</v>
      </c>
      <c r="AT12" s="30">
        <f t="shared" ca="1" si="11"/>
        <v>70282.176487499994</v>
      </c>
      <c r="AU12" s="32"/>
      <c r="AV12" s="30" t="s">
        <v>7308</v>
      </c>
      <c r="AW12" s="31" t="str">
        <f ca="1">VLOOKUP(AV12,'Planilha Padrão'!$A:$L,7,0)</f>
        <v>m²</v>
      </c>
      <c r="AX12" s="30">
        <f t="shared" si="5"/>
        <v>15</v>
      </c>
      <c r="AY12" s="30">
        <f ca="1">VLOOKUP(AV12,'Planilha Padrão'!$A:$L,11,0)</f>
        <v>2375.3935013999999</v>
      </c>
      <c r="AZ12" s="30">
        <f t="shared" ca="1" si="12"/>
        <v>35630.902520999996</v>
      </c>
      <c r="BA12" s="32"/>
      <c r="BB12" s="30" t="s">
        <v>7309</v>
      </c>
      <c r="BC12" s="31" t="str">
        <f ca="1">VLOOKUP(BB12,'Planilha Padrão'!$A:$L,7,0)</f>
        <v>m³</v>
      </c>
      <c r="BD12" s="30">
        <f t="shared" si="13"/>
        <v>25</v>
      </c>
      <c r="BE12" s="30">
        <f ca="1">VLOOKUP(BB12,'Planilha Padrão'!$A:$L,11,0)</f>
        <v>269.77382812499997</v>
      </c>
      <c r="BF12" s="30">
        <f t="shared" ca="1" si="14"/>
        <v>6744.3457031249991</v>
      </c>
      <c r="BG12" s="32">
        <f t="shared" ca="1" si="15"/>
        <v>1.8269849805901552E-2</v>
      </c>
      <c r="BH12" s="30" t="s">
        <v>7310</v>
      </c>
      <c r="BI12" s="31" t="str">
        <f ca="1">VLOOKUP(BH12,'Planilha Padrão'!$A:$L,7,0)</f>
        <v>m²</v>
      </c>
      <c r="BJ12" s="30">
        <f t="shared" si="6"/>
        <v>50</v>
      </c>
      <c r="BK12" s="30">
        <f ca="1">VLOOKUP(BH12,'Planilha Padrão'!$A:$L,11,0)</f>
        <v>418.63524800000005</v>
      </c>
      <c r="BL12" s="30">
        <f t="shared" ca="1" si="16"/>
        <v>20931.762400000003</v>
      </c>
      <c r="BM12" s="32"/>
    </row>
    <row r="13" spans="2:65" ht="44.25" customHeight="1">
      <c r="B13" s="25" t="s">
        <v>7325</v>
      </c>
      <c r="C13" s="25" t="s">
        <v>7298</v>
      </c>
      <c r="D13" s="26" t="s">
        <v>7326</v>
      </c>
      <c r="E13" s="27">
        <v>3</v>
      </c>
      <c r="F13" s="27">
        <v>0</v>
      </c>
      <c r="G13" s="27">
        <v>0</v>
      </c>
      <c r="H13" s="27">
        <v>3</v>
      </c>
      <c r="I13" s="27">
        <v>3</v>
      </c>
      <c r="J13" s="27">
        <v>0</v>
      </c>
      <c r="K13" s="27">
        <v>0</v>
      </c>
      <c r="L13" s="27">
        <v>3</v>
      </c>
      <c r="M13" s="27" t="s">
        <v>7300</v>
      </c>
      <c r="N13" s="27" t="s">
        <v>33</v>
      </c>
      <c r="O13" s="27">
        <v>250</v>
      </c>
      <c r="P13" s="28">
        <v>5</v>
      </c>
      <c r="Q13" s="28">
        <v>5</v>
      </c>
      <c r="R13" s="28">
        <v>5</v>
      </c>
      <c r="S13" s="27" t="s">
        <v>7301</v>
      </c>
      <c r="T13" s="27" t="s">
        <v>7302</v>
      </c>
      <c r="U13" s="27" t="s">
        <v>7303</v>
      </c>
      <c r="V13" s="26" t="s">
        <v>7304</v>
      </c>
      <c r="W13" s="29">
        <f t="shared" ca="1" si="0"/>
        <v>229558.67842881248</v>
      </c>
      <c r="X13" s="21"/>
      <c r="Y13" s="30">
        <f t="shared" si="1"/>
        <v>12.5</v>
      </c>
      <c r="Z13" s="30">
        <f t="shared" si="2"/>
        <v>20</v>
      </c>
      <c r="AA13" s="30">
        <v>5</v>
      </c>
      <c r="AB13" s="30">
        <v>2.5</v>
      </c>
      <c r="AD13" s="30" t="s">
        <v>7305</v>
      </c>
      <c r="AE13" s="31" t="str">
        <f ca="1">VLOOKUP(AD13,'Planilha Padrão'!$A:$L,7,0)</f>
        <v>m²</v>
      </c>
      <c r="AF13" s="30">
        <f t="shared" si="3"/>
        <v>262.5</v>
      </c>
      <c r="AG13" s="30">
        <f ca="1">VLOOKUP(AD13,'Planilha Padrão'!$A:$L,11,0)</f>
        <v>365.34091466666666</v>
      </c>
      <c r="AH13" s="30">
        <f t="shared" ca="1" si="7"/>
        <v>95901.990099999995</v>
      </c>
      <c r="AI13" s="32">
        <f t="shared" ca="1" si="8"/>
        <v>0.41776678083525287</v>
      </c>
      <c r="AJ13" s="30" t="s">
        <v>7306</v>
      </c>
      <c r="AK13" s="31" t="str">
        <f ca="1">VLOOKUP(AJ13,'Planilha Padrão'!$A:$L,7,0)</f>
        <v>m²</v>
      </c>
      <c r="AL13" s="30">
        <f t="shared" si="9"/>
        <v>237.5</v>
      </c>
      <c r="AM13" s="30">
        <f ca="1">VLOOKUP(AJ13,'Planilha Padrão'!$A:$L,11,0)</f>
        <v>107.870532</v>
      </c>
      <c r="AN13" s="30">
        <f t="shared" ca="1" si="10"/>
        <v>25619.251349999999</v>
      </c>
      <c r="AO13" s="32"/>
      <c r="AP13" s="30" t="s">
        <v>7307</v>
      </c>
      <c r="AQ13" s="31" t="str">
        <f ca="1">VLOOKUP(AP13,'Planilha Padrão'!$A:$L,7,0)</f>
        <v>m²</v>
      </c>
      <c r="AR13" s="30">
        <f t="shared" si="4"/>
        <v>31.25</v>
      </c>
      <c r="AS13" s="30">
        <f ca="1">VLOOKUP(AP13,'Planilha Padrão'!$A:$L,11,0)</f>
        <v>1874.1913729999999</v>
      </c>
      <c r="AT13" s="30">
        <f t="shared" ca="1" si="11"/>
        <v>58568.480406249997</v>
      </c>
      <c r="AU13" s="32"/>
      <c r="AV13" s="30" t="s">
        <v>7308</v>
      </c>
      <c r="AW13" s="31" t="str">
        <f ca="1">VLOOKUP(AV13,'Planilha Padrão'!$A:$L,7,0)</f>
        <v>m²</v>
      </c>
      <c r="AX13" s="30">
        <f t="shared" si="5"/>
        <v>15</v>
      </c>
      <c r="AY13" s="30">
        <f ca="1">VLOOKUP(AV13,'Planilha Padrão'!$A:$L,11,0)</f>
        <v>2375.3935013999999</v>
      </c>
      <c r="AZ13" s="30">
        <f t="shared" ca="1" si="12"/>
        <v>35630.902520999996</v>
      </c>
      <c r="BA13" s="32"/>
      <c r="BB13" s="30" t="s">
        <v>7309</v>
      </c>
      <c r="BC13" s="31" t="str">
        <f ca="1">VLOOKUP(BB13,'Planilha Padrão'!$A:$L,7,0)</f>
        <v>m³</v>
      </c>
      <c r="BD13" s="30">
        <f t="shared" si="13"/>
        <v>12.5</v>
      </c>
      <c r="BE13" s="30">
        <f ca="1">VLOOKUP(BB13,'Planilha Padrão'!$A:$L,11,0)</f>
        <v>269.77382812499997</v>
      </c>
      <c r="BF13" s="30">
        <f t="shared" ca="1" si="14"/>
        <v>3372.1728515624995</v>
      </c>
      <c r="BG13" s="32">
        <f t="shared" ca="1" si="15"/>
        <v>1.4689807741719643E-2</v>
      </c>
      <c r="BH13" s="30" t="s">
        <v>7310</v>
      </c>
      <c r="BI13" s="31" t="str">
        <f ca="1">VLOOKUP(BH13,'Planilha Padrão'!$A:$L,7,0)</f>
        <v>m²</v>
      </c>
      <c r="BJ13" s="30">
        <f t="shared" si="6"/>
        <v>25</v>
      </c>
      <c r="BK13" s="30">
        <f ca="1">VLOOKUP(BH13,'Planilha Padrão'!$A:$L,11,0)</f>
        <v>418.63524800000005</v>
      </c>
      <c r="BL13" s="30">
        <f t="shared" ca="1" si="16"/>
        <v>10465.881200000002</v>
      </c>
      <c r="BM13" s="32"/>
    </row>
    <row r="14" spans="2:65" ht="44.25" customHeight="1">
      <c r="B14" s="25" t="s">
        <v>7327</v>
      </c>
      <c r="C14" s="25" t="s">
        <v>7298</v>
      </c>
      <c r="D14" s="26" t="s">
        <v>7328</v>
      </c>
      <c r="E14" s="27">
        <v>0</v>
      </c>
      <c r="F14" s="27">
        <v>0</v>
      </c>
      <c r="G14" s="27">
        <v>0</v>
      </c>
      <c r="H14" s="27">
        <v>0</v>
      </c>
      <c r="I14" s="27">
        <v>1</v>
      </c>
      <c r="J14" s="27">
        <v>2</v>
      </c>
      <c r="K14" s="27">
        <v>0</v>
      </c>
      <c r="L14" s="27">
        <v>3</v>
      </c>
      <c r="M14" s="27" t="s">
        <v>7300</v>
      </c>
      <c r="N14" s="27" t="s">
        <v>33</v>
      </c>
      <c r="O14" s="27">
        <v>200</v>
      </c>
      <c r="P14" s="28">
        <v>4</v>
      </c>
      <c r="Q14" s="28">
        <v>4</v>
      </c>
      <c r="R14" s="28">
        <v>4</v>
      </c>
      <c r="S14" s="27" t="s">
        <v>7301</v>
      </c>
      <c r="T14" s="27" t="s">
        <v>7302</v>
      </c>
      <c r="U14" s="27" t="s">
        <v>7303</v>
      </c>
      <c r="V14" s="26" t="s">
        <v>7304</v>
      </c>
      <c r="W14" s="29">
        <f t="shared" ca="1" si="0"/>
        <v>200758.51381002917</v>
      </c>
      <c r="X14" s="21"/>
      <c r="Y14" s="30">
        <f t="shared" si="1"/>
        <v>10</v>
      </c>
      <c r="Z14" s="30">
        <f t="shared" si="2"/>
        <v>20</v>
      </c>
      <c r="AA14" s="30">
        <v>5</v>
      </c>
      <c r="AB14" s="30">
        <v>2.5</v>
      </c>
      <c r="AD14" s="30" t="s">
        <v>7305</v>
      </c>
      <c r="AE14" s="31" t="str">
        <f ca="1">VLOOKUP(AD14,'Planilha Padrão'!$A:$L,7,0)</f>
        <v>m²</v>
      </c>
      <c r="AF14" s="30">
        <f t="shared" si="3"/>
        <v>250</v>
      </c>
      <c r="AG14" s="30">
        <f ca="1">VLOOKUP(AD14,'Planilha Padrão'!$A:$L,11,0)</f>
        <v>365.34091466666666</v>
      </c>
      <c r="AH14" s="30">
        <f t="shared" ca="1" si="7"/>
        <v>91335.228666666662</v>
      </c>
      <c r="AI14" s="32">
        <f t="shared" ca="1" si="8"/>
        <v>0.45495071134614012</v>
      </c>
      <c r="AJ14" s="30" t="s">
        <v>7306</v>
      </c>
      <c r="AK14" s="31" t="str">
        <f ca="1">VLOOKUP(AJ14,'Planilha Padrão'!$A:$L,7,0)</f>
        <v>m²</v>
      </c>
      <c r="AL14" s="30">
        <f t="shared" si="9"/>
        <v>187.5</v>
      </c>
      <c r="AM14" s="30">
        <f ca="1">VLOOKUP(AJ14,'Planilha Padrão'!$A:$L,11,0)</f>
        <v>107.870532</v>
      </c>
      <c r="AN14" s="30">
        <f t="shared" ca="1" si="10"/>
        <v>20225.724750000001</v>
      </c>
      <c r="AO14" s="32"/>
      <c r="AP14" s="30" t="s">
        <v>7307</v>
      </c>
      <c r="AQ14" s="31" t="str">
        <f ca="1">VLOOKUP(AP14,'Planilha Padrão'!$A:$L,7,0)</f>
        <v>m²</v>
      </c>
      <c r="AR14" s="30">
        <f t="shared" si="4"/>
        <v>25</v>
      </c>
      <c r="AS14" s="30">
        <f ca="1">VLOOKUP(AP14,'Planilha Padrão'!$A:$L,11,0)</f>
        <v>1874.1913729999999</v>
      </c>
      <c r="AT14" s="30">
        <f t="shared" ca="1" si="11"/>
        <v>46854.784325000001</v>
      </c>
      <c r="AU14" s="32"/>
      <c r="AV14" s="30" t="s">
        <v>7308</v>
      </c>
      <c r="AW14" s="31" t="str">
        <f ca="1">VLOOKUP(AV14,'Planilha Padrão'!$A:$L,7,0)</f>
        <v>m²</v>
      </c>
      <c r="AX14" s="30">
        <f t="shared" si="5"/>
        <v>12</v>
      </c>
      <c r="AY14" s="30">
        <f ca="1">VLOOKUP(AV14,'Planilha Padrão'!$A:$L,11,0)</f>
        <v>2375.3935013999999</v>
      </c>
      <c r="AZ14" s="30">
        <f t="shared" ca="1" si="12"/>
        <v>28504.722016799999</v>
      </c>
      <c r="BA14" s="32"/>
      <c r="BB14" s="30" t="s">
        <v>7309</v>
      </c>
      <c r="BC14" s="31" t="str">
        <f ca="1">VLOOKUP(BB14,'Planilha Padrão'!$A:$L,7,0)</f>
        <v>m³</v>
      </c>
      <c r="BD14" s="30">
        <f t="shared" si="13"/>
        <v>12.5</v>
      </c>
      <c r="BE14" s="30">
        <f ca="1">VLOOKUP(BB14,'Planilha Padrão'!$A:$L,11,0)</f>
        <v>269.77382812499997</v>
      </c>
      <c r="BF14" s="30">
        <f t="shared" ca="1" si="14"/>
        <v>3372.1728515624995</v>
      </c>
      <c r="BG14" s="32">
        <f t="shared" ca="1" si="15"/>
        <v>1.6797159869162363E-2</v>
      </c>
      <c r="BH14" s="30" t="s">
        <v>7310</v>
      </c>
      <c r="BI14" s="31" t="str">
        <f ca="1">VLOOKUP(BH14,'Planilha Padrão'!$A:$L,7,0)</f>
        <v>m²</v>
      </c>
      <c r="BJ14" s="30">
        <f t="shared" si="6"/>
        <v>25</v>
      </c>
      <c r="BK14" s="30">
        <f ca="1">VLOOKUP(BH14,'Planilha Padrão'!$A:$L,11,0)</f>
        <v>418.63524800000005</v>
      </c>
      <c r="BL14" s="30">
        <f t="shared" ca="1" si="16"/>
        <v>10465.881200000002</v>
      </c>
      <c r="BM14" s="32"/>
    </row>
    <row r="15" spans="2:65" ht="44.25" customHeight="1">
      <c r="B15" s="25" t="s">
        <v>7329</v>
      </c>
      <c r="C15" s="25" t="s">
        <v>7298</v>
      </c>
      <c r="D15" s="26" t="s">
        <v>7330</v>
      </c>
      <c r="E15" s="27">
        <v>0</v>
      </c>
      <c r="F15" s="27">
        <v>0</v>
      </c>
      <c r="G15" s="27">
        <v>0</v>
      </c>
      <c r="H15" s="27">
        <v>0</v>
      </c>
      <c r="I15" s="27">
        <v>1</v>
      </c>
      <c r="J15" s="27">
        <v>2</v>
      </c>
      <c r="K15" s="27">
        <v>0</v>
      </c>
      <c r="L15" s="27">
        <v>3</v>
      </c>
      <c r="M15" s="27" t="s">
        <v>7300</v>
      </c>
      <c r="N15" s="27" t="s">
        <v>33</v>
      </c>
      <c r="O15" s="27">
        <v>300</v>
      </c>
      <c r="P15" s="28">
        <v>4</v>
      </c>
      <c r="Q15" s="28">
        <v>4</v>
      </c>
      <c r="R15" s="28">
        <v>4</v>
      </c>
      <c r="S15" s="27" t="s">
        <v>7301</v>
      </c>
      <c r="T15" s="27" t="s">
        <v>7302</v>
      </c>
      <c r="U15" s="27" t="s">
        <v>7303</v>
      </c>
      <c r="V15" s="26" t="s">
        <v>8132</v>
      </c>
      <c r="W15" s="29">
        <f t="shared" ca="1" si="0"/>
        <v>300828.38722263329</v>
      </c>
      <c r="X15" s="21"/>
      <c r="Y15" s="30">
        <f t="shared" si="1"/>
        <v>10</v>
      </c>
      <c r="Z15" s="30">
        <f t="shared" si="2"/>
        <v>30</v>
      </c>
      <c r="AA15" s="30">
        <v>2</v>
      </c>
      <c r="AB15" s="30">
        <v>2.5</v>
      </c>
      <c r="AD15" s="30" t="s">
        <v>7305</v>
      </c>
      <c r="AE15" s="31" t="str">
        <f ca="1">VLOOKUP(AD15,'Planilha Padrão'!$A:$L,7,0)</f>
        <v>m²</v>
      </c>
      <c r="AF15" s="30">
        <f t="shared" si="3"/>
        <v>140</v>
      </c>
      <c r="AG15" s="30">
        <f ca="1">VLOOKUP(AD15,'Planilha Padrão'!$A:$L,11,0)</f>
        <v>365.34091466666666</v>
      </c>
      <c r="AH15" s="30">
        <f t="shared" ca="1" si="7"/>
        <v>51147.728053333332</v>
      </c>
      <c r="AI15" s="32">
        <f t="shared" ca="1" si="8"/>
        <v>0.17002294406305668</v>
      </c>
      <c r="AJ15" s="30" t="s">
        <v>7306</v>
      </c>
      <c r="AK15" s="31" t="str">
        <f ca="1">VLOOKUP(AJ15,'Planilha Padrão'!$A:$L,7,0)</f>
        <v>m²</v>
      </c>
      <c r="AL15" s="30">
        <f>O15*0.4</f>
        <v>120</v>
      </c>
      <c r="AM15" s="30">
        <f ca="1">VLOOKUP(AJ15,'Planilha Padrão'!$A:$L,11,0)</f>
        <v>107.870532</v>
      </c>
      <c r="AN15" s="30">
        <f t="shared" ca="1" si="10"/>
        <v>12944.46384</v>
      </c>
      <c r="AO15" s="32"/>
      <c r="AP15" s="30" t="s">
        <v>7307</v>
      </c>
      <c r="AQ15" s="31" t="str">
        <f ca="1">VLOOKUP(AP15,'Planilha Padrão'!$A:$L,7,0)</f>
        <v>m²</v>
      </c>
      <c r="AR15" s="30">
        <f t="shared" si="4"/>
        <v>25</v>
      </c>
      <c r="AS15" s="30">
        <f ca="1">VLOOKUP(AP15,'Planilha Padrão'!$A:$L,11,0)</f>
        <v>1874.1913729999999</v>
      </c>
      <c r="AT15" s="30">
        <f t="shared" ca="1" si="11"/>
        <v>46854.784325000001</v>
      </c>
      <c r="AU15" s="32"/>
      <c r="AV15" s="30" t="s">
        <v>7308</v>
      </c>
      <c r="AW15" s="31" t="str">
        <f ca="1">VLOOKUP(AV15,'Planilha Padrão'!$A:$L,7,0)</f>
        <v>m²</v>
      </c>
      <c r="AX15" s="30">
        <f t="shared" si="5"/>
        <v>12</v>
      </c>
      <c r="AY15" s="30">
        <f ca="1">VLOOKUP(AV15,'Planilha Padrão'!$A:$L,11,0)</f>
        <v>2375.3935013999999</v>
      </c>
      <c r="AZ15" s="30">
        <f t="shared" ca="1" si="12"/>
        <v>28504.722016799999</v>
      </c>
      <c r="BA15" s="32"/>
      <c r="BB15" s="30" t="s">
        <v>7309</v>
      </c>
      <c r="BC15" s="31" t="str">
        <f ca="1">VLOOKUP(BB15,'Planilha Padrão'!$A:$L,7,0)</f>
        <v>m³</v>
      </c>
      <c r="BD15" s="30">
        <f>O15*0.6*3</f>
        <v>540</v>
      </c>
      <c r="BE15" s="30">
        <f ca="1">VLOOKUP(BB15,'Planilha Padrão'!$A:$L,11,0)</f>
        <v>269.77382812499997</v>
      </c>
      <c r="BF15" s="30">
        <f t="shared" ca="1" si="14"/>
        <v>145677.86718749997</v>
      </c>
      <c r="BG15" s="32">
        <f t="shared" ca="1" si="15"/>
        <v>0.4842557197891319</v>
      </c>
      <c r="BH15" s="30" t="s">
        <v>7310</v>
      </c>
      <c r="BI15" s="31" t="str">
        <f ca="1">VLOOKUP(BH15,'Planilha Padrão'!$A:$L,7,0)</f>
        <v>m²</v>
      </c>
      <c r="BJ15" s="30">
        <f t="shared" si="6"/>
        <v>37.5</v>
      </c>
      <c r="BK15" s="30">
        <f ca="1">VLOOKUP(BH15,'Planilha Padrão'!$A:$L,11,0)</f>
        <v>418.63524800000005</v>
      </c>
      <c r="BL15" s="30">
        <f t="shared" ca="1" si="16"/>
        <v>15698.821800000002</v>
      </c>
      <c r="BM15" s="32"/>
    </row>
    <row r="16" spans="2:65" ht="44.25" customHeight="1">
      <c r="B16" s="25" t="s">
        <v>7331</v>
      </c>
      <c r="C16" s="25" t="s">
        <v>7298</v>
      </c>
      <c r="D16" s="26" t="s">
        <v>7332</v>
      </c>
      <c r="E16" s="27">
        <v>0</v>
      </c>
      <c r="F16" s="27">
        <v>0</v>
      </c>
      <c r="G16" s="27">
        <v>0</v>
      </c>
      <c r="H16" s="27">
        <v>0</v>
      </c>
      <c r="I16" s="27">
        <v>1</v>
      </c>
      <c r="J16" s="27">
        <v>1</v>
      </c>
      <c r="K16" s="27">
        <v>0</v>
      </c>
      <c r="L16" s="27">
        <v>2</v>
      </c>
      <c r="M16" s="27" t="s">
        <v>7300</v>
      </c>
      <c r="N16" s="27" t="s">
        <v>33</v>
      </c>
      <c r="O16" s="27">
        <v>100</v>
      </c>
      <c r="P16" s="28">
        <v>4</v>
      </c>
      <c r="Q16" s="28">
        <v>4</v>
      </c>
      <c r="R16" s="28">
        <v>4</v>
      </c>
      <c r="S16" s="27" t="s">
        <v>7301</v>
      </c>
      <c r="T16" s="27" t="s">
        <v>7302</v>
      </c>
      <c r="U16" s="27" t="s">
        <v>7303</v>
      </c>
      <c r="V16" s="26" t="s">
        <v>7304</v>
      </c>
      <c r="W16" s="29">
        <f t="shared" ca="1" si="0"/>
        <v>157410.5455808625</v>
      </c>
      <c r="X16" s="21"/>
      <c r="Y16" s="30">
        <f t="shared" si="1"/>
        <v>5</v>
      </c>
      <c r="Z16" s="30">
        <f t="shared" si="2"/>
        <v>20</v>
      </c>
      <c r="AA16" s="30">
        <v>5</v>
      </c>
      <c r="AB16" s="30">
        <v>2.5</v>
      </c>
      <c r="AD16" s="30" t="s">
        <v>7305</v>
      </c>
      <c r="AE16" s="31" t="str">
        <f ca="1">VLOOKUP(AD16,'Planilha Padrão'!$A:$L,7,0)</f>
        <v>m²</v>
      </c>
      <c r="AF16" s="30">
        <f t="shared" si="3"/>
        <v>225</v>
      </c>
      <c r="AG16" s="30">
        <f ca="1">VLOOKUP(AD16,'Planilha Padrão'!$A:$L,11,0)</f>
        <v>365.34091466666666</v>
      </c>
      <c r="AH16" s="30">
        <f t="shared" ca="1" si="7"/>
        <v>82201.705799999996</v>
      </c>
      <c r="AI16" s="32">
        <f t="shared" ca="1" si="8"/>
        <v>0.52221219040100852</v>
      </c>
      <c r="AJ16" s="30" t="s">
        <v>7306</v>
      </c>
      <c r="AK16" s="31" t="str">
        <f ca="1">VLOOKUP(AJ16,'Planilha Padrão'!$A:$L,7,0)</f>
        <v>m²</v>
      </c>
      <c r="AL16" s="30">
        <f t="shared" si="9"/>
        <v>87.5</v>
      </c>
      <c r="AM16" s="30">
        <f ca="1">VLOOKUP(AJ16,'Planilha Padrão'!$A:$L,11,0)</f>
        <v>107.870532</v>
      </c>
      <c r="AN16" s="30">
        <f t="shared" ca="1" si="10"/>
        <v>9438.6715499999991</v>
      </c>
      <c r="AO16" s="32"/>
      <c r="AP16" s="30" t="s">
        <v>7307</v>
      </c>
      <c r="AQ16" s="31" t="str">
        <f ca="1">VLOOKUP(AP16,'Planilha Padrão'!$A:$L,7,0)</f>
        <v>m²</v>
      </c>
      <c r="AR16" s="30">
        <f t="shared" si="4"/>
        <v>12.5</v>
      </c>
      <c r="AS16" s="30">
        <f ca="1">VLOOKUP(AP16,'Planilha Padrão'!$A:$L,11,0)</f>
        <v>1874.1913729999999</v>
      </c>
      <c r="AT16" s="30">
        <f t="shared" ca="1" si="11"/>
        <v>23427.3921625</v>
      </c>
      <c r="AU16" s="32"/>
      <c r="AV16" s="30" t="s">
        <v>7308</v>
      </c>
      <c r="AW16" s="31" t="str">
        <f ca="1">VLOOKUP(AV16,'Planilha Padrão'!$A:$L,7,0)</f>
        <v>m²</v>
      </c>
      <c r="AX16" s="30">
        <f t="shared" si="5"/>
        <v>12</v>
      </c>
      <c r="AY16" s="30">
        <f ca="1">VLOOKUP(AV16,'Planilha Padrão'!$A:$L,11,0)</f>
        <v>2375.3935013999999</v>
      </c>
      <c r="AZ16" s="30">
        <f t="shared" ca="1" si="12"/>
        <v>28504.722016799999</v>
      </c>
      <c r="BA16" s="32"/>
      <c r="BB16" s="30" t="s">
        <v>7309</v>
      </c>
      <c r="BC16" s="31" t="str">
        <f ca="1">VLOOKUP(BB16,'Planilha Padrão'!$A:$L,7,0)</f>
        <v>m³</v>
      </c>
      <c r="BD16" s="30">
        <f>Z16/4*2.5</f>
        <v>12.5</v>
      </c>
      <c r="BE16" s="30">
        <f ca="1">VLOOKUP(BB16,'Planilha Padrão'!$A:$L,11,0)</f>
        <v>269.77382812499997</v>
      </c>
      <c r="BF16" s="30">
        <f t="shared" ca="1" si="14"/>
        <v>3372.1728515624995</v>
      </c>
      <c r="BG16" s="32">
        <f t="shared" ca="1" si="15"/>
        <v>2.1422788664627296E-2</v>
      </c>
      <c r="BH16" s="30" t="s">
        <v>7310</v>
      </c>
      <c r="BI16" s="31" t="str">
        <f ca="1">VLOOKUP(BH16,'Planilha Padrão'!$A:$L,7,0)</f>
        <v>m²</v>
      </c>
      <c r="BJ16" s="30">
        <f t="shared" si="6"/>
        <v>25</v>
      </c>
      <c r="BK16" s="30">
        <f ca="1">VLOOKUP(BH16,'Planilha Padrão'!$A:$L,11,0)</f>
        <v>418.63524800000005</v>
      </c>
      <c r="BL16" s="30">
        <f t="shared" ca="1" si="16"/>
        <v>10465.881200000002</v>
      </c>
      <c r="BM16" s="32"/>
    </row>
    <row r="17" spans="2:65" ht="44.25" customHeight="1">
      <c r="B17" s="25" t="s">
        <v>7333</v>
      </c>
      <c r="C17" s="25" t="s">
        <v>7298</v>
      </c>
      <c r="D17" s="26" t="s">
        <v>7334</v>
      </c>
      <c r="E17" s="27">
        <v>0</v>
      </c>
      <c r="F17" s="27">
        <v>0</v>
      </c>
      <c r="G17" s="27">
        <v>0</v>
      </c>
      <c r="H17" s="27">
        <v>0</v>
      </c>
      <c r="I17" s="27">
        <v>2</v>
      </c>
      <c r="J17" s="27">
        <v>2</v>
      </c>
      <c r="K17" s="27">
        <v>0</v>
      </c>
      <c r="L17" s="27">
        <v>4</v>
      </c>
      <c r="M17" s="27" t="s">
        <v>7300</v>
      </c>
      <c r="N17" s="27" t="s">
        <v>33</v>
      </c>
      <c r="O17" s="27">
        <v>200</v>
      </c>
      <c r="P17" s="28">
        <v>4</v>
      </c>
      <c r="Q17" s="28">
        <v>4</v>
      </c>
      <c r="R17" s="28">
        <v>4</v>
      </c>
      <c r="S17" s="27" t="s">
        <v>7301</v>
      </c>
      <c r="T17" s="27" t="s">
        <v>7302</v>
      </c>
      <c r="U17" s="27" t="s">
        <v>7303</v>
      </c>
      <c r="V17" s="26" t="s">
        <v>7304</v>
      </c>
      <c r="W17" s="29">
        <f t="shared" ca="1" si="0"/>
        <v>200758.51381002917</v>
      </c>
      <c r="X17" s="21"/>
      <c r="Y17" s="30">
        <f t="shared" si="1"/>
        <v>10</v>
      </c>
      <c r="Z17" s="30">
        <f t="shared" si="2"/>
        <v>20</v>
      </c>
      <c r="AA17" s="30">
        <v>5</v>
      </c>
      <c r="AB17" s="30">
        <v>2.5</v>
      </c>
      <c r="AD17" s="30" t="s">
        <v>7305</v>
      </c>
      <c r="AE17" s="31" t="str">
        <f ca="1">VLOOKUP(AD17,'Planilha Padrão'!$A:$L,7,0)</f>
        <v>m²</v>
      </c>
      <c r="AF17" s="30">
        <f t="shared" si="3"/>
        <v>250</v>
      </c>
      <c r="AG17" s="30">
        <f ca="1">VLOOKUP(AD17,'Planilha Padrão'!$A:$L,11,0)</f>
        <v>365.34091466666666</v>
      </c>
      <c r="AH17" s="30">
        <f t="shared" ca="1" si="7"/>
        <v>91335.228666666662</v>
      </c>
      <c r="AI17" s="32">
        <f t="shared" ca="1" si="8"/>
        <v>0.45495071134614012</v>
      </c>
      <c r="AJ17" s="30" t="s">
        <v>7306</v>
      </c>
      <c r="AK17" s="31" t="str">
        <f ca="1">VLOOKUP(AJ17,'Planilha Padrão'!$A:$L,7,0)</f>
        <v>m²</v>
      </c>
      <c r="AL17" s="30">
        <f t="shared" si="9"/>
        <v>187.5</v>
      </c>
      <c r="AM17" s="30">
        <f ca="1">VLOOKUP(AJ17,'Planilha Padrão'!$A:$L,11,0)</f>
        <v>107.870532</v>
      </c>
      <c r="AN17" s="30">
        <f t="shared" ca="1" si="10"/>
        <v>20225.724750000001</v>
      </c>
      <c r="AO17" s="32"/>
      <c r="AP17" s="30" t="s">
        <v>7307</v>
      </c>
      <c r="AQ17" s="31" t="str">
        <f ca="1">VLOOKUP(AP17,'Planilha Padrão'!$A:$L,7,0)</f>
        <v>m²</v>
      </c>
      <c r="AR17" s="30">
        <f t="shared" si="4"/>
        <v>25</v>
      </c>
      <c r="AS17" s="30">
        <f ca="1">VLOOKUP(AP17,'Planilha Padrão'!$A:$L,11,0)</f>
        <v>1874.1913729999999</v>
      </c>
      <c r="AT17" s="30">
        <f t="shared" ca="1" si="11"/>
        <v>46854.784325000001</v>
      </c>
      <c r="AU17" s="32"/>
      <c r="AV17" s="30" t="s">
        <v>7308</v>
      </c>
      <c r="AW17" s="31" t="str">
        <f ca="1">VLOOKUP(AV17,'Planilha Padrão'!$A:$L,7,0)</f>
        <v>m²</v>
      </c>
      <c r="AX17" s="30">
        <f t="shared" si="5"/>
        <v>12</v>
      </c>
      <c r="AY17" s="30">
        <f ca="1">VLOOKUP(AV17,'Planilha Padrão'!$A:$L,11,0)</f>
        <v>2375.3935013999999</v>
      </c>
      <c r="AZ17" s="30">
        <f t="shared" ca="1" si="12"/>
        <v>28504.722016799999</v>
      </c>
      <c r="BA17" s="32"/>
      <c r="BB17" s="30" t="s">
        <v>7309</v>
      </c>
      <c r="BC17" s="31" t="str">
        <f ca="1">VLOOKUP(BB17,'Planilha Padrão'!$A:$L,7,0)</f>
        <v>m³</v>
      </c>
      <c r="BD17" s="30">
        <f>Z17/4*2.5</f>
        <v>12.5</v>
      </c>
      <c r="BE17" s="30">
        <f ca="1">VLOOKUP(BB17,'Planilha Padrão'!$A:$L,11,0)</f>
        <v>269.77382812499997</v>
      </c>
      <c r="BF17" s="30">
        <f t="shared" ca="1" si="14"/>
        <v>3372.1728515624995</v>
      </c>
      <c r="BG17" s="32">
        <f t="shared" ca="1" si="15"/>
        <v>1.6797159869162363E-2</v>
      </c>
      <c r="BH17" s="30" t="s">
        <v>7310</v>
      </c>
      <c r="BI17" s="31" t="str">
        <f ca="1">VLOOKUP(BH17,'Planilha Padrão'!$A:$L,7,0)</f>
        <v>m²</v>
      </c>
      <c r="BJ17" s="30">
        <f t="shared" si="6"/>
        <v>25</v>
      </c>
      <c r="BK17" s="30">
        <f ca="1">VLOOKUP(BH17,'Planilha Padrão'!$A:$L,11,0)</f>
        <v>418.63524800000005</v>
      </c>
      <c r="BL17" s="30">
        <f t="shared" ca="1" si="16"/>
        <v>10465.881200000002</v>
      </c>
      <c r="BM17" s="32"/>
    </row>
    <row r="18" spans="2:65" ht="44.25" customHeight="1">
      <c r="B18" s="25" t="s">
        <v>7335</v>
      </c>
      <c r="C18" s="25" t="s">
        <v>7298</v>
      </c>
      <c r="D18" s="26" t="s">
        <v>7336</v>
      </c>
      <c r="E18" s="27">
        <v>0</v>
      </c>
      <c r="F18" s="27">
        <v>0</v>
      </c>
      <c r="G18" s="27">
        <v>0</v>
      </c>
      <c r="H18" s="27">
        <v>0</v>
      </c>
      <c r="I18" s="27">
        <v>1</v>
      </c>
      <c r="J18" s="27">
        <v>1</v>
      </c>
      <c r="K18" s="27">
        <v>0</v>
      </c>
      <c r="L18" s="27">
        <v>2</v>
      </c>
      <c r="M18" s="27" t="s">
        <v>7300</v>
      </c>
      <c r="N18" s="27" t="s">
        <v>33</v>
      </c>
      <c r="O18" s="27">
        <v>300</v>
      </c>
      <c r="P18" s="28">
        <v>5</v>
      </c>
      <c r="Q18" s="28">
        <v>5</v>
      </c>
      <c r="R18" s="28">
        <v>5</v>
      </c>
      <c r="S18" s="27" t="s">
        <v>7301</v>
      </c>
      <c r="T18" s="27" t="s">
        <v>7302</v>
      </c>
      <c r="U18" s="27" t="s">
        <v>7303</v>
      </c>
      <c r="V18" s="26" t="s">
        <v>7304</v>
      </c>
      <c r="W18" s="29">
        <f t="shared" ca="1" si="0"/>
        <v>235876.81115501045</v>
      </c>
      <c r="X18" s="21"/>
      <c r="Y18" s="30">
        <f t="shared" si="1"/>
        <v>10</v>
      </c>
      <c r="Z18" s="30">
        <f t="shared" si="2"/>
        <v>30</v>
      </c>
      <c r="AA18" s="30">
        <v>4</v>
      </c>
      <c r="AB18" s="30">
        <v>2.5</v>
      </c>
      <c r="AD18" s="30" t="s">
        <v>7305</v>
      </c>
      <c r="AE18" s="31" t="str">
        <f ca="1">VLOOKUP(AD18,'Planilha Padrão'!$A:$L,7,0)</f>
        <v>m²</v>
      </c>
      <c r="AF18" s="30">
        <f t="shared" si="3"/>
        <v>280</v>
      </c>
      <c r="AG18" s="30">
        <f ca="1">VLOOKUP(AD18,'Planilha Padrão'!$A:$L,11,0)</f>
        <v>365.34091466666666</v>
      </c>
      <c r="AH18" s="30">
        <f t="shared" ca="1" si="7"/>
        <v>102295.45610666666</v>
      </c>
      <c r="AI18" s="32">
        <f t="shared" ca="1" si="8"/>
        <v>0.43368169853475536</v>
      </c>
      <c r="AJ18" s="30" t="s">
        <v>7306</v>
      </c>
      <c r="AK18" s="31" t="str">
        <f ca="1">VLOOKUP(AJ18,'Planilha Padrão'!$A:$L,7,0)</f>
        <v>m²</v>
      </c>
      <c r="AL18" s="30">
        <f t="shared" si="9"/>
        <v>281.25</v>
      </c>
      <c r="AM18" s="30">
        <f ca="1">VLOOKUP(AJ18,'Planilha Padrão'!$A:$L,11,0)</f>
        <v>107.870532</v>
      </c>
      <c r="AN18" s="30">
        <f t="shared" ca="1" si="10"/>
        <v>30338.587124999998</v>
      </c>
      <c r="AO18" s="32"/>
      <c r="AP18" s="30" t="s">
        <v>7307</v>
      </c>
      <c r="AQ18" s="31" t="str">
        <f ca="1">VLOOKUP(AP18,'Planilha Padrão'!$A:$L,7,0)</f>
        <v>m²</v>
      </c>
      <c r="AR18" s="30">
        <f t="shared" si="4"/>
        <v>25</v>
      </c>
      <c r="AS18" s="30">
        <f ca="1">VLOOKUP(AP18,'Planilha Padrão'!$A:$L,11,0)</f>
        <v>1874.1913729999999</v>
      </c>
      <c r="AT18" s="30">
        <f t="shared" ca="1" si="11"/>
        <v>46854.784325000001</v>
      </c>
      <c r="AU18" s="32"/>
      <c r="AV18" s="30" t="s">
        <v>7308</v>
      </c>
      <c r="AW18" s="31" t="str">
        <f ca="1">VLOOKUP(AV18,'Planilha Padrão'!$A:$L,7,0)</f>
        <v>m²</v>
      </c>
      <c r="AX18" s="30">
        <f t="shared" si="5"/>
        <v>15</v>
      </c>
      <c r="AY18" s="30">
        <f ca="1">VLOOKUP(AV18,'Planilha Padrão'!$A:$L,11,0)</f>
        <v>2375.3935013999999</v>
      </c>
      <c r="AZ18" s="30">
        <f t="shared" ca="1" si="12"/>
        <v>35630.902520999996</v>
      </c>
      <c r="BA18" s="32"/>
      <c r="BB18" s="30" t="s">
        <v>7309</v>
      </c>
      <c r="BC18" s="31" t="str">
        <f ca="1">VLOOKUP(BB18,'Planilha Padrão'!$A:$L,7,0)</f>
        <v>m³</v>
      </c>
      <c r="BD18" s="30">
        <f>Z18/4*2.5</f>
        <v>18.75</v>
      </c>
      <c r="BE18" s="30">
        <f ca="1">VLOOKUP(BB18,'Planilha Padrão'!$A:$L,11,0)</f>
        <v>269.77382812499997</v>
      </c>
      <c r="BF18" s="30">
        <f t="shared" ca="1" si="14"/>
        <v>5058.2592773437491</v>
      </c>
      <c r="BG18" s="32">
        <f t="shared" ca="1" si="15"/>
        <v>2.1444495762746377E-2</v>
      </c>
      <c r="BH18" s="30" t="s">
        <v>7310</v>
      </c>
      <c r="BI18" s="31" t="str">
        <f ca="1">VLOOKUP(BH18,'Planilha Padrão'!$A:$L,7,0)</f>
        <v>m²</v>
      </c>
      <c r="BJ18" s="30">
        <f t="shared" si="6"/>
        <v>37.5</v>
      </c>
      <c r="BK18" s="30">
        <f ca="1">VLOOKUP(BH18,'Planilha Padrão'!$A:$L,11,0)</f>
        <v>418.63524800000005</v>
      </c>
      <c r="BL18" s="30">
        <f t="shared" ca="1" si="16"/>
        <v>15698.821800000002</v>
      </c>
      <c r="BM18" s="32"/>
    </row>
    <row r="19" spans="2:65" ht="44.25" customHeight="1">
      <c r="B19" s="25" t="s">
        <v>8099</v>
      </c>
      <c r="C19" s="25"/>
      <c r="D19" s="26"/>
      <c r="E19" s="27"/>
      <c r="F19" s="27"/>
      <c r="G19" s="27"/>
      <c r="H19" s="27"/>
      <c r="I19" s="27"/>
      <c r="J19" s="27"/>
      <c r="K19" s="27"/>
      <c r="L19" s="27"/>
      <c r="M19" s="27"/>
      <c r="N19" s="27"/>
      <c r="O19" s="27">
        <f>SUM(O6:O18)*0.05</f>
        <v>180</v>
      </c>
      <c r="P19" s="28">
        <f>AVERAGE(P6:P18)</f>
        <v>4.4615384615384617</v>
      </c>
      <c r="Q19" s="28">
        <f t="shared" ref="Q19:R19" si="17">AVERAGE(Q6:Q18)</f>
        <v>4.4615384615384617</v>
      </c>
      <c r="R19" s="28">
        <f t="shared" si="17"/>
        <v>4.4615384615384617</v>
      </c>
      <c r="S19" s="27" t="s">
        <v>7301</v>
      </c>
      <c r="T19" s="27" t="s">
        <v>7302</v>
      </c>
      <c r="U19" s="27" t="s">
        <v>7303</v>
      </c>
      <c r="V19" s="26" t="s">
        <v>7304</v>
      </c>
      <c r="W19" s="29">
        <f t="shared" ca="1" si="0"/>
        <v>195377.92655074969</v>
      </c>
      <c r="X19" s="21"/>
      <c r="Y19" s="30">
        <f t="shared" ref="Y19" si="18">O19/Z19</f>
        <v>9</v>
      </c>
      <c r="Z19" s="30">
        <f t="shared" ref="Z19" si="19">ROUND(SQRT(O19)*1.5,-1)</f>
        <v>20</v>
      </c>
      <c r="AA19" s="30">
        <v>5</v>
      </c>
      <c r="AB19" s="30">
        <v>2.5</v>
      </c>
      <c r="AD19" s="30" t="s">
        <v>7305</v>
      </c>
      <c r="AE19" s="31" t="str">
        <f ca="1">VLOOKUP(AD19,'Planilha Padrão'!$A:$L,7,0)</f>
        <v>m²</v>
      </c>
      <c r="AF19" s="30">
        <f t="shared" ref="AF19" si="20">Y19*AA19+Z19*2*AA19</f>
        <v>245</v>
      </c>
      <c r="AG19" s="30">
        <f ca="1">VLOOKUP(AD19,'Planilha Padrão'!$A:$L,11,0)</f>
        <v>365.34091466666666</v>
      </c>
      <c r="AH19" s="30">
        <f t="shared" ref="AH19" ca="1" si="21">AG19*AF19</f>
        <v>89508.524093333326</v>
      </c>
      <c r="AI19" s="32">
        <f t="shared" ref="AI19" ca="1" si="22">AH19/$W19</f>
        <v>0.45813017710618076</v>
      </c>
      <c r="AJ19" s="30" t="s">
        <v>7306</v>
      </c>
      <c r="AK19" s="31" t="str">
        <f ca="1">VLOOKUP(AJ19,'Planilha Padrão'!$A:$L,7,0)</f>
        <v>m²</v>
      </c>
      <c r="AL19" s="30">
        <f t="shared" ref="AL19" si="23">O19-BD19</f>
        <v>167.5</v>
      </c>
      <c r="AM19" s="30">
        <f ca="1">VLOOKUP(AJ19,'Planilha Padrão'!$A:$L,11,0)</f>
        <v>107.870532</v>
      </c>
      <c r="AN19" s="30">
        <f t="shared" ref="AN19" ca="1" si="24">AM19*AL19</f>
        <v>18068.314109999999</v>
      </c>
      <c r="AO19" s="32"/>
      <c r="AP19" s="30" t="s">
        <v>7307</v>
      </c>
      <c r="AQ19" s="31" t="str">
        <f ca="1">VLOOKUP(AP19,'Planilha Padrão'!$A:$L,7,0)</f>
        <v>m²</v>
      </c>
      <c r="AR19" s="30">
        <f t="shared" ref="AR19" si="25">Y19*AB19</f>
        <v>22.5</v>
      </c>
      <c r="AS19" s="30">
        <f ca="1">VLOOKUP(AP19,'Planilha Padrão'!$A:$L,11,0)</f>
        <v>1874.1913729999999</v>
      </c>
      <c r="AT19" s="30">
        <f t="shared" ref="AT19" ca="1" si="26">AS19*AR19</f>
        <v>42169.3058925</v>
      </c>
      <c r="AU19" s="32"/>
      <c r="AV19" s="30" t="s">
        <v>7308</v>
      </c>
      <c r="AW19" s="31" t="str">
        <f ca="1">VLOOKUP(AV19,'Planilha Padrão'!$A:$L,7,0)</f>
        <v>m²</v>
      </c>
      <c r="AX19" s="30">
        <f t="shared" ref="AX19" si="27">SUM(P19:R19)</f>
        <v>13.384615384615385</v>
      </c>
      <c r="AY19" s="30">
        <f ca="1">VLOOKUP(AV19,'Planilha Padrão'!$A:$L,11,0)</f>
        <v>2375.3935013999999</v>
      </c>
      <c r="AZ19" s="30">
        <f t="shared" ref="AZ19" ca="1" si="28">AY19*AX19</f>
        <v>31793.728403353845</v>
      </c>
      <c r="BA19" s="32"/>
      <c r="BB19" s="30" t="s">
        <v>7309</v>
      </c>
      <c r="BC19" s="31" t="str">
        <f ca="1">VLOOKUP(BB19,'Planilha Padrão'!$A:$L,7,0)</f>
        <v>m³</v>
      </c>
      <c r="BD19" s="30">
        <f>Z19/4*2.5</f>
        <v>12.5</v>
      </c>
      <c r="BE19" s="30">
        <f ca="1">VLOOKUP(BB19,'Planilha Padrão'!$A:$L,11,0)</f>
        <v>269.77382812499997</v>
      </c>
      <c r="BF19" s="30">
        <f t="shared" ref="BF19" ca="1" si="29">BE19*BD19</f>
        <v>3372.1728515624995</v>
      </c>
      <c r="BG19" s="32">
        <f t="shared" ref="BG19" ca="1" si="30">BF19/$W19</f>
        <v>1.725974326320109E-2</v>
      </c>
      <c r="BH19" s="30" t="s">
        <v>7310</v>
      </c>
      <c r="BI19" s="31" t="str">
        <f ca="1">VLOOKUP(BH19,'Planilha Padrão'!$A:$L,7,0)</f>
        <v>m²</v>
      </c>
      <c r="BJ19" s="30">
        <f t="shared" ref="BJ19" si="31">Z19/2*AB19</f>
        <v>25</v>
      </c>
      <c r="BK19" s="30">
        <f ca="1">VLOOKUP(BH19,'Planilha Padrão'!$A:$L,11,0)</f>
        <v>418.63524800000005</v>
      </c>
      <c r="BL19" s="30">
        <f t="shared" ref="BL19" ca="1" si="32">BK19*BJ19</f>
        <v>10465.881200000002</v>
      </c>
      <c r="BM19" s="32"/>
    </row>
    <row r="20" spans="2:65" ht="45.75" customHeight="1">
      <c r="B20" s="33" t="s">
        <v>7125</v>
      </c>
      <c r="C20" s="33"/>
      <c r="D20" s="34"/>
      <c r="E20" s="35">
        <f t="shared" ref="E20:L20" si="33">SUM(E6:E18)</f>
        <v>11</v>
      </c>
      <c r="F20" s="35">
        <f t="shared" si="33"/>
        <v>5</v>
      </c>
      <c r="G20" s="35">
        <f t="shared" si="33"/>
        <v>0</v>
      </c>
      <c r="H20" s="35">
        <f t="shared" si="33"/>
        <v>15</v>
      </c>
      <c r="I20" s="35">
        <f t="shared" si="33"/>
        <v>17</v>
      </c>
      <c r="J20" s="35">
        <f t="shared" si="33"/>
        <v>17</v>
      </c>
      <c r="K20" s="35">
        <f t="shared" si="33"/>
        <v>0</v>
      </c>
      <c r="L20" s="35">
        <f t="shared" si="33"/>
        <v>34</v>
      </c>
      <c r="M20" s="34"/>
      <c r="N20" s="34"/>
      <c r="O20" s="35">
        <f>SUM(O6:O19)</f>
        <v>3780</v>
      </c>
      <c r="P20" s="34"/>
      <c r="Q20" s="34"/>
      <c r="R20" s="34"/>
      <c r="S20" s="34"/>
      <c r="T20" s="34"/>
      <c r="U20" s="34"/>
      <c r="V20" s="34"/>
      <c r="W20" s="36">
        <f ca="1">SUM(W6:W19)</f>
        <v>3180719.9688484468</v>
      </c>
    </row>
    <row r="21" spans="2:65">
      <c r="W21" s="21"/>
    </row>
    <row r="23" spans="2:65">
      <c r="W23" s="21"/>
    </row>
    <row r="24" spans="2:65">
      <c r="W24" s="21"/>
    </row>
    <row r="25" spans="2:65">
      <c r="B25" s="179" t="s">
        <v>7269</v>
      </c>
      <c r="C25" s="179" t="s">
        <v>7270</v>
      </c>
      <c r="D25" s="179" t="s">
        <v>7271</v>
      </c>
      <c r="E25" s="179" t="s">
        <v>7337</v>
      </c>
      <c r="F25" s="179" t="s">
        <v>94</v>
      </c>
      <c r="G25" s="179" t="s">
        <v>94</v>
      </c>
      <c r="H25" s="179" t="s">
        <v>94</v>
      </c>
      <c r="I25" s="179" t="s">
        <v>7338</v>
      </c>
      <c r="J25" s="179" t="s">
        <v>94</v>
      </c>
      <c r="K25" s="179" t="s">
        <v>94</v>
      </c>
      <c r="L25" s="179" t="s">
        <v>94</v>
      </c>
      <c r="W25" s="21"/>
    </row>
    <row r="26" spans="2:65">
      <c r="B26" s="179"/>
      <c r="C26" s="179"/>
      <c r="D26" s="179"/>
      <c r="E26" s="24" t="s">
        <v>7287</v>
      </c>
      <c r="F26" s="24" t="s">
        <v>7288</v>
      </c>
      <c r="G26" s="24" t="s">
        <v>7289</v>
      </c>
      <c r="H26" s="24" t="s">
        <v>7290</v>
      </c>
      <c r="I26" s="24" t="s">
        <v>7287</v>
      </c>
      <c r="J26" s="24" t="s">
        <v>7288</v>
      </c>
      <c r="K26" s="24" t="s">
        <v>7289</v>
      </c>
      <c r="L26" s="24" t="s">
        <v>7290</v>
      </c>
    </row>
    <row r="27" spans="2:65">
      <c r="B27" s="17" t="str">
        <f>B6</f>
        <v>Tremarctos ornatus</v>
      </c>
      <c r="C27" s="17" t="str">
        <f t="shared" ref="C27:D27" si="34">C6</f>
        <v>Carnivora</v>
      </c>
      <c r="D27" s="17" t="str">
        <f t="shared" si="34"/>
        <v>Urso-Andino</v>
      </c>
      <c r="E27" s="17">
        <f>IF(I6-E6&lt;0,0,I6-E6)</f>
        <v>0</v>
      </c>
      <c r="F27" s="17">
        <f t="shared" ref="F27:H39" si="35">IF(J6-F6&lt;0,0,J6-F6)</f>
        <v>1</v>
      </c>
      <c r="G27" s="17">
        <f t="shared" si="35"/>
        <v>0</v>
      </c>
      <c r="H27" s="17">
        <f t="shared" si="35"/>
        <v>0</v>
      </c>
      <c r="I27" s="17">
        <f>IF(E6-I6&lt;0,0,E6-I6)</f>
        <v>1</v>
      </c>
      <c r="J27" s="17">
        <f t="shared" ref="J27:L27" si="36">IF(F6-J6&lt;0,0,F6-J6)</f>
        <v>0</v>
      </c>
      <c r="K27" s="17">
        <f t="shared" si="36"/>
        <v>0</v>
      </c>
      <c r="L27" s="17">
        <f t="shared" si="36"/>
        <v>0</v>
      </c>
    </row>
    <row r="28" spans="2:65">
      <c r="B28" s="17" t="str">
        <f t="shared" ref="B28:D39" si="37">B7</f>
        <v>Chrysocyon brachyirus</v>
      </c>
      <c r="C28" s="17" t="str">
        <f t="shared" si="37"/>
        <v>Carnivora</v>
      </c>
      <c r="D28" s="17" t="str">
        <f t="shared" si="37"/>
        <v>Lobo-Guará</v>
      </c>
      <c r="E28" s="17">
        <f t="shared" ref="E28:E39" si="38">IF(I7-E7&lt;0,0,I7-E7)</f>
        <v>1</v>
      </c>
      <c r="F28" s="17">
        <f t="shared" si="35"/>
        <v>0</v>
      </c>
      <c r="G28" s="17">
        <f t="shared" si="35"/>
        <v>0</v>
      </c>
      <c r="H28" s="17">
        <f t="shared" si="35"/>
        <v>0</v>
      </c>
      <c r="I28" s="17">
        <f t="shared" ref="I28:L39" si="39">IF(E7-I7&lt;0,0,E7-I7)</f>
        <v>0</v>
      </c>
      <c r="J28" s="17">
        <f t="shared" si="39"/>
        <v>1</v>
      </c>
      <c r="K28" s="17">
        <f t="shared" si="39"/>
        <v>0</v>
      </c>
      <c r="L28" s="17">
        <f t="shared" si="39"/>
        <v>0</v>
      </c>
    </row>
    <row r="29" spans="2:65">
      <c r="B29" s="17" t="str">
        <f t="shared" si="37"/>
        <v>Leopardus pardalis</v>
      </c>
      <c r="C29" s="17" t="str">
        <f t="shared" si="37"/>
        <v>Carnivora</v>
      </c>
      <c r="D29" s="17" t="str">
        <f t="shared" si="37"/>
        <v>Jaguatirica</v>
      </c>
      <c r="E29" s="17">
        <f t="shared" si="38"/>
        <v>1</v>
      </c>
      <c r="F29" s="17">
        <f t="shared" si="35"/>
        <v>0</v>
      </c>
      <c r="G29" s="17">
        <f t="shared" si="35"/>
        <v>0</v>
      </c>
      <c r="H29" s="17">
        <f t="shared" si="35"/>
        <v>1</v>
      </c>
      <c r="I29" s="17">
        <f t="shared" si="39"/>
        <v>0</v>
      </c>
      <c r="J29" s="17">
        <f t="shared" si="39"/>
        <v>0</v>
      </c>
      <c r="K29" s="17">
        <f t="shared" si="39"/>
        <v>0</v>
      </c>
      <c r="L29" s="17">
        <f t="shared" si="39"/>
        <v>0</v>
      </c>
    </row>
    <row r="30" spans="2:65">
      <c r="B30" s="17" t="str">
        <f t="shared" si="37"/>
        <v>Leptailurus serval</v>
      </c>
      <c r="C30" s="17" t="str">
        <f t="shared" si="37"/>
        <v>Carnivora</v>
      </c>
      <c r="D30" s="17" t="str">
        <f t="shared" si="37"/>
        <v>Serval</v>
      </c>
      <c r="E30" s="17">
        <f t="shared" si="38"/>
        <v>0</v>
      </c>
      <c r="F30" s="17">
        <f t="shared" si="35"/>
        <v>1</v>
      </c>
      <c r="G30" s="17">
        <f t="shared" si="35"/>
        <v>0</v>
      </c>
      <c r="H30" s="17">
        <f t="shared" si="35"/>
        <v>1</v>
      </c>
      <c r="I30" s="17">
        <f t="shared" si="39"/>
        <v>0</v>
      </c>
      <c r="J30" s="17">
        <f t="shared" si="39"/>
        <v>0</v>
      </c>
      <c r="K30" s="17">
        <f t="shared" si="39"/>
        <v>0</v>
      </c>
      <c r="L30" s="17">
        <f t="shared" si="39"/>
        <v>0</v>
      </c>
    </row>
    <row r="31" spans="2:65">
      <c r="B31" s="17" t="str">
        <f t="shared" si="37"/>
        <v>Panthera leo</v>
      </c>
      <c r="C31" s="17" t="str">
        <f t="shared" si="37"/>
        <v>Carnivora</v>
      </c>
      <c r="D31" s="17" t="str">
        <f t="shared" si="37"/>
        <v>Leão</v>
      </c>
      <c r="E31" s="17">
        <f t="shared" si="38"/>
        <v>0</v>
      </c>
      <c r="F31" s="17">
        <f t="shared" si="35"/>
        <v>1</v>
      </c>
      <c r="G31" s="17">
        <f t="shared" si="35"/>
        <v>0</v>
      </c>
      <c r="H31" s="17">
        <f t="shared" si="35"/>
        <v>2</v>
      </c>
      <c r="I31" s="17">
        <f t="shared" si="39"/>
        <v>0</v>
      </c>
      <c r="J31" s="17">
        <f t="shared" si="39"/>
        <v>0</v>
      </c>
      <c r="K31" s="17">
        <f t="shared" si="39"/>
        <v>0</v>
      </c>
      <c r="L31" s="17">
        <f t="shared" si="39"/>
        <v>0</v>
      </c>
    </row>
    <row r="32" spans="2:65">
      <c r="B32" s="17" t="str">
        <f t="shared" si="37"/>
        <v>Panthera onca</v>
      </c>
      <c r="C32" s="17" t="str">
        <f t="shared" si="37"/>
        <v>Carnivora</v>
      </c>
      <c r="D32" s="17" t="str">
        <f t="shared" si="37"/>
        <v>Onça-Pintada</v>
      </c>
      <c r="E32" s="17">
        <f t="shared" si="38"/>
        <v>0</v>
      </c>
      <c r="F32" s="17">
        <f t="shared" si="35"/>
        <v>1</v>
      </c>
      <c r="G32" s="17">
        <f t="shared" si="35"/>
        <v>0</v>
      </c>
      <c r="H32" s="17">
        <f t="shared" si="35"/>
        <v>1</v>
      </c>
      <c r="I32" s="17">
        <f t="shared" si="39"/>
        <v>0</v>
      </c>
      <c r="J32" s="17">
        <f t="shared" si="39"/>
        <v>0</v>
      </c>
      <c r="K32" s="17">
        <f t="shared" si="39"/>
        <v>0</v>
      </c>
      <c r="L32" s="17">
        <f t="shared" si="39"/>
        <v>0</v>
      </c>
    </row>
    <row r="33" spans="2:12">
      <c r="B33" s="17" t="str">
        <f t="shared" si="37"/>
        <v>Panthera tigris</v>
      </c>
      <c r="C33" s="17" t="str">
        <f t="shared" si="37"/>
        <v>Carnivora</v>
      </c>
      <c r="D33" s="17" t="str">
        <f t="shared" si="37"/>
        <v>Tigre</v>
      </c>
      <c r="E33" s="17">
        <f t="shared" si="38"/>
        <v>0</v>
      </c>
      <c r="F33" s="17">
        <f t="shared" si="35"/>
        <v>1</v>
      </c>
      <c r="G33" s="17">
        <f t="shared" si="35"/>
        <v>0</v>
      </c>
      <c r="H33" s="17">
        <f t="shared" si="35"/>
        <v>0</v>
      </c>
      <c r="I33" s="17">
        <f t="shared" si="39"/>
        <v>1</v>
      </c>
      <c r="J33" s="17">
        <f t="shared" si="39"/>
        <v>0</v>
      </c>
      <c r="K33" s="17">
        <f t="shared" si="39"/>
        <v>0</v>
      </c>
      <c r="L33" s="17">
        <f t="shared" si="39"/>
        <v>0</v>
      </c>
    </row>
    <row r="34" spans="2:12">
      <c r="B34" s="17" t="str">
        <f t="shared" si="37"/>
        <v>Puma concolor</v>
      </c>
      <c r="C34" s="17" t="str">
        <f t="shared" si="37"/>
        <v>Carnivora</v>
      </c>
      <c r="D34" s="17" t="str">
        <f t="shared" si="37"/>
        <v>Onça-Parda</v>
      </c>
      <c r="E34" s="17">
        <f t="shared" si="38"/>
        <v>0</v>
      </c>
      <c r="F34" s="17">
        <f t="shared" si="35"/>
        <v>0</v>
      </c>
      <c r="G34" s="17">
        <f t="shared" si="35"/>
        <v>0</v>
      </c>
      <c r="H34" s="17">
        <f t="shared" si="35"/>
        <v>0</v>
      </c>
      <c r="I34" s="17">
        <f t="shared" si="39"/>
        <v>0</v>
      </c>
      <c r="J34" s="17">
        <f t="shared" si="39"/>
        <v>0</v>
      </c>
      <c r="K34" s="17">
        <f t="shared" si="39"/>
        <v>0</v>
      </c>
      <c r="L34" s="17">
        <f t="shared" si="39"/>
        <v>0</v>
      </c>
    </row>
    <row r="35" spans="2:12">
      <c r="B35" s="17" t="str">
        <f t="shared" si="37"/>
        <v>Canis lupus</v>
      </c>
      <c r="C35" s="17" t="str">
        <f t="shared" si="37"/>
        <v>Carnivora</v>
      </c>
      <c r="D35" s="17" t="str">
        <f t="shared" si="37"/>
        <v>Lobo</v>
      </c>
      <c r="E35" s="17">
        <f>IF(I14-E14&lt;0,0,I14-E14)</f>
        <v>1</v>
      </c>
      <c r="F35" s="17">
        <f t="shared" si="35"/>
        <v>2</v>
      </c>
      <c r="G35" s="17">
        <f t="shared" si="35"/>
        <v>0</v>
      </c>
      <c r="H35" s="17">
        <f t="shared" si="35"/>
        <v>3</v>
      </c>
      <c r="I35" s="17">
        <f t="shared" si="39"/>
        <v>0</v>
      </c>
      <c r="J35" s="17">
        <f t="shared" si="39"/>
        <v>0</v>
      </c>
      <c r="K35" s="17">
        <f t="shared" si="39"/>
        <v>0</v>
      </c>
      <c r="L35" s="17">
        <f t="shared" si="39"/>
        <v>0</v>
      </c>
    </row>
    <row r="36" spans="2:12">
      <c r="B36" s="17" t="str">
        <f t="shared" si="37"/>
        <v>Otaria flavescens</v>
      </c>
      <c r="C36" s="17" t="str">
        <f t="shared" si="37"/>
        <v>Carnivora</v>
      </c>
      <c r="D36" s="17" t="str">
        <f t="shared" si="37"/>
        <v>leão marinho</v>
      </c>
      <c r="E36" s="17">
        <f t="shared" si="38"/>
        <v>1</v>
      </c>
      <c r="F36" s="17">
        <f t="shared" si="35"/>
        <v>2</v>
      </c>
      <c r="G36" s="17">
        <f t="shared" si="35"/>
        <v>0</v>
      </c>
      <c r="H36" s="17">
        <f t="shared" si="35"/>
        <v>3</v>
      </c>
      <c r="I36" s="17">
        <f t="shared" si="39"/>
        <v>0</v>
      </c>
      <c r="J36" s="17">
        <f t="shared" si="39"/>
        <v>0</v>
      </c>
      <c r="K36" s="17">
        <f t="shared" si="39"/>
        <v>0</v>
      </c>
      <c r="L36" s="17">
        <f t="shared" si="39"/>
        <v>0</v>
      </c>
    </row>
    <row r="37" spans="2:12">
      <c r="B37" s="17" t="str">
        <f t="shared" si="37"/>
        <v>Panthera pardalis</v>
      </c>
      <c r="C37" s="17" t="str">
        <f t="shared" si="37"/>
        <v>Carnivora</v>
      </c>
      <c r="D37" s="17" t="str">
        <f t="shared" si="37"/>
        <v>leopardo</v>
      </c>
      <c r="E37" s="17">
        <f t="shared" si="38"/>
        <v>1</v>
      </c>
      <c r="F37" s="17">
        <f t="shared" si="35"/>
        <v>1</v>
      </c>
      <c r="G37" s="17">
        <f t="shared" si="35"/>
        <v>0</v>
      </c>
      <c r="H37" s="17">
        <f t="shared" si="35"/>
        <v>2</v>
      </c>
      <c r="I37" s="17">
        <f t="shared" si="39"/>
        <v>0</v>
      </c>
      <c r="J37" s="17">
        <f t="shared" si="39"/>
        <v>0</v>
      </c>
      <c r="K37" s="17">
        <f t="shared" si="39"/>
        <v>0</v>
      </c>
      <c r="L37" s="17">
        <f t="shared" si="39"/>
        <v>0</v>
      </c>
    </row>
    <row r="38" spans="2:12">
      <c r="B38" s="17" t="str">
        <f t="shared" si="37"/>
        <v>Lycaon pictus</v>
      </c>
      <c r="C38" s="17" t="str">
        <f t="shared" si="37"/>
        <v>Carnivora</v>
      </c>
      <c r="D38" s="17" t="str">
        <f t="shared" si="37"/>
        <v>Cão selvagem africano</v>
      </c>
      <c r="E38" s="17">
        <f t="shared" si="38"/>
        <v>2</v>
      </c>
      <c r="F38" s="17">
        <f t="shared" si="35"/>
        <v>2</v>
      </c>
      <c r="G38" s="17">
        <f t="shared" si="35"/>
        <v>0</v>
      </c>
      <c r="H38" s="17">
        <f t="shared" si="35"/>
        <v>4</v>
      </c>
      <c r="I38" s="17">
        <f t="shared" si="39"/>
        <v>0</v>
      </c>
      <c r="J38" s="17">
        <f t="shared" si="39"/>
        <v>0</v>
      </c>
      <c r="K38" s="17">
        <f t="shared" si="39"/>
        <v>0</v>
      </c>
      <c r="L38" s="17">
        <f t="shared" si="39"/>
        <v>0</v>
      </c>
    </row>
    <row r="39" spans="2:12">
      <c r="B39" s="17" t="str">
        <f t="shared" si="37"/>
        <v>Ursus arctos</v>
      </c>
      <c r="C39" s="17" t="str">
        <f t="shared" si="37"/>
        <v>Carnivora</v>
      </c>
      <c r="D39" s="17" t="str">
        <f t="shared" si="37"/>
        <v>Urso pardo</v>
      </c>
      <c r="E39" s="17">
        <f t="shared" si="38"/>
        <v>1</v>
      </c>
      <c r="F39" s="17">
        <f t="shared" si="35"/>
        <v>1</v>
      </c>
      <c r="G39" s="17">
        <f t="shared" si="35"/>
        <v>0</v>
      </c>
      <c r="H39" s="17">
        <f t="shared" si="35"/>
        <v>2</v>
      </c>
      <c r="I39" s="17">
        <f t="shared" si="39"/>
        <v>0</v>
      </c>
      <c r="J39" s="17">
        <f t="shared" si="39"/>
        <v>0</v>
      </c>
      <c r="K39" s="17">
        <f t="shared" si="39"/>
        <v>0</v>
      </c>
      <c r="L39" s="17">
        <f t="shared" si="39"/>
        <v>0</v>
      </c>
    </row>
  </sheetData>
  <autoFilter ref="B1:V20"/>
  <mergeCells count="28">
    <mergeCell ref="I4:L4"/>
    <mergeCell ref="B3:D3"/>
    <mergeCell ref="B4:B5"/>
    <mergeCell ref="C4:C5"/>
    <mergeCell ref="D4:D5"/>
    <mergeCell ref="E4:H4"/>
    <mergeCell ref="AD4:AH4"/>
    <mergeCell ref="M4:M5"/>
    <mergeCell ref="N4:O4"/>
    <mergeCell ref="P4:P5"/>
    <mergeCell ref="Q4:Q5"/>
    <mergeCell ref="R4:R5"/>
    <mergeCell ref="S4:S5"/>
    <mergeCell ref="T4:T5"/>
    <mergeCell ref="U4:U5"/>
    <mergeCell ref="V4:V5"/>
    <mergeCell ref="W4:W5"/>
    <mergeCell ref="Y4:AB4"/>
    <mergeCell ref="B25:B26"/>
    <mergeCell ref="C25:C26"/>
    <mergeCell ref="D25:D26"/>
    <mergeCell ref="E25:H25"/>
    <mergeCell ref="I25:L25"/>
    <mergeCell ref="AJ4:AN4"/>
    <mergeCell ref="AP4:AT4"/>
    <mergeCell ref="AV4:AZ4"/>
    <mergeCell ref="BB4:BF4"/>
    <mergeCell ref="BH4:BL4"/>
  </mergeCells>
  <printOptions horizontalCentered="1" verticalCentered="1"/>
  <pageMargins left="2.3622047244094491" right="0.78740157480314965" top="1.5748031496062993" bottom="1.5748031496062993" header="0.31496062992125984" footer="0.31496062992125984"/>
  <pageSetup paperSize="8" scale="64"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J27"/>
  <sheetViews>
    <sheetView showZeros="0" view="pageBreakPreview" zoomScale="70" zoomScaleNormal="85" zoomScaleSheetLayoutView="70" workbookViewId="0">
      <selection activeCell="AA11" sqref="AA11"/>
    </sheetView>
  </sheetViews>
  <sheetFormatPr defaultColWidth="9.140625" defaultRowHeight="15.75" outlineLevelCol="1"/>
  <cols>
    <col min="1" max="1" width="9.140625" style="19"/>
    <col min="2" max="2" width="32.42578125" style="19" bestFit="1" customWidth="1"/>
    <col min="3" max="3" width="17.140625" style="19" hidden="1" customWidth="1" outlineLevel="1"/>
    <col min="4" max="4" width="32.7109375" style="19" bestFit="1" customWidth="1" collapsed="1"/>
    <col min="5" max="12" width="4.85546875" style="19" customWidth="1"/>
    <col min="13" max="13" width="10.85546875" style="19" customWidth="1"/>
    <col min="14" max="14" width="8.7109375" style="19" customWidth="1"/>
    <col min="15" max="15" width="11.85546875" style="19" customWidth="1"/>
    <col min="16" max="16" width="16.28515625" style="19" customWidth="1"/>
    <col min="17" max="17" width="14" style="19" customWidth="1"/>
    <col min="18" max="18" width="8.5703125" style="19" customWidth="1"/>
    <col min="19" max="19" width="12" style="19" customWidth="1"/>
    <col min="20" max="20" width="11.85546875" style="19" customWidth="1"/>
    <col min="21" max="21" width="10.42578125" style="19" customWidth="1"/>
    <col min="22" max="22" width="46.28515625" style="19" bestFit="1" customWidth="1"/>
    <col min="23" max="23" width="16.7109375" style="19" customWidth="1"/>
    <col min="24" max="24" width="9.28515625" style="19" bestFit="1" customWidth="1"/>
    <col min="25" max="28" width="9.42578125" style="19" bestFit="1" customWidth="1"/>
    <col min="29" max="29" width="5.85546875" style="19" customWidth="1"/>
    <col min="30" max="31" width="9.140625" style="19"/>
    <col min="32" max="32" width="11.28515625" style="19" bestFit="1" customWidth="1"/>
    <col min="33" max="33" width="9.42578125" style="19" bestFit="1" customWidth="1"/>
    <col min="34" max="34" width="14" style="19" bestFit="1" customWidth="1"/>
    <col min="35" max="37" width="9.140625" style="19"/>
    <col min="38" max="38" width="11.28515625" style="19" bestFit="1" customWidth="1"/>
    <col min="39" max="39" width="9.42578125" style="19" bestFit="1" customWidth="1"/>
    <col min="40" max="40" width="14" style="19" bestFit="1" customWidth="1"/>
    <col min="41" max="43" width="9.140625" style="19"/>
    <col min="44" max="44" width="13" style="19" bestFit="1" customWidth="1"/>
    <col min="45" max="45" width="9.42578125" style="19" bestFit="1" customWidth="1"/>
    <col min="46" max="46" width="13.5703125" style="19" bestFit="1" customWidth="1"/>
    <col min="47" max="47" width="9.140625" style="19"/>
    <col min="48" max="48" width="8.140625" style="19" bestFit="1" customWidth="1"/>
    <col min="49" max="49" width="9.5703125" style="19" bestFit="1" customWidth="1"/>
    <col min="50" max="50" width="13" style="19" bestFit="1" customWidth="1"/>
    <col min="51" max="51" width="15.42578125" style="19" bestFit="1" customWidth="1"/>
    <col min="52" max="52" width="14" style="19" bestFit="1" customWidth="1"/>
    <col min="53" max="55" width="9.140625" style="19"/>
    <col min="56" max="57" width="9.42578125" style="19" bestFit="1" customWidth="1"/>
    <col min="58" max="58" width="12.85546875" style="19" bestFit="1" customWidth="1"/>
    <col min="59" max="16384" width="9.140625" style="19"/>
  </cols>
  <sheetData>
    <row r="1" spans="2:62">
      <c r="B1" s="17"/>
      <c r="C1" s="17"/>
      <c r="D1" s="18"/>
      <c r="E1" s="17"/>
      <c r="F1" s="17"/>
      <c r="G1" s="17"/>
      <c r="H1" s="17"/>
      <c r="I1" s="17"/>
      <c r="J1" s="17"/>
      <c r="K1" s="17"/>
      <c r="L1" s="17"/>
    </row>
    <row r="2" spans="2:62">
      <c r="B2" s="20"/>
      <c r="C2" s="20"/>
      <c r="AF2" s="21">
        <f>SUM(AF6:AF19)</f>
        <v>980.375</v>
      </c>
      <c r="AG2" s="21"/>
      <c r="AL2" s="21">
        <f>SUM(AL6:AL19)</f>
        <v>1435.75</v>
      </c>
      <c r="AR2" s="21">
        <f>SUM(AR6:AR19)</f>
        <v>3009.25</v>
      </c>
      <c r="AX2" s="21">
        <f>SUM(AX6:AX19)</f>
        <v>645.71428571428578</v>
      </c>
      <c r="BD2" s="21">
        <f>SUM(BD6:BD19)</f>
        <v>113.58333333333334</v>
      </c>
      <c r="BJ2" s="21"/>
    </row>
    <row r="3" spans="2:62" ht="32.1" customHeight="1">
      <c r="B3" s="183" t="s">
        <v>8134</v>
      </c>
      <c r="C3" s="183"/>
      <c r="D3" s="183"/>
      <c r="E3" s="145"/>
      <c r="F3" s="145"/>
      <c r="G3" s="145"/>
      <c r="H3" s="145"/>
      <c r="I3" s="145"/>
      <c r="J3" s="145"/>
      <c r="K3" s="145"/>
      <c r="L3" s="145"/>
      <c r="M3" s="145"/>
      <c r="N3" s="145"/>
      <c r="O3" s="145"/>
      <c r="P3" s="145"/>
      <c r="Q3" s="145"/>
      <c r="R3" s="145"/>
      <c r="S3" s="145"/>
      <c r="T3" s="145"/>
      <c r="U3" s="145"/>
      <c r="V3" s="145"/>
      <c r="W3" s="145"/>
      <c r="AF3" s="22">
        <f>RIGHT(AD6,1)*1</f>
        <v>1</v>
      </c>
      <c r="AL3" s="22">
        <f>RIGHT(AJ6,1)*1</f>
        <v>4</v>
      </c>
      <c r="AR3" s="22">
        <f>RIGHT(AP6,1)*1</f>
        <v>2</v>
      </c>
      <c r="AX3" s="22">
        <f>RIGHT(AV6,1)*1</f>
        <v>5</v>
      </c>
      <c r="BD3" s="22">
        <f>RIGHT(BB6,1)*1</f>
        <v>6</v>
      </c>
      <c r="BJ3" s="22"/>
    </row>
    <row r="4" spans="2:62"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7339</v>
      </c>
      <c r="AK4" s="179"/>
      <c r="AL4" s="179"/>
      <c r="AM4" s="179" t="s">
        <v>94</v>
      </c>
      <c r="AN4" s="179" t="s">
        <v>94</v>
      </c>
      <c r="AP4" s="179" t="s">
        <v>7214</v>
      </c>
      <c r="AQ4" s="179"/>
      <c r="AR4" s="179"/>
      <c r="AS4" s="179" t="s">
        <v>94</v>
      </c>
      <c r="AT4" s="179" t="s">
        <v>94</v>
      </c>
      <c r="AV4" s="179" t="s">
        <v>7222</v>
      </c>
      <c r="AW4" s="179"/>
      <c r="AX4" s="179"/>
      <c r="AY4" s="179" t="s">
        <v>94</v>
      </c>
      <c r="AZ4" s="179" t="s">
        <v>94</v>
      </c>
      <c r="BB4" s="179" t="s">
        <v>7223</v>
      </c>
      <c r="BC4" s="179"/>
      <c r="BD4" s="179"/>
      <c r="BE4" s="179" t="s">
        <v>94</v>
      </c>
      <c r="BF4" s="179" t="s">
        <v>94</v>
      </c>
    </row>
    <row r="5" spans="2:62" s="23" customFormat="1" ht="47.25">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7340</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row>
    <row r="6" spans="2:62" ht="56.25" customHeight="1">
      <c r="B6" s="25" t="s">
        <v>8136</v>
      </c>
      <c r="C6" s="25" t="s">
        <v>7342</v>
      </c>
      <c r="D6" s="26" t="s">
        <v>7343</v>
      </c>
      <c r="E6" s="27">
        <v>2</v>
      </c>
      <c r="F6" s="27">
        <v>3</v>
      </c>
      <c r="G6" s="27">
        <v>0</v>
      </c>
      <c r="H6" s="27">
        <v>5</v>
      </c>
      <c r="I6" s="27">
        <v>2</v>
      </c>
      <c r="J6" s="27">
        <v>3</v>
      </c>
      <c r="K6" s="27">
        <v>0</v>
      </c>
      <c r="L6" s="27">
        <v>5</v>
      </c>
      <c r="M6" s="27" t="s">
        <v>7344</v>
      </c>
      <c r="N6" s="27" t="s">
        <v>33</v>
      </c>
      <c r="O6" s="27">
        <v>400</v>
      </c>
      <c r="P6" s="28">
        <v>20</v>
      </c>
      <c r="Q6" s="28">
        <v>20</v>
      </c>
      <c r="R6" s="28">
        <v>20</v>
      </c>
      <c r="S6" s="27" t="s">
        <v>7301</v>
      </c>
      <c r="T6" s="27" t="s">
        <v>7345</v>
      </c>
      <c r="U6" s="27"/>
      <c r="V6" s="26" t="s">
        <v>7346</v>
      </c>
      <c r="W6" s="29">
        <f ca="1">SUMIF($AD$5:$XFD$5,"R$",$AD6:$XFD6)</f>
        <v>241293.5303195111</v>
      </c>
      <c r="X6" s="21"/>
      <c r="Y6" s="30">
        <f t="shared" ref="Y6:Y12" si="0">O6/Z6</f>
        <v>13.333333333333334</v>
      </c>
      <c r="Z6" s="30">
        <f t="shared" ref="Z6:Z12" si="1">ROUND(SQRT(O6)*1.5,-1)</f>
        <v>30</v>
      </c>
      <c r="AA6" s="30">
        <v>1.5</v>
      </c>
      <c r="AB6" s="30">
        <v>5</v>
      </c>
      <c r="AD6" s="30" t="s">
        <v>7347</v>
      </c>
      <c r="AE6" s="31" t="str">
        <f ca="1">VLOOKUP(AD6,'Planilha Padrão'!$A:$L,7,0)</f>
        <v>m²</v>
      </c>
      <c r="AF6" s="30">
        <f t="shared" ref="AF6:AF12" si="2">Y6*AA6+Z6*2*AA6</f>
        <v>110</v>
      </c>
      <c r="AG6" s="30">
        <f ca="1">VLOOKUP(AD6,'Planilha Padrão'!$A:$L,11,0)</f>
        <v>365.34091466666666</v>
      </c>
      <c r="AH6" s="30">
        <f t="shared" ref="AH6:AH12" ca="1" si="3">AG6*AF6</f>
        <v>40187.50061333333</v>
      </c>
      <c r="AI6" s="32"/>
      <c r="AJ6" s="30" t="s">
        <v>7348</v>
      </c>
      <c r="AK6" s="31" t="str">
        <f ca="1">VLOOKUP(AJ6,'Planilha Padrão'!$A:$L,7,0)</f>
        <v>m³</v>
      </c>
      <c r="AL6" s="30">
        <f>MAX(O6*0.6*2,Y6*AB6)</f>
        <v>480</v>
      </c>
      <c r="AM6" s="30">
        <f ca="1">VLOOKUP(AJ6,'Planilha Padrão'!$A:$L,11,0)</f>
        <v>269.77382812499997</v>
      </c>
      <c r="AN6" s="30">
        <f t="shared" ref="AN6:AN12" ca="1" si="4">AM6*AL6</f>
        <v>129491.43749999999</v>
      </c>
      <c r="AO6" s="32"/>
      <c r="AP6" s="30" t="s">
        <v>7349</v>
      </c>
      <c r="AQ6" s="31" t="str">
        <f ca="1">VLOOKUP(AP6,'Planilha Padrão'!$A:$L,7,0)</f>
        <v>m²</v>
      </c>
      <c r="AR6" s="30">
        <f>O6*0.4</f>
        <v>160</v>
      </c>
      <c r="AS6" s="30">
        <f ca="1">VLOOKUP(AP6,'Planilha Padrão'!$A:$L,11,0)</f>
        <v>74.970344999999995</v>
      </c>
      <c r="AT6" s="30">
        <f t="shared" ref="AT6:AT12" ca="1" si="5">AS6*AR6</f>
        <v>11995.2552</v>
      </c>
      <c r="AU6" s="32"/>
      <c r="AV6" s="30" t="s">
        <v>7350</v>
      </c>
      <c r="AW6" s="31" t="str">
        <f ca="1">VLOOKUP(AV6,'Planilha Padrão'!$A:$L,7,0)</f>
        <v>m²</v>
      </c>
      <c r="AX6" s="30">
        <f t="shared" ref="AX6:AX12" si="6">SUM(P6:R6)</f>
        <v>60</v>
      </c>
      <c r="AY6" s="30">
        <f ca="1">VLOOKUP(AV6,'Planilha Padrão'!$A:$L,11,0)</f>
        <v>818.77598713999998</v>
      </c>
      <c r="AZ6" s="30">
        <f t="shared" ref="AZ6:AZ12" ca="1" si="7">AY6*AX6</f>
        <v>49126.559228400001</v>
      </c>
      <c r="BA6" s="32"/>
      <c r="BB6" s="30" t="s">
        <v>7351</v>
      </c>
      <c r="BC6" s="31" t="str">
        <f ca="1">VLOOKUP(BB6,'Planilha Padrão'!$A:$L,7,0)</f>
        <v>m</v>
      </c>
      <c r="BD6" s="30">
        <f>Y6</f>
        <v>13.333333333333334</v>
      </c>
      <c r="BE6" s="30">
        <f ca="1">VLOOKUP(BB6,'Planilha Padrão'!$A:$L,11,0)</f>
        <v>786.95833333333337</v>
      </c>
      <c r="BF6" s="30">
        <f t="shared" ref="BF6:BF12" ca="1" si="8">BE6*BD6</f>
        <v>10492.777777777779</v>
      </c>
      <c r="BG6" s="32"/>
    </row>
    <row r="7" spans="2:62" ht="56.25" customHeight="1">
      <c r="B7" s="25" t="s">
        <v>7352</v>
      </c>
      <c r="C7" s="25" t="s">
        <v>7342</v>
      </c>
      <c r="D7" s="26" t="s">
        <v>7353</v>
      </c>
      <c r="E7" s="27">
        <v>1</v>
      </c>
      <c r="F7" s="27">
        <v>1</v>
      </c>
      <c r="G7" s="27">
        <v>0</v>
      </c>
      <c r="H7" s="27">
        <v>2</v>
      </c>
      <c r="I7" s="27">
        <v>2</v>
      </c>
      <c r="J7" s="27">
        <v>2</v>
      </c>
      <c r="K7" s="27">
        <v>0</v>
      </c>
      <c r="L7" s="27">
        <v>4</v>
      </c>
      <c r="M7" s="27" t="s">
        <v>7344</v>
      </c>
      <c r="N7" s="27" t="s">
        <v>33</v>
      </c>
      <c r="O7" s="27">
        <v>200</v>
      </c>
      <c r="P7" s="28">
        <v>15</v>
      </c>
      <c r="Q7" s="28">
        <v>15</v>
      </c>
      <c r="R7" s="28">
        <v>15</v>
      </c>
      <c r="S7" s="27" t="s">
        <v>7301</v>
      </c>
      <c r="T7" s="27" t="s">
        <v>7345</v>
      </c>
      <c r="U7" s="27"/>
      <c r="V7" s="26" t="s">
        <v>7354</v>
      </c>
      <c r="W7" s="29">
        <f t="shared" ref="W7:W13" ca="1" si="9">SUMIF($AD$5:$XFD$5,"R$",$AD7:$XFD7)</f>
        <v>94901.279679633328</v>
      </c>
      <c r="X7" s="21"/>
      <c r="Y7" s="30">
        <f t="shared" si="0"/>
        <v>10</v>
      </c>
      <c r="Z7" s="30">
        <f t="shared" si="1"/>
        <v>20</v>
      </c>
      <c r="AA7" s="30">
        <v>1.5</v>
      </c>
      <c r="AB7" s="30">
        <v>4</v>
      </c>
      <c r="AD7" s="30" t="s">
        <v>7347</v>
      </c>
      <c r="AE7" s="31" t="str">
        <f ca="1">VLOOKUP(AD7,'Planilha Padrão'!$A:$L,7,0)</f>
        <v>m²</v>
      </c>
      <c r="AF7" s="30">
        <f t="shared" si="2"/>
        <v>75</v>
      </c>
      <c r="AG7" s="30">
        <f ca="1">VLOOKUP(AD7,'Planilha Padrão'!$A:$L,11,0)</f>
        <v>365.34091466666666</v>
      </c>
      <c r="AH7" s="30">
        <f t="shared" ca="1" si="3"/>
        <v>27400.568599999999</v>
      </c>
      <c r="AI7" s="32"/>
      <c r="AJ7" s="30" t="s">
        <v>7348</v>
      </c>
      <c r="AK7" s="31" t="str">
        <f ca="1">VLOOKUP(AJ7,'Planilha Padrão'!$A:$L,7,0)</f>
        <v>m³</v>
      </c>
      <c r="AL7" s="30">
        <f>MAX(Z7/4*2.5,Y7*AB7)</f>
        <v>40</v>
      </c>
      <c r="AM7" s="30">
        <f ca="1">VLOOKUP(AJ7,'Planilha Padrão'!$A:$L,11,0)</f>
        <v>269.77382812499997</v>
      </c>
      <c r="AN7" s="30">
        <f t="shared" ca="1" si="4"/>
        <v>10790.953124999998</v>
      </c>
      <c r="AO7" s="32"/>
      <c r="AP7" s="30" t="s">
        <v>7349</v>
      </c>
      <c r="AQ7" s="31" t="str">
        <f ca="1">VLOOKUP(AP7,'Planilha Padrão'!$A:$L,7,0)</f>
        <v>m²</v>
      </c>
      <c r="AR7" s="30">
        <f t="shared" ref="AR7:AR12" si="10">O7-AL7</f>
        <v>160</v>
      </c>
      <c r="AS7" s="30">
        <f ca="1">VLOOKUP(AP7,'Planilha Padrão'!$A:$L,11,0)</f>
        <v>74.970344999999995</v>
      </c>
      <c r="AT7" s="30">
        <f t="shared" ca="1" si="5"/>
        <v>11995.2552</v>
      </c>
      <c r="AU7" s="32"/>
      <c r="AV7" s="30" t="s">
        <v>7350</v>
      </c>
      <c r="AW7" s="31" t="str">
        <f ca="1">VLOOKUP(AV7,'Planilha Padrão'!$A:$L,7,0)</f>
        <v>m²</v>
      </c>
      <c r="AX7" s="30">
        <f t="shared" si="6"/>
        <v>45</v>
      </c>
      <c r="AY7" s="30">
        <f ca="1">VLOOKUP(AV7,'Planilha Padrão'!$A:$L,11,0)</f>
        <v>818.77598713999998</v>
      </c>
      <c r="AZ7" s="30">
        <f t="shared" ca="1" si="7"/>
        <v>36844.919421300001</v>
      </c>
      <c r="BA7" s="32"/>
      <c r="BB7" s="30" t="s">
        <v>7351</v>
      </c>
      <c r="BC7" s="31" t="str">
        <f ca="1">VLOOKUP(BB7,'Planilha Padrão'!$A:$L,7,0)</f>
        <v>m</v>
      </c>
      <c r="BD7" s="30">
        <f t="shared" ref="BD7:BD12" si="11">Y7</f>
        <v>10</v>
      </c>
      <c r="BE7" s="30">
        <f ca="1">VLOOKUP(BB7,'Planilha Padrão'!$A:$L,11,0)</f>
        <v>786.95833333333337</v>
      </c>
      <c r="BF7" s="30">
        <f t="shared" ca="1" si="8"/>
        <v>7869.5833333333339</v>
      </c>
      <c r="BG7" s="32"/>
    </row>
    <row r="8" spans="2:62" ht="56.25" customHeight="1">
      <c r="B8" s="25" t="s">
        <v>7355</v>
      </c>
      <c r="C8" s="25" t="s">
        <v>7356</v>
      </c>
      <c r="D8" s="26" t="s">
        <v>7357</v>
      </c>
      <c r="E8" s="27">
        <v>0</v>
      </c>
      <c r="F8" s="27">
        <v>1</v>
      </c>
      <c r="G8" s="27">
        <v>0</v>
      </c>
      <c r="H8" s="27">
        <v>1</v>
      </c>
      <c r="I8" s="27">
        <v>1</v>
      </c>
      <c r="J8" s="27">
        <v>1</v>
      </c>
      <c r="K8" s="27">
        <v>0</v>
      </c>
      <c r="L8" s="27">
        <v>0</v>
      </c>
      <c r="M8" s="27" t="s">
        <v>7358</v>
      </c>
      <c r="N8" s="27" t="s">
        <v>33</v>
      </c>
      <c r="O8" s="27">
        <v>1500</v>
      </c>
      <c r="P8" s="28">
        <v>60</v>
      </c>
      <c r="Q8" s="28">
        <v>100</v>
      </c>
      <c r="R8" s="28">
        <v>60</v>
      </c>
      <c r="S8" s="27" t="s">
        <v>7301</v>
      </c>
      <c r="T8" s="27" t="s">
        <v>7345</v>
      </c>
      <c r="U8" s="27"/>
      <c r="V8" s="26" t="s">
        <v>7359</v>
      </c>
      <c r="W8" s="29">
        <f t="shared" ca="1" si="9"/>
        <v>481626.54900663329</v>
      </c>
      <c r="X8" s="21"/>
      <c r="Y8" s="30">
        <f t="shared" si="0"/>
        <v>25</v>
      </c>
      <c r="Z8" s="30">
        <f t="shared" si="1"/>
        <v>60</v>
      </c>
      <c r="AA8" s="30">
        <v>1.5</v>
      </c>
      <c r="AB8" s="30">
        <v>4</v>
      </c>
      <c r="AD8" s="30" t="s">
        <v>7347</v>
      </c>
      <c r="AE8" s="31" t="str">
        <f ca="1">VLOOKUP(AD8,'Planilha Padrão'!$A:$L,7,0)</f>
        <v>m²</v>
      </c>
      <c r="AF8" s="30">
        <f t="shared" si="2"/>
        <v>217.5</v>
      </c>
      <c r="AG8" s="30">
        <f ca="1">VLOOKUP(AD8,'Planilha Padrão'!$A:$L,11,0)</f>
        <v>365.34091466666666</v>
      </c>
      <c r="AH8" s="30">
        <f t="shared" ca="1" si="3"/>
        <v>79461.648939999999</v>
      </c>
      <c r="AI8" s="32"/>
      <c r="AJ8" s="30" t="s">
        <v>7348</v>
      </c>
      <c r="AK8" s="31" t="str">
        <f ca="1">VLOOKUP(AJ8,'Planilha Padrão'!$A:$L,7,0)</f>
        <v>m³</v>
      </c>
      <c r="AL8" s="30">
        <f>200*2.5</f>
        <v>500</v>
      </c>
      <c r="AM8" s="30">
        <f ca="1">VLOOKUP(AJ8,'Planilha Padrão'!$A:$L,11,0)</f>
        <v>269.77382812499997</v>
      </c>
      <c r="AN8" s="30">
        <f t="shared" ca="1" si="4"/>
        <v>134886.91406249997</v>
      </c>
      <c r="AO8" s="32"/>
      <c r="AP8" s="30" t="s">
        <v>7349</v>
      </c>
      <c r="AQ8" s="31" t="str">
        <f ca="1">VLOOKUP(AP8,'Planilha Padrão'!$A:$L,7,0)</f>
        <v>m²</v>
      </c>
      <c r="AR8" s="30">
        <f>O8*0.6</f>
        <v>900</v>
      </c>
      <c r="AS8" s="30">
        <f ca="1">VLOOKUP(AP8,'Planilha Padrão'!$A:$L,11,0)</f>
        <v>74.970344999999995</v>
      </c>
      <c r="AT8" s="30">
        <f t="shared" ca="1" si="5"/>
        <v>67473.310499999992</v>
      </c>
      <c r="AU8" s="32"/>
      <c r="AV8" s="30" t="s">
        <v>7350</v>
      </c>
      <c r="AW8" s="31" t="str">
        <f ca="1">VLOOKUP(AV8,'Planilha Padrão'!$A:$L,7,0)</f>
        <v>m²</v>
      </c>
      <c r="AX8" s="30">
        <f t="shared" si="6"/>
        <v>220</v>
      </c>
      <c r="AY8" s="30">
        <f ca="1">VLOOKUP(AV8,'Planilha Padrão'!$A:$L,11,0)</f>
        <v>818.77598713999998</v>
      </c>
      <c r="AZ8" s="30">
        <f t="shared" ca="1" si="7"/>
        <v>180130.7171708</v>
      </c>
      <c r="BA8" s="32"/>
      <c r="BB8" s="30" t="s">
        <v>7351</v>
      </c>
      <c r="BC8" s="31" t="str">
        <f ca="1">VLOOKUP(BB8,'Planilha Padrão'!$A:$L,7,0)</f>
        <v>m</v>
      </c>
      <c r="BD8" s="30">
        <f t="shared" si="11"/>
        <v>25</v>
      </c>
      <c r="BE8" s="30">
        <f ca="1">VLOOKUP(BB8,'Planilha Padrão'!$A:$L,11,0)</f>
        <v>786.95833333333337</v>
      </c>
      <c r="BF8" s="30">
        <f t="shared" ca="1" si="8"/>
        <v>19673.958333333336</v>
      </c>
      <c r="BG8" s="32"/>
    </row>
    <row r="9" spans="2:62" ht="56.25" customHeight="1">
      <c r="B9" s="25" t="s">
        <v>7360</v>
      </c>
      <c r="C9" s="25" t="s">
        <v>7361</v>
      </c>
      <c r="D9" s="26" t="s">
        <v>7362</v>
      </c>
      <c r="E9" s="27">
        <v>1</v>
      </c>
      <c r="F9" s="27">
        <v>1</v>
      </c>
      <c r="G9" s="27">
        <v>0</v>
      </c>
      <c r="H9" s="27">
        <v>2</v>
      </c>
      <c r="I9" s="27"/>
      <c r="J9" s="27">
        <v>0</v>
      </c>
      <c r="K9" s="27">
        <v>0</v>
      </c>
      <c r="L9" s="27">
        <v>0</v>
      </c>
      <c r="M9" s="27" t="s">
        <v>7344</v>
      </c>
      <c r="N9" s="27" t="s">
        <v>33</v>
      </c>
      <c r="O9" s="27">
        <v>600</v>
      </c>
      <c r="P9" s="28">
        <v>25</v>
      </c>
      <c r="Q9" s="28">
        <v>25</v>
      </c>
      <c r="R9" s="28">
        <v>25</v>
      </c>
      <c r="S9" s="27" t="s">
        <v>7301</v>
      </c>
      <c r="T9" s="27" t="s">
        <v>7345</v>
      </c>
      <c r="U9" s="27"/>
      <c r="V9" s="26" t="s">
        <v>7363</v>
      </c>
      <c r="W9" s="29">
        <f t="shared" ca="1" si="9"/>
        <v>217008.69732549999</v>
      </c>
      <c r="X9" s="21"/>
      <c r="Y9" s="30">
        <f t="shared" si="0"/>
        <v>15</v>
      </c>
      <c r="Z9" s="30">
        <f t="shared" si="1"/>
        <v>40</v>
      </c>
      <c r="AA9" s="30">
        <v>1.5</v>
      </c>
      <c r="AB9" s="30">
        <v>4</v>
      </c>
      <c r="AD9" s="30" t="s">
        <v>7347</v>
      </c>
      <c r="AE9" s="31" t="str">
        <f ca="1">VLOOKUP(AD9,'Planilha Padrão'!$A:$L,7,0)</f>
        <v>m²</v>
      </c>
      <c r="AF9" s="30">
        <f t="shared" si="2"/>
        <v>142.5</v>
      </c>
      <c r="AG9" s="30">
        <f ca="1">VLOOKUP(AD9,'Planilha Padrão'!$A:$L,11,0)</f>
        <v>365.34091466666666</v>
      </c>
      <c r="AH9" s="30">
        <f t="shared" ca="1" si="3"/>
        <v>52061.08034</v>
      </c>
      <c r="AI9" s="32"/>
      <c r="AJ9" s="30" t="s">
        <v>7348</v>
      </c>
      <c r="AK9" s="31" t="str">
        <f ca="1">VLOOKUP(AJ9,'Planilha Padrão'!$A:$L,7,0)</f>
        <v>m³</v>
      </c>
      <c r="AL9" s="30">
        <f>MAX(O9*0.4,Y9*AB9)</f>
        <v>240</v>
      </c>
      <c r="AM9" s="30">
        <f ca="1">VLOOKUP(AJ9,'Planilha Padrão'!$A:$L,11,0)</f>
        <v>269.77382812499997</v>
      </c>
      <c r="AN9" s="30">
        <f t="shared" ca="1" si="4"/>
        <v>64745.718749999993</v>
      </c>
      <c r="AO9" s="32"/>
      <c r="AP9" s="30" t="s">
        <v>7349</v>
      </c>
      <c r="AQ9" s="31" t="str">
        <f ca="1">VLOOKUP(AP9,'Planilha Padrão'!$A:$L,7,0)</f>
        <v>m²</v>
      </c>
      <c r="AR9" s="30">
        <f t="shared" si="10"/>
        <v>360</v>
      </c>
      <c r="AS9" s="30">
        <f ca="1">VLOOKUP(AP9,'Planilha Padrão'!$A:$L,11,0)</f>
        <v>74.970344999999995</v>
      </c>
      <c r="AT9" s="30">
        <f t="shared" ca="1" si="5"/>
        <v>26989.324199999999</v>
      </c>
      <c r="AU9" s="32"/>
      <c r="AV9" s="30" t="s">
        <v>7350</v>
      </c>
      <c r="AW9" s="31" t="str">
        <f ca="1">VLOOKUP(AV9,'Planilha Padrão'!$A:$L,7,0)</f>
        <v>m²</v>
      </c>
      <c r="AX9" s="30">
        <f t="shared" si="6"/>
        <v>75</v>
      </c>
      <c r="AY9" s="30">
        <f ca="1">VLOOKUP(AV9,'Planilha Padrão'!$A:$L,11,0)</f>
        <v>818.77598713999998</v>
      </c>
      <c r="AZ9" s="30">
        <f t="shared" ca="1" si="7"/>
        <v>61408.199035500002</v>
      </c>
      <c r="BA9" s="32"/>
      <c r="BB9" s="30" t="s">
        <v>7351</v>
      </c>
      <c r="BC9" s="31" t="str">
        <f ca="1">VLOOKUP(BB9,'Planilha Padrão'!$A:$L,7,0)</f>
        <v>m</v>
      </c>
      <c r="BD9" s="30">
        <f t="shared" si="11"/>
        <v>15</v>
      </c>
      <c r="BE9" s="30">
        <f ca="1">VLOOKUP(BB9,'Planilha Padrão'!$A:$L,11,0)</f>
        <v>786.95833333333337</v>
      </c>
      <c r="BF9" s="30">
        <f t="shared" ca="1" si="8"/>
        <v>11804.375</v>
      </c>
      <c r="BG9" s="32"/>
    </row>
    <row r="10" spans="2:62" ht="56.25" customHeight="1">
      <c r="B10" s="25" t="s">
        <v>7364</v>
      </c>
      <c r="C10" s="25" t="s">
        <v>7342</v>
      </c>
      <c r="D10" s="26" t="s">
        <v>7365</v>
      </c>
      <c r="E10" s="27">
        <v>0</v>
      </c>
      <c r="F10" s="27">
        <v>0</v>
      </c>
      <c r="G10" s="27">
        <v>0</v>
      </c>
      <c r="H10" s="27">
        <v>0</v>
      </c>
      <c r="I10" s="27">
        <v>2</v>
      </c>
      <c r="J10" s="27">
        <v>2</v>
      </c>
      <c r="K10" s="27">
        <v>0</v>
      </c>
      <c r="L10" s="27">
        <v>4</v>
      </c>
      <c r="M10" s="27" t="s">
        <v>7344</v>
      </c>
      <c r="N10" s="27" t="s">
        <v>33</v>
      </c>
      <c r="O10" s="27">
        <v>200</v>
      </c>
      <c r="P10" s="28">
        <v>15</v>
      </c>
      <c r="Q10" s="28">
        <v>15</v>
      </c>
      <c r="R10" s="28">
        <v>15</v>
      </c>
      <c r="S10" s="27" t="s">
        <v>7301</v>
      </c>
      <c r="T10" s="27" t="s">
        <v>7345</v>
      </c>
      <c r="U10" s="27"/>
      <c r="V10" s="26" t="s">
        <v>7354</v>
      </c>
      <c r="W10" s="29">
        <f t="shared" ca="1" si="9"/>
        <v>94901.279679633328</v>
      </c>
      <c r="X10" s="21"/>
      <c r="Y10" s="30">
        <f t="shared" si="0"/>
        <v>10</v>
      </c>
      <c r="Z10" s="30">
        <f t="shared" si="1"/>
        <v>20</v>
      </c>
      <c r="AA10" s="30">
        <v>1.5</v>
      </c>
      <c r="AB10" s="30">
        <v>4</v>
      </c>
      <c r="AD10" s="30" t="s">
        <v>7347</v>
      </c>
      <c r="AE10" s="31" t="str">
        <f ca="1">VLOOKUP(AD10,'Planilha Padrão'!$A:$L,7,0)</f>
        <v>m²</v>
      </c>
      <c r="AF10" s="30">
        <f t="shared" si="2"/>
        <v>75</v>
      </c>
      <c r="AG10" s="30">
        <f ca="1">VLOOKUP(AD10,'Planilha Padrão'!$A:$L,11,0)</f>
        <v>365.34091466666666</v>
      </c>
      <c r="AH10" s="30">
        <f ca="1">AG10*AF10</f>
        <v>27400.568599999999</v>
      </c>
      <c r="AI10" s="32"/>
      <c r="AJ10" s="30" t="s">
        <v>7348</v>
      </c>
      <c r="AK10" s="31" t="str">
        <f ca="1">VLOOKUP(AJ10,'Planilha Padrão'!$A:$L,7,0)</f>
        <v>m³</v>
      </c>
      <c r="AL10" s="30">
        <f>MAX(Z10/4*2.5,Y10*AB10)</f>
        <v>40</v>
      </c>
      <c r="AM10" s="30">
        <f ca="1">VLOOKUP(AJ10,'Planilha Padrão'!$A:$L,11,0)</f>
        <v>269.77382812499997</v>
      </c>
      <c r="AN10" s="30">
        <f ca="1">AM10*AL10</f>
        <v>10790.953124999998</v>
      </c>
      <c r="AO10" s="32"/>
      <c r="AP10" s="30" t="s">
        <v>7349</v>
      </c>
      <c r="AQ10" s="31" t="str">
        <f ca="1">VLOOKUP(AP10,'Planilha Padrão'!$A:$L,7,0)</f>
        <v>m²</v>
      </c>
      <c r="AR10" s="30">
        <f t="shared" si="10"/>
        <v>160</v>
      </c>
      <c r="AS10" s="30">
        <f ca="1">VLOOKUP(AP10,'Planilha Padrão'!$A:$L,11,0)</f>
        <v>74.970344999999995</v>
      </c>
      <c r="AT10" s="30">
        <f ca="1">AS10*AR10</f>
        <v>11995.2552</v>
      </c>
      <c r="AU10" s="32"/>
      <c r="AV10" s="30" t="s">
        <v>7350</v>
      </c>
      <c r="AW10" s="31" t="str">
        <f ca="1">VLOOKUP(AV10,'Planilha Padrão'!$A:$L,7,0)</f>
        <v>m²</v>
      </c>
      <c r="AX10" s="30">
        <f t="shared" si="6"/>
        <v>45</v>
      </c>
      <c r="AY10" s="30">
        <f ca="1">VLOOKUP(AV10,'Planilha Padrão'!$A:$L,11,0)</f>
        <v>818.77598713999998</v>
      </c>
      <c r="AZ10" s="30">
        <f ca="1">AY10*AX10</f>
        <v>36844.919421300001</v>
      </c>
      <c r="BA10" s="32"/>
      <c r="BB10" s="30" t="s">
        <v>7351</v>
      </c>
      <c r="BC10" s="31" t="str">
        <f ca="1">VLOOKUP(BB10,'Planilha Padrão'!$A:$L,7,0)</f>
        <v>m</v>
      </c>
      <c r="BD10" s="30">
        <f t="shared" si="11"/>
        <v>10</v>
      </c>
      <c r="BE10" s="30">
        <f ca="1">VLOOKUP(BB10,'Planilha Padrão'!$A:$L,11,0)</f>
        <v>786.95833333333337</v>
      </c>
      <c r="BF10" s="30">
        <f ca="1">BE10*BD10</f>
        <v>7869.5833333333339</v>
      </c>
      <c r="BG10" s="32"/>
    </row>
    <row r="11" spans="2:62" ht="56.25" customHeight="1">
      <c r="B11" s="25" t="s">
        <v>7366</v>
      </c>
      <c r="C11" s="25" t="s">
        <v>7342</v>
      </c>
      <c r="D11" s="26" t="s">
        <v>7367</v>
      </c>
      <c r="E11" s="27">
        <v>0</v>
      </c>
      <c r="F11" s="27">
        <v>0</v>
      </c>
      <c r="G11" s="27">
        <v>0</v>
      </c>
      <c r="H11" s="27">
        <v>0</v>
      </c>
      <c r="I11" s="27">
        <v>2</v>
      </c>
      <c r="J11" s="27">
        <v>2</v>
      </c>
      <c r="K11" s="27">
        <v>0</v>
      </c>
      <c r="L11" s="27">
        <v>4</v>
      </c>
      <c r="M11" s="27" t="s">
        <v>7344</v>
      </c>
      <c r="N11" s="27" t="s">
        <v>33</v>
      </c>
      <c r="O11" s="27">
        <v>600</v>
      </c>
      <c r="P11" s="28">
        <v>25</v>
      </c>
      <c r="Q11" s="28">
        <v>25</v>
      </c>
      <c r="R11" s="28">
        <v>25</v>
      </c>
      <c r="S11" s="27" t="s">
        <v>7301</v>
      </c>
      <c r="T11" s="27" t="s">
        <v>7345</v>
      </c>
      <c r="U11" s="27"/>
      <c r="V11" s="26" t="s">
        <v>7368</v>
      </c>
      <c r="W11" s="29">
        <f t="shared" ca="1" si="9"/>
        <v>181944.07036300001</v>
      </c>
      <c r="X11" s="21"/>
      <c r="Y11" s="30">
        <f t="shared" si="0"/>
        <v>15</v>
      </c>
      <c r="Z11" s="30">
        <f t="shared" si="1"/>
        <v>40</v>
      </c>
      <c r="AA11" s="30">
        <v>1.5</v>
      </c>
      <c r="AB11" s="30">
        <v>4</v>
      </c>
      <c r="AD11" s="30" t="s">
        <v>7347</v>
      </c>
      <c r="AE11" s="31" t="str">
        <f ca="1">VLOOKUP(AD11,'Planilha Padrão'!$A:$L,7,0)</f>
        <v>m²</v>
      </c>
      <c r="AF11" s="30">
        <f t="shared" si="2"/>
        <v>142.5</v>
      </c>
      <c r="AG11" s="30">
        <f ca="1">VLOOKUP(AD11,'Planilha Padrão'!$A:$L,11,0)</f>
        <v>365.34091466666666</v>
      </c>
      <c r="AH11" s="30">
        <f t="shared" ca="1" si="3"/>
        <v>52061.08034</v>
      </c>
      <c r="AI11" s="32"/>
      <c r="AJ11" s="30" t="s">
        <v>7348</v>
      </c>
      <c r="AK11" s="31" t="str">
        <f ca="1">VLOOKUP(AJ11,'Planilha Padrão'!$A:$L,7,0)</f>
        <v>m³</v>
      </c>
      <c r="AL11" s="30">
        <f>MAX(Z11/4*2.5,Y11*AB11)</f>
        <v>60</v>
      </c>
      <c r="AM11" s="30">
        <f ca="1">VLOOKUP(AJ11,'Planilha Padrão'!$A:$L,11,0)</f>
        <v>269.77382812499997</v>
      </c>
      <c r="AN11" s="30">
        <f t="shared" ca="1" si="4"/>
        <v>16186.429687499998</v>
      </c>
      <c r="AO11" s="32"/>
      <c r="AP11" s="30" t="s">
        <v>7349</v>
      </c>
      <c r="AQ11" s="31" t="str">
        <f ca="1">VLOOKUP(AP11,'Planilha Padrão'!$A:$L,7,0)</f>
        <v>m²</v>
      </c>
      <c r="AR11" s="30">
        <f t="shared" si="10"/>
        <v>540</v>
      </c>
      <c r="AS11" s="30">
        <f ca="1">VLOOKUP(AP11,'Planilha Padrão'!$A:$L,11,0)</f>
        <v>74.970344999999995</v>
      </c>
      <c r="AT11" s="30">
        <f t="shared" ca="1" si="5"/>
        <v>40483.986299999997</v>
      </c>
      <c r="AU11" s="32"/>
      <c r="AV11" s="30" t="s">
        <v>7350</v>
      </c>
      <c r="AW11" s="31" t="str">
        <f ca="1">VLOOKUP(AV11,'Planilha Padrão'!$A:$L,7,0)</f>
        <v>m²</v>
      </c>
      <c r="AX11" s="30">
        <f t="shared" si="6"/>
        <v>75</v>
      </c>
      <c r="AY11" s="30">
        <f ca="1">VLOOKUP(AV11,'Planilha Padrão'!$A:$L,11,0)</f>
        <v>818.77598713999998</v>
      </c>
      <c r="AZ11" s="30">
        <f t="shared" ca="1" si="7"/>
        <v>61408.199035500002</v>
      </c>
      <c r="BA11" s="32"/>
      <c r="BB11" s="30" t="s">
        <v>7351</v>
      </c>
      <c r="BC11" s="31" t="str">
        <f ca="1">VLOOKUP(BB11,'Planilha Padrão'!$A:$L,7,0)</f>
        <v>m</v>
      </c>
      <c r="BD11" s="30">
        <f t="shared" si="11"/>
        <v>15</v>
      </c>
      <c r="BE11" s="30">
        <f ca="1">VLOOKUP(BB11,'Planilha Padrão'!$A:$L,11,0)</f>
        <v>786.95833333333337</v>
      </c>
      <c r="BF11" s="30">
        <f t="shared" ca="1" si="8"/>
        <v>11804.375</v>
      </c>
      <c r="BG11" s="32"/>
    </row>
    <row r="12" spans="2:62" ht="56.25" customHeight="1">
      <c r="B12" s="25" t="s">
        <v>7369</v>
      </c>
      <c r="C12" s="25" t="s">
        <v>7342</v>
      </c>
      <c r="D12" s="26" t="s">
        <v>7370</v>
      </c>
      <c r="E12" s="27">
        <v>0</v>
      </c>
      <c r="F12" s="27">
        <v>0</v>
      </c>
      <c r="G12" s="27">
        <v>0</v>
      </c>
      <c r="H12" s="27">
        <v>0</v>
      </c>
      <c r="I12" s="27">
        <v>2</v>
      </c>
      <c r="J12" s="27">
        <v>5</v>
      </c>
      <c r="K12" s="27">
        <v>0</v>
      </c>
      <c r="L12" s="27">
        <v>7</v>
      </c>
      <c r="M12" s="27" t="s">
        <v>7344</v>
      </c>
      <c r="N12" s="27" t="s">
        <v>33</v>
      </c>
      <c r="O12" s="27">
        <v>600</v>
      </c>
      <c r="P12" s="28">
        <v>15</v>
      </c>
      <c r="Q12" s="28">
        <v>15</v>
      </c>
      <c r="R12" s="28">
        <v>15</v>
      </c>
      <c r="S12" s="27" t="s">
        <v>7301</v>
      </c>
      <c r="T12" s="27" t="s">
        <v>7345</v>
      </c>
      <c r="U12" s="27"/>
      <c r="V12" s="26" t="s">
        <v>7371</v>
      </c>
      <c r="W12" s="29">
        <f t="shared" ca="1" si="9"/>
        <v>154458.73850192499</v>
      </c>
      <c r="X12" s="21"/>
      <c r="Y12" s="30">
        <f t="shared" si="0"/>
        <v>15</v>
      </c>
      <c r="Z12" s="30">
        <f t="shared" si="1"/>
        <v>40</v>
      </c>
      <c r="AA12" s="30">
        <v>1.5</v>
      </c>
      <c r="AB12" s="30">
        <v>3</v>
      </c>
      <c r="AD12" s="30" t="s">
        <v>7347</v>
      </c>
      <c r="AE12" s="31" t="str">
        <f ca="1">VLOOKUP(AD12,'Planilha Padrão'!$A:$L,7,0)</f>
        <v>m²</v>
      </c>
      <c r="AF12" s="30">
        <f t="shared" si="2"/>
        <v>142.5</v>
      </c>
      <c r="AG12" s="30">
        <f ca="1">VLOOKUP(AD12,'Planilha Padrão'!$A:$L,11,0)</f>
        <v>365.34091466666666</v>
      </c>
      <c r="AH12" s="30">
        <f t="shared" ca="1" si="3"/>
        <v>52061.08034</v>
      </c>
      <c r="AI12" s="32"/>
      <c r="AJ12" s="30" t="s">
        <v>7348</v>
      </c>
      <c r="AK12" s="31" t="str">
        <f ca="1">VLOOKUP(AJ12,'Planilha Padrão'!$A:$L,7,0)</f>
        <v>m³</v>
      </c>
      <c r="AL12" s="30">
        <f>MAX(Z12/4*2.5,Y12*AB12)</f>
        <v>45</v>
      </c>
      <c r="AM12" s="30">
        <f ca="1">VLOOKUP(AJ12,'Planilha Padrão'!$A:$L,11,0)</f>
        <v>269.77382812499997</v>
      </c>
      <c r="AN12" s="30">
        <f t="shared" ca="1" si="4"/>
        <v>12139.822265624998</v>
      </c>
      <c r="AO12" s="32"/>
      <c r="AP12" s="30" t="s">
        <v>7349</v>
      </c>
      <c r="AQ12" s="31" t="str">
        <f ca="1">VLOOKUP(AP12,'Planilha Padrão'!$A:$L,7,0)</f>
        <v>m²</v>
      </c>
      <c r="AR12" s="30">
        <f t="shared" si="10"/>
        <v>555</v>
      </c>
      <c r="AS12" s="30">
        <f ca="1">VLOOKUP(AP12,'Planilha Padrão'!$A:$L,11,0)</f>
        <v>74.970344999999995</v>
      </c>
      <c r="AT12" s="30">
        <f t="shared" ca="1" si="5"/>
        <v>41608.541474999998</v>
      </c>
      <c r="AU12" s="32"/>
      <c r="AV12" s="30" t="s">
        <v>7350</v>
      </c>
      <c r="AW12" s="31" t="str">
        <f ca="1">VLOOKUP(AV12,'Planilha Padrão'!$A:$L,7,0)</f>
        <v>m²</v>
      </c>
      <c r="AX12" s="30">
        <f t="shared" si="6"/>
        <v>45</v>
      </c>
      <c r="AY12" s="30">
        <f ca="1">VLOOKUP(AV12,'Planilha Padrão'!$A:$L,11,0)</f>
        <v>818.77598713999998</v>
      </c>
      <c r="AZ12" s="30">
        <f t="shared" ca="1" si="7"/>
        <v>36844.919421300001</v>
      </c>
      <c r="BA12" s="32"/>
      <c r="BB12" s="30" t="s">
        <v>7351</v>
      </c>
      <c r="BC12" s="31" t="str">
        <f ca="1">VLOOKUP(BB12,'Planilha Padrão'!$A:$L,7,0)</f>
        <v>m</v>
      </c>
      <c r="BD12" s="30">
        <f t="shared" si="11"/>
        <v>15</v>
      </c>
      <c r="BE12" s="30">
        <f ca="1">VLOOKUP(BB12,'Planilha Padrão'!$A:$L,11,0)</f>
        <v>786.95833333333337</v>
      </c>
      <c r="BF12" s="30">
        <f t="shared" ca="1" si="8"/>
        <v>11804.375</v>
      </c>
      <c r="BG12" s="32"/>
    </row>
    <row r="13" spans="2:62" ht="56.25" customHeight="1">
      <c r="B13" s="25" t="s">
        <v>8099</v>
      </c>
      <c r="C13" s="25"/>
      <c r="D13" s="26"/>
      <c r="E13" s="27"/>
      <c r="F13" s="27"/>
      <c r="G13" s="27"/>
      <c r="H13" s="27"/>
      <c r="I13" s="27"/>
      <c r="J13" s="27"/>
      <c r="K13" s="27"/>
      <c r="L13" s="27"/>
      <c r="M13" s="27"/>
      <c r="N13" s="27"/>
      <c r="O13" s="27">
        <f>SUM(O6:O12)*0.05</f>
        <v>205</v>
      </c>
      <c r="P13" s="28">
        <f>AVERAGE(P6:P12)</f>
        <v>25</v>
      </c>
      <c r="Q13" s="28">
        <f t="shared" ref="Q13:R13" si="12">AVERAGE(Q6:Q12)</f>
        <v>30.714285714285715</v>
      </c>
      <c r="R13" s="28">
        <f t="shared" si="12"/>
        <v>25</v>
      </c>
      <c r="S13" s="27" t="s">
        <v>7301</v>
      </c>
      <c r="T13" s="27" t="s">
        <v>7345</v>
      </c>
      <c r="U13" s="27"/>
      <c r="V13" s="26"/>
      <c r="W13" s="29">
        <f t="shared" ca="1" si="9"/>
        <v>123049.94115277471</v>
      </c>
      <c r="X13" s="21"/>
      <c r="Y13" s="30">
        <f t="shared" ref="Y13" si="13">O13/Z13</f>
        <v>10.25</v>
      </c>
      <c r="Z13" s="30">
        <f t="shared" ref="Z13" si="14">ROUND(SQRT(O13)*1.5,-1)</f>
        <v>20</v>
      </c>
      <c r="AA13" s="30">
        <v>1.5</v>
      </c>
      <c r="AB13" s="30">
        <v>3</v>
      </c>
      <c r="AD13" s="30" t="s">
        <v>7347</v>
      </c>
      <c r="AE13" s="31" t="str">
        <f ca="1">VLOOKUP(AD13,'Planilha Padrão'!$A:$L,7,0)</f>
        <v>m²</v>
      </c>
      <c r="AF13" s="30">
        <f t="shared" ref="AF13" si="15">Y13*AA13+Z13*2*AA13</f>
        <v>75.375</v>
      </c>
      <c r="AG13" s="30">
        <f ca="1">VLOOKUP(AD13,'Planilha Padrão'!$A:$L,11,0)</f>
        <v>365.34091466666666</v>
      </c>
      <c r="AH13" s="30">
        <f t="shared" ref="AH13" ca="1" si="16">AG13*AF13</f>
        <v>27537.571443000001</v>
      </c>
      <c r="AI13" s="32"/>
      <c r="AJ13" s="30" t="s">
        <v>7348</v>
      </c>
      <c r="AK13" s="31" t="str">
        <f ca="1">VLOOKUP(AJ13,'Planilha Padrão'!$A:$L,7,0)</f>
        <v>m³</v>
      </c>
      <c r="AL13" s="30">
        <f>MAX(Z13/4*2.5,Y13*AB13)</f>
        <v>30.75</v>
      </c>
      <c r="AM13" s="30">
        <f ca="1">VLOOKUP(AJ13,'Planilha Padrão'!$A:$L,11,0)</f>
        <v>269.77382812499997</v>
      </c>
      <c r="AN13" s="30">
        <f t="shared" ref="AN13" ca="1" si="17">AM13*AL13</f>
        <v>8295.5452148437489</v>
      </c>
      <c r="AO13" s="32"/>
      <c r="AP13" s="30" t="s">
        <v>7349</v>
      </c>
      <c r="AQ13" s="31" t="str">
        <f ca="1">VLOOKUP(AP13,'Planilha Padrão'!$A:$L,7,0)</f>
        <v>m²</v>
      </c>
      <c r="AR13" s="30">
        <f t="shared" ref="AR13" si="18">O13-AL13</f>
        <v>174.25</v>
      </c>
      <c r="AS13" s="30">
        <f ca="1">VLOOKUP(AP13,'Planilha Padrão'!$A:$L,11,0)</f>
        <v>74.970344999999995</v>
      </c>
      <c r="AT13" s="30">
        <f t="shared" ref="AT13" ca="1" si="19">AS13*AR13</f>
        <v>13063.58261625</v>
      </c>
      <c r="AU13" s="32"/>
      <c r="AV13" s="30" t="s">
        <v>7350</v>
      </c>
      <c r="AW13" s="31" t="str">
        <f ca="1">VLOOKUP(AV13,'Planilha Padrão'!$A:$L,7,0)</f>
        <v>m²</v>
      </c>
      <c r="AX13" s="30">
        <f t="shared" ref="AX13" si="20">SUM(P13:R13)</f>
        <v>80.714285714285722</v>
      </c>
      <c r="AY13" s="30">
        <f ca="1">VLOOKUP(AV13,'Planilha Padrão'!$A:$L,11,0)</f>
        <v>818.77598713999998</v>
      </c>
      <c r="AZ13" s="30">
        <f t="shared" ref="AZ13" ca="1" si="21">AY13*AX13</f>
        <v>66086.918962014286</v>
      </c>
      <c r="BA13" s="32"/>
      <c r="BB13" s="30" t="s">
        <v>7351</v>
      </c>
      <c r="BC13" s="31" t="str">
        <f ca="1">VLOOKUP(BB13,'Planilha Padrão'!$A:$L,7,0)</f>
        <v>m</v>
      </c>
      <c r="BD13" s="30">
        <f t="shared" ref="BD13" si="22">Y13</f>
        <v>10.25</v>
      </c>
      <c r="BE13" s="30">
        <f ca="1">VLOOKUP(BB13,'Planilha Padrão'!$A:$L,11,0)</f>
        <v>786.95833333333337</v>
      </c>
      <c r="BF13" s="30">
        <f t="shared" ref="BF13" ca="1" si="23">BE13*BD13</f>
        <v>8066.322916666667</v>
      </c>
      <c r="BG13" s="32"/>
    </row>
    <row r="14" spans="2:62" ht="56.25" customHeight="1">
      <c r="B14" s="33" t="s">
        <v>7125</v>
      </c>
      <c r="C14" s="33"/>
      <c r="D14" s="34"/>
      <c r="E14" s="35">
        <f t="shared" ref="E14:L14" si="24">SUM(E6:E12)</f>
        <v>4</v>
      </c>
      <c r="F14" s="35">
        <f t="shared" si="24"/>
        <v>6</v>
      </c>
      <c r="G14" s="35">
        <f t="shared" si="24"/>
        <v>0</v>
      </c>
      <c r="H14" s="35">
        <f t="shared" si="24"/>
        <v>10</v>
      </c>
      <c r="I14" s="35">
        <f t="shared" si="24"/>
        <v>11</v>
      </c>
      <c r="J14" s="35">
        <f t="shared" si="24"/>
        <v>15</v>
      </c>
      <c r="K14" s="35">
        <f t="shared" si="24"/>
        <v>0</v>
      </c>
      <c r="L14" s="35">
        <f t="shared" si="24"/>
        <v>24</v>
      </c>
      <c r="M14" s="34"/>
      <c r="N14" s="34"/>
      <c r="O14" s="35">
        <f>SUM(O6:O13)</f>
        <v>4305</v>
      </c>
      <c r="P14" s="34"/>
      <c r="Q14" s="34"/>
      <c r="R14" s="34"/>
      <c r="S14" s="34"/>
      <c r="T14" s="34"/>
      <c r="U14" s="34"/>
      <c r="V14" s="34"/>
      <c r="W14" s="36">
        <f ca="1">SUM(W6:W13)</f>
        <v>1589184.0860286108</v>
      </c>
    </row>
    <row r="16" spans="2:62">
      <c r="W16" s="21"/>
    </row>
    <row r="19" spans="2:12">
      <c r="B19" s="179" t="s">
        <v>7269</v>
      </c>
      <c r="C19" s="179" t="s">
        <v>7270</v>
      </c>
      <c r="D19" s="179" t="s">
        <v>7271</v>
      </c>
      <c r="E19" s="179" t="s">
        <v>7337</v>
      </c>
      <c r="F19" s="179" t="s">
        <v>94</v>
      </c>
      <c r="G19" s="179" t="s">
        <v>94</v>
      </c>
      <c r="H19" s="179" t="s">
        <v>94</v>
      </c>
      <c r="I19" s="179" t="s">
        <v>7338</v>
      </c>
      <c r="J19" s="179" t="s">
        <v>94</v>
      </c>
      <c r="K19" s="179" t="s">
        <v>94</v>
      </c>
      <c r="L19" s="179" t="s">
        <v>94</v>
      </c>
    </row>
    <row r="20" spans="2:12">
      <c r="B20" s="179"/>
      <c r="C20" s="179"/>
      <c r="D20" s="179"/>
      <c r="E20" s="24" t="s">
        <v>7287</v>
      </c>
      <c r="F20" s="24" t="s">
        <v>7288</v>
      </c>
      <c r="G20" s="24" t="s">
        <v>7289</v>
      </c>
      <c r="H20" s="24" t="s">
        <v>7290</v>
      </c>
      <c r="I20" s="24" t="s">
        <v>7287</v>
      </c>
      <c r="J20" s="24" t="s">
        <v>7288</v>
      </c>
      <c r="K20" s="24" t="s">
        <v>7289</v>
      </c>
      <c r="L20" s="24" t="s">
        <v>7290</v>
      </c>
    </row>
    <row r="21" spans="2:12">
      <c r="B21" s="17" t="str">
        <f>B6</f>
        <v>Hipopotamus amphibius</v>
      </c>
      <c r="C21" s="17" t="str">
        <f t="shared" ref="C21:D21" si="25">C6</f>
        <v>Artiodactyla</v>
      </c>
      <c r="D21" s="17" t="str">
        <f t="shared" si="25"/>
        <v>hipopotamo</v>
      </c>
      <c r="E21" s="17">
        <f>IF(I6-E6&lt;0,0,I6-E6)</f>
        <v>0</v>
      </c>
      <c r="F21" s="17">
        <f t="shared" ref="F21:H27" si="26">IF(J6-F6&lt;0,0,J6-F6)</f>
        <v>0</v>
      </c>
      <c r="G21" s="17">
        <f t="shared" si="26"/>
        <v>0</v>
      </c>
      <c r="H21" s="17">
        <f t="shared" si="26"/>
        <v>0</v>
      </c>
      <c r="I21" s="17">
        <f>IF(E6-I6&lt;0,0,E6-I6)</f>
        <v>0</v>
      </c>
      <c r="J21" s="17">
        <f t="shared" ref="J21:L27" si="27">IF(F6-J6&lt;0,0,F6-J6)</f>
        <v>0</v>
      </c>
      <c r="K21" s="17">
        <f t="shared" si="27"/>
        <v>0</v>
      </c>
      <c r="L21" s="17">
        <f t="shared" si="27"/>
        <v>0</v>
      </c>
    </row>
    <row r="22" spans="2:12">
      <c r="B22" s="17" t="str">
        <f t="shared" ref="B22:D27" si="28">B7</f>
        <v>Camelus bactriacus</v>
      </c>
      <c r="C22" s="17" t="str">
        <f t="shared" si="28"/>
        <v>Artiodactyla</v>
      </c>
      <c r="D22" s="17" t="str">
        <f t="shared" si="28"/>
        <v>Camelo</v>
      </c>
      <c r="E22" s="17">
        <f t="shared" ref="E22:E27" si="29">IF(I7-E7&lt;0,0,I7-E7)</f>
        <v>1</v>
      </c>
      <c r="F22" s="17">
        <f t="shared" si="26"/>
        <v>1</v>
      </c>
      <c r="G22" s="17">
        <f t="shared" si="26"/>
        <v>0</v>
      </c>
      <c r="H22" s="17">
        <f t="shared" si="26"/>
        <v>2</v>
      </c>
      <c r="I22" s="17">
        <f t="shared" ref="I22:I27" si="30">IF(E7-I7&lt;0,0,E7-I7)</f>
        <v>0</v>
      </c>
      <c r="J22" s="17">
        <f t="shared" si="27"/>
        <v>0</v>
      </c>
      <c r="K22" s="17">
        <f t="shared" si="27"/>
        <v>0</v>
      </c>
      <c r="L22" s="17">
        <f t="shared" si="27"/>
        <v>0</v>
      </c>
    </row>
    <row r="23" spans="2:12">
      <c r="B23" s="17" t="str">
        <f t="shared" si="28"/>
        <v>Elephas maximus</v>
      </c>
      <c r="C23" s="17" t="str">
        <f t="shared" si="28"/>
        <v>Proboscides</v>
      </c>
      <c r="D23" s="17" t="str">
        <f t="shared" si="28"/>
        <v>Elefante   - asiático</v>
      </c>
      <c r="E23" s="17">
        <f t="shared" si="29"/>
        <v>1</v>
      </c>
      <c r="F23" s="17">
        <f t="shared" si="26"/>
        <v>0</v>
      </c>
      <c r="G23" s="17">
        <f t="shared" si="26"/>
        <v>0</v>
      </c>
      <c r="H23" s="17">
        <f t="shared" si="26"/>
        <v>0</v>
      </c>
      <c r="I23" s="17">
        <f t="shared" si="30"/>
        <v>0</v>
      </c>
      <c r="J23" s="17">
        <f t="shared" si="27"/>
        <v>0</v>
      </c>
      <c r="K23" s="17">
        <f t="shared" si="27"/>
        <v>0</v>
      </c>
      <c r="L23" s="17">
        <f t="shared" si="27"/>
        <v>1</v>
      </c>
    </row>
    <row r="24" spans="2:12">
      <c r="B24" s="17" t="str">
        <f t="shared" si="28"/>
        <v>Ceratotherium simum</v>
      </c>
      <c r="C24" s="17" t="str">
        <f t="shared" si="28"/>
        <v>Perissodactyla</v>
      </c>
      <c r="D24" s="17" t="str">
        <f t="shared" si="28"/>
        <v>Rinoceronte-Branco</v>
      </c>
      <c r="E24" s="17">
        <f t="shared" si="29"/>
        <v>0</v>
      </c>
      <c r="F24" s="17">
        <f t="shared" si="26"/>
        <v>0</v>
      </c>
      <c r="G24" s="17">
        <f t="shared" si="26"/>
        <v>0</v>
      </c>
      <c r="H24" s="17">
        <f t="shared" si="26"/>
        <v>0</v>
      </c>
      <c r="I24" s="17">
        <f t="shared" si="30"/>
        <v>1</v>
      </c>
      <c r="J24" s="17">
        <f t="shared" si="27"/>
        <v>1</v>
      </c>
      <c r="K24" s="17">
        <f t="shared" si="27"/>
        <v>0</v>
      </c>
      <c r="L24" s="17">
        <f t="shared" si="27"/>
        <v>2</v>
      </c>
    </row>
    <row r="25" spans="2:12">
      <c r="B25" s="17" t="str">
        <f t="shared" si="28"/>
        <v>Camelus dromedarius</v>
      </c>
      <c r="C25" s="17" t="str">
        <f t="shared" si="28"/>
        <v>Artiodactyla</v>
      </c>
      <c r="D25" s="17" t="str">
        <f t="shared" si="28"/>
        <v>dromedrário</v>
      </c>
      <c r="E25" s="17">
        <f t="shared" si="29"/>
        <v>2</v>
      </c>
      <c r="F25" s="17">
        <f t="shared" si="26"/>
        <v>2</v>
      </c>
      <c r="G25" s="17">
        <f t="shared" si="26"/>
        <v>0</v>
      </c>
      <c r="H25" s="17">
        <f t="shared" si="26"/>
        <v>4</v>
      </c>
      <c r="I25" s="17">
        <f t="shared" si="30"/>
        <v>0</v>
      </c>
      <c r="J25" s="17">
        <f t="shared" si="27"/>
        <v>0</v>
      </c>
      <c r="K25" s="17">
        <f t="shared" si="27"/>
        <v>0</v>
      </c>
      <c r="L25" s="17">
        <f t="shared" si="27"/>
        <v>0</v>
      </c>
    </row>
    <row r="26" spans="2:12">
      <c r="B26" s="17" t="str">
        <f t="shared" si="28"/>
        <v>Giraffa camelopardalis</v>
      </c>
      <c r="C26" s="17" t="str">
        <f t="shared" si="28"/>
        <v>Artiodactyla</v>
      </c>
      <c r="D26" s="17" t="str">
        <f t="shared" si="28"/>
        <v>Girafa</v>
      </c>
      <c r="E26" s="17">
        <f t="shared" si="29"/>
        <v>2</v>
      </c>
      <c r="F26" s="17">
        <f t="shared" si="26"/>
        <v>2</v>
      </c>
      <c r="G26" s="17">
        <f t="shared" si="26"/>
        <v>0</v>
      </c>
      <c r="H26" s="17">
        <f t="shared" si="26"/>
        <v>4</v>
      </c>
      <c r="I26" s="17">
        <f t="shared" si="30"/>
        <v>0</v>
      </c>
      <c r="J26" s="17">
        <f t="shared" si="27"/>
        <v>0</v>
      </c>
      <c r="K26" s="17">
        <f t="shared" si="27"/>
        <v>0</v>
      </c>
      <c r="L26" s="17">
        <f t="shared" si="27"/>
        <v>0</v>
      </c>
    </row>
    <row r="27" spans="2:12">
      <c r="B27" s="17" t="str">
        <f t="shared" si="28"/>
        <v>Bison bison</v>
      </c>
      <c r="C27" s="17" t="str">
        <f t="shared" si="28"/>
        <v>Artiodactyla</v>
      </c>
      <c r="D27" s="17" t="str">
        <f t="shared" si="28"/>
        <v>Bisão</v>
      </c>
      <c r="E27" s="17">
        <f t="shared" si="29"/>
        <v>2</v>
      </c>
      <c r="F27" s="17">
        <f t="shared" si="26"/>
        <v>5</v>
      </c>
      <c r="G27" s="17">
        <f t="shared" si="26"/>
        <v>0</v>
      </c>
      <c r="H27" s="17">
        <f t="shared" si="26"/>
        <v>7</v>
      </c>
      <c r="I27" s="17">
        <f t="shared" si="30"/>
        <v>0</v>
      </c>
      <c r="J27" s="17">
        <f t="shared" si="27"/>
        <v>0</v>
      </c>
      <c r="K27" s="17">
        <f t="shared" si="27"/>
        <v>0</v>
      </c>
      <c r="L27" s="17">
        <f t="shared" si="27"/>
        <v>0</v>
      </c>
    </row>
  </sheetData>
  <autoFilter ref="B1:V14"/>
  <mergeCells count="27">
    <mergeCell ref="I4:L4"/>
    <mergeCell ref="B3:D3"/>
    <mergeCell ref="B4:B5"/>
    <mergeCell ref="C4:C5"/>
    <mergeCell ref="D4:D5"/>
    <mergeCell ref="E4:H4"/>
    <mergeCell ref="N4:O4"/>
    <mergeCell ref="P4:P5"/>
    <mergeCell ref="Q4:Q5"/>
    <mergeCell ref="R4:R5"/>
    <mergeCell ref="S4:S5"/>
    <mergeCell ref="AJ4:AN4"/>
    <mergeCell ref="AP4:AT4"/>
    <mergeCell ref="AV4:AZ4"/>
    <mergeCell ref="BB4:BF4"/>
    <mergeCell ref="B19:B20"/>
    <mergeCell ref="C19:C20"/>
    <mergeCell ref="D19:D20"/>
    <mergeCell ref="E19:H19"/>
    <mergeCell ref="I19:L19"/>
    <mergeCell ref="T4:T5"/>
    <mergeCell ref="U4:U5"/>
    <mergeCell ref="V4:V5"/>
    <mergeCell ref="W4:W5"/>
    <mergeCell ref="Y4:AB4"/>
    <mergeCell ref="AD4:AH4"/>
    <mergeCell ref="M4:M5"/>
  </mergeCells>
  <printOptions horizontalCentered="1" verticalCentered="1"/>
  <pageMargins left="2.3622047244094491" right="0.78740157480314965" top="1.5748031496062993" bottom="1.5748031496062993" header="0.31496062992125984" footer="0.31496062992125984"/>
  <pageSetup paperSize="8" scale="62"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J51"/>
  <sheetViews>
    <sheetView showZeros="0" view="pageBreakPreview" topLeftCell="B28" zoomScale="70" zoomScaleNormal="70" zoomScaleSheetLayoutView="70" workbookViewId="0">
      <selection activeCell="AA6" sqref="AA6:AA25"/>
    </sheetView>
  </sheetViews>
  <sheetFormatPr defaultColWidth="9.140625" defaultRowHeight="15.75" outlineLevelCol="1"/>
  <cols>
    <col min="1" max="1" width="9.140625" style="19"/>
    <col min="2" max="2" width="32.42578125" style="19" bestFit="1" customWidth="1"/>
    <col min="3" max="3" width="17.140625" style="19" hidden="1" customWidth="1" outlineLevel="1"/>
    <col min="4" max="4" width="29.5703125" style="19" customWidth="1" collapsed="1"/>
    <col min="5" max="12" width="4.85546875" style="19" customWidth="1"/>
    <col min="13" max="13" width="10.85546875" style="19" customWidth="1"/>
    <col min="14" max="14" width="9.85546875" style="19" bestFit="1" customWidth="1"/>
    <col min="15" max="15" width="13.5703125" style="19" bestFit="1" customWidth="1"/>
    <col min="16" max="16" width="16.28515625" style="19" customWidth="1"/>
    <col min="17" max="17" width="14.7109375" style="19" bestFit="1" customWidth="1"/>
    <col min="18" max="18" width="9" style="19" bestFit="1" customWidth="1"/>
    <col min="19" max="19" width="12" style="19" customWidth="1"/>
    <col min="20" max="20" width="11.85546875" style="19" customWidth="1"/>
    <col min="21" max="21" width="10.42578125" style="19" customWidth="1"/>
    <col min="22" max="22" width="46.28515625" style="19" bestFit="1" customWidth="1"/>
    <col min="23" max="23" width="17" style="19" customWidth="1"/>
    <col min="24" max="28" width="9.28515625" style="19" bestFit="1" customWidth="1"/>
    <col min="29" max="29" width="5.85546875" style="19" customWidth="1"/>
    <col min="30" max="31" width="9.140625" style="19"/>
    <col min="32" max="32" width="11.5703125" style="19" bestFit="1" customWidth="1"/>
    <col min="33" max="33" width="10.28515625" style="19" bestFit="1" customWidth="1"/>
    <col min="34" max="34" width="14.140625" style="19" bestFit="1" customWidth="1"/>
    <col min="35" max="37" width="9.140625" style="19"/>
    <col min="38" max="38" width="11.5703125" style="19" bestFit="1" customWidth="1"/>
    <col min="39" max="39" width="9.42578125" style="19" bestFit="1" customWidth="1"/>
    <col min="40" max="40" width="13.7109375" style="19" bestFit="1" customWidth="1"/>
    <col min="41" max="43" width="9.140625" style="19"/>
    <col min="44" max="44" width="13" style="19" bestFit="1" customWidth="1"/>
    <col min="45" max="45" width="9.28515625" style="19" bestFit="1" customWidth="1"/>
    <col min="46" max="46" width="13.5703125" style="19" bestFit="1" customWidth="1"/>
    <col min="47" max="47" width="9.140625" style="19"/>
    <col min="48" max="48" width="8.140625" style="19" bestFit="1" customWidth="1"/>
    <col min="49" max="49" width="9.5703125" style="19" bestFit="1" customWidth="1"/>
    <col min="50" max="50" width="13" style="19" bestFit="1" customWidth="1"/>
    <col min="51" max="51" width="15.42578125" style="19" bestFit="1" customWidth="1"/>
    <col min="52" max="52" width="13.7109375" style="19" bestFit="1" customWidth="1"/>
    <col min="53" max="55" width="9.140625" style="19"/>
    <col min="56" max="56" width="10.28515625" style="19" bestFit="1" customWidth="1"/>
    <col min="57" max="57" width="9.7109375" style="19" bestFit="1" customWidth="1"/>
    <col min="58" max="58" width="12.85546875" style="19" bestFit="1" customWidth="1"/>
    <col min="59" max="16384" width="9.140625" style="19"/>
  </cols>
  <sheetData>
    <row r="1" spans="2:62">
      <c r="B1" s="17"/>
      <c r="C1" s="17"/>
      <c r="D1" s="18"/>
      <c r="E1" s="17"/>
      <c r="F1" s="17"/>
      <c r="G1" s="17"/>
      <c r="H1" s="17"/>
      <c r="I1" s="17"/>
      <c r="J1" s="17"/>
      <c r="K1" s="17"/>
      <c r="L1" s="17"/>
    </row>
    <row r="2" spans="2:62">
      <c r="B2" s="20"/>
      <c r="C2" s="20"/>
      <c r="AF2" s="21">
        <f>SUM(AF6:AF25)</f>
        <v>2506.9333333333338</v>
      </c>
      <c r="AG2" s="21"/>
      <c r="AL2" s="21">
        <f>SUM(AL6:AL25)</f>
        <v>1028.3666666666666</v>
      </c>
      <c r="AR2" s="21">
        <f>SUM(AR6:AR25)</f>
        <v>5640.6333333333323</v>
      </c>
      <c r="AX2" s="21">
        <f>SUM(AX6:AX25)</f>
        <v>231.73529411764707</v>
      </c>
      <c r="BD2" s="21">
        <f>SUM(BD6:BD25)</f>
        <v>233.46666666666664</v>
      </c>
      <c r="BJ2" s="21"/>
    </row>
    <row r="3" spans="2:62" s="147" customFormat="1" ht="32.1" customHeight="1">
      <c r="B3" s="184" t="s">
        <v>8135</v>
      </c>
      <c r="C3" s="184"/>
      <c r="D3" s="184"/>
      <c r="E3" s="146"/>
      <c r="F3" s="146"/>
      <c r="G3" s="146"/>
      <c r="H3" s="146"/>
      <c r="I3" s="146"/>
      <c r="J3" s="146"/>
      <c r="K3" s="146"/>
      <c r="L3" s="146"/>
      <c r="M3" s="146"/>
      <c r="N3" s="146"/>
      <c r="O3" s="146"/>
      <c r="P3" s="146"/>
      <c r="Q3" s="146"/>
      <c r="R3" s="146"/>
      <c r="S3" s="146"/>
      <c r="T3" s="146"/>
      <c r="U3" s="146"/>
      <c r="V3" s="146"/>
      <c r="W3" s="146"/>
      <c r="AF3" s="148">
        <f>RIGHT(AD6,1)*1</f>
        <v>1</v>
      </c>
      <c r="AL3" s="148">
        <f>RIGHT(AJ6,1)*1</f>
        <v>4</v>
      </c>
      <c r="AR3" s="148">
        <f>RIGHT(AP6,1)*1</f>
        <v>2</v>
      </c>
      <c r="AX3" s="148">
        <f>RIGHT(AV6,1)*1</f>
        <v>5</v>
      </c>
      <c r="BD3" s="148">
        <f>RIGHT(BB6,1)*1</f>
        <v>6</v>
      </c>
      <c r="BJ3" s="148"/>
    </row>
    <row r="4" spans="2:62"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7339</v>
      </c>
      <c r="AK4" s="179"/>
      <c r="AL4" s="179"/>
      <c r="AM4" s="179" t="s">
        <v>94</v>
      </c>
      <c r="AN4" s="179" t="s">
        <v>94</v>
      </c>
      <c r="AP4" s="179" t="s">
        <v>7214</v>
      </c>
      <c r="AQ4" s="179"/>
      <c r="AR4" s="179"/>
      <c r="AS4" s="179" t="s">
        <v>94</v>
      </c>
      <c r="AT4" s="179" t="s">
        <v>94</v>
      </c>
      <c r="AV4" s="179" t="s">
        <v>7222</v>
      </c>
      <c r="AW4" s="179"/>
      <c r="AX4" s="179"/>
      <c r="AY4" s="179" t="s">
        <v>94</v>
      </c>
      <c r="AZ4" s="179" t="s">
        <v>94</v>
      </c>
      <c r="BB4" s="179" t="s">
        <v>7223</v>
      </c>
      <c r="BC4" s="179"/>
      <c r="BD4" s="179"/>
      <c r="BE4" s="179" t="s">
        <v>94</v>
      </c>
      <c r="BF4" s="179" t="s">
        <v>94</v>
      </c>
    </row>
    <row r="5" spans="2:62" s="23" customFormat="1" ht="47.25">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7340</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row>
    <row r="6" spans="2:62" ht="42.75" customHeight="1">
      <c r="B6" s="25" t="s">
        <v>7372</v>
      </c>
      <c r="C6" s="25" t="s">
        <v>7342</v>
      </c>
      <c r="D6" s="26" t="s">
        <v>7373</v>
      </c>
      <c r="E6" s="27">
        <v>1</v>
      </c>
      <c r="F6" s="27">
        <v>1</v>
      </c>
      <c r="G6" s="27">
        <v>0</v>
      </c>
      <c r="H6" s="27">
        <v>1</v>
      </c>
      <c r="I6" s="27">
        <v>2</v>
      </c>
      <c r="J6" s="27">
        <v>5</v>
      </c>
      <c r="K6" s="27">
        <v>0</v>
      </c>
      <c r="L6" s="27">
        <v>7</v>
      </c>
      <c r="M6" s="27" t="s">
        <v>7358</v>
      </c>
      <c r="N6" s="27" t="s">
        <v>33</v>
      </c>
      <c r="O6" s="27">
        <v>500</v>
      </c>
      <c r="P6" s="28">
        <v>15</v>
      </c>
      <c r="Q6" s="28" t="s">
        <v>7374</v>
      </c>
      <c r="R6" s="28" t="s">
        <v>7375</v>
      </c>
      <c r="S6" s="27" t="s">
        <v>7301</v>
      </c>
      <c r="T6" s="27" t="s">
        <v>7345</v>
      </c>
      <c r="U6" s="27" t="s">
        <v>7303</v>
      </c>
      <c r="V6" s="26" t="s">
        <v>7376</v>
      </c>
      <c r="W6" s="29">
        <f t="shared" ref="W6:W25" ca="1" si="0">SUMIF($AD$5:$XFD$5,"R$",$AD6:$XFD6)</f>
        <v>115812.98077821112</v>
      </c>
      <c r="X6" s="21"/>
      <c r="Y6" s="30">
        <f t="shared" ref="Y6:Y24" si="1">O6/Z6</f>
        <v>16.666666666666668</v>
      </c>
      <c r="Z6" s="30">
        <f t="shared" ref="Z6:Z24" si="2">ROUND(SQRT(O6)*1.5,-1)</f>
        <v>30</v>
      </c>
      <c r="AA6" s="30">
        <v>2</v>
      </c>
      <c r="AB6" s="30">
        <v>4</v>
      </c>
      <c r="AD6" s="30" t="s">
        <v>7377</v>
      </c>
      <c r="AE6" s="31" t="str">
        <f ca="1">VLOOKUP(AD6,'Planilha Padrão'!$A:$L,7,0)</f>
        <v>m²</v>
      </c>
      <c r="AF6" s="30">
        <f t="shared" ref="AF6:AF24" si="3">Y6*AA6+Z6*2*AA6</f>
        <v>153.33333333333334</v>
      </c>
      <c r="AG6" s="30">
        <f ca="1">VLOOKUP(AD6,'Planilha Padrão'!$A:$L,11,0)</f>
        <v>365.34091466666666</v>
      </c>
      <c r="AH6" s="30">
        <f t="shared" ref="AH6:AH24" ca="1" si="4">AG6*AF6</f>
        <v>56018.940248888888</v>
      </c>
      <c r="AI6" s="32"/>
      <c r="AJ6" s="30" t="s">
        <v>7378</v>
      </c>
      <c r="AK6" s="31" t="str">
        <f ca="1">VLOOKUP(AJ6,'Planilha Padrão'!$A:$L,7,0)</f>
        <v>m³</v>
      </c>
      <c r="AL6" s="30">
        <f>MAX(Z6/4*2.5,Y6*AB6)</f>
        <v>66.666666666666671</v>
      </c>
      <c r="AM6" s="30">
        <f ca="1">VLOOKUP(AJ6,'Planilha Padrão'!$A:$L,11,0)</f>
        <v>231.81828125000001</v>
      </c>
      <c r="AN6" s="30">
        <f t="shared" ref="AN6:AN24" ca="1" si="5">AM6*AL6</f>
        <v>15454.552083333336</v>
      </c>
      <c r="AO6" s="32"/>
      <c r="AP6" s="30" t="s">
        <v>7379</v>
      </c>
      <c r="AQ6" s="31" t="str">
        <f ca="1">VLOOKUP(AP6,'Planilha Padrão'!$A:$L,7,0)</f>
        <v>m²</v>
      </c>
      <c r="AR6" s="30">
        <f t="shared" ref="AR6:AR24" si="6">O6-AL6</f>
        <v>433.33333333333331</v>
      </c>
      <c r="AS6" s="30">
        <f ca="1">VLOOKUP(AP6,'Planilha Padrão'!$A:$L,11,0)</f>
        <v>43.712022499999996</v>
      </c>
      <c r="AT6" s="30">
        <f t="shared" ref="AT6:AT24" ca="1" si="7">AS6*AR6</f>
        <v>18941.876416666662</v>
      </c>
      <c r="AU6" s="32"/>
      <c r="AV6" s="30" t="s">
        <v>7380</v>
      </c>
      <c r="AW6" s="31" t="str">
        <f ca="1">VLOOKUP(AV6,'Planilha Padrão'!$A:$L,7,0)</f>
        <v>m²</v>
      </c>
      <c r="AX6" s="30">
        <f t="shared" ref="AX6:AX24" si="8">SUM(P6:R6)</f>
        <v>15</v>
      </c>
      <c r="AY6" s="30">
        <f ca="1">VLOOKUP(AV6,'Planilha Padrão'!$A:$L,11,0)</f>
        <v>818.77598713999998</v>
      </c>
      <c r="AZ6" s="30">
        <f t="shared" ref="AZ6:AZ24" ca="1" si="9">AY6*AX6</f>
        <v>12281.6398071</v>
      </c>
      <c r="BA6" s="32"/>
      <c r="BB6" s="30" t="s">
        <v>7381</v>
      </c>
      <c r="BC6" s="31" t="str">
        <f ca="1">VLOOKUP(BB6,'Planilha Padrão'!$A:$L,7,0)</f>
        <v>m</v>
      </c>
      <c r="BD6" s="30">
        <f>Y6</f>
        <v>16.666666666666668</v>
      </c>
      <c r="BE6" s="30">
        <f ca="1">VLOOKUP(BB6,'Planilha Padrão'!$A:$L,11,0)</f>
        <v>786.95833333333337</v>
      </c>
      <c r="BF6" s="30">
        <f t="shared" ref="BF6:BF24" ca="1" si="10">BE6*BD6</f>
        <v>13115.972222222224</v>
      </c>
      <c r="BG6" s="32"/>
    </row>
    <row r="7" spans="2:62" ht="42.75" customHeight="1">
      <c r="B7" s="25" t="s">
        <v>7382</v>
      </c>
      <c r="C7" s="25" t="s">
        <v>7342</v>
      </c>
      <c r="D7" s="26" t="s">
        <v>7383</v>
      </c>
      <c r="E7" s="27">
        <v>1</v>
      </c>
      <c r="F7" s="27">
        <v>1</v>
      </c>
      <c r="G7" s="27">
        <v>0</v>
      </c>
      <c r="H7" s="27">
        <v>2</v>
      </c>
      <c r="I7" s="27">
        <v>2</v>
      </c>
      <c r="J7" s="27">
        <v>5</v>
      </c>
      <c r="K7" s="27">
        <v>0</v>
      </c>
      <c r="L7" s="27">
        <v>7</v>
      </c>
      <c r="M7" s="27" t="s">
        <v>7358</v>
      </c>
      <c r="N7" s="27" t="s">
        <v>33</v>
      </c>
      <c r="O7" s="27">
        <v>500</v>
      </c>
      <c r="P7" s="28">
        <v>15</v>
      </c>
      <c r="Q7" s="28" t="s">
        <v>7374</v>
      </c>
      <c r="R7" s="28" t="s">
        <v>7375</v>
      </c>
      <c r="S7" s="27" t="s">
        <v>7301</v>
      </c>
      <c r="T7" s="27" t="s">
        <v>7345</v>
      </c>
      <c r="U7" s="27" t="s">
        <v>7303</v>
      </c>
      <c r="V7" s="26" t="s">
        <v>7376</v>
      </c>
      <c r="W7" s="29">
        <f t="shared" ca="1" si="0"/>
        <v>115812.98077821112</v>
      </c>
      <c r="X7" s="21"/>
      <c r="Y7" s="30">
        <f t="shared" si="1"/>
        <v>16.666666666666668</v>
      </c>
      <c r="Z7" s="30">
        <f t="shared" si="2"/>
        <v>30</v>
      </c>
      <c r="AA7" s="30">
        <v>2</v>
      </c>
      <c r="AB7" s="30">
        <v>4</v>
      </c>
      <c r="AD7" s="30" t="s">
        <v>7377</v>
      </c>
      <c r="AE7" s="31" t="str">
        <f ca="1">VLOOKUP(AD7,'Planilha Padrão'!$A:$L,7,0)</f>
        <v>m²</v>
      </c>
      <c r="AF7" s="30">
        <f t="shared" si="3"/>
        <v>153.33333333333334</v>
      </c>
      <c r="AG7" s="30">
        <f ca="1">VLOOKUP(AD7,'Planilha Padrão'!$A:$L,11,0)</f>
        <v>365.34091466666666</v>
      </c>
      <c r="AH7" s="30">
        <f t="shared" ca="1" si="4"/>
        <v>56018.940248888888</v>
      </c>
      <c r="AI7" s="32"/>
      <c r="AJ7" s="30" t="s">
        <v>7378</v>
      </c>
      <c r="AK7" s="31" t="str">
        <f ca="1">VLOOKUP(AJ7,'Planilha Padrão'!$A:$L,7,0)</f>
        <v>m³</v>
      </c>
      <c r="AL7" s="30">
        <f t="shared" ref="AL7:AL24" si="11">MAX(Z7/4*2.5,Y7*AB7)</f>
        <v>66.666666666666671</v>
      </c>
      <c r="AM7" s="30">
        <f ca="1">VLOOKUP(AJ7,'Planilha Padrão'!$A:$L,11,0)</f>
        <v>231.81828125000001</v>
      </c>
      <c r="AN7" s="30">
        <f t="shared" ca="1" si="5"/>
        <v>15454.552083333336</v>
      </c>
      <c r="AO7" s="32"/>
      <c r="AP7" s="30" t="s">
        <v>7379</v>
      </c>
      <c r="AQ7" s="31" t="str">
        <f ca="1">VLOOKUP(AP7,'Planilha Padrão'!$A:$L,7,0)</f>
        <v>m²</v>
      </c>
      <c r="AR7" s="30">
        <f t="shared" si="6"/>
        <v>433.33333333333331</v>
      </c>
      <c r="AS7" s="30">
        <f ca="1">VLOOKUP(AP7,'Planilha Padrão'!$A:$L,11,0)</f>
        <v>43.712022499999996</v>
      </c>
      <c r="AT7" s="30">
        <f t="shared" ca="1" si="7"/>
        <v>18941.876416666662</v>
      </c>
      <c r="AU7" s="32"/>
      <c r="AV7" s="30" t="s">
        <v>7380</v>
      </c>
      <c r="AW7" s="31" t="str">
        <f ca="1">VLOOKUP(AV7,'Planilha Padrão'!$A:$L,7,0)</f>
        <v>m²</v>
      </c>
      <c r="AX7" s="30">
        <f t="shared" si="8"/>
        <v>15</v>
      </c>
      <c r="AY7" s="30">
        <f ca="1">VLOOKUP(AV7,'Planilha Padrão'!$A:$L,11,0)</f>
        <v>818.77598713999998</v>
      </c>
      <c r="AZ7" s="30">
        <f t="shared" ca="1" si="9"/>
        <v>12281.6398071</v>
      </c>
      <c r="BA7" s="32"/>
      <c r="BB7" s="30" t="s">
        <v>7381</v>
      </c>
      <c r="BC7" s="31" t="str">
        <f ca="1">VLOOKUP(BB7,'Planilha Padrão'!$A:$L,7,0)</f>
        <v>m</v>
      </c>
      <c r="BD7" s="30">
        <f t="shared" ref="BD7:BD24" si="12">Y7</f>
        <v>16.666666666666668</v>
      </c>
      <c r="BE7" s="30">
        <f ca="1">VLOOKUP(BB7,'Planilha Padrão'!$A:$L,11,0)</f>
        <v>786.95833333333337</v>
      </c>
      <c r="BF7" s="30">
        <f t="shared" ca="1" si="10"/>
        <v>13115.972222222224</v>
      </c>
      <c r="BG7" s="32"/>
    </row>
    <row r="8" spans="2:62" ht="42.75" customHeight="1">
      <c r="B8" s="25" t="s">
        <v>7384</v>
      </c>
      <c r="C8" s="25" t="s">
        <v>7342</v>
      </c>
      <c r="D8" s="26" t="s">
        <v>7385</v>
      </c>
      <c r="E8" s="27">
        <v>6</v>
      </c>
      <c r="F8" s="27">
        <v>8</v>
      </c>
      <c r="G8" s="27">
        <v>0</v>
      </c>
      <c r="H8" s="27">
        <v>14</v>
      </c>
      <c r="I8" s="27">
        <v>10</v>
      </c>
      <c r="J8" s="27">
        <v>10</v>
      </c>
      <c r="K8" s="27">
        <v>0</v>
      </c>
      <c r="L8" s="27">
        <v>20</v>
      </c>
      <c r="M8" s="27" t="s">
        <v>7358</v>
      </c>
      <c r="N8" s="27" t="s">
        <v>33</v>
      </c>
      <c r="O8" s="27">
        <v>500</v>
      </c>
      <c r="P8" s="28">
        <v>15</v>
      </c>
      <c r="Q8" s="28" t="s">
        <v>7374</v>
      </c>
      <c r="R8" s="28" t="s">
        <v>7375</v>
      </c>
      <c r="S8" s="27" t="s">
        <v>7301</v>
      </c>
      <c r="T8" s="27" t="s">
        <v>7345</v>
      </c>
      <c r="U8" s="27" t="s">
        <v>7303</v>
      </c>
      <c r="V8" s="26" t="s">
        <v>7376</v>
      </c>
      <c r="W8" s="29">
        <f t="shared" ca="1" si="0"/>
        <v>115812.98077821112</v>
      </c>
      <c r="X8" s="21"/>
      <c r="Y8" s="30">
        <f t="shared" si="1"/>
        <v>16.666666666666668</v>
      </c>
      <c r="Z8" s="30">
        <f t="shared" si="2"/>
        <v>30</v>
      </c>
      <c r="AA8" s="30">
        <v>2</v>
      </c>
      <c r="AB8" s="30">
        <v>4</v>
      </c>
      <c r="AD8" s="30" t="s">
        <v>7377</v>
      </c>
      <c r="AE8" s="31" t="str">
        <f ca="1">VLOOKUP(AD8,'Planilha Padrão'!$A:$L,7,0)</f>
        <v>m²</v>
      </c>
      <c r="AF8" s="30">
        <f t="shared" si="3"/>
        <v>153.33333333333334</v>
      </c>
      <c r="AG8" s="30">
        <f ca="1">VLOOKUP(AD8,'Planilha Padrão'!$A:$L,11,0)</f>
        <v>365.34091466666666</v>
      </c>
      <c r="AH8" s="30">
        <f t="shared" ca="1" si="4"/>
        <v>56018.940248888888</v>
      </c>
      <c r="AI8" s="32"/>
      <c r="AJ8" s="30" t="s">
        <v>7378</v>
      </c>
      <c r="AK8" s="31" t="str">
        <f ca="1">VLOOKUP(AJ8,'Planilha Padrão'!$A:$L,7,0)</f>
        <v>m³</v>
      </c>
      <c r="AL8" s="30">
        <f t="shared" si="11"/>
        <v>66.666666666666671</v>
      </c>
      <c r="AM8" s="30">
        <f ca="1">VLOOKUP(AJ8,'Planilha Padrão'!$A:$L,11,0)</f>
        <v>231.81828125000001</v>
      </c>
      <c r="AN8" s="30">
        <f t="shared" ca="1" si="5"/>
        <v>15454.552083333336</v>
      </c>
      <c r="AO8" s="32"/>
      <c r="AP8" s="30" t="s">
        <v>7379</v>
      </c>
      <c r="AQ8" s="31" t="str">
        <f ca="1">VLOOKUP(AP8,'Planilha Padrão'!$A:$L,7,0)</f>
        <v>m²</v>
      </c>
      <c r="AR8" s="30">
        <f t="shared" si="6"/>
        <v>433.33333333333331</v>
      </c>
      <c r="AS8" s="30">
        <f ca="1">VLOOKUP(AP8,'Planilha Padrão'!$A:$L,11,0)</f>
        <v>43.712022499999996</v>
      </c>
      <c r="AT8" s="30">
        <f t="shared" ca="1" si="7"/>
        <v>18941.876416666662</v>
      </c>
      <c r="AU8" s="32"/>
      <c r="AV8" s="30" t="s">
        <v>7380</v>
      </c>
      <c r="AW8" s="31" t="str">
        <f ca="1">VLOOKUP(AV8,'Planilha Padrão'!$A:$L,7,0)</f>
        <v>m²</v>
      </c>
      <c r="AX8" s="30">
        <f t="shared" si="8"/>
        <v>15</v>
      </c>
      <c r="AY8" s="30">
        <f ca="1">VLOOKUP(AV8,'Planilha Padrão'!$A:$L,11,0)</f>
        <v>818.77598713999998</v>
      </c>
      <c r="AZ8" s="30">
        <f t="shared" ca="1" si="9"/>
        <v>12281.6398071</v>
      </c>
      <c r="BA8" s="32"/>
      <c r="BB8" s="30" t="s">
        <v>7381</v>
      </c>
      <c r="BC8" s="31" t="str">
        <f ca="1">VLOOKUP(BB8,'Planilha Padrão'!$A:$L,7,0)</f>
        <v>m</v>
      </c>
      <c r="BD8" s="30">
        <f t="shared" si="12"/>
        <v>16.666666666666668</v>
      </c>
      <c r="BE8" s="30">
        <f ca="1">VLOOKUP(BB8,'Planilha Padrão'!$A:$L,11,0)</f>
        <v>786.95833333333337</v>
      </c>
      <c r="BF8" s="30">
        <f t="shared" ca="1" si="10"/>
        <v>13115.972222222224</v>
      </c>
      <c r="BG8" s="32"/>
    </row>
    <row r="9" spans="2:62" ht="42.75" customHeight="1">
      <c r="B9" s="25" t="s">
        <v>7386</v>
      </c>
      <c r="C9" s="25" t="s">
        <v>7342</v>
      </c>
      <c r="D9" s="26" t="s">
        <v>7387</v>
      </c>
      <c r="E9" s="27">
        <v>2</v>
      </c>
      <c r="F9" s="27">
        <v>2</v>
      </c>
      <c r="G9" s="27">
        <v>0</v>
      </c>
      <c r="H9" s="27">
        <v>4</v>
      </c>
      <c r="I9" s="27">
        <v>10</v>
      </c>
      <c r="J9" s="27">
        <v>10</v>
      </c>
      <c r="K9" s="27">
        <v>0</v>
      </c>
      <c r="L9" s="27">
        <v>20</v>
      </c>
      <c r="M9" s="27" t="s">
        <v>7358</v>
      </c>
      <c r="N9" s="27" t="s">
        <v>33</v>
      </c>
      <c r="O9" s="27">
        <v>500</v>
      </c>
      <c r="P9" s="28">
        <v>15</v>
      </c>
      <c r="Q9" s="28" t="s">
        <v>7374</v>
      </c>
      <c r="R9" s="28" t="s">
        <v>7375</v>
      </c>
      <c r="S9" s="27" t="s">
        <v>7301</v>
      </c>
      <c r="T9" s="27" t="s">
        <v>7345</v>
      </c>
      <c r="U9" s="27" t="s">
        <v>7303</v>
      </c>
      <c r="V9" s="26" t="s">
        <v>7376</v>
      </c>
      <c r="W9" s="29">
        <f t="shared" ca="1" si="0"/>
        <v>115812.98077821112</v>
      </c>
      <c r="X9" s="21"/>
      <c r="Y9" s="30">
        <f t="shared" si="1"/>
        <v>16.666666666666668</v>
      </c>
      <c r="Z9" s="30">
        <f t="shared" si="2"/>
        <v>30</v>
      </c>
      <c r="AA9" s="30">
        <v>2</v>
      </c>
      <c r="AB9" s="30">
        <v>4</v>
      </c>
      <c r="AD9" s="30" t="s">
        <v>7377</v>
      </c>
      <c r="AE9" s="31" t="str">
        <f ca="1">VLOOKUP(AD9,'Planilha Padrão'!$A:$L,7,0)</f>
        <v>m²</v>
      </c>
      <c r="AF9" s="30">
        <f t="shared" si="3"/>
        <v>153.33333333333334</v>
      </c>
      <c r="AG9" s="30">
        <f ca="1">VLOOKUP(AD9,'Planilha Padrão'!$A:$L,11,0)</f>
        <v>365.34091466666666</v>
      </c>
      <c r="AH9" s="30">
        <f t="shared" ca="1" si="4"/>
        <v>56018.940248888888</v>
      </c>
      <c r="AI9" s="32"/>
      <c r="AJ9" s="30" t="s">
        <v>7378</v>
      </c>
      <c r="AK9" s="31" t="str">
        <f ca="1">VLOOKUP(AJ9,'Planilha Padrão'!$A:$L,7,0)</f>
        <v>m³</v>
      </c>
      <c r="AL9" s="30">
        <f t="shared" si="11"/>
        <v>66.666666666666671</v>
      </c>
      <c r="AM9" s="30">
        <f ca="1">VLOOKUP(AJ9,'Planilha Padrão'!$A:$L,11,0)</f>
        <v>231.81828125000001</v>
      </c>
      <c r="AN9" s="30">
        <f t="shared" ca="1" si="5"/>
        <v>15454.552083333336</v>
      </c>
      <c r="AO9" s="32"/>
      <c r="AP9" s="30" t="s">
        <v>7379</v>
      </c>
      <c r="AQ9" s="31" t="str">
        <f ca="1">VLOOKUP(AP9,'Planilha Padrão'!$A:$L,7,0)</f>
        <v>m²</v>
      </c>
      <c r="AR9" s="30">
        <f t="shared" si="6"/>
        <v>433.33333333333331</v>
      </c>
      <c r="AS9" s="30">
        <f ca="1">VLOOKUP(AP9,'Planilha Padrão'!$A:$L,11,0)</f>
        <v>43.712022499999996</v>
      </c>
      <c r="AT9" s="30">
        <f t="shared" ca="1" si="7"/>
        <v>18941.876416666662</v>
      </c>
      <c r="AU9" s="32"/>
      <c r="AV9" s="30" t="s">
        <v>7380</v>
      </c>
      <c r="AW9" s="31" t="str">
        <f ca="1">VLOOKUP(AV9,'Planilha Padrão'!$A:$L,7,0)</f>
        <v>m²</v>
      </c>
      <c r="AX9" s="30">
        <f t="shared" si="8"/>
        <v>15</v>
      </c>
      <c r="AY9" s="30">
        <f ca="1">VLOOKUP(AV9,'Planilha Padrão'!$A:$L,11,0)</f>
        <v>818.77598713999998</v>
      </c>
      <c r="AZ9" s="30">
        <f t="shared" ca="1" si="9"/>
        <v>12281.6398071</v>
      </c>
      <c r="BA9" s="32"/>
      <c r="BB9" s="30" t="s">
        <v>7381</v>
      </c>
      <c r="BC9" s="31" t="str">
        <f ca="1">VLOOKUP(BB9,'Planilha Padrão'!$A:$L,7,0)</f>
        <v>m</v>
      </c>
      <c r="BD9" s="30">
        <f t="shared" si="12"/>
        <v>16.666666666666668</v>
      </c>
      <c r="BE9" s="30">
        <f ca="1">VLOOKUP(BB9,'Planilha Padrão'!$A:$L,11,0)</f>
        <v>786.95833333333337</v>
      </c>
      <c r="BF9" s="30">
        <f t="shared" ca="1" si="10"/>
        <v>13115.972222222224</v>
      </c>
      <c r="BG9" s="32"/>
    </row>
    <row r="10" spans="2:62" ht="42.75" customHeight="1">
      <c r="B10" s="25" t="s">
        <v>7388</v>
      </c>
      <c r="C10" s="25" t="s">
        <v>7342</v>
      </c>
      <c r="D10" s="26" t="s">
        <v>7389</v>
      </c>
      <c r="E10" s="27">
        <v>2</v>
      </c>
      <c r="F10" s="27">
        <v>2</v>
      </c>
      <c r="G10" s="27">
        <v>0</v>
      </c>
      <c r="H10" s="27">
        <v>4</v>
      </c>
      <c r="I10" s="27">
        <v>2</v>
      </c>
      <c r="J10" s="27">
        <v>2</v>
      </c>
      <c r="K10" s="27">
        <v>0</v>
      </c>
      <c r="L10" s="27">
        <v>4</v>
      </c>
      <c r="M10" s="27" t="s">
        <v>7358</v>
      </c>
      <c r="N10" s="27" t="s">
        <v>33</v>
      </c>
      <c r="O10" s="27">
        <v>100</v>
      </c>
      <c r="P10" s="28">
        <v>5</v>
      </c>
      <c r="Q10" s="28" t="s">
        <v>7390</v>
      </c>
      <c r="R10" s="28" t="s">
        <v>7390</v>
      </c>
      <c r="S10" s="27" t="s">
        <v>7301</v>
      </c>
      <c r="T10" s="27" t="s">
        <v>7345</v>
      </c>
      <c r="U10" s="27" t="s">
        <v>7303</v>
      </c>
      <c r="V10" s="26" t="s">
        <v>7376</v>
      </c>
      <c r="W10" s="29">
        <f t="shared" ca="1" si="0"/>
        <v>49042.681347366663</v>
      </c>
      <c r="X10" s="21"/>
      <c r="Y10" s="30">
        <f t="shared" si="1"/>
        <v>5</v>
      </c>
      <c r="Z10" s="30">
        <f t="shared" si="2"/>
        <v>20</v>
      </c>
      <c r="AA10" s="30">
        <v>2</v>
      </c>
      <c r="AB10" s="30">
        <v>4</v>
      </c>
      <c r="AD10" s="30" t="s">
        <v>7377</v>
      </c>
      <c r="AE10" s="31" t="str">
        <f ca="1">VLOOKUP(AD10,'Planilha Padrão'!$A:$L,7,0)</f>
        <v>m²</v>
      </c>
      <c r="AF10" s="30">
        <f t="shared" si="3"/>
        <v>90</v>
      </c>
      <c r="AG10" s="30">
        <f ca="1">VLOOKUP(AD10,'Planilha Padrão'!$A:$L,11,0)</f>
        <v>365.34091466666666</v>
      </c>
      <c r="AH10" s="30">
        <f ca="1">AG10*AF10</f>
        <v>32880.68232</v>
      </c>
      <c r="AI10" s="32"/>
      <c r="AJ10" s="30" t="s">
        <v>7378</v>
      </c>
      <c r="AK10" s="31" t="str">
        <f ca="1">VLOOKUP(AJ10,'Planilha Padrão'!$A:$L,7,0)</f>
        <v>m³</v>
      </c>
      <c r="AL10" s="30">
        <f t="shared" si="11"/>
        <v>20</v>
      </c>
      <c r="AM10" s="30">
        <f ca="1">VLOOKUP(AJ10,'Planilha Padrão'!$A:$L,11,0)</f>
        <v>231.81828125000001</v>
      </c>
      <c r="AN10" s="30">
        <f ca="1">AM10*AL10</f>
        <v>4636.3656250000004</v>
      </c>
      <c r="AO10" s="32"/>
      <c r="AP10" s="30" t="s">
        <v>7379</v>
      </c>
      <c r="AQ10" s="31" t="str">
        <f ca="1">VLOOKUP(AP10,'Planilha Padrão'!$A:$L,7,0)</f>
        <v>m²</v>
      </c>
      <c r="AR10" s="30">
        <f t="shared" si="6"/>
        <v>80</v>
      </c>
      <c r="AS10" s="30">
        <f ca="1">VLOOKUP(AP10,'Planilha Padrão'!$A:$L,11,0)</f>
        <v>43.712022499999996</v>
      </c>
      <c r="AT10" s="30">
        <f ca="1">AS10*AR10</f>
        <v>3496.9617999999996</v>
      </c>
      <c r="AU10" s="32"/>
      <c r="AV10" s="30" t="s">
        <v>7380</v>
      </c>
      <c r="AW10" s="31" t="str">
        <f ca="1">VLOOKUP(AV10,'Planilha Padrão'!$A:$L,7,0)</f>
        <v>m²</v>
      </c>
      <c r="AX10" s="30">
        <f t="shared" si="8"/>
        <v>5</v>
      </c>
      <c r="AY10" s="30">
        <f ca="1">VLOOKUP(AV10,'Planilha Padrão'!$A:$L,11,0)</f>
        <v>818.77598713999998</v>
      </c>
      <c r="AZ10" s="30">
        <f ca="1">AY10*AX10</f>
        <v>4093.8799356999998</v>
      </c>
      <c r="BA10" s="32"/>
      <c r="BB10" s="30" t="s">
        <v>7381</v>
      </c>
      <c r="BC10" s="31" t="str">
        <f ca="1">VLOOKUP(BB10,'Planilha Padrão'!$A:$L,7,0)</f>
        <v>m</v>
      </c>
      <c r="BD10" s="30">
        <f t="shared" si="12"/>
        <v>5</v>
      </c>
      <c r="BE10" s="30">
        <f ca="1">VLOOKUP(BB10,'Planilha Padrão'!$A:$L,11,0)</f>
        <v>786.95833333333337</v>
      </c>
      <c r="BF10" s="30">
        <f ca="1">BE10*BD10</f>
        <v>3934.791666666667</v>
      </c>
      <c r="BG10" s="32"/>
    </row>
    <row r="11" spans="2:62" ht="42.75" customHeight="1">
      <c r="B11" s="25" t="s">
        <v>7391</v>
      </c>
      <c r="C11" s="25" t="s">
        <v>7342</v>
      </c>
      <c r="D11" s="26" t="s">
        <v>7392</v>
      </c>
      <c r="E11" s="27">
        <v>4</v>
      </c>
      <c r="F11" s="27">
        <v>2</v>
      </c>
      <c r="G11" s="27">
        <v>0</v>
      </c>
      <c r="H11" s="27">
        <v>6</v>
      </c>
      <c r="I11" s="27">
        <v>4</v>
      </c>
      <c r="J11" s="27">
        <v>2</v>
      </c>
      <c r="K11" s="27">
        <v>0</v>
      </c>
      <c r="L11" s="27">
        <v>6</v>
      </c>
      <c r="M11" s="27" t="s">
        <v>7358</v>
      </c>
      <c r="N11" s="27" t="s">
        <v>33</v>
      </c>
      <c r="O11" s="27">
        <v>100</v>
      </c>
      <c r="P11" s="28">
        <v>5</v>
      </c>
      <c r="Q11" s="28" t="s">
        <v>7390</v>
      </c>
      <c r="R11" s="28" t="s">
        <v>7390</v>
      </c>
      <c r="S11" s="27" t="s">
        <v>7301</v>
      </c>
      <c r="T11" s="27" t="s">
        <v>7345</v>
      </c>
      <c r="U11" s="27" t="s">
        <v>7303</v>
      </c>
      <c r="V11" s="26" t="s">
        <v>7376</v>
      </c>
      <c r="W11" s="29">
        <f t="shared" ca="1" si="0"/>
        <v>49042.681347366663</v>
      </c>
      <c r="X11" s="21"/>
      <c r="Y11" s="30">
        <f t="shared" si="1"/>
        <v>5</v>
      </c>
      <c r="Z11" s="30">
        <f t="shared" si="2"/>
        <v>20</v>
      </c>
      <c r="AA11" s="30">
        <v>2</v>
      </c>
      <c r="AB11" s="30">
        <v>4</v>
      </c>
      <c r="AD11" s="30" t="s">
        <v>7377</v>
      </c>
      <c r="AE11" s="31" t="str">
        <f ca="1">VLOOKUP(AD11,'Planilha Padrão'!$A:$L,7,0)</f>
        <v>m²</v>
      </c>
      <c r="AF11" s="30">
        <f t="shared" si="3"/>
        <v>90</v>
      </c>
      <c r="AG11" s="30">
        <f ca="1">VLOOKUP(AD11,'Planilha Padrão'!$A:$L,11,0)</f>
        <v>365.34091466666666</v>
      </c>
      <c r="AH11" s="30">
        <f t="shared" ref="AH11:AH12" ca="1" si="13">AG11*AF11</f>
        <v>32880.68232</v>
      </c>
      <c r="AI11" s="32"/>
      <c r="AJ11" s="30" t="s">
        <v>7378</v>
      </c>
      <c r="AK11" s="31" t="str">
        <f ca="1">VLOOKUP(AJ11,'Planilha Padrão'!$A:$L,7,0)</f>
        <v>m³</v>
      </c>
      <c r="AL11" s="30">
        <f t="shared" si="11"/>
        <v>20</v>
      </c>
      <c r="AM11" s="30">
        <f ca="1">VLOOKUP(AJ11,'Planilha Padrão'!$A:$L,11,0)</f>
        <v>231.81828125000001</v>
      </c>
      <c r="AN11" s="30">
        <f t="shared" ref="AN11:AN12" ca="1" si="14">AM11*AL11</f>
        <v>4636.3656250000004</v>
      </c>
      <c r="AO11" s="32"/>
      <c r="AP11" s="30" t="s">
        <v>7379</v>
      </c>
      <c r="AQ11" s="31" t="str">
        <f ca="1">VLOOKUP(AP11,'Planilha Padrão'!$A:$L,7,0)</f>
        <v>m²</v>
      </c>
      <c r="AR11" s="30">
        <f t="shared" si="6"/>
        <v>80</v>
      </c>
      <c r="AS11" s="30">
        <f ca="1">VLOOKUP(AP11,'Planilha Padrão'!$A:$L,11,0)</f>
        <v>43.712022499999996</v>
      </c>
      <c r="AT11" s="30">
        <f t="shared" ref="AT11:AT12" ca="1" si="15">AS11*AR11</f>
        <v>3496.9617999999996</v>
      </c>
      <c r="AU11" s="32"/>
      <c r="AV11" s="30" t="s">
        <v>7380</v>
      </c>
      <c r="AW11" s="31" t="str">
        <f ca="1">VLOOKUP(AV11,'Planilha Padrão'!$A:$L,7,0)</f>
        <v>m²</v>
      </c>
      <c r="AX11" s="30">
        <f t="shared" si="8"/>
        <v>5</v>
      </c>
      <c r="AY11" s="30">
        <f ca="1">VLOOKUP(AV11,'Planilha Padrão'!$A:$L,11,0)</f>
        <v>818.77598713999998</v>
      </c>
      <c r="AZ11" s="30">
        <f t="shared" ref="AZ11:AZ12" ca="1" si="16">AY11*AX11</f>
        <v>4093.8799356999998</v>
      </c>
      <c r="BA11" s="32"/>
      <c r="BB11" s="30" t="s">
        <v>7381</v>
      </c>
      <c r="BC11" s="31" t="str">
        <f ca="1">VLOOKUP(BB11,'Planilha Padrão'!$A:$L,7,0)</f>
        <v>m</v>
      </c>
      <c r="BD11" s="30">
        <f t="shared" si="12"/>
        <v>5</v>
      </c>
      <c r="BE11" s="30">
        <f ca="1">VLOOKUP(BB11,'Planilha Padrão'!$A:$L,11,0)</f>
        <v>786.95833333333337</v>
      </c>
      <c r="BF11" s="30">
        <f t="shared" ref="BF11:BF12" ca="1" si="17">BE11*BD11</f>
        <v>3934.791666666667</v>
      </c>
      <c r="BG11" s="32"/>
    </row>
    <row r="12" spans="2:62" ht="42.75" customHeight="1">
      <c r="B12" s="25" t="s">
        <v>7393</v>
      </c>
      <c r="C12" s="25" t="s">
        <v>7342</v>
      </c>
      <c r="D12" s="26" t="s">
        <v>7394</v>
      </c>
      <c r="E12" s="27">
        <v>1</v>
      </c>
      <c r="F12" s="27">
        <v>1</v>
      </c>
      <c r="G12" s="27">
        <v>0</v>
      </c>
      <c r="H12" s="27">
        <v>2</v>
      </c>
      <c r="I12" s="27">
        <v>2</v>
      </c>
      <c r="J12" s="27">
        <v>2</v>
      </c>
      <c r="K12" s="27">
        <v>0</v>
      </c>
      <c r="L12" s="27">
        <v>4</v>
      </c>
      <c r="M12" s="27" t="s">
        <v>7358</v>
      </c>
      <c r="N12" s="27" t="s">
        <v>33</v>
      </c>
      <c r="O12" s="27">
        <v>100</v>
      </c>
      <c r="P12" s="28">
        <v>5</v>
      </c>
      <c r="Q12" s="28" t="s">
        <v>7390</v>
      </c>
      <c r="R12" s="28" t="s">
        <v>7390</v>
      </c>
      <c r="S12" s="27" t="s">
        <v>7301</v>
      </c>
      <c r="T12" s="27" t="s">
        <v>7345</v>
      </c>
      <c r="U12" s="27" t="s">
        <v>7303</v>
      </c>
      <c r="V12" s="26" t="s">
        <v>7376</v>
      </c>
      <c r="W12" s="29">
        <f t="shared" ca="1" si="0"/>
        <v>49042.681347366663</v>
      </c>
      <c r="X12" s="21"/>
      <c r="Y12" s="30">
        <f t="shared" si="1"/>
        <v>5</v>
      </c>
      <c r="Z12" s="30">
        <f t="shared" si="2"/>
        <v>20</v>
      </c>
      <c r="AA12" s="30">
        <v>2</v>
      </c>
      <c r="AB12" s="30">
        <v>4</v>
      </c>
      <c r="AD12" s="30" t="s">
        <v>7377</v>
      </c>
      <c r="AE12" s="31" t="str">
        <f ca="1">VLOOKUP(AD12,'Planilha Padrão'!$A:$L,7,0)</f>
        <v>m²</v>
      </c>
      <c r="AF12" s="30">
        <f t="shared" si="3"/>
        <v>90</v>
      </c>
      <c r="AG12" s="30">
        <f ca="1">VLOOKUP(AD12,'Planilha Padrão'!$A:$L,11,0)</f>
        <v>365.34091466666666</v>
      </c>
      <c r="AH12" s="30">
        <f t="shared" ca="1" si="13"/>
        <v>32880.68232</v>
      </c>
      <c r="AI12" s="32"/>
      <c r="AJ12" s="30" t="s">
        <v>7378</v>
      </c>
      <c r="AK12" s="31" t="str">
        <f ca="1">VLOOKUP(AJ12,'Planilha Padrão'!$A:$L,7,0)</f>
        <v>m³</v>
      </c>
      <c r="AL12" s="30">
        <f t="shared" si="11"/>
        <v>20</v>
      </c>
      <c r="AM12" s="30">
        <f ca="1">VLOOKUP(AJ12,'Planilha Padrão'!$A:$L,11,0)</f>
        <v>231.81828125000001</v>
      </c>
      <c r="AN12" s="30">
        <f t="shared" ca="1" si="14"/>
        <v>4636.3656250000004</v>
      </c>
      <c r="AO12" s="32"/>
      <c r="AP12" s="30" t="s">
        <v>7379</v>
      </c>
      <c r="AQ12" s="31" t="str">
        <f ca="1">VLOOKUP(AP12,'Planilha Padrão'!$A:$L,7,0)</f>
        <v>m²</v>
      </c>
      <c r="AR12" s="30">
        <f t="shared" si="6"/>
        <v>80</v>
      </c>
      <c r="AS12" s="30">
        <f ca="1">VLOOKUP(AP12,'Planilha Padrão'!$A:$L,11,0)</f>
        <v>43.712022499999996</v>
      </c>
      <c r="AT12" s="30">
        <f t="shared" ca="1" si="15"/>
        <v>3496.9617999999996</v>
      </c>
      <c r="AU12" s="32"/>
      <c r="AV12" s="30" t="s">
        <v>7380</v>
      </c>
      <c r="AW12" s="31" t="str">
        <f ca="1">VLOOKUP(AV12,'Planilha Padrão'!$A:$L,7,0)</f>
        <v>m²</v>
      </c>
      <c r="AX12" s="30">
        <f t="shared" si="8"/>
        <v>5</v>
      </c>
      <c r="AY12" s="30">
        <f ca="1">VLOOKUP(AV12,'Planilha Padrão'!$A:$L,11,0)</f>
        <v>818.77598713999998</v>
      </c>
      <c r="AZ12" s="30">
        <f t="shared" ca="1" si="16"/>
        <v>4093.8799356999998</v>
      </c>
      <c r="BA12" s="32"/>
      <c r="BB12" s="30" t="s">
        <v>7381</v>
      </c>
      <c r="BC12" s="31" t="str">
        <f ca="1">VLOOKUP(BB12,'Planilha Padrão'!$A:$L,7,0)</f>
        <v>m</v>
      </c>
      <c r="BD12" s="30">
        <f t="shared" si="12"/>
        <v>5</v>
      </c>
      <c r="BE12" s="30">
        <f ca="1">VLOOKUP(BB12,'Planilha Padrão'!$A:$L,11,0)</f>
        <v>786.95833333333337</v>
      </c>
      <c r="BF12" s="30">
        <f t="shared" ca="1" si="17"/>
        <v>3934.791666666667</v>
      </c>
      <c r="BG12" s="32"/>
    </row>
    <row r="13" spans="2:62" ht="42.75" customHeight="1">
      <c r="B13" s="25" t="s">
        <v>7395</v>
      </c>
      <c r="C13" s="25" t="s">
        <v>7361</v>
      </c>
      <c r="D13" s="26" t="s">
        <v>7396</v>
      </c>
      <c r="E13" s="27">
        <v>2</v>
      </c>
      <c r="F13" s="27">
        <v>3</v>
      </c>
      <c r="G13" s="27">
        <v>0</v>
      </c>
      <c r="H13" s="27">
        <v>5</v>
      </c>
      <c r="I13" s="27">
        <v>2</v>
      </c>
      <c r="J13" s="27">
        <v>3</v>
      </c>
      <c r="K13" s="27">
        <v>0</v>
      </c>
      <c r="L13" s="27">
        <v>5</v>
      </c>
      <c r="M13" s="27" t="s">
        <v>7358</v>
      </c>
      <c r="N13" s="27" t="s">
        <v>33</v>
      </c>
      <c r="O13" s="27">
        <v>300</v>
      </c>
      <c r="P13" s="28">
        <v>10</v>
      </c>
      <c r="Q13" s="28">
        <v>10</v>
      </c>
      <c r="R13" s="28">
        <v>10</v>
      </c>
      <c r="S13" s="27" t="s">
        <v>7301</v>
      </c>
      <c r="T13" s="27" t="s">
        <v>7345</v>
      </c>
      <c r="U13" s="27" t="s">
        <v>7303</v>
      </c>
      <c r="V13" s="26" t="s">
        <v>7397</v>
      </c>
      <c r="W13" s="29">
        <f t="shared" ca="1" si="0"/>
        <v>141521.50380086669</v>
      </c>
      <c r="X13" s="21"/>
      <c r="Y13" s="30">
        <f t="shared" si="1"/>
        <v>10</v>
      </c>
      <c r="Z13" s="30">
        <f t="shared" si="2"/>
        <v>30</v>
      </c>
      <c r="AA13" s="30">
        <v>2</v>
      </c>
      <c r="AB13" s="30">
        <v>4</v>
      </c>
      <c r="AD13" s="30" t="s">
        <v>7377</v>
      </c>
      <c r="AE13" s="31" t="str">
        <f ca="1">VLOOKUP(AD13,'Planilha Padrão'!$A:$L,7,0)</f>
        <v>m²</v>
      </c>
      <c r="AF13" s="30">
        <f t="shared" si="3"/>
        <v>140</v>
      </c>
      <c r="AG13" s="30">
        <f ca="1">VLOOKUP(AD13,'Planilha Padrão'!$A:$L,11,0)</f>
        <v>365.34091466666666</v>
      </c>
      <c r="AH13" s="30">
        <f ca="1">AG13*AF13</f>
        <v>51147.728053333332</v>
      </c>
      <c r="AI13" s="32"/>
      <c r="AJ13" s="30" t="s">
        <v>7378</v>
      </c>
      <c r="AK13" s="31" t="str">
        <f ca="1">VLOOKUP(AJ13,'Planilha Padrão'!$A:$L,7,0)</f>
        <v>m³</v>
      </c>
      <c r="AL13" s="30">
        <f>MAX(O13*0.4*1.8,Y13*AB13)</f>
        <v>216</v>
      </c>
      <c r="AM13" s="30">
        <f ca="1">VLOOKUP(AJ13,'Planilha Padrão'!$A:$L,11,0)</f>
        <v>231.81828125000001</v>
      </c>
      <c r="AN13" s="30">
        <f ca="1">AM13*AL13</f>
        <v>50072.748750000006</v>
      </c>
      <c r="AO13" s="32"/>
      <c r="AP13" s="30" t="s">
        <v>7379</v>
      </c>
      <c r="AQ13" s="31" t="str">
        <f ca="1">VLOOKUP(AP13,'Planilha Padrão'!$A:$L,7,0)</f>
        <v>m²</v>
      </c>
      <c r="AR13" s="30">
        <f>O13*0.6</f>
        <v>180</v>
      </c>
      <c r="AS13" s="30">
        <f ca="1">VLOOKUP(AP13,'Planilha Padrão'!$A:$L,11,0)</f>
        <v>43.712022499999996</v>
      </c>
      <c r="AT13" s="30">
        <f ca="1">AS13*AR13</f>
        <v>7868.1640499999994</v>
      </c>
      <c r="AU13" s="32"/>
      <c r="AV13" s="30" t="s">
        <v>7380</v>
      </c>
      <c r="AW13" s="31" t="str">
        <f ca="1">VLOOKUP(AV13,'Planilha Padrão'!$A:$L,7,0)</f>
        <v>m²</v>
      </c>
      <c r="AX13" s="30">
        <f t="shared" si="8"/>
        <v>30</v>
      </c>
      <c r="AY13" s="30">
        <f ca="1">VLOOKUP(AV13,'Planilha Padrão'!$A:$L,11,0)</f>
        <v>818.77598713999998</v>
      </c>
      <c r="AZ13" s="30">
        <f ca="1">AY13*AX13</f>
        <v>24563.279614200001</v>
      </c>
      <c r="BA13" s="32"/>
      <c r="BB13" s="30" t="s">
        <v>7381</v>
      </c>
      <c r="BC13" s="31" t="str">
        <f ca="1">VLOOKUP(BB13,'Planilha Padrão'!$A:$L,7,0)</f>
        <v>m</v>
      </c>
      <c r="BD13" s="30">
        <f t="shared" si="12"/>
        <v>10</v>
      </c>
      <c r="BE13" s="30">
        <f ca="1">VLOOKUP(BB13,'Planilha Padrão'!$A:$L,11,0)</f>
        <v>786.95833333333337</v>
      </c>
      <c r="BF13" s="30">
        <f ca="1">BE13*BD13</f>
        <v>7869.5833333333339</v>
      </c>
      <c r="BG13" s="32"/>
    </row>
    <row r="14" spans="2:62" ht="42.75" customHeight="1">
      <c r="B14" s="25" t="s">
        <v>7398</v>
      </c>
      <c r="C14" s="25" t="s">
        <v>7342</v>
      </c>
      <c r="D14" s="26" t="s">
        <v>7399</v>
      </c>
      <c r="E14" s="27">
        <v>3</v>
      </c>
      <c r="F14" s="27">
        <v>3</v>
      </c>
      <c r="G14" s="27">
        <v>0</v>
      </c>
      <c r="H14" s="27">
        <v>6</v>
      </c>
      <c r="I14" s="27">
        <v>5</v>
      </c>
      <c r="J14" s="27">
        <v>5</v>
      </c>
      <c r="K14" s="27">
        <v>0</v>
      </c>
      <c r="L14" s="27">
        <v>10</v>
      </c>
      <c r="M14" s="27" t="s">
        <v>7358</v>
      </c>
      <c r="N14" s="27" t="s">
        <v>33</v>
      </c>
      <c r="O14" s="27">
        <v>500</v>
      </c>
      <c r="P14" s="28">
        <v>15</v>
      </c>
      <c r="Q14" s="28" t="s">
        <v>7374</v>
      </c>
      <c r="R14" s="28" t="s">
        <v>7375</v>
      </c>
      <c r="S14" s="27" t="s">
        <v>7301</v>
      </c>
      <c r="T14" s="27" t="s">
        <v>7345</v>
      </c>
      <c r="U14" s="27" t="s">
        <v>7303</v>
      </c>
      <c r="V14" s="26" t="s">
        <v>7376</v>
      </c>
      <c r="W14" s="29">
        <f t="shared" ca="1" si="0"/>
        <v>115812.98077821112</v>
      </c>
      <c r="X14" s="21"/>
      <c r="Y14" s="30">
        <f t="shared" si="1"/>
        <v>16.666666666666668</v>
      </c>
      <c r="Z14" s="30">
        <f t="shared" si="2"/>
        <v>30</v>
      </c>
      <c r="AA14" s="30">
        <v>2</v>
      </c>
      <c r="AB14" s="30">
        <v>4</v>
      </c>
      <c r="AD14" s="30" t="s">
        <v>7377</v>
      </c>
      <c r="AE14" s="31" t="str">
        <f ca="1">VLOOKUP(AD14,'Planilha Padrão'!$A:$L,7,0)</f>
        <v>m²</v>
      </c>
      <c r="AF14" s="30">
        <f t="shared" si="3"/>
        <v>153.33333333333334</v>
      </c>
      <c r="AG14" s="30">
        <f ca="1">VLOOKUP(AD14,'Planilha Padrão'!$A:$L,11,0)</f>
        <v>365.34091466666666</v>
      </c>
      <c r="AH14" s="30">
        <f t="shared" ref="AH14" ca="1" si="18">AG14*AF14</f>
        <v>56018.940248888888</v>
      </c>
      <c r="AI14" s="32"/>
      <c r="AJ14" s="30" t="s">
        <v>7378</v>
      </c>
      <c r="AK14" s="31" t="str">
        <f ca="1">VLOOKUP(AJ14,'Planilha Padrão'!$A:$L,7,0)</f>
        <v>m³</v>
      </c>
      <c r="AL14" s="30">
        <f t="shared" si="11"/>
        <v>66.666666666666671</v>
      </c>
      <c r="AM14" s="30">
        <f ca="1">VLOOKUP(AJ14,'Planilha Padrão'!$A:$L,11,0)</f>
        <v>231.81828125000001</v>
      </c>
      <c r="AN14" s="30">
        <f t="shared" ref="AN14" ca="1" si="19">AM14*AL14</f>
        <v>15454.552083333336</v>
      </c>
      <c r="AO14" s="32"/>
      <c r="AP14" s="30" t="s">
        <v>7379</v>
      </c>
      <c r="AQ14" s="31" t="str">
        <f ca="1">VLOOKUP(AP14,'Planilha Padrão'!$A:$L,7,0)</f>
        <v>m²</v>
      </c>
      <c r="AR14" s="30">
        <f t="shared" si="6"/>
        <v>433.33333333333331</v>
      </c>
      <c r="AS14" s="30">
        <f ca="1">VLOOKUP(AP14,'Planilha Padrão'!$A:$L,11,0)</f>
        <v>43.712022499999996</v>
      </c>
      <c r="AT14" s="30">
        <f t="shared" ref="AT14" ca="1" si="20">AS14*AR14</f>
        <v>18941.876416666662</v>
      </c>
      <c r="AU14" s="32"/>
      <c r="AV14" s="30" t="s">
        <v>7380</v>
      </c>
      <c r="AW14" s="31" t="str">
        <f ca="1">VLOOKUP(AV14,'Planilha Padrão'!$A:$L,7,0)</f>
        <v>m²</v>
      </c>
      <c r="AX14" s="30">
        <f t="shared" si="8"/>
        <v>15</v>
      </c>
      <c r="AY14" s="30">
        <f ca="1">VLOOKUP(AV14,'Planilha Padrão'!$A:$L,11,0)</f>
        <v>818.77598713999998</v>
      </c>
      <c r="AZ14" s="30">
        <f t="shared" ref="AZ14" ca="1" si="21">AY14*AX14</f>
        <v>12281.6398071</v>
      </c>
      <c r="BA14" s="32"/>
      <c r="BB14" s="30" t="s">
        <v>7381</v>
      </c>
      <c r="BC14" s="31" t="str">
        <f ca="1">VLOOKUP(BB14,'Planilha Padrão'!$A:$L,7,0)</f>
        <v>m</v>
      </c>
      <c r="BD14" s="30">
        <f t="shared" si="12"/>
        <v>16.666666666666668</v>
      </c>
      <c r="BE14" s="30">
        <f ca="1">VLOOKUP(BB14,'Planilha Padrão'!$A:$L,11,0)</f>
        <v>786.95833333333337</v>
      </c>
      <c r="BF14" s="30">
        <f t="shared" ref="BF14" ca="1" si="22">BE14*BD14</f>
        <v>13115.972222222224</v>
      </c>
      <c r="BG14" s="32"/>
    </row>
    <row r="15" spans="2:62" ht="42.75" customHeight="1">
      <c r="B15" s="25" t="s">
        <v>7400</v>
      </c>
      <c r="C15" s="25" t="s">
        <v>7342</v>
      </c>
      <c r="D15" s="26" t="s">
        <v>7401</v>
      </c>
      <c r="E15" s="27">
        <v>15</v>
      </c>
      <c r="F15" s="27">
        <v>14</v>
      </c>
      <c r="G15" s="27">
        <v>11</v>
      </c>
      <c r="H15" s="27">
        <v>40</v>
      </c>
      <c r="I15" s="27">
        <v>10</v>
      </c>
      <c r="J15" s="27">
        <v>10</v>
      </c>
      <c r="K15" s="27">
        <v>0</v>
      </c>
      <c r="L15" s="27">
        <v>20</v>
      </c>
      <c r="M15" s="27" t="s">
        <v>7358</v>
      </c>
      <c r="N15" s="27" t="s">
        <v>33</v>
      </c>
      <c r="O15" s="27">
        <v>60</v>
      </c>
      <c r="P15" s="28">
        <v>3</v>
      </c>
      <c r="Q15" s="28">
        <v>3</v>
      </c>
      <c r="R15" s="28">
        <v>3</v>
      </c>
      <c r="S15" s="27" t="s">
        <v>7301</v>
      </c>
      <c r="T15" s="27" t="s">
        <v>7345</v>
      </c>
      <c r="U15" s="27" t="s">
        <v>7303</v>
      </c>
      <c r="V15" s="26" t="s">
        <v>7402</v>
      </c>
      <c r="W15" s="29">
        <f t="shared" ca="1" si="0"/>
        <v>33969.517415676673</v>
      </c>
      <c r="X15" s="21"/>
      <c r="Y15" s="30">
        <f t="shared" si="1"/>
        <v>6</v>
      </c>
      <c r="Z15" s="30">
        <f t="shared" si="2"/>
        <v>10</v>
      </c>
      <c r="AA15" s="30">
        <v>2</v>
      </c>
      <c r="AB15" s="30">
        <v>4</v>
      </c>
      <c r="AD15" s="30" t="s">
        <v>7377</v>
      </c>
      <c r="AE15" s="31" t="str">
        <f ca="1">VLOOKUP(AD15,'Planilha Padrão'!$A:$L,7,0)</f>
        <v>m²</v>
      </c>
      <c r="AF15" s="30">
        <f t="shared" si="3"/>
        <v>52</v>
      </c>
      <c r="AG15" s="30">
        <f ca="1">VLOOKUP(AD15,'Planilha Padrão'!$A:$L,11,0)</f>
        <v>365.34091466666666</v>
      </c>
      <c r="AH15" s="30">
        <f t="shared" ca="1" si="4"/>
        <v>18997.727562666667</v>
      </c>
      <c r="AI15" s="32"/>
      <c r="AJ15" s="30" t="s">
        <v>7378</v>
      </c>
      <c r="AK15" s="31" t="str">
        <f ca="1">VLOOKUP(AJ15,'Planilha Padrão'!$A:$L,7,0)</f>
        <v>m³</v>
      </c>
      <c r="AL15" s="30">
        <f>10*0.3</f>
        <v>3</v>
      </c>
      <c r="AM15" s="30">
        <f ca="1">VLOOKUP(AJ15,'Planilha Padrão'!$A:$L,11,0)</f>
        <v>231.81828125000001</v>
      </c>
      <c r="AN15" s="30">
        <f t="shared" ca="1" si="5"/>
        <v>695.45484375000001</v>
      </c>
      <c r="AO15" s="32"/>
      <c r="AP15" s="30" t="s">
        <v>7379</v>
      </c>
      <c r="AQ15" s="31" t="str">
        <f ca="1">VLOOKUP(AP15,'Planilha Padrão'!$A:$L,7,0)</f>
        <v>m²</v>
      </c>
      <c r="AR15" s="30">
        <f>O15-10</f>
        <v>50</v>
      </c>
      <c r="AS15" s="30">
        <f ca="1">VLOOKUP(AP15,'Planilha Padrão'!$A:$L,11,0)</f>
        <v>43.712022499999996</v>
      </c>
      <c r="AT15" s="30">
        <f t="shared" ca="1" si="7"/>
        <v>2185.6011249999997</v>
      </c>
      <c r="AU15" s="32"/>
      <c r="AV15" s="30" t="s">
        <v>7380</v>
      </c>
      <c r="AW15" s="31" t="str">
        <f ca="1">VLOOKUP(AV15,'Planilha Padrão'!$A:$L,7,0)</f>
        <v>m²</v>
      </c>
      <c r="AX15" s="30">
        <f t="shared" si="8"/>
        <v>9</v>
      </c>
      <c r="AY15" s="30">
        <f ca="1">VLOOKUP(AV15,'Planilha Padrão'!$A:$L,11,0)</f>
        <v>818.77598713999998</v>
      </c>
      <c r="AZ15" s="30">
        <f t="shared" ca="1" si="9"/>
        <v>7368.9838842600002</v>
      </c>
      <c r="BA15" s="32"/>
      <c r="BB15" s="30" t="s">
        <v>7381</v>
      </c>
      <c r="BC15" s="31" t="str">
        <f ca="1">VLOOKUP(BB15,'Planilha Padrão'!$A:$L,7,0)</f>
        <v>m</v>
      </c>
      <c r="BD15" s="30">
        <f t="shared" si="12"/>
        <v>6</v>
      </c>
      <c r="BE15" s="30">
        <f ca="1">VLOOKUP(BB15,'Planilha Padrão'!$A:$L,11,0)</f>
        <v>786.95833333333337</v>
      </c>
      <c r="BF15" s="30">
        <f t="shared" ca="1" si="10"/>
        <v>4721.75</v>
      </c>
      <c r="BG15" s="32"/>
    </row>
    <row r="16" spans="2:62" ht="42.75" customHeight="1">
      <c r="B16" s="25" t="s">
        <v>7403</v>
      </c>
      <c r="C16" s="25" t="s">
        <v>7342</v>
      </c>
      <c r="D16" s="26" t="s">
        <v>7401</v>
      </c>
      <c r="E16" s="27">
        <v>7</v>
      </c>
      <c r="F16" s="27">
        <v>8</v>
      </c>
      <c r="G16" s="27">
        <v>4</v>
      </c>
      <c r="H16" s="27">
        <v>19</v>
      </c>
      <c r="I16" s="27">
        <v>7</v>
      </c>
      <c r="J16" s="27">
        <v>7</v>
      </c>
      <c r="K16" s="27">
        <v>0</v>
      </c>
      <c r="L16" s="27">
        <v>14</v>
      </c>
      <c r="M16" s="27" t="s">
        <v>7358</v>
      </c>
      <c r="N16" s="27" t="s">
        <v>33</v>
      </c>
      <c r="O16" s="27">
        <v>60</v>
      </c>
      <c r="P16" s="28">
        <v>3</v>
      </c>
      <c r="Q16" s="28">
        <v>3</v>
      </c>
      <c r="R16" s="28">
        <v>3</v>
      </c>
      <c r="S16" s="27" t="s">
        <v>7301</v>
      </c>
      <c r="T16" s="27" t="s">
        <v>7345</v>
      </c>
      <c r="U16" s="27" t="s">
        <v>7303</v>
      </c>
      <c r="V16" s="26" t="s">
        <v>7402</v>
      </c>
      <c r="W16" s="29">
        <f t="shared" ca="1" si="0"/>
        <v>33969.517415676673</v>
      </c>
      <c r="X16" s="21"/>
      <c r="Y16" s="30">
        <f t="shared" si="1"/>
        <v>6</v>
      </c>
      <c r="Z16" s="30">
        <f t="shared" si="2"/>
        <v>10</v>
      </c>
      <c r="AA16" s="30">
        <v>2</v>
      </c>
      <c r="AB16" s="30">
        <v>4</v>
      </c>
      <c r="AD16" s="30" t="s">
        <v>7377</v>
      </c>
      <c r="AE16" s="31" t="str">
        <f ca="1">VLOOKUP(AD16,'Planilha Padrão'!$A:$L,7,0)</f>
        <v>m²</v>
      </c>
      <c r="AF16" s="30">
        <f t="shared" si="3"/>
        <v>52</v>
      </c>
      <c r="AG16" s="30">
        <f ca="1">VLOOKUP(AD16,'Planilha Padrão'!$A:$L,11,0)</f>
        <v>365.34091466666666</v>
      </c>
      <c r="AH16" s="30">
        <f ca="1">AG16*AF16</f>
        <v>18997.727562666667</v>
      </c>
      <c r="AI16" s="32"/>
      <c r="AJ16" s="30" t="s">
        <v>7378</v>
      </c>
      <c r="AK16" s="31" t="str">
        <f ca="1">VLOOKUP(AJ16,'Planilha Padrão'!$A:$L,7,0)</f>
        <v>m³</v>
      </c>
      <c r="AL16" s="30">
        <f>10*0.3</f>
        <v>3</v>
      </c>
      <c r="AM16" s="30">
        <f ca="1">VLOOKUP(AJ16,'Planilha Padrão'!$A:$L,11,0)</f>
        <v>231.81828125000001</v>
      </c>
      <c r="AN16" s="30">
        <f ca="1">AM16*AL16</f>
        <v>695.45484375000001</v>
      </c>
      <c r="AO16" s="32"/>
      <c r="AP16" s="30" t="s">
        <v>7379</v>
      </c>
      <c r="AQ16" s="31" t="str">
        <f ca="1">VLOOKUP(AP16,'Planilha Padrão'!$A:$L,7,0)</f>
        <v>m²</v>
      </c>
      <c r="AR16" s="30">
        <f>O16-10</f>
        <v>50</v>
      </c>
      <c r="AS16" s="30">
        <f ca="1">VLOOKUP(AP16,'Planilha Padrão'!$A:$L,11,0)</f>
        <v>43.712022499999996</v>
      </c>
      <c r="AT16" s="30">
        <f ca="1">AS16*AR16</f>
        <v>2185.6011249999997</v>
      </c>
      <c r="AU16" s="32"/>
      <c r="AV16" s="30" t="s">
        <v>7380</v>
      </c>
      <c r="AW16" s="31" t="str">
        <f ca="1">VLOOKUP(AV16,'Planilha Padrão'!$A:$L,7,0)</f>
        <v>m²</v>
      </c>
      <c r="AX16" s="30">
        <f t="shared" si="8"/>
        <v>9</v>
      </c>
      <c r="AY16" s="30">
        <f ca="1">VLOOKUP(AV16,'Planilha Padrão'!$A:$L,11,0)</f>
        <v>818.77598713999998</v>
      </c>
      <c r="AZ16" s="30">
        <f ca="1">AY16*AX16</f>
        <v>7368.9838842600002</v>
      </c>
      <c r="BA16" s="32"/>
      <c r="BB16" s="30" t="s">
        <v>7381</v>
      </c>
      <c r="BC16" s="31" t="str">
        <f ca="1">VLOOKUP(BB16,'Planilha Padrão'!$A:$L,7,0)</f>
        <v>m</v>
      </c>
      <c r="BD16" s="30">
        <f t="shared" si="12"/>
        <v>6</v>
      </c>
      <c r="BE16" s="30">
        <f ca="1">VLOOKUP(BB16,'Planilha Padrão'!$A:$L,11,0)</f>
        <v>786.95833333333337</v>
      </c>
      <c r="BF16" s="30">
        <f ca="1">BE16*BD16</f>
        <v>4721.75</v>
      </c>
      <c r="BG16" s="32"/>
    </row>
    <row r="17" spans="2:59" ht="42.75" customHeight="1">
      <c r="B17" s="25" t="s">
        <v>7404</v>
      </c>
      <c r="C17" s="25" t="s">
        <v>7342</v>
      </c>
      <c r="D17" s="26" t="s">
        <v>7405</v>
      </c>
      <c r="E17" s="27">
        <v>2</v>
      </c>
      <c r="F17" s="27">
        <v>1</v>
      </c>
      <c r="G17" s="27">
        <v>0</v>
      </c>
      <c r="H17" s="27">
        <v>3</v>
      </c>
      <c r="I17" s="27">
        <v>2</v>
      </c>
      <c r="J17" s="27">
        <v>2</v>
      </c>
      <c r="K17" s="27">
        <v>0</v>
      </c>
      <c r="L17" s="27">
        <v>4</v>
      </c>
      <c r="M17" s="27" t="s">
        <v>7358</v>
      </c>
      <c r="N17" s="27" t="s">
        <v>33</v>
      </c>
      <c r="O17" s="27">
        <v>100</v>
      </c>
      <c r="P17" s="28">
        <v>5</v>
      </c>
      <c r="Q17" s="28" t="s">
        <v>7390</v>
      </c>
      <c r="R17" s="28" t="s">
        <v>7390</v>
      </c>
      <c r="S17" s="27" t="s">
        <v>7301</v>
      </c>
      <c r="T17" s="27" t="s">
        <v>7345</v>
      </c>
      <c r="U17" s="27" t="s">
        <v>7303</v>
      </c>
      <c r="V17" s="26" t="s">
        <v>7406</v>
      </c>
      <c r="W17" s="29">
        <f t="shared" ca="1" si="0"/>
        <v>45562.71556049167</v>
      </c>
      <c r="X17" s="21"/>
      <c r="Y17" s="30">
        <f t="shared" si="1"/>
        <v>5</v>
      </c>
      <c r="Z17" s="30">
        <f t="shared" si="2"/>
        <v>20</v>
      </c>
      <c r="AA17" s="30">
        <v>2</v>
      </c>
      <c r="AB17" s="30">
        <v>4</v>
      </c>
      <c r="AD17" s="30" t="s">
        <v>7377</v>
      </c>
      <c r="AE17" s="31" t="str">
        <f ca="1">VLOOKUP(AD17,'Planilha Padrão'!$A:$L,7,0)</f>
        <v>m²</v>
      </c>
      <c r="AF17" s="30">
        <f t="shared" si="3"/>
        <v>90</v>
      </c>
      <c r="AG17" s="30">
        <f ca="1">VLOOKUP(AD17,'Planilha Padrão'!$A:$L,11,0)</f>
        <v>365.34091466666666</v>
      </c>
      <c r="AH17" s="30">
        <f t="shared" ref="AH17:AH20" ca="1" si="23">AG17*AF17</f>
        <v>32880.68232</v>
      </c>
      <c r="AI17" s="32"/>
      <c r="AJ17" s="30" t="s">
        <v>7378</v>
      </c>
      <c r="AK17" s="31" t="str">
        <f ca="1">VLOOKUP(AJ17,'Planilha Padrão'!$A:$L,7,0)</f>
        <v>m³</v>
      </c>
      <c r="AL17" s="30">
        <f>5*0.3</f>
        <v>1.5</v>
      </c>
      <c r="AM17" s="30">
        <f ca="1">VLOOKUP(AJ17,'Planilha Padrão'!$A:$L,11,0)</f>
        <v>231.81828125000001</v>
      </c>
      <c r="AN17" s="30">
        <f t="shared" ref="AN17:AN20" ca="1" si="24">AM17*AL17</f>
        <v>347.727421875</v>
      </c>
      <c r="AO17" s="32"/>
      <c r="AP17" s="30" t="s">
        <v>7379</v>
      </c>
      <c r="AQ17" s="31" t="str">
        <f ca="1">VLOOKUP(AP17,'Planilha Padrão'!$A:$L,7,0)</f>
        <v>m²</v>
      </c>
      <c r="AR17" s="30">
        <f>O17-1.5</f>
        <v>98.5</v>
      </c>
      <c r="AS17" s="30">
        <f ca="1">VLOOKUP(AP17,'Planilha Padrão'!$A:$L,11,0)</f>
        <v>43.712022499999996</v>
      </c>
      <c r="AT17" s="30">
        <f t="shared" ref="AT17:AT20" ca="1" si="25">AS17*AR17</f>
        <v>4305.6342162499996</v>
      </c>
      <c r="AU17" s="32"/>
      <c r="AV17" s="30" t="s">
        <v>7380</v>
      </c>
      <c r="AW17" s="31" t="str">
        <f ca="1">VLOOKUP(AV17,'Planilha Padrão'!$A:$L,7,0)</f>
        <v>m²</v>
      </c>
      <c r="AX17" s="30">
        <f t="shared" si="8"/>
        <v>5</v>
      </c>
      <c r="AY17" s="30">
        <f ca="1">VLOOKUP(AV17,'Planilha Padrão'!$A:$L,11,0)</f>
        <v>818.77598713999998</v>
      </c>
      <c r="AZ17" s="30">
        <f t="shared" ref="AZ17:AZ20" ca="1" si="26">AY17*AX17</f>
        <v>4093.8799356999998</v>
      </c>
      <c r="BA17" s="32"/>
      <c r="BB17" s="30" t="s">
        <v>7381</v>
      </c>
      <c r="BC17" s="31" t="str">
        <f ca="1">VLOOKUP(BB17,'Planilha Padrão'!$A:$L,7,0)</f>
        <v>m</v>
      </c>
      <c r="BD17" s="30">
        <f t="shared" si="12"/>
        <v>5</v>
      </c>
      <c r="BE17" s="30">
        <f ca="1">VLOOKUP(BB17,'Planilha Padrão'!$A:$L,11,0)</f>
        <v>786.95833333333337</v>
      </c>
      <c r="BF17" s="30">
        <f t="shared" ref="BF17:BF20" ca="1" si="27">BE17*BD17</f>
        <v>3934.791666666667</v>
      </c>
      <c r="BG17" s="32"/>
    </row>
    <row r="18" spans="2:59" ht="42.75" customHeight="1">
      <c r="B18" s="25" t="s">
        <v>7407</v>
      </c>
      <c r="C18" s="25" t="s">
        <v>7342</v>
      </c>
      <c r="D18" s="26" t="s">
        <v>7408</v>
      </c>
      <c r="E18" s="27">
        <v>1</v>
      </c>
      <c r="F18" s="27">
        <v>1</v>
      </c>
      <c r="G18" s="27">
        <v>0</v>
      </c>
      <c r="H18" s="27">
        <v>2</v>
      </c>
      <c r="I18" s="27">
        <v>1</v>
      </c>
      <c r="J18" s="27">
        <v>1</v>
      </c>
      <c r="K18" s="27">
        <v>0</v>
      </c>
      <c r="L18" s="27">
        <v>2</v>
      </c>
      <c r="M18" s="27" t="s">
        <v>7358</v>
      </c>
      <c r="N18" s="27" t="s">
        <v>33</v>
      </c>
      <c r="O18" s="27">
        <v>60</v>
      </c>
      <c r="P18" s="28">
        <v>3</v>
      </c>
      <c r="Q18" s="28">
        <v>3</v>
      </c>
      <c r="R18" s="28">
        <v>3</v>
      </c>
      <c r="S18" s="27" t="s">
        <v>7301</v>
      </c>
      <c r="T18" s="27" t="s">
        <v>7345</v>
      </c>
      <c r="U18" s="27" t="s">
        <v>7303</v>
      </c>
      <c r="V18" s="26" t="s">
        <v>7402</v>
      </c>
      <c r="W18" s="29">
        <f t="shared" ca="1" si="0"/>
        <v>33969.517415676673</v>
      </c>
      <c r="X18" s="21"/>
      <c r="Y18" s="30">
        <f t="shared" si="1"/>
        <v>6</v>
      </c>
      <c r="Z18" s="30">
        <f t="shared" si="2"/>
        <v>10</v>
      </c>
      <c r="AA18" s="30">
        <v>2</v>
      </c>
      <c r="AB18" s="30">
        <v>4</v>
      </c>
      <c r="AD18" s="30" t="s">
        <v>7377</v>
      </c>
      <c r="AE18" s="31" t="str">
        <f ca="1">VLOOKUP(AD18,'Planilha Padrão'!$A:$L,7,0)</f>
        <v>m²</v>
      </c>
      <c r="AF18" s="30">
        <f t="shared" si="3"/>
        <v>52</v>
      </c>
      <c r="AG18" s="30">
        <f ca="1">VLOOKUP(AD18,'Planilha Padrão'!$A:$L,11,0)</f>
        <v>365.34091466666666</v>
      </c>
      <c r="AH18" s="30">
        <f t="shared" ca="1" si="23"/>
        <v>18997.727562666667</v>
      </c>
      <c r="AI18" s="32"/>
      <c r="AJ18" s="30" t="s">
        <v>7378</v>
      </c>
      <c r="AK18" s="31" t="str">
        <f ca="1">VLOOKUP(AJ18,'Planilha Padrão'!$A:$L,7,0)</f>
        <v>m³</v>
      </c>
      <c r="AL18" s="30">
        <f>10*0.3</f>
        <v>3</v>
      </c>
      <c r="AM18" s="30">
        <f ca="1">VLOOKUP(AJ18,'Planilha Padrão'!$A:$L,11,0)</f>
        <v>231.81828125000001</v>
      </c>
      <c r="AN18" s="30">
        <f t="shared" ca="1" si="24"/>
        <v>695.45484375000001</v>
      </c>
      <c r="AO18" s="32"/>
      <c r="AP18" s="30" t="s">
        <v>7379</v>
      </c>
      <c r="AQ18" s="31" t="str">
        <f ca="1">VLOOKUP(AP18,'Planilha Padrão'!$A:$L,7,0)</f>
        <v>m²</v>
      </c>
      <c r="AR18" s="30">
        <f>O18-10</f>
        <v>50</v>
      </c>
      <c r="AS18" s="30">
        <f ca="1">VLOOKUP(AP18,'Planilha Padrão'!$A:$L,11,0)</f>
        <v>43.712022499999996</v>
      </c>
      <c r="AT18" s="30">
        <f t="shared" ca="1" si="25"/>
        <v>2185.6011249999997</v>
      </c>
      <c r="AU18" s="32"/>
      <c r="AV18" s="30" t="s">
        <v>7380</v>
      </c>
      <c r="AW18" s="31" t="str">
        <f ca="1">VLOOKUP(AV18,'Planilha Padrão'!$A:$L,7,0)</f>
        <v>m²</v>
      </c>
      <c r="AX18" s="30">
        <f t="shared" si="8"/>
        <v>9</v>
      </c>
      <c r="AY18" s="30">
        <f ca="1">VLOOKUP(AV18,'Planilha Padrão'!$A:$L,11,0)</f>
        <v>818.77598713999998</v>
      </c>
      <c r="AZ18" s="30">
        <f t="shared" ca="1" si="26"/>
        <v>7368.9838842600002</v>
      </c>
      <c r="BA18" s="32"/>
      <c r="BB18" s="30" t="s">
        <v>7381</v>
      </c>
      <c r="BC18" s="31" t="str">
        <f ca="1">VLOOKUP(BB18,'Planilha Padrão'!$A:$L,7,0)</f>
        <v>m</v>
      </c>
      <c r="BD18" s="30">
        <f t="shared" si="12"/>
        <v>6</v>
      </c>
      <c r="BE18" s="30">
        <f ca="1">VLOOKUP(BB18,'Planilha Padrão'!$A:$L,11,0)</f>
        <v>786.95833333333337</v>
      </c>
      <c r="BF18" s="30">
        <f t="shared" ca="1" si="27"/>
        <v>4721.75</v>
      </c>
      <c r="BG18" s="32"/>
    </row>
    <row r="19" spans="2:59" ht="42.75" customHeight="1">
      <c r="B19" s="25" t="s">
        <v>7409</v>
      </c>
      <c r="C19" s="25" t="s">
        <v>7342</v>
      </c>
      <c r="D19" s="26" t="s">
        <v>7410</v>
      </c>
      <c r="E19" s="27">
        <v>1</v>
      </c>
      <c r="F19" s="27">
        <v>2</v>
      </c>
      <c r="G19" s="27">
        <v>0</v>
      </c>
      <c r="H19" s="27">
        <v>3</v>
      </c>
      <c r="I19" s="27">
        <v>2</v>
      </c>
      <c r="J19" s="27">
        <v>5</v>
      </c>
      <c r="K19" s="27">
        <v>0</v>
      </c>
      <c r="L19" s="27">
        <v>7</v>
      </c>
      <c r="M19" s="27" t="s">
        <v>7358</v>
      </c>
      <c r="N19" s="27" t="s">
        <v>33</v>
      </c>
      <c r="O19" s="27">
        <v>500</v>
      </c>
      <c r="P19" s="28">
        <v>15</v>
      </c>
      <c r="Q19" s="28" t="s">
        <v>7374</v>
      </c>
      <c r="R19" s="28" t="s">
        <v>7375</v>
      </c>
      <c r="S19" s="27" t="s">
        <v>7301</v>
      </c>
      <c r="T19" s="27" t="s">
        <v>7345</v>
      </c>
      <c r="U19" s="27" t="s">
        <v>7303</v>
      </c>
      <c r="V19" s="26" t="s">
        <v>7376</v>
      </c>
      <c r="W19" s="29">
        <f t="shared" ca="1" si="0"/>
        <v>115812.98077821112</v>
      </c>
      <c r="X19" s="21"/>
      <c r="Y19" s="30">
        <f t="shared" si="1"/>
        <v>16.666666666666668</v>
      </c>
      <c r="Z19" s="30">
        <f t="shared" si="2"/>
        <v>30</v>
      </c>
      <c r="AA19" s="30">
        <v>2</v>
      </c>
      <c r="AB19" s="30">
        <v>4</v>
      </c>
      <c r="AD19" s="30" t="s">
        <v>7377</v>
      </c>
      <c r="AE19" s="31" t="str">
        <f ca="1">VLOOKUP(AD19,'Planilha Padrão'!$A:$L,7,0)</f>
        <v>m²</v>
      </c>
      <c r="AF19" s="30">
        <f t="shared" si="3"/>
        <v>153.33333333333334</v>
      </c>
      <c r="AG19" s="30">
        <f ca="1">VLOOKUP(AD19,'Planilha Padrão'!$A:$L,11,0)</f>
        <v>365.34091466666666</v>
      </c>
      <c r="AH19" s="30">
        <f t="shared" ca="1" si="23"/>
        <v>56018.940248888888</v>
      </c>
      <c r="AI19" s="32"/>
      <c r="AJ19" s="30" t="s">
        <v>7378</v>
      </c>
      <c r="AK19" s="31" t="str">
        <f ca="1">VLOOKUP(AJ19,'Planilha Padrão'!$A:$L,7,0)</f>
        <v>m³</v>
      </c>
      <c r="AL19" s="30">
        <f t="shared" si="11"/>
        <v>66.666666666666671</v>
      </c>
      <c r="AM19" s="30">
        <f ca="1">VLOOKUP(AJ19,'Planilha Padrão'!$A:$L,11,0)</f>
        <v>231.81828125000001</v>
      </c>
      <c r="AN19" s="30">
        <f t="shared" ca="1" si="24"/>
        <v>15454.552083333336</v>
      </c>
      <c r="AO19" s="32"/>
      <c r="AP19" s="30" t="s">
        <v>7379</v>
      </c>
      <c r="AQ19" s="31" t="str">
        <f ca="1">VLOOKUP(AP19,'Planilha Padrão'!$A:$L,7,0)</f>
        <v>m²</v>
      </c>
      <c r="AR19" s="30">
        <f t="shared" si="6"/>
        <v>433.33333333333331</v>
      </c>
      <c r="AS19" s="30">
        <f ca="1">VLOOKUP(AP19,'Planilha Padrão'!$A:$L,11,0)</f>
        <v>43.712022499999996</v>
      </c>
      <c r="AT19" s="30">
        <f t="shared" ca="1" si="25"/>
        <v>18941.876416666662</v>
      </c>
      <c r="AU19" s="32"/>
      <c r="AV19" s="30" t="s">
        <v>7380</v>
      </c>
      <c r="AW19" s="31" t="str">
        <f ca="1">VLOOKUP(AV19,'Planilha Padrão'!$A:$L,7,0)</f>
        <v>m²</v>
      </c>
      <c r="AX19" s="30">
        <f t="shared" si="8"/>
        <v>15</v>
      </c>
      <c r="AY19" s="30">
        <f ca="1">VLOOKUP(AV19,'Planilha Padrão'!$A:$L,11,0)</f>
        <v>818.77598713999998</v>
      </c>
      <c r="AZ19" s="30">
        <f t="shared" ca="1" si="26"/>
        <v>12281.6398071</v>
      </c>
      <c r="BA19" s="32"/>
      <c r="BB19" s="30" t="s">
        <v>7381</v>
      </c>
      <c r="BC19" s="31" t="str">
        <f ca="1">VLOOKUP(BB19,'Planilha Padrão'!$A:$L,7,0)</f>
        <v>m</v>
      </c>
      <c r="BD19" s="30">
        <f t="shared" si="12"/>
        <v>16.666666666666668</v>
      </c>
      <c r="BE19" s="30">
        <f ca="1">VLOOKUP(BB19,'Planilha Padrão'!$A:$L,11,0)</f>
        <v>786.95833333333337</v>
      </c>
      <c r="BF19" s="30">
        <f t="shared" ca="1" si="27"/>
        <v>13115.972222222224</v>
      </c>
      <c r="BG19" s="32"/>
    </row>
    <row r="20" spans="2:59" ht="42.75" customHeight="1">
      <c r="B20" s="25" t="s">
        <v>7411</v>
      </c>
      <c r="C20" s="25" t="s">
        <v>7342</v>
      </c>
      <c r="D20" s="26" t="s">
        <v>7412</v>
      </c>
      <c r="E20" s="27">
        <v>4</v>
      </c>
      <c r="F20" s="27">
        <v>5</v>
      </c>
      <c r="G20" s="27">
        <v>1</v>
      </c>
      <c r="H20" s="27">
        <v>10</v>
      </c>
      <c r="I20" s="27">
        <v>5</v>
      </c>
      <c r="J20" s="27">
        <v>5</v>
      </c>
      <c r="K20" s="27">
        <v>0</v>
      </c>
      <c r="L20" s="27">
        <v>10</v>
      </c>
      <c r="M20" s="27" t="s">
        <v>7358</v>
      </c>
      <c r="N20" s="27" t="s">
        <v>33</v>
      </c>
      <c r="O20" s="27">
        <v>600</v>
      </c>
      <c r="P20" s="28" t="s">
        <v>7375</v>
      </c>
      <c r="Q20" s="28" t="s">
        <v>7375</v>
      </c>
      <c r="R20" s="28" t="s">
        <v>7375</v>
      </c>
      <c r="S20" s="27" t="s">
        <v>7301</v>
      </c>
      <c r="T20" s="27" t="s">
        <v>7345</v>
      </c>
      <c r="U20" s="27" t="s">
        <v>7303</v>
      </c>
      <c r="V20" s="26" t="s">
        <v>7376</v>
      </c>
      <c r="W20" s="29">
        <f t="shared" ca="1" si="0"/>
        <v>118732.73781166668</v>
      </c>
      <c r="X20" s="21"/>
      <c r="Y20" s="30">
        <f t="shared" si="1"/>
        <v>15</v>
      </c>
      <c r="Z20" s="30">
        <f t="shared" si="2"/>
        <v>40</v>
      </c>
      <c r="AA20" s="30">
        <v>2</v>
      </c>
      <c r="AB20" s="30">
        <v>4</v>
      </c>
      <c r="AD20" s="30" t="s">
        <v>7377</v>
      </c>
      <c r="AE20" s="31" t="str">
        <f ca="1">VLOOKUP(AD20,'Planilha Padrão'!$A:$L,7,0)</f>
        <v>m²</v>
      </c>
      <c r="AF20" s="30">
        <f t="shared" si="3"/>
        <v>190</v>
      </c>
      <c r="AG20" s="30">
        <f ca="1">VLOOKUP(AD20,'Planilha Padrão'!$A:$L,11,0)</f>
        <v>365.34091466666666</v>
      </c>
      <c r="AH20" s="30">
        <f t="shared" ca="1" si="23"/>
        <v>69414.773786666672</v>
      </c>
      <c r="AI20" s="32"/>
      <c r="AJ20" s="30" t="s">
        <v>7378</v>
      </c>
      <c r="AK20" s="31" t="str">
        <f ca="1">VLOOKUP(AJ20,'Planilha Padrão'!$A:$L,7,0)</f>
        <v>m³</v>
      </c>
      <c r="AL20" s="30">
        <f t="shared" si="11"/>
        <v>60</v>
      </c>
      <c r="AM20" s="30">
        <f ca="1">VLOOKUP(AJ20,'Planilha Padrão'!$A:$L,11,0)</f>
        <v>231.81828125000001</v>
      </c>
      <c r="AN20" s="30">
        <f t="shared" ca="1" si="24"/>
        <v>13909.096875000001</v>
      </c>
      <c r="AO20" s="32"/>
      <c r="AP20" s="30" t="s">
        <v>7379</v>
      </c>
      <c r="AQ20" s="31" t="str">
        <f ca="1">VLOOKUP(AP20,'Planilha Padrão'!$A:$L,7,0)</f>
        <v>m²</v>
      </c>
      <c r="AR20" s="30">
        <f t="shared" si="6"/>
        <v>540</v>
      </c>
      <c r="AS20" s="30">
        <f ca="1">VLOOKUP(AP20,'Planilha Padrão'!$A:$L,11,0)</f>
        <v>43.712022499999996</v>
      </c>
      <c r="AT20" s="30">
        <f t="shared" ca="1" si="25"/>
        <v>23604.492149999998</v>
      </c>
      <c r="AU20" s="32"/>
      <c r="AV20" s="30" t="s">
        <v>7380</v>
      </c>
      <c r="AW20" s="31" t="str">
        <f ca="1">VLOOKUP(AV20,'Planilha Padrão'!$A:$L,7,0)</f>
        <v>m²</v>
      </c>
      <c r="AX20" s="30">
        <f t="shared" si="8"/>
        <v>0</v>
      </c>
      <c r="AY20" s="30">
        <f ca="1">VLOOKUP(AV20,'Planilha Padrão'!$A:$L,11,0)</f>
        <v>818.77598713999998</v>
      </c>
      <c r="AZ20" s="30">
        <f t="shared" ca="1" si="26"/>
        <v>0</v>
      </c>
      <c r="BA20" s="32"/>
      <c r="BB20" s="30" t="s">
        <v>7381</v>
      </c>
      <c r="BC20" s="31" t="str">
        <f ca="1">VLOOKUP(BB20,'Planilha Padrão'!$A:$L,7,0)</f>
        <v>m</v>
      </c>
      <c r="BD20" s="30">
        <f t="shared" si="12"/>
        <v>15</v>
      </c>
      <c r="BE20" s="30">
        <f ca="1">VLOOKUP(BB20,'Planilha Padrão'!$A:$L,11,0)</f>
        <v>786.95833333333337</v>
      </c>
      <c r="BF20" s="30">
        <f t="shared" ca="1" si="27"/>
        <v>11804.375</v>
      </c>
      <c r="BG20" s="32"/>
    </row>
    <row r="21" spans="2:59" ht="42.75" customHeight="1">
      <c r="B21" s="25" t="s">
        <v>7413</v>
      </c>
      <c r="C21" s="25" t="s">
        <v>7342</v>
      </c>
      <c r="D21" s="26" t="s">
        <v>7414</v>
      </c>
      <c r="E21" s="27">
        <v>0</v>
      </c>
      <c r="F21" s="27">
        <v>2</v>
      </c>
      <c r="G21" s="27">
        <v>0</v>
      </c>
      <c r="H21" s="27">
        <v>5</v>
      </c>
      <c r="I21" s="27">
        <v>5</v>
      </c>
      <c r="J21" s="27">
        <v>5</v>
      </c>
      <c r="K21" s="27">
        <v>0</v>
      </c>
      <c r="L21" s="27">
        <v>10</v>
      </c>
      <c r="M21" s="27" t="s">
        <v>7358</v>
      </c>
      <c r="N21" s="27" t="s">
        <v>33</v>
      </c>
      <c r="O21" s="27">
        <v>300</v>
      </c>
      <c r="P21" s="28" t="s">
        <v>7375</v>
      </c>
      <c r="Q21" s="28" t="s">
        <v>7375</v>
      </c>
      <c r="R21" s="28" t="s">
        <v>7375</v>
      </c>
      <c r="S21" s="27" t="s">
        <v>7301</v>
      </c>
      <c r="T21" s="27" t="s">
        <v>7345</v>
      </c>
      <c r="U21" s="27" t="s">
        <v>7303</v>
      </c>
      <c r="V21" s="26" t="s">
        <v>7376</v>
      </c>
      <c r="W21" s="29">
        <f t="shared" ca="1" si="0"/>
        <v>79655.168486666662</v>
      </c>
      <c r="X21" s="21"/>
      <c r="Y21" s="30">
        <f t="shared" si="1"/>
        <v>10</v>
      </c>
      <c r="Z21" s="30">
        <f t="shared" si="2"/>
        <v>30</v>
      </c>
      <c r="AA21" s="30">
        <v>2</v>
      </c>
      <c r="AB21" s="30">
        <v>4</v>
      </c>
      <c r="AD21" s="30" t="s">
        <v>7377</v>
      </c>
      <c r="AE21" s="31" t="str">
        <f ca="1">VLOOKUP(AD21,'Planilha Padrão'!$A:$L,7,0)</f>
        <v>m²</v>
      </c>
      <c r="AF21" s="30">
        <f t="shared" si="3"/>
        <v>140</v>
      </c>
      <c r="AG21" s="30">
        <f ca="1">VLOOKUP(AD21,'Planilha Padrão'!$A:$L,11,0)</f>
        <v>365.34091466666666</v>
      </c>
      <c r="AH21" s="30">
        <f ca="1">AG21*AF21</f>
        <v>51147.728053333332</v>
      </c>
      <c r="AI21" s="32"/>
      <c r="AJ21" s="30" t="s">
        <v>7378</v>
      </c>
      <c r="AK21" s="31" t="str">
        <f ca="1">VLOOKUP(AJ21,'Planilha Padrão'!$A:$L,7,0)</f>
        <v>m³</v>
      </c>
      <c r="AL21" s="30">
        <f t="shared" si="11"/>
        <v>40</v>
      </c>
      <c r="AM21" s="30">
        <f ca="1">VLOOKUP(AJ21,'Planilha Padrão'!$A:$L,11,0)</f>
        <v>231.81828125000001</v>
      </c>
      <c r="AN21" s="30">
        <f ca="1">AM21*AL21</f>
        <v>9272.7312500000007</v>
      </c>
      <c r="AO21" s="32"/>
      <c r="AP21" s="30" t="s">
        <v>7379</v>
      </c>
      <c r="AQ21" s="31" t="str">
        <f ca="1">VLOOKUP(AP21,'Planilha Padrão'!$A:$L,7,0)</f>
        <v>m²</v>
      </c>
      <c r="AR21" s="30">
        <f t="shared" si="6"/>
        <v>260</v>
      </c>
      <c r="AS21" s="30">
        <f ca="1">VLOOKUP(AP21,'Planilha Padrão'!$A:$L,11,0)</f>
        <v>43.712022499999996</v>
      </c>
      <c r="AT21" s="30">
        <f ca="1">AS21*AR21</f>
        <v>11365.125849999999</v>
      </c>
      <c r="AU21" s="32"/>
      <c r="AV21" s="30" t="s">
        <v>7380</v>
      </c>
      <c r="AW21" s="31" t="str">
        <f ca="1">VLOOKUP(AV21,'Planilha Padrão'!$A:$L,7,0)</f>
        <v>m²</v>
      </c>
      <c r="AX21" s="30">
        <f t="shared" si="8"/>
        <v>0</v>
      </c>
      <c r="AY21" s="30">
        <f ca="1">VLOOKUP(AV21,'Planilha Padrão'!$A:$L,11,0)</f>
        <v>818.77598713999998</v>
      </c>
      <c r="AZ21" s="30">
        <f ca="1">AY21*AX21</f>
        <v>0</v>
      </c>
      <c r="BA21" s="32"/>
      <c r="BB21" s="30" t="s">
        <v>7381</v>
      </c>
      <c r="BC21" s="31" t="str">
        <f ca="1">VLOOKUP(BB21,'Planilha Padrão'!$A:$L,7,0)</f>
        <v>m</v>
      </c>
      <c r="BD21" s="30">
        <f t="shared" si="12"/>
        <v>10</v>
      </c>
      <c r="BE21" s="30">
        <f ca="1">VLOOKUP(BB21,'Planilha Padrão'!$A:$L,11,0)</f>
        <v>786.95833333333337</v>
      </c>
      <c r="BF21" s="30">
        <f ca="1">BE21*BD21</f>
        <v>7869.5833333333339</v>
      </c>
      <c r="BG21" s="32"/>
    </row>
    <row r="22" spans="2:59" ht="42.75" customHeight="1">
      <c r="B22" s="25" t="s">
        <v>7415</v>
      </c>
      <c r="C22" s="25" t="s">
        <v>7342</v>
      </c>
      <c r="D22" s="26" t="s">
        <v>7416</v>
      </c>
      <c r="E22" s="27">
        <v>0</v>
      </c>
      <c r="F22" s="27">
        <v>0</v>
      </c>
      <c r="G22" s="27">
        <v>0</v>
      </c>
      <c r="H22" s="27">
        <v>0</v>
      </c>
      <c r="I22" s="27">
        <v>2</v>
      </c>
      <c r="J22" s="27">
        <v>5</v>
      </c>
      <c r="K22" s="27">
        <v>0</v>
      </c>
      <c r="L22" s="27">
        <v>7</v>
      </c>
      <c r="M22" s="27" t="s">
        <v>7358</v>
      </c>
      <c r="N22" s="27" t="s">
        <v>33</v>
      </c>
      <c r="O22" s="27">
        <v>500</v>
      </c>
      <c r="P22" s="28">
        <v>15</v>
      </c>
      <c r="Q22" s="28" t="s">
        <v>7374</v>
      </c>
      <c r="R22" s="28" t="s">
        <v>7375</v>
      </c>
      <c r="S22" s="27" t="s">
        <v>7301</v>
      </c>
      <c r="T22" s="27" t="s">
        <v>7345</v>
      </c>
      <c r="U22" s="27" t="s">
        <v>7303</v>
      </c>
      <c r="V22" s="26" t="s">
        <v>7376</v>
      </c>
      <c r="W22" s="29">
        <f t="shared" ca="1" si="0"/>
        <v>115812.98077821112</v>
      </c>
      <c r="X22" s="21"/>
      <c r="Y22" s="30">
        <f t="shared" si="1"/>
        <v>16.666666666666668</v>
      </c>
      <c r="Z22" s="30">
        <f t="shared" si="2"/>
        <v>30</v>
      </c>
      <c r="AA22" s="30">
        <v>2</v>
      </c>
      <c r="AB22" s="30">
        <v>4</v>
      </c>
      <c r="AD22" s="30" t="s">
        <v>7377</v>
      </c>
      <c r="AE22" s="31" t="str">
        <f ca="1">VLOOKUP(AD22,'Planilha Padrão'!$A:$L,7,0)</f>
        <v>m²</v>
      </c>
      <c r="AF22" s="30">
        <f t="shared" si="3"/>
        <v>153.33333333333334</v>
      </c>
      <c r="AG22" s="30">
        <f ca="1">VLOOKUP(AD22,'Planilha Padrão'!$A:$L,11,0)</f>
        <v>365.34091466666666</v>
      </c>
      <c r="AH22" s="30">
        <f t="shared" ref="AH22" ca="1" si="28">AG22*AF22</f>
        <v>56018.940248888888</v>
      </c>
      <c r="AI22" s="32"/>
      <c r="AJ22" s="30" t="s">
        <v>7378</v>
      </c>
      <c r="AK22" s="31" t="str">
        <f ca="1">VLOOKUP(AJ22,'Planilha Padrão'!$A:$L,7,0)</f>
        <v>m³</v>
      </c>
      <c r="AL22" s="30">
        <f t="shared" si="11"/>
        <v>66.666666666666671</v>
      </c>
      <c r="AM22" s="30">
        <f ca="1">VLOOKUP(AJ22,'Planilha Padrão'!$A:$L,11,0)</f>
        <v>231.81828125000001</v>
      </c>
      <c r="AN22" s="30">
        <f t="shared" ref="AN22" ca="1" si="29">AM22*AL22</f>
        <v>15454.552083333336</v>
      </c>
      <c r="AO22" s="32"/>
      <c r="AP22" s="30" t="s">
        <v>7379</v>
      </c>
      <c r="AQ22" s="31" t="str">
        <f ca="1">VLOOKUP(AP22,'Planilha Padrão'!$A:$L,7,0)</f>
        <v>m²</v>
      </c>
      <c r="AR22" s="30">
        <f t="shared" si="6"/>
        <v>433.33333333333331</v>
      </c>
      <c r="AS22" s="30">
        <f ca="1">VLOOKUP(AP22,'Planilha Padrão'!$A:$L,11,0)</f>
        <v>43.712022499999996</v>
      </c>
      <c r="AT22" s="30">
        <f t="shared" ref="AT22" ca="1" si="30">AS22*AR22</f>
        <v>18941.876416666662</v>
      </c>
      <c r="AU22" s="32"/>
      <c r="AV22" s="30" t="s">
        <v>7380</v>
      </c>
      <c r="AW22" s="31" t="str">
        <f ca="1">VLOOKUP(AV22,'Planilha Padrão'!$A:$L,7,0)</f>
        <v>m²</v>
      </c>
      <c r="AX22" s="30">
        <f t="shared" si="8"/>
        <v>15</v>
      </c>
      <c r="AY22" s="30">
        <f ca="1">VLOOKUP(AV22,'Planilha Padrão'!$A:$L,11,0)</f>
        <v>818.77598713999998</v>
      </c>
      <c r="AZ22" s="30">
        <f t="shared" ref="AZ22" ca="1" si="31">AY22*AX22</f>
        <v>12281.6398071</v>
      </c>
      <c r="BA22" s="32"/>
      <c r="BB22" s="30" t="s">
        <v>7381</v>
      </c>
      <c r="BC22" s="31" t="str">
        <f ca="1">VLOOKUP(BB22,'Planilha Padrão'!$A:$L,7,0)</f>
        <v>m</v>
      </c>
      <c r="BD22" s="30">
        <f t="shared" si="12"/>
        <v>16.666666666666668</v>
      </c>
      <c r="BE22" s="30">
        <f ca="1">VLOOKUP(BB22,'Planilha Padrão'!$A:$L,11,0)</f>
        <v>786.95833333333337</v>
      </c>
      <c r="BF22" s="30">
        <f t="shared" ref="BF22" ca="1" si="32">BE22*BD22</f>
        <v>13115.972222222224</v>
      </c>
      <c r="BG22" s="32"/>
    </row>
    <row r="23" spans="2:59" ht="42.75" customHeight="1">
      <c r="B23" s="25" t="s">
        <v>7417</v>
      </c>
      <c r="C23" s="25" t="s">
        <v>7342</v>
      </c>
      <c r="D23" s="26" t="s">
        <v>7418</v>
      </c>
      <c r="E23" s="27">
        <v>0</v>
      </c>
      <c r="F23" s="27">
        <v>0</v>
      </c>
      <c r="G23" s="27">
        <v>0</v>
      </c>
      <c r="H23" s="27">
        <v>0</v>
      </c>
      <c r="I23" s="27">
        <v>5</v>
      </c>
      <c r="J23" s="27">
        <v>5</v>
      </c>
      <c r="K23" s="27">
        <v>0</v>
      </c>
      <c r="L23" s="27">
        <v>10</v>
      </c>
      <c r="M23" s="27" t="s">
        <v>7358</v>
      </c>
      <c r="N23" s="27" t="s">
        <v>33</v>
      </c>
      <c r="O23" s="27">
        <v>500</v>
      </c>
      <c r="P23" s="28">
        <v>15</v>
      </c>
      <c r="Q23" s="28" t="s">
        <v>7374</v>
      </c>
      <c r="R23" s="28" t="s">
        <v>7375</v>
      </c>
      <c r="S23" s="27" t="s">
        <v>7301</v>
      </c>
      <c r="T23" s="27" t="s">
        <v>7345</v>
      </c>
      <c r="U23" s="27" t="s">
        <v>7303</v>
      </c>
      <c r="V23" s="26" t="s">
        <v>7376</v>
      </c>
      <c r="W23" s="29">
        <f t="shared" ca="1" si="0"/>
        <v>115812.98077821112</v>
      </c>
      <c r="X23" s="21"/>
      <c r="Y23" s="30">
        <f t="shared" si="1"/>
        <v>16.666666666666668</v>
      </c>
      <c r="Z23" s="30">
        <f t="shared" si="2"/>
        <v>30</v>
      </c>
      <c r="AA23" s="30">
        <v>2</v>
      </c>
      <c r="AB23" s="30">
        <v>4</v>
      </c>
      <c r="AD23" s="30" t="s">
        <v>7377</v>
      </c>
      <c r="AE23" s="31" t="str">
        <f ca="1">VLOOKUP(AD23,'Planilha Padrão'!$A:$L,7,0)</f>
        <v>m²</v>
      </c>
      <c r="AF23" s="30">
        <f t="shared" si="3"/>
        <v>153.33333333333334</v>
      </c>
      <c r="AG23" s="30">
        <f ca="1">VLOOKUP(AD23,'Planilha Padrão'!$A:$L,11,0)</f>
        <v>365.34091466666666</v>
      </c>
      <c r="AH23" s="30">
        <f t="shared" ca="1" si="4"/>
        <v>56018.940248888888</v>
      </c>
      <c r="AI23" s="32"/>
      <c r="AJ23" s="30" t="s">
        <v>7378</v>
      </c>
      <c r="AK23" s="31" t="str">
        <f ca="1">VLOOKUP(AJ23,'Planilha Padrão'!$A:$L,7,0)</f>
        <v>m³</v>
      </c>
      <c r="AL23" s="30">
        <f t="shared" si="11"/>
        <v>66.666666666666671</v>
      </c>
      <c r="AM23" s="30">
        <f ca="1">VLOOKUP(AJ23,'Planilha Padrão'!$A:$L,11,0)</f>
        <v>231.81828125000001</v>
      </c>
      <c r="AN23" s="30">
        <f t="shared" ca="1" si="5"/>
        <v>15454.552083333336</v>
      </c>
      <c r="AO23" s="32"/>
      <c r="AP23" s="30" t="s">
        <v>7379</v>
      </c>
      <c r="AQ23" s="31" t="str">
        <f ca="1">VLOOKUP(AP23,'Planilha Padrão'!$A:$L,7,0)</f>
        <v>m²</v>
      </c>
      <c r="AR23" s="30">
        <f t="shared" si="6"/>
        <v>433.33333333333331</v>
      </c>
      <c r="AS23" s="30">
        <f ca="1">VLOOKUP(AP23,'Planilha Padrão'!$A:$L,11,0)</f>
        <v>43.712022499999996</v>
      </c>
      <c r="AT23" s="30">
        <f t="shared" ca="1" si="7"/>
        <v>18941.876416666662</v>
      </c>
      <c r="AU23" s="32"/>
      <c r="AV23" s="30" t="s">
        <v>7380</v>
      </c>
      <c r="AW23" s="31" t="str">
        <f ca="1">VLOOKUP(AV23,'Planilha Padrão'!$A:$L,7,0)</f>
        <v>m²</v>
      </c>
      <c r="AX23" s="30">
        <f t="shared" si="8"/>
        <v>15</v>
      </c>
      <c r="AY23" s="30">
        <f ca="1">VLOOKUP(AV23,'Planilha Padrão'!$A:$L,11,0)</f>
        <v>818.77598713999998</v>
      </c>
      <c r="AZ23" s="30">
        <f t="shared" ca="1" si="9"/>
        <v>12281.6398071</v>
      </c>
      <c r="BA23" s="32"/>
      <c r="BB23" s="30" t="s">
        <v>7381</v>
      </c>
      <c r="BC23" s="31" t="str">
        <f ca="1">VLOOKUP(BB23,'Planilha Padrão'!$A:$L,7,0)</f>
        <v>m</v>
      </c>
      <c r="BD23" s="30">
        <f t="shared" si="12"/>
        <v>16.666666666666668</v>
      </c>
      <c r="BE23" s="30">
        <f ca="1">VLOOKUP(BB23,'Planilha Padrão'!$A:$L,11,0)</f>
        <v>786.95833333333337</v>
      </c>
      <c r="BF23" s="30">
        <f t="shared" ca="1" si="10"/>
        <v>13115.972222222224</v>
      </c>
      <c r="BG23" s="32"/>
    </row>
    <row r="24" spans="2:59" ht="42.75" customHeight="1">
      <c r="B24" s="25" t="s">
        <v>7419</v>
      </c>
      <c r="C24" s="25" t="s">
        <v>7342</v>
      </c>
      <c r="D24" s="26" t="s">
        <v>7420</v>
      </c>
      <c r="E24" s="27">
        <v>0</v>
      </c>
      <c r="F24" s="27">
        <v>0</v>
      </c>
      <c r="G24" s="27">
        <v>0</v>
      </c>
      <c r="H24" s="27">
        <v>0</v>
      </c>
      <c r="I24" s="27">
        <v>2</v>
      </c>
      <c r="J24" s="27">
        <v>5</v>
      </c>
      <c r="K24" s="27">
        <v>0</v>
      </c>
      <c r="L24" s="27">
        <v>7</v>
      </c>
      <c r="M24" s="27" t="s">
        <v>7358</v>
      </c>
      <c r="N24" s="27" t="s">
        <v>33</v>
      </c>
      <c r="O24" s="27">
        <v>500</v>
      </c>
      <c r="P24" s="28">
        <v>15</v>
      </c>
      <c r="Q24" s="28" t="s">
        <v>7374</v>
      </c>
      <c r="R24" s="28" t="s">
        <v>7375</v>
      </c>
      <c r="S24" s="27" t="s">
        <v>7301</v>
      </c>
      <c r="T24" s="27" t="s">
        <v>7345</v>
      </c>
      <c r="U24" s="27" t="s">
        <v>7303</v>
      </c>
      <c r="V24" s="26" t="s">
        <v>7376</v>
      </c>
      <c r="W24" s="29">
        <f t="shared" ca="1" si="0"/>
        <v>115812.98077821112</v>
      </c>
      <c r="X24" s="21"/>
      <c r="Y24" s="30">
        <f t="shared" si="1"/>
        <v>16.666666666666668</v>
      </c>
      <c r="Z24" s="30">
        <f t="shared" si="2"/>
        <v>30</v>
      </c>
      <c r="AA24" s="30">
        <v>2</v>
      </c>
      <c r="AB24" s="30">
        <v>4</v>
      </c>
      <c r="AD24" s="30" t="s">
        <v>7377</v>
      </c>
      <c r="AE24" s="31" t="str">
        <f ca="1">VLOOKUP(AD24,'Planilha Padrão'!$A:$L,7,0)</f>
        <v>m²</v>
      </c>
      <c r="AF24" s="30">
        <f t="shared" si="3"/>
        <v>153.33333333333334</v>
      </c>
      <c r="AG24" s="30">
        <f ca="1">VLOOKUP(AD24,'Planilha Padrão'!$A:$L,11,0)</f>
        <v>365.34091466666666</v>
      </c>
      <c r="AH24" s="30">
        <f t="shared" ca="1" si="4"/>
        <v>56018.940248888888</v>
      </c>
      <c r="AI24" s="32"/>
      <c r="AJ24" s="30" t="s">
        <v>7378</v>
      </c>
      <c r="AK24" s="31" t="str">
        <f ca="1">VLOOKUP(AJ24,'Planilha Padrão'!$A:$L,7,0)</f>
        <v>m³</v>
      </c>
      <c r="AL24" s="30">
        <f t="shared" si="11"/>
        <v>66.666666666666671</v>
      </c>
      <c r="AM24" s="30">
        <f ca="1">VLOOKUP(AJ24,'Planilha Padrão'!$A:$L,11,0)</f>
        <v>231.81828125000001</v>
      </c>
      <c r="AN24" s="30">
        <f t="shared" ca="1" si="5"/>
        <v>15454.552083333336</v>
      </c>
      <c r="AO24" s="32"/>
      <c r="AP24" s="30" t="s">
        <v>7379</v>
      </c>
      <c r="AQ24" s="31" t="str">
        <f ca="1">VLOOKUP(AP24,'Planilha Padrão'!$A:$L,7,0)</f>
        <v>m²</v>
      </c>
      <c r="AR24" s="30">
        <f t="shared" si="6"/>
        <v>433.33333333333331</v>
      </c>
      <c r="AS24" s="30">
        <f ca="1">VLOOKUP(AP24,'Planilha Padrão'!$A:$L,11,0)</f>
        <v>43.712022499999996</v>
      </c>
      <c r="AT24" s="30">
        <f t="shared" ca="1" si="7"/>
        <v>18941.876416666662</v>
      </c>
      <c r="AU24" s="32"/>
      <c r="AV24" s="30" t="s">
        <v>7380</v>
      </c>
      <c r="AW24" s="31" t="str">
        <f ca="1">VLOOKUP(AV24,'Planilha Padrão'!$A:$L,7,0)</f>
        <v>m²</v>
      </c>
      <c r="AX24" s="30">
        <f t="shared" si="8"/>
        <v>15</v>
      </c>
      <c r="AY24" s="30">
        <f ca="1">VLOOKUP(AV24,'Planilha Padrão'!$A:$L,11,0)</f>
        <v>818.77598713999998</v>
      </c>
      <c r="AZ24" s="30">
        <f t="shared" ca="1" si="9"/>
        <v>12281.6398071</v>
      </c>
      <c r="BA24" s="32"/>
      <c r="BB24" s="30" t="s">
        <v>7381</v>
      </c>
      <c r="BC24" s="31" t="str">
        <f ca="1">VLOOKUP(BB24,'Planilha Padrão'!$A:$L,7,0)</f>
        <v>m</v>
      </c>
      <c r="BD24" s="30">
        <f t="shared" si="12"/>
        <v>16.666666666666668</v>
      </c>
      <c r="BE24" s="30">
        <f ca="1">VLOOKUP(BB24,'Planilha Padrão'!$A:$L,11,0)</f>
        <v>786.95833333333337</v>
      </c>
      <c r="BF24" s="30">
        <f t="shared" ca="1" si="10"/>
        <v>13115.972222222224</v>
      </c>
      <c r="BG24" s="32"/>
    </row>
    <row r="25" spans="2:59" ht="42.75" customHeight="1">
      <c r="B25" s="25" t="s">
        <v>8099</v>
      </c>
      <c r="C25" s="25"/>
      <c r="D25" s="26"/>
      <c r="E25" s="27"/>
      <c r="F25" s="27"/>
      <c r="G25" s="27"/>
      <c r="H25" s="27"/>
      <c r="I25" s="27"/>
      <c r="J25" s="27"/>
      <c r="K25" s="27"/>
      <c r="L25" s="27"/>
      <c r="M25" s="27"/>
      <c r="N25" s="27"/>
      <c r="O25" s="27">
        <f>SUM(O6:O24)*5%</f>
        <v>314</v>
      </c>
      <c r="P25" s="28">
        <f>AVERAGE(P6:P24)</f>
        <v>10.235294117647058</v>
      </c>
      <c r="Q25" s="28">
        <f t="shared" ref="Q25:R25" si="33">AVERAGE(Q6:Q24)</f>
        <v>4.75</v>
      </c>
      <c r="R25" s="28">
        <f t="shared" si="33"/>
        <v>4.75</v>
      </c>
      <c r="S25" s="27" t="s">
        <v>7301</v>
      </c>
      <c r="T25" s="27" t="s">
        <v>7345</v>
      </c>
      <c r="U25" s="27" t="s">
        <v>7303</v>
      </c>
      <c r="V25" s="26" t="s">
        <v>7376</v>
      </c>
      <c r="W25" s="29">
        <f t="shared" ca="1" si="0"/>
        <v>97485.285483252475</v>
      </c>
      <c r="X25" s="21"/>
      <c r="Y25" s="30">
        <f t="shared" ref="Y25" si="34">O25/Z25</f>
        <v>10.466666666666667</v>
      </c>
      <c r="Z25" s="30">
        <f t="shared" ref="Z25" si="35">ROUND(SQRT(O25)*1.5,-1)</f>
        <v>30</v>
      </c>
      <c r="AA25" s="30">
        <v>2</v>
      </c>
      <c r="AB25" s="30">
        <v>4</v>
      </c>
      <c r="AD25" s="30" t="s">
        <v>7377</v>
      </c>
      <c r="AE25" s="31" t="str">
        <f ca="1">VLOOKUP(AD25,'Planilha Padrão'!$A:$L,7,0)</f>
        <v>m²</v>
      </c>
      <c r="AF25" s="30">
        <f t="shared" ref="AF25" si="36">Y25*AA25+Z25*2*AA25</f>
        <v>140.93333333333334</v>
      </c>
      <c r="AG25" s="30">
        <f ca="1">VLOOKUP(AD25,'Planilha Padrão'!$A:$L,11,0)</f>
        <v>365.34091466666666</v>
      </c>
      <c r="AH25" s="30">
        <f t="shared" ref="AH25" ca="1" si="37">AG25*AF25</f>
        <v>51488.712907022222</v>
      </c>
      <c r="AI25" s="32"/>
      <c r="AJ25" s="30" t="s">
        <v>7378</v>
      </c>
      <c r="AK25" s="31" t="str">
        <f ca="1">VLOOKUP(AJ25,'Planilha Padrão'!$A:$L,7,0)</f>
        <v>m³</v>
      </c>
      <c r="AL25" s="30">
        <f t="shared" ref="AL25" si="38">MAX(Z25/4*2.5,Y25*AB25)</f>
        <v>41.866666666666667</v>
      </c>
      <c r="AM25" s="30">
        <f ca="1">VLOOKUP(AJ25,'Planilha Padrão'!$A:$L,11,0)</f>
        <v>231.81828125000001</v>
      </c>
      <c r="AN25" s="30">
        <f t="shared" ref="AN25" ca="1" si="39">AM25*AL25</f>
        <v>9705.4587083333336</v>
      </c>
      <c r="AO25" s="32"/>
      <c r="AP25" s="30" t="s">
        <v>7379</v>
      </c>
      <c r="AQ25" s="31" t="str">
        <f ca="1">VLOOKUP(AP25,'Planilha Padrão'!$A:$L,7,0)</f>
        <v>m²</v>
      </c>
      <c r="AR25" s="30">
        <f t="shared" ref="AR25" si="40">O25-AL25</f>
        <v>272.13333333333333</v>
      </c>
      <c r="AS25" s="30">
        <f ca="1">VLOOKUP(AP25,'Planilha Padrão'!$A:$L,11,0)</f>
        <v>43.712022499999996</v>
      </c>
      <c r="AT25" s="30">
        <f t="shared" ref="AT25" ca="1" si="41">AS25*AR25</f>
        <v>11895.498389666665</v>
      </c>
      <c r="AU25" s="32"/>
      <c r="AV25" s="30" t="s">
        <v>7380</v>
      </c>
      <c r="AW25" s="31" t="str">
        <f ca="1">VLOOKUP(AV25,'Planilha Padrão'!$A:$L,7,0)</f>
        <v>m²</v>
      </c>
      <c r="AX25" s="30">
        <f t="shared" ref="AX25" si="42">SUM(P25:R25)</f>
        <v>19.735294117647058</v>
      </c>
      <c r="AY25" s="30">
        <f ca="1">VLOOKUP(AV25,'Planilha Padrão'!$A:$L,11,0)</f>
        <v>818.77598713999998</v>
      </c>
      <c r="AZ25" s="30">
        <f t="shared" ref="AZ25" ca="1" si="43">AY25*AX25</f>
        <v>16158.784922674706</v>
      </c>
      <c r="BA25" s="32"/>
      <c r="BB25" s="30" t="s">
        <v>7381</v>
      </c>
      <c r="BC25" s="31" t="str">
        <f ca="1">VLOOKUP(BB25,'Planilha Padrão'!$A:$L,7,0)</f>
        <v>m</v>
      </c>
      <c r="BD25" s="30">
        <f t="shared" ref="BD25" si="44">Y25</f>
        <v>10.466666666666667</v>
      </c>
      <c r="BE25" s="30">
        <f ca="1">VLOOKUP(BB25,'Planilha Padrão'!$A:$L,11,0)</f>
        <v>786.95833333333337</v>
      </c>
      <c r="BF25" s="30">
        <f t="shared" ref="BF25" ca="1" si="45">BE25*BD25</f>
        <v>8236.8305555555562</v>
      </c>
      <c r="BG25" s="32"/>
    </row>
    <row r="26" spans="2:59" ht="42.75" customHeight="1">
      <c r="B26" s="33" t="s">
        <v>7125</v>
      </c>
      <c r="C26" s="33"/>
      <c r="D26" s="34"/>
      <c r="E26" s="35">
        <f t="shared" ref="E26:L26" si="46">SUM(E6:E24)</f>
        <v>52</v>
      </c>
      <c r="F26" s="35">
        <f t="shared" si="46"/>
        <v>56</v>
      </c>
      <c r="G26" s="35">
        <f t="shared" si="46"/>
        <v>16</v>
      </c>
      <c r="H26" s="35">
        <f t="shared" si="46"/>
        <v>126</v>
      </c>
      <c r="I26" s="35">
        <f t="shared" si="46"/>
        <v>80</v>
      </c>
      <c r="J26" s="35">
        <f t="shared" si="46"/>
        <v>94</v>
      </c>
      <c r="K26" s="35">
        <f t="shared" si="46"/>
        <v>0</v>
      </c>
      <c r="L26" s="35">
        <f t="shared" si="46"/>
        <v>174</v>
      </c>
      <c r="M26" s="34"/>
      <c r="N26" s="34"/>
      <c r="O26" s="35">
        <f>SUM(O6:O25)</f>
        <v>6594</v>
      </c>
      <c r="P26" s="34"/>
      <c r="Q26" s="34"/>
      <c r="R26" s="34"/>
      <c r="S26" s="34"/>
      <c r="T26" s="34"/>
      <c r="U26" s="34"/>
      <c r="V26" s="34"/>
      <c r="W26" s="36">
        <f ca="1">SUM(W6:W25)</f>
        <v>1774310.834435974</v>
      </c>
    </row>
    <row r="29" spans="2:59">
      <c r="W29" s="21"/>
    </row>
    <row r="31" spans="2:59">
      <c r="B31" s="179" t="s">
        <v>7269</v>
      </c>
      <c r="C31" s="179" t="s">
        <v>7270</v>
      </c>
      <c r="D31" s="179" t="s">
        <v>7271</v>
      </c>
      <c r="E31" s="179" t="s">
        <v>7337</v>
      </c>
      <c r="F31" s="179" t="s">
        <v>94</v>
      </c>
      <c r="G31" s="179" t="s">
        <v>94</v>
      </c>
      <c r="H31" s="179" t="s">
        <v>94</v>
      </c>
      <c r="I31" s="179" t="s">
        <v>7338</v>
      </c>
      <c r="J31" s="179" t="s">
        <v>94</v>
      </c>
      <c r="K31" s="179" t="s">
        <v>94</v>
      </c>
      <c r="L31" s="179" t="s">
        <v>94</v>
      </c>
    </row>
    <row r="32" spans="2:59">
      <c r="B32" s="179"/>
      <c r="C32" s="179"/>
      <c r="D32" s="179"/>
      <c r="E32" s="24" t="s">
        <v>7287</v>
      </c>
      <c r="F32" s="24" t="s">
        <v>7288</v>
      </c>
      <c r="G32" s="24" t="s">
        <v>7289</v>
      </c>
      <c r="H32" s="24" t="s">
        <v>7290</v>
      </c>
      <c r="I32" s="24" t="s">
        <v>7287</v>
      </c>
      <c r="J32" s="24" t="s">
        <v>7288</v>
      </c>
      <c r="K32" s="24" t="s">
        <v>7289</v>
      </c>
      <c r="L32" s="24" t="s">
        <v>7290</v>
      </c>
    </row>
    <row r="33" spans="2:12">
      <c r="B33" s="17" t="str">
        <f>B6</f>
        <v>Antílope cervicapra</v>
      </c>
      <c r="C33" s="17" t="str">
        <f t="shared" ref="C33:D33" si="47">C6</f>
        <v>Artiodactyla</v>
      </c>
      <c r="D33" s="17" t="str">
        <f t="shared" si="47"/>
        <v>Cervicapra</v>
      </c>
      <c r="E33" s="17">
        <f>IF(I6-E6&lt;0,0,I6-E6)</f>
        <v>1</v>
      </c>
      <c r="F33" s="17">
        <f t="shared" ref="F33:H48" si="48">IF(J6-F6&lt;0,0,J6-F6)</f>
        <v>4</v>
      </c>
      <c r="G33" s="17">
        <f t="shared" si="48"/>
        <v>0</v>
      </c>
      <c r="H33" s="17">
        <f t="shared" si="48"/>
        <v>6</v>
      </c>
      <c r="I33" s="17">
        <f>IF(E6-I6&lt;0,0,E6-I6)</f>
        <v>0</v>
      </c>
      <c r="J33" s="17">
        <f t="shared" ref="J33:L48" si="49">IF(F6-J6&lt;0,0,F6-J6)</f>
        <v>0</v>
      </c>
      <c r="K33" s="17">
        <f t="shared" si="49"/>
        <v>0</v>
      </c>
      <c r="L33" s="17">
        <f t="shared" si="49"/>
        <v>0</v>
      </c>
    </row>
    <row r="34" spans="2:12">
      <c r="B34" s="17" t="str">
        <f t="shared" ref="B34:D49" si="50">B7</f>
        <v>Ammotragus lervia</v>
      </c>
      <c r="C34" s="17" t="str">
        <f t="shared" si="50"/>
        <v>Artiodactyla</v>
      </c>
      <c r="D34" s="17" t="str">
        <f t="shared" si="50"/>
        <v>Aoudad</v>
      </c>
      <c r="E34" s="17">
        <f t="shared" ref="E34:H49" si="51">IF(I7-E7&lt;0,0,I7-E7)</f>
        <v>1</v>
      </c>
      <c r="F34" s="17">
        <f t="shared" si="48"/>
        <v>4</v>
      </c>
      <c r="G34" s="17">
        <f t="shared" si="48"/>
        <v>0</v>
      </c>
      <c r="H34" s="17">
        <f t="shared" si="48"/>
        <v>5</v>
      </c>
      <c r="I34" s="17">
        <f t="shared" ref="I34:L49" si="52">IF(E7-I7&lt;0,0,E7-I7)</f>
        <v>0</v>
      </c>
      <c r="J34" s="17">
        <f t="shared" si="49"/>
        <v>0</v>
      </c>
      <c r="K34" s="17">
        <f t="shared" si="49"/>
        <v>0</v>
      </c>
      <c r="L34" s="17">
        <f t="shared" si="49"/>
        <v>0</v>
      </c>
    </row>
    <row r="35" spans="2:12">
      <c r="B35" s="17" t="str">
        <f t="shared" si="50"/>
        <v>Cervus elaphus</v>
      </c>
      <c r="C35" s="17" t="str">
        <f t="shared" si="50"/>
        <v>Artiodactyla</v>
      </c>
      <c r="D35" s="17" t="str">
        <f t="shared" si="50"/>
        <v>cervo nobre</v>
      </c>
      <c r="E35" s="17">
        <f t="shared" si="51"/>
        <v>4</v>
      </c>
      <c r="F35" s="17">
        <f t="shared" si="48"/>
        <v>2</v>
      </c>
      <c r="G35" s="17">
        <f t="shared" si="48"/>
        <v>0</v>
      </c>
      <c r="H35" s="17">
        <f t="shared" si="48"/>
        <v>6</v>
      </c>
      <c r="I35" s="17">
        <f t="shared" si="52"/>
        <v>0</v>
      </c>
      <c r="J35" s="17">
        <f t="shared" si="49"/>
        <v>0</v>
      </c>
      <c r="K35" s="17">
        <f t="shared" si="49"/>
        <v>0</v>
      </c>
      <c r="L35" s="17">
        <f t="shared" si="49"/>
        <v>0</v>
      </c>
    </row>
    <row r="36" spans="2:12">
      <c r="B36" s="17" t="str">
        <f t="shared" si="50"/>
        <v>Cervus unicolor</v>
      </c>
      <c r="C36" s="17" t="str">
        <f t="shared" si="50"/>
        <v>Artiodactyla</v>
      </c>
      <c r="D36" s="17" t="str">
        <f t="shared" si="50"/>
        <v>cervo sambar</v>
      </c>
      <c r="E36" s="17">
        <f t="shared" si="51"/>
        <v>8</v>
      </c>
      <c r="F36" s="17">
        <f t="shared" si="48"/>
        <v>8</v>
      </c>
      <c r="G36" s="17">
        <f t="shared" si="48"/>
        <v>0</v>
      </c>
      <c r="H36" s="17">
        <f t="shared" si="48"/>
        <v>16</v>
      </c>
      <c r="I36" s="17">
        <f t="shared" si="52"/>
        <v>0</v>
      </c>
      <c r="J36" s="17">
        <f t="shared" si="49"/>
        <v>0</v>
      </c>
      <c r="K36" s="17">
        <f t="shared" si="49"/>
        <v>0</v>
      </c>
      <c r="L36" s="17">
        <f t="shared" si="49"/>
        <v>0</v>
      </c>
    </row>
    <row r="37" spans="2:12">
      <c r="B37" s="17" t="str">
        <f t="shared" si="50"/>
        <v>Lama glama</v>
      </c>
      <c r="C37" s="17" t="str">
        <f t="shared" si="50"/>
        <v>Artiodactyla</v>
      </c>
      <c r="D37" s="17" t="str">
        <f t="shared" si="50"/>
        <v>Lhama</v>
      </c>
      <c r="E37" s="17">
        <f t="shared" si="51"/>
        <v>0</v>
      </c>
      <c r="F37" s="17">
        <f t="shared" si="48"/>
        <v>0</v>
      </c>
      <c r="G37" s="17">
        <f t="shared" si="48"/>
        <v>0</v>
      </c>
      <c r="H37" s="17">
        <f t="shared" si="48"/>
        <v>0</v>
      </c>
      <c r="I37" s="17">
        <f t="shared" si="52"/>
        <v>0</v>
      </c>
      <c r="J37" s="17">
        <f t="shared" si="49"/>
        <v>0</v>
      </c>
      <c r="K37" s="17">
        <f t="shared" si="49"/>
        <v>0</v>
      </c>
      <c r="L37" s="17">
        <f t="shared" si="49"/>
        <v>0</v>
      </c>
    </row>
    <row r="38" spans="2:12">
      <c r="B38" s="17" t="str">
        <f t="shared" si="50"/>
        <v>Lama guanicoe</v>
      </c>
      <c r="C38" s="17" t="str">
        <f t="shared" si="50"/>
        <v>Artiodactyla</v>
      </c>
      <c r="D38" s="17" t="str">
        <f t="shared" si="50"/>
        <v>Guanaco</v>
      </c>
      <c r="E38" s="17">
        <f t="shared" si="51"/>
        <v>0</v>
      </c>
      <c r="F38" s="17">
        <f t="shared" si="48"/>
        <v>0</v>
      </c>
      <c r="G38" s="17">
        <f t="shared" si="48"/>
        <v>0</v>
      </c>
      <c r="H38" s="17">
        <f t="shared" si="48"/>
        <v>0</v>
      </c>
      <c r="I38" s="17">
        <f t="shared" si="52"/>
        <v>0</v>
      </c>
      <c r="J38" s="17">
        <f t="shared" si="49"/>
        <v>0</v>
      </c>
      <c r="K38" s="17">
        <f t="shared" si="49"/>
        <v>0</v>
      </c>
      <c r="L38" s="17">
        <f t="shared" si="49"/>
        <v>0</v>
      </c>
    </row>
    <row r="39" spans="2:12">
      <c r="B39" s="17" t="str">
        <f t="shared" si="50"/>
        <v>Lama pacos</v>
      </c>
      <c r="C39" s="17" t="str">
        <f t="shared" si="50"/>
        <v>Artiodactyla</v>
      </c>
      <c r="D39" s="17" t="str">
        <f t="shared" si="50"/>
        <v>Alpaca</v>
      </c>
      <c r="E39" s="17">
        <f t="shared" si="51"/>
        <v>1</v>
      </c>
      <c r="F39" s="17">
        <f t="shared" si="48"/>
        <v>1</v>
      </c>
      <c r="G39" s="17">
        <f t="shared" si="48"/>
        <v>0</v>
      </c>
      <c r="H39" s="17">
        <f t="shared" si="48"/>
        <v>2</v>
      </c>
      <c r="I39" s="17">
        <f t="shared" si="52"/>
        <v>0</v>
      </c>
      <c r="J39" s="17">
        <f t="shared" si="49"/>
        <v>0</v>
      </c>
      <c r="K39" s="17">
        <f t="shared" si="49"/>
        <v>0</v>
      </c>
      <c r="L39" s="17">
        <f t="shared" si="49"/>
        <v>0</v>
      </c>
    </row>
    <row r="40" spans="2:12">
      <c r="B40" s="17" t="str">
        <f t="shared" si="50"/>
        <v>Tapirus terrestris</v>
      </c>
      <c r="C40" s="17" t="str">
        <f t="shared" si="50"/>
        <v>Perissodactyla</v>
      </c>
      <c r="D40" s="17" t="str">
        <f t="shared" si="50"/>
        <v>Anta-Brasileira</v>
      </c>
      <c r="E40" s="17">
        <f t="shared" si="51"/>
        <v>0</v>
      </c>
      <c r="F40" s="17">
        <f t="shared" si="48"/>
        <v>0</v>
      </c>
      <c r="G40" s="17">
        <f t="shared" si="48"/>
        <v>0</v>
      </c>
      <c r="H40" s="17">
        <f t="shared" si="48"/>
        <v>0</v>
      </c>
      <c r="I40" s="17">
        <f t="shared" si="52"/>
        <v>0</v>
      </c>
      <c r="J40" s="17">
        <f t="shared" si="49"/>
        <v>0</v>
      </c>
      <c r="K40" s="17">
        <f t="shared" si="49"/>
        <v>0</v>
      </c>
      <c r="L40" s="17">
        <f t="shared" si="49"/>
        <v>0</v>
      </c>
    </row>
    <row r="41" spans="2:12">
      <c r="B41" s="17" t="str">
        <f t="shared" si="50"/>
        <v>Dama dama</v>
      </c>
      <c r="C41" s="17" t="str">
        <f t="shared" si="50"/>
        <v>Artiodactyla</v>
      </c>
      <c r="D41" s="17" t="str">
        <f t="shared" si="50"/>
        <v>cervo dama</v>
      </c>
      <c r="E41" s="17">
        <f t="shared" si="51"/>
        <v>2</v>
      </c>
      <c r="F41" s="17">
        <f t="shared" si="48"/>
        <v>2</v>
      </c>
      <c r="G41" s="17">
        <f t="shared" si="48"/>
        <v>0</v>
      </c>
      <c r="H41" s="17">
        <f t="shared" si="48"/>
        <v>4</v>
      </c>
      <c r="I41" s="17">
        <f t="shared" si="52"/>
        <v>0</v>
      </c>
      <c r="J41" s="17">
        <f t="shared" si="49"/>
        <v>0</v>
      </c>
      <c r="K41" s="17">
        <f t="shared" si="49"/>
        <v>0</v>
      </c>
      <c r="L41" s="17">
        <f t="shared" si="49"/>
        <v>0</v>
      </c>
    </row>
    <row r="42" spans="2:12">
      <c r="B42" s="17" t="str">
        <f t="shared" si="50"/>
        <v>Pecari tajacu</v>
      </c>
      <c r="C42" s="17" t="str">
        <f t="shared" si="50"/>
        <v>Artiodactyla</v>
      </c>
      <c r="D42" s="17" t="str">
        <f t="shared" si="50"/>
        <v>Cateto</v>
      </c>
      <c r="E42" s="17">
        <f t="shared" si="51"/>
        <v>0</v>
      </c>
      <c r="F42" s="17">
        <f t="shared" si="48"/>
        <v>0</v>
      </c>
      <c r="G42" s="17">
        <f t="shared" si="48"/>
        <v>0</v>
      </c>
      <c r="H42" s="17">
        <f t="shared" si="48"/>
        <v>0</v>
      </c>
      <c r="I42" s="17">
        <f t="shared" si="52"/>
        <v>5</v>
      </c>
      <c r="J42" s="17">
        <f t="shared" si="49"/>
        <v>4</v>
      </c>
      <c r="K42" s="17">
        <f t="shared" si="49"/>
        <v>11</v>
      </c>
      <c r="L42" s="17">
        <f t="shared" si="49"/>
        <v>20</v>
      </c>
    </row>
    <row r="43" spans="2:12">
      <c r="B43" s="17" t="str">
        <f t="shared" si="50"/>
        <v>Tayassu pecari</v>
      </c>
      <c r="C43" s="17" t="str">
        <f t="shared" si="50"/>
        <v>Artiodactyla</v>
      </c>
      <c r="D43" s="17" t="str">
        <f t="shared" si="50"/>
        <v>Cateto</v>
      </c>
      <c r="E43" s="17">
        <f t="shared" si="51"/>
        <v>0</v>
      </c>
      <c r="F43" s="17">
        <f t="shared" si="48"/>
        <v>0</v>
      </c>
      <c r="G43" s="17">
        <f t="shared" si="48"/>
        <v>0</v>
      </c>
      <c r="H43" s="17">
        <f t="shared" si="48"/>
        <v>0</v>
      </c>
      <c r="I43" s="17">
        <f t="shared" si="52"/>
        <v>0</v>
      </c>
      <c r="J43" s="17">
        <f t="shared" si="49"/>
        <v>1</v>
      </c>
      <c r="K43" s="17">
        <f t="shared" si="49"/>
        <v>4</v>
      </c>
      <c r="L43" s="17">
        <f t="shared" si="49"/>
        <v>5</v>
      </c>
    </row>
    <row r="44" spans="2:12">
      <c r="B44" s="17" t="str">
        <f t="shared" si="50"/>
        <v>Mazama gouazoupira</v>
      </c>
      <c r="C44" s="17" t="str">
        <f t="shared" si="50"/>
        <v>Artiodactyla</v>
      </c>
      <c r="D44" s="17" t="str">
        <f t="shared" si="50"/>
        <v>Veado-catingueiro</v>
      </c>
      <c r="E44" s="17">
        <f t="shared" si="51"/>
        <v>0</v>
      </c>
      <c r="F44" s="17">
        <f t="shared" si="48"/>
        <v>1</v>
      </c>
      <c r="G44" s="17">
        <f t="shared" si="48"/>
        <v>0</v>
      </c>
      <c r="H44" s="17">
        <f t="shared" si="48"/>
        <v>1</v>
      </c>
      <c r="I44" s="17">
        <f t="shared" si="52"/>
        <v>0</v>
      </c>
      <c r="J44" s="17">
        <f t="shared" si="49"/>
        <v>0</v>
      </c>
      <c r="K44" s="17">
        <f t="shared" si="49"/>
        <v>0</v>
      </c>
      <c r="L44" s="17">
        <f t="shared" si="49"/>
        <v>0</v>
      </c>
    </row>
    <row r="45" spans="2:12">
      <c r="B45" s="17" t="str">
        <f t="shared" si="50"/>
        <v>Sus scrofa</v>
      </c>
      <c r="C45" s="17" t="str">
        <f t="shared" si="50"/>
        <v>Artiodactyla</v>
      </c>
      <c r="D45" s="17" t="str">
        <f t="shared" si="50"/>
        <v>javali</v>
      </c>
      <c r="E45" s="17">
        <f t="shared" si="51"/>
        <v>0</v>
      </c>
      <c r="F45" s="17">
        <f t="shared" si="48"/>
        <v>0</v>
      </c>
      <c r="G45" s="17">
        <f t="shared" si="48"/>
        <v>0</v>
      </c>
      <c r="H45" s="17">
        <f t="shared" si="48"/>
        <v>0</v>
      </c>
      <c r="I45" s="17">
        <f t="shared" si="52"/>
        <v>0</v>
      </c>
      <c r="J45" s="17">
        <f t="shared" si="49"/>
        <v>0</v>
      </c>
      <c r="K45" s="17">
        <f t="shared" si="49"/>
        <v>0</v>
      </c>
      <c r="L45" s="17">
        <f t="shared" si="49"/>
        <v>0</v>
      </c>
    </row>
    <row r="46" spans="2:12">
      <c r="B46" s="17" t="str">
        <f t="shared" si="50"/>
        <v>Kobus elliprymmus</v>
      </c>
      <c r="C46" s="17" t="str">
        <f t="shared" si="50"/>
        <v>Artiodactyla</v>
      </c>
      <c r="D46" s="17" t="str">
        <f t="shared" si="50"/>
        <v>waterbuck</v>
      </c>
      <c r="E46" s="17">
        <f t="shared" si="51"/>
        <v>1</v>
      </c>
      <c r="F46" s="17">
        <f t="shared" si="48"/>
        <v>3</v>
      </c>
      <c r="G46" s="17">
        <f t="shared" si="48"/>
        <v>0</v>
      </c>
      <c r="H46" s="17">
        <f t="shared" si="48"/>
        <v>4</v>
      </c>
      <c r="I46" s="17">
        <f t="shared" si="52"/>
        <v>0</v>
      </c>
      <c r="J46" s="17">
        <f t="shared" si="49"/>
        <v>0</v>
      </c>
      <c r="K46" s="17">
        <f t="shared" si="49"/>
        <v>0</v>
      </c>
      <c r="L46" s="17">
        <f t="shared" si="49"/>
        <v>0</v>
      </c>
    </row>
    <row r="47" spans="2:12">
      <c r="B47" s="17" t="str">
        <f t="shared" si="50"/>
        <v>Bubalus bubalis</v>
      </c>
      <c r="C47" s="17" t="str">
        <f t="shared" si="50"/>
        <v>Artiodactyla</v>
      </c>
      <c r="D47" s="17" t="str">
        <f t="shared" si="50"/>
        <v>Búfalo</v>
      </c>
      <c r="E47" s="17">
        <f t="shared" si="51"/>
        <v>1</v>
      </c>
      <c r="F47" s="17">
        <f t="shared" si="48"/>
        <v>0</v>
      </c>
      <c r="G47" s="17">
        <f t="shared" si="48"/>
        <v>0</v>
      </c>
      <c r="H47" s="17">
        <f t="shared" si="48"/>
        <v>0</v>
      </c>
      <c r="I47" s="17">
        <f t="shared" si="52"/>
        <v>0</v>
      </c>
      <c r="J47" s="17">
        <f t="shared" si="49"/>
        <v>0</v>
      </c>
      <c r="K47" s="17">
        <f t="shared" si="49"/>
        <v>1</v>
      </c>
      <c r="L47" s="17">
        <f t="shared" si="49"/>
        <v>0</v>
      </c>
    </row>
    <row r="48" spans="2:12">
      <c r="B48" s="17" t="str">
        <f t="shared" si="50"/>
        <v>Equus burchell</v>
      </c>
      <c r="C48" s="17" t="str">
        <f t="shared" si="50"/>
        <v>Artiodactyla</v>
      </c>
      <c r="D48" s="17" t="str">
        <f t="shared" si="50"/>
        <v>Zebra</v>
      </c>
      <c r="E48" s="17">
        <f t="shared" si="51"/>
        <v>5</v>
      </c>
      <c r="F48" s="17">
        <f t="shared" si="48"/>
        <v>3</v>
      </c>
      <c r="G48" s="17">
        <f t="shared" si="48"/>
        <v>0</v>
      </c>
      <c r="H48" s="17">
        <f t="shared" si="48"/>
        <v>5</v>
      </c>
      <c r="I48" s="17">
        <f t="shared" si="52"/>
        <v>0</v>
      </c>
      <c r="J48" s="17">
        <f t="shared" si="49"/>
        <v>0</v>
      </c>
      <c r="K48" s="17">
        <f t="shared" si="49"/>
        <v>0</v>
      </c>
      <c r="L48" s="17">
        <f t="shared" si="49"/>
        <v>0</v>
      </c>
    </row>
    <row r="49" spans="2:12">
      <c r="B49" s="17" t="str">
        <f t="shared" si="50"/>
        <v>Taurotragus oryx</v>
      </c>
      <c r="C49" s="17" t="str">
        <f t="shared" si="50"/>
        <v>Artiodactyla</v>
      </c>
      <c r="D49" s="17" t="str">
        <f t="shared" si="50"/>
        <v>Elande</v>
      </c>
      <c r="E49" s="17">
        <f t="shared" si="51"/>
        <v>2</v>
      </c>
      <c r="F49" s="17">
        <f t="shared" si="51"/>
        <v>5</v>
      </c>
      <c r="G49" s="17">
        <f t="shared" si="51"/>
        <v>0</v>
      </c>
      <c r="H49" s="17">
        <f t="shared" si="51"/>
        <v>7</v>
      </c>
      <c r="I49" s="17">
        <f t="shared" si="52"/>
        <v>0</v>
      </c>
      <c r="J49" s="17">
        <f t="shared" si="52"/>
        <v>0</v>
      </c>
      <c r="K49" s="17">
        <f t="shared" si="52"/>
        <v>0</v>
      </c>
      <c r="L49" s="17">
        <f t="shared" si="52"/>
        <v>0</v>
      </c>
    </row>
    <row r="50" spans="2:12">
      <c r="B50" s="17" t="str">
        <f t="shared" ref="B50:D51" si="53">B23</f>
        <v>Connochaetes taurinus</v>
      </c>
      <c r="C50" s="17" t="str">
        <f t="shared" si="53"/>
        <v>Artiodactyla</v>
      </c>
      <c r="D50" s="17" t="str">
        <f t="shared" si="53"/>
        <v>Gnu</v>
      </c>
      <c r="E50" s="17">
        <f t="shared" ref="E50:H51" si="54">IF(I23-E23&lt;0,0,I23-E23)</f>
        <v>5</v>
      </c>
      <c r="F50" s="17">
        <f t="shared" si="54"/>
        <v>5</v>
      </c>
      <c r="G50" s="17">
        <f t="shared" si="54"/>
        <v>0</v>
      </c>
      <c r="H50" s="17">
        <f t="shared" si="54"/>
        <v>10</v>
      </c>
      <c r="I50" s="17">
        <f t="shared" ref="I50:L51" si="55">IF(E23-I23&lt;0,0,E23-I23)</f>
        <v>0</v>
      </c>
      <c r="J50" s="17">
        <f t="shared" si="55"/>
        <v>0</v>
      </c>
      <c r="K50" s="17">
        <f t="shared" si="55"/>
        <v>0</v>
      </c>
      <c r="L50" s="17">
        <f t="shared" si="55"/>
        <v>0</v>
      </c>
    </row>
    <row r="51" spans="2:12">
      <c r="B51" s="17" t="str">
        <f t="shared" si="53"/>
        <v>Addax nasomaculatus</v>
      </c>
      <c r="C51" s="17" t="str">
        <f t="shared" si="53"/>
        <v>Artiodactyla</v>
      </c>
      <c r="D51" s="17" t="str">
        <f t="shared" si="53"/>
        <v>adax</v>
      </c>
      <c r="E51" s="17">
        <f t="shared" si="54"/>
        <v>2</v>
      </c>
      <c r="F51" s="17">
        <f t="shared" si="54"/>
        <v>5</v>
      </c>
      <c r="G51" s="17">
        <f t="shared" si="54"/>
        <v>0</v>
      </c>
      <c r="H51" s="17">
        <f t="shared" si="54"/>
        <v>7</v>
      </c>
      <c r="I51" s="17">
        <f t="shared" si="55"/>
        <v>0</v>
      </c>
      <c r="J51" s="17">
        <f t="shared" si="55"/>
        <v>0</v>
      </c>
      <c r="K51" s="17">
        <f t="shared" si="55"/>
        <v>0</v>
      </c>
      <c r="L51" s="17">
        <f t="shared" si="55"/>
        <v>0</v>
      </c>
    </row>
  </sheetData>
  <autoFilter ref="B1:V26"/>
  <mergeCells count="27">
    <mergeCell ref="I4:L4"/>
    <mergeCell ref="B3:D3"/>
    <mergeCell ref="B4:B5"/>
    <mergeCell ref="C4:C5"/>
    <mergeCell ref="D4:D5"/>
    <mergeCell ref="E4:H4"/>
    <mergeCell ref="N4:O4"/>
    <mergeCell ref="P4:P5"/>
    <mergeCell ref="Q4:Q5"/>
    <mergeCell ref="R4:R5"/>
    <mergeCell ref="S4:S5"/>
    <mergeCell ref="AJ4:AN4"/>
    <mergeCell ref="AP4:AT4"/>
    <mergeCell ref="AV4:AZ4"/>
    <mergeCell ref="BB4:BF4"/>
    <mergeCell ref="B31:B32"/>
    <mergeCell ref="C31:C32"/>
    <mergeCell ref="D31:D32"/>
    <mergeCell ref="E31:H31"/>
    <mergeCell ref="I31:L31"/>
    <mergeCell ref="T4:T5"/>
    <mergeCell ref="U4:U5"/>
    <mergeCell ref="V4:V5"/>
    <mergeCell ref="W4:W5"/>
    <mergeCell ref="Y4:AB4"/>
    <mergeCell ref="AD4:AH4"/>
    <mergeCell ref="M4:M5"/>
  </mergeCells>
  <printOptions horizontalCentered="1" verticalCentered="1"/>
  <pageMargins left="2.3622047244094491" right="0.78740157480314965" top="1.5748031496062993" bottom="1.5748031496062993" header="0.31496062992125984" footer="0.31496062992125984"/>
  <pageSetup paperSize="8" scale="6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G44"/>
  <sheetViews>
    <sheetView showZeros="0" view="pageBreakPreview" topLeftCell="D25" zoomScale="85" zoomScaleNormal="70" zoomScaleSheetLayoutView="85" workbookViewId="0">
      <selection activeCell="AA24" sqref="AA24"/>
    </sheetView>
  </sheetViews>
  <sheetFormatPr defaultColWidth="9.140625" defaultRowHeight="15.75" outlineLevelCol="1"/>
  <cols>
    <col min="1" max="1" width="9.140625" style="19"/>
    <col min="2" max="2" width="32.42578125" style="19" bestFit="1" customWidth="1"/>
    <col min="3" max="3" width="17.140625" style="19" hidden="1" customWidth="1" outlineLevel="1"/>
    <col min="4" max="4" width="32.7109375" style="19" bestFit="1" customWidth="1" collapsed="1"/>
    <col min="5" max="12" width="4.85546875" style="19" customWidth="1"/>
    <col min="13" max="13" width="10.85546875" style="19" customWidth="1"/>
    <col min="14" max="14" width="9.85546875" style="19" bestFit="1" customWidth="1"/>
    <col min="15" max="15" width="13.5703125" style="19" bestFit="1" customWidth="1"/>
    <col min="16" max="16" width="16.28515625" style="19" customWidth="1"/>
    <col min="17" max="17" width="14.7109375" style="19" bestFit="1" customWidth="1"/>
    <col min="18" max="18" width="9" style="19" bestFit="1" customWidth="1"/>
    <col min="19" max="19" width="12" style="19" customWidth="1"/>
    <col min="20" max="20" width="11.85546875" style="19" customWidth="1"/>
    <col min="21" max="21" width="10.42578125" style="19" customWidth="1"/>
    <col min="22" max="22" width="46.28515625" style="19" bestFit="1" customWidth="1"/>
    <col min="23" max="23" width="17" style="19" customWidth="1"/>
    <col min="24" max="24" width="11.140625" style="19" bestFit="1" customWidth="1"/>
    <col min="25" max="28" width="9.28515625" style="19" bestFit="1" customWidth="1"/>
    <col min="29" max="29" width="5.85546875" style="19" customWidth="1"/>
    <col min="30" max="31" width="9.140625" style="19"/>
    <col min="32" max="33" width="9.42578125" style="19" bestFit="1" customWidth="1"/>
    <col min="34" max="34" width="13.5703125" style="19" bestFit="1" customWidth="1"/>
    <col min="35" max="37" width="9.140625" style="19"/>
    <col min="38" max="38" width="9.28515625" style="19" bestFit="1" customWidth="1"/>
    <col min="39" max="39" width="9.42578125" style="19" bestFit="1" customWidth="1"/>
    <col min="40" max="40" width="13.7109375" style="19" bestFit="1" customWidth="1"/>
    <col min="41" max="43" width="9.140625" style="19"/>
    <col min="44" max="44" width="13" style="19" bestFit="1" customWidth="1"/>
    <col min="45" max="45" width="9.42578125" style="19" bestFit="1" customWidth="1"/>
    <col min="46" max="46" width="13.5703125" style="19" bestFit="1" customWidth="1"/>
    <col min="47" max="47" width="9.140625" style="19"/>
    <col min="48" max="48" width="8.140625" style="19" bestFit="1" customWidth="1"/>
    <col min="49" max="49" width="9.5703125" style="19" bestFit="1" customWidth="1"/>
    <col min="50" max="50" width="13" style="19" bestFit="1" customWidth="1"/>
    <col min="51" max="51" width="15.42578125" style="19" bestFit="1" customWidth="1"/>
    <col min="52" max="52" width="13.7109375" style="19" bestFit="1" customWidth="1"/>
    <col min="53" max="55" width="9.140625" style="19"/>
    <col min="56" max="56" width="9.28515625" style="19" bestFit="1" customWidth="1"/>
    <col min="57" max="57" width="15.42578125" style="19" bestFit="1" customWidth="1"/>
    <col min="58" max="58" width="13.7109375" style="19" bestFit="1" customWidth="1"/>
    <col min="59" max="16384" width="9.140625" style="19"/>
  </cols>
  <sheetData>
    <row r="1" spans="2:59">
      <c r="B1" s="17"/>
      <c r="C1" s="17"/>
      <c r="D1" s="18"/>
      <c r="E1" s="17"/>
      <c r="F1" s="17"/>
      <c r="G1" s="17"/>
      <c r="H1" s="17"/>
      <c r="I1" s="17"/>
      <c r="J1" s="17"/>
      <c r="K1" s="17"/>
      <c r="L1" s="17"/>
    </row>
    <row r="2" spans="2:59">
      <c r="B2" s="20"/>
      <c r="C2" s="20"/>
      <c r="AF2" s="21">
        <f>SUM(AF6:AF25)</f>
        <v>443.90840336134454</v>
      </c>
      <c r="AG2" s="21"/>
      <c r="AL2" s="21">
        <f>SUM(AL6:AL25)</f>
        <v>96.888935574229677</v>
      </c>
      <c r="AR2" s="21">
        <f>SUM(AR6:AR25)</f>
        <v>573.01106442577031</v>
      </c>
      <c r="AX2" s="21">
        <f>SUM(AX6:AX25)</f>
        <v>534.9</v>
      </c>
      <c r="BD2" s="21">
        <f>SUM(BD6:BD25)</f>
        <v>90.138935574229677</v>
      </c>
    </row>
    <row r="3" spans="2:59" s="150" customFormat="1" ht="32.1" customHeight="1">
      <c r="B3" s="185" t="s">
        <v>8138</v>
      </c>
      <c r="C3" s="185"/>
      <c r="D3" s="185"/>
      <c r="E3" s="149"/>
      <c r="F3" s="149"/>
      <c r="G3" s="149"/>
      <c r="H3" s="149"/>
      <c r="I3" s="149"/>
      <c r="J3" s="149"/>
      <c r="K3" s="149"/>
      <c r="L3" s="149"/>
      <c r="M3" s="149"/>
      <c r="N3" s="149"/>
      <c r="O3" s="149"/>
      <c r="P3" s="149"/>
      <c r="Q3" s="149"/>
      <c r="R3" s="149"/>
      <c r="S3" s="149"/>
      <c r="T3" s="149"/>
      <c r="U3" s="149"/>
      <c r="V3" s="149"/>
      <c r="W3" s="149"/>
      <c r="AF3" s="151">
        <f>RIGHT(AD6,1)*1</f>
        <v>1</v>
      </c>
      <c r="AL3" s="151">
        <f>RIGHT(AJ6,1)*1</f>
        <v>4</v>
      </c>
      <c r="AR3" s="151">
        <f>RIGHT(AP6,1)*1</f>
        <v>2</v>
      </c>
      <c r="AX3" s="151">
        <f>RIGHT(AV6,1)*1</f>
        <v>5</v>
      </c>
      <c r="BD3" s="151">
        <f>RIGHT(BB6,1)*1</f>
        <v>3</v>
      </c>
    </row>
    <row r="4" spans="2:59"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7339</v>
      </c>
      <c r="AK4" s="179"/>
      <c r="AL4" s="179"/>
      <c r="AM4" s="179" t="s">
        <v>94</v>
      </c>
      <c r="AN4" s="179" t="s">
        <v>94</v>
      </c>
      <c r="AP4" s="179" t="s">
        <v>7214</v>
      </c>
      <c r="AQ4" s="179"/>
      <c r="AR4" s="179"/>
      <c r="AS4" s="179" t="s">
        <v>94</v>
      </c>
      <c r="AT4" s="179" t="s">
        <v>94</v>
      </c>
      <c r="AV4" s="179" t="s">
        <v>7222</v>
      </c>
      <c r="AW4" s="179"/>
      <c r="AX4" s="179"/>
      <c r="AY4" s="179" t="s">
        <v>94</v>
      </c>
      <c r="AZ4" s="179" t="s">
        <v>94</v>
      </c>
      <c r="BB4" s="179" t="s">
        <v>7220</v>
      </c>
      <c r="BC4" s="179"/>
      <c r="BD4" s="179"/>
      <c r="BE4" s="179" t="s">
        <v>94</v>
      </c>
      <c r="BF4" s="179" t="s">
        <v>94</v>
      </c>
    </row>
    <row r="5" spans="2:59" s="23" customFormat="1" ht="63">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7294</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row>
    <row r="6" spans="2:59" ht="45" customHeight="1">
      <c r="B6" s="25" t="s">
        <v>7421</v>
      </c>
      <c r="C6" s="25" t="s">
        <v>7422</v>
      </c>
      <c r="D6" s="26" t="s">
        <v>7423</v>
      </c>
      <c r="E6" s="27">
        <v>1</v>
      </c>
      <c r="F6" s="27">
        <v>3</v>
      </c>
      <c r="G6" s="27">
        <v>0</v>
      </c>
      <c r="H6" s="27">
        <v>4</v>
      </c>
      <c r="I6" s="27">
        <v>1</v>
      </c>
      <c r="J6" s="27">
        <v>3</v>
      </c>
      <c r="K6" s="27">
        <v>0</v>
      </c>
      <c r="L6" s="27">
        <v>4</v>
      </c>
      <c r="M6" s="27" t="s">
        <v>7424</v>
      </c>
      <c r="N6" s="27" t="s">
        <v>33</v>
      </c>
      <c r="O6" s="27">
        <v>60</v>
      </c>
      <c r="P6" s="28">
        <v>2</v>
      </c>
      <c r="Q6" s="28">
        <v>2</v>
      </c>
      <c r="R6" s="28">
        <v>2</v>
      </c>
      <c r="S6" s="27" t="s">
        <v>7315</v>
      </c>
      <c r="T6" s="27" t="s">
        <v>7425</v>
      </c>
      <c r="U6" s="27" t="s">
        <v>7303</v>
      </c>
      <c r="V6" s="26" t="s">
        <v>7426</v>
      </c>
      <c r="W6" s="29">
        <f ca="1">SUMIF($AD$5:$XFD$5,"R$",$AD6:$XFD6)</f>
        <v>85622.99535823999</v>
      </c>
      <c r="X6" s="21"/>
      <c r="Y6" s="30">
        <f t="shared" ref="Y6:Y21" si="0">O6/Z6</f>
        <v>6</v>
      </c>
      <c r="Z6" s="30">
        <f>ROUND(SQRT(O6)*1.5,-1)</f>
        <v>10</v>
      </c>
      <c r="AA6" s="30">
        <v>3</v>
      </c>
      <c r="AB6" s="30">
        <v>2</v>
      </c>
      <c r="AD6" s="30" t="s">
        <v>8116</v>
      </c>
      <c r="AE6" s="31" t="str">
        <f ca="1">VLOOKUP(AD6,'Planilha Padrão'!$A:$L,7,0)</f>
        <v>m²</v>
      </c>
      <c r="AF6" s="30">
        <f>IF(T6="ilha",0,Y6*AA6+Z6*AA6)</f>
        <v>48</v>
      </c>
      <c r="AG6" s="30">
        <f ca="1">VLOOKUP(AD6,'Planilha Padrão'!$A:$L,11,0)</f>
        <v>365.34091466666666</v>
      </c>
      <c r="AH6" s="30">
        <f t="shared" ref="AH6:AH21" ca="1" si="1">AG6*AF6</f>
        <v>17536.363903999998</v>
      </c>
      <c r="AI6" s="32"/>
      <c r="AJ6" s="30" t="s">
        <v>7427</v>
      </c>
      <c r="AK6" s="31" t="str">
        <f ca="1">VLOOKUP(AJ6,'Planilha Padrão'!$A:$L,7,0)</f>
        <v>m³</v>
      </c>
      <c r="AL6" s="30">
        <f>IF(T6="ilha",0,MAX(Z6/4*2.5,Y6*AB6))</f>
        <v>12</v>
      </c>
      <c r="AM6" s="30">
        <f ca="1">VLOOKUP(AJ6,'Planilha Padrão'!$A:$L,11,0)</f>
        <v>231.81828125000001</v>
      </c>
      <c r="AN6" s="30">
        <f t="shared" ref="AN6:AN15" ca="1" si="2">AM6*AL6</f>
        <v>2781.819375</v>
      </c>
      <c r="AO6" s="32"/>
      <c r="AP6" s="30" t="s">
        <v>7428</v>
      </c>
      <c r="AQ6" s="31" t="str">
        <f ca="1">VLOOKUP(AP6,'Planilha Padrão'!$A:$L,7,0)</f>
        <v>m²</v>
      </c>
      <c r="AR6" s="30">
        <f t="shared" ref="AR6:AR21" si="3">O6-AL6</f>
        <v>48</v>
      </c>
      <c r="AS6" s="30">
        <f ca="1">VLOOKUP(AP6,'Planilha Padrão'!$A:$L,11,0)</f>
        <v>83.978623999999996</v>
      </c>
      <c r="AT6" s="30">
        <f t="shared" ref="AT6:AT15" ca="1" si="4">AS6*AR6</f>
        <v>4030.9739519999998</v>
      </c>
      <c r="AU6" s="32"/>
      <c r="AV6" s="30" t="s">
        <v>7429</v>
      </c>
      <c r="AW6" s="31" t="str">
        <f ca="1">VLOOKUP(AV6,'Planilha Padrão'!$A:$L,7,0)</f>
        <v>m²</v>
      </c>
      <c r="AX6" s="30">
        <f t="shared" ref="AX6:AX21" si="5">SUM(P6:R6)+IF(S6="Fechado",O6,0)</f>
        <v>66</v>
      </c>
      <c r="AY6" s="30">
        <f ca="1">VLOOKUP(AV6,'Planilha Padrão'!$A:$L,11,0)</f>
        <v>818.77598713999998</v>
      </c>
      <c r="AZ6" s="30">
        <f t="shared" ref="AZ6:AZ15" ca="1" si="6">AY6*AX6</f>
        <v>54039.215151240001</v>
      </c>
      <c r="BA6" s="32"/>
      <c r="BB6" s="30" t="s">
        <v>8117</v>
      </c>
      <c r="BC6" s="31" t="str">
        <f ca="1">VLOOKUP(BB6,'Planilha Padrão'!$A:$L,7,0)</f>
        <v>m²</v>
      </c>
      <c r="BD6" s="30">
        <f t="shared" ref="BD6:BD21" si="7">IF(T6="ilha",0,Y6*AB6)</f>
        <v>12</v>
      </c>
      <c r="BE6" s="30">
        <f ca="1">VLOOKUP(BB6,'Planilha Padrão'!$A:$L,11,0)</f>
        <v>602.88524800000005</v>
      </c>
      <c r="BF6" s="30">
        <f ca="1">BE6*BD6</f>
        <v>7234.6229760000006</v>
      </c>
      <c r="BG6" s="32"/>
    </row>
    <row r="7" spans="2:59" ht="45" customHeight="1">
      <c r="B7" s="25" t="s">
        <v>7430</v>
      </c>
      <c r="C7" s="25" t="s">
        <v>7422</v>
      </c>
      <c r="D7" s="26" t="s">
        <v>7431</v>
      </c>
      <c r="E7" s="27">
        <v>2</v>
      </c>
      <c r="F7" s="27">
        <v>3</v>
      </c>
      <c r="G7" s="27">
        <v>3</v>
      </c>
      <c r="H7" s="27">
        <v>8</v>
      </c>
      <c r="I7" s="27">
        <v>2</v>
      </c>
      <c r="J7" s="27">
        <v>3</v>
      </c>
      <c r="K7" s="27">
        <v>0</v>
      </c>
      <c r="L7" s="27">
        <v>5</v>
      </c>
      <c r="M7" s="27" t="s">
        <v>7424</v>
      </c>
      <c r="N7" s="27" t="s">
        <v>33</v>
      </c>
      <c r="O7" s="27">
        <v>60</v>
      </c>
      <c r="P7" s="28">
        <v>2</v>
      </c>
      <c r="Q7" s="28">
        <v>2</v>
      </c>
      <c r="R7" s="28">
        <v>2</v>
      </c>
      <c r="S7" s="27" t="s">
        <v>7315</v>
      </c>
      <c r="T7" s="27" t="s">
        <v>7425</v>
      </c>
      <c r="U7" s="27" t="s">
        <v>7303</v>
      </c>
      <c r="V7" s="26" t="s">
        <v>7426</v>
      </c>
      <c r="W7" s="29">
        <f t="shared" ref="W7:W22" ca="1" si="8">SUMIF($AD$5:$XFD$5,"R$",$AD7:$XFD7)</f>
        <v>85622.99535823999</v>
      </c>
      <c r="X7" s="21"/>
      <c r="Y7" s="30">
        <f t="shared" si="0"/>
        <v>6</v>
      </c>
      <c r="Z7" s="30">
        <f>ROUND(SQRT(O7)*1.5,-1)</f>
        <v>10</v>
      </c>
      <c r="AA7" s="30">
        <v>3</v>
      </c>
      <c r="AB7" s="30">
        <v>2</v>
      </c>
      <c r="AD7" s="30" t="s">
        <v>8116</v>
      </c>
      <c r="AE7" s="31" t="str">
        <f ca="1">VLOOKUP(AD7,'Planilha Padrão'!$A:$L,7,0)</f>
        <v>m²</v>
      </c>
      <c r="AF7" s="30">
        <f t="shared" ref="AF7:AF21" si="9">IF(T7="ilha",0,Y7*AA7+Z7*AA7)</f>
        <v>48</v>
      </c>
      <c r="AG7" s="30">
        <f ca="1">VLOOKUP(AD7,'Planilha Padrão'!$A:$L,11,0)</f>
        <v>365.34091466666666</v>
      </c>
      <c r="AH7" s="30">
        <f t="shared" ca="1" si="1"/>
        <v>17536.363903999998</v>
      </c>
      <c r="AI7" s="32"/>
      <c r="AJ7" s="30" t="s">
        <v>7427</v>
      </c>
      <c r="AK7" s="31" t="str">
        <f ca="1">VLOOKUP(AJ7,'Planilha Padrão'!$A:$L,7,0)</f>
        <v>m³</v>
      </c>
      <c r="AL7" s="30">
        <f t="shared" ref="AL7:AL21" si="10">IF(T7="ilha",0,MAX(Z7/4*2.5,Y7*AB7))</f>
        <v>12</v>
      </c>
      <c r="AM7" s="30">
        <f ca="1">VLOOKUP(AJ7,'Planilha Padrão'!$A:$L,11,0)</f>
        <v>231.81828125000001</v>
      </c>
      <c r="AN7" s="30">
        <f t="shared" ca="1" si="2"/>
        <v>2781.819375</v>
      </c>
      <c r="AO7" s="32"/>
      <c r="AP7" s="30" t="s">
        <v>7428</v>
      </c>
      <c r="AQ7" s="31" t="str">
        <f ca="1">VLOOKUP(AP7,'Planilha Padrão'!$A:$L,7,0)</f>
        <v>m²</v>
      </c>
      <c r="AR7" s="30">
        <f t="shared" si="3"/>
        <v>48</v>
      </c>
      <c r="AS7" s="30">
        <f ca="1">VLOOKUP(AP7,'Planilha Padrão'!$A:$L,11,0)</f>
        <v>83.978623999999996</v>
      </c>
      <c r="AT7" s="30">
        <f t="shared" ca="1" si="4"/>
        <v>4030.9739519999998</v>
      </c>
      <c r="AU7" s="32"/>
      <c r="AV7" s="30" t="s">
        <v>7429</v>
      </c>
      <c r="AW7" s="31" t="str">
        <f ca="1">VLOOKUP(AV7,'Planilha Padrão'!$A:$L,7,0)</f>
        <v>m²</v>
      </c>
      <c r="AX7" s="30">
        <f t="shared" si="5"/>
        <v>66</v>
      </c>
      <c r="AY7" s="30">
        <f ca="1">VLOOKUP(AV7,'Planilha Padrão'!$A:$L,11,0)</f>
        <v>818.77598713999998</v>
      </c>
      <c r="AZ7" s="30">
        <f t="shared" ca="1" si="6"/>
        <v>54039.215151240001</v>
      </c>
      <c r="BA7" s="32"/>
      <c r="BB7" s="30" t="s">
        <v>8117</v>
      </c>
      <c r="BC7" s="31" t="str">
        <f ca="1">VLOOKUP(BB7,'Planilha Padrão'!$A:$L,7,0)</f>
        <v>m²</v>
      </c>
      <c r="BD7" s="30">
        <f t="shared" si="7"/>
        <v>12</v>
      </c>
      <c r="BE7" s="30">
        <f ca="1">VLOOKUP(BB7,'Planilha Padrão'!$A:$L,11,0)</f>
        <v>602.88524800000005</v>
      </c>
      <c r="BF7" s="30">
        <f t="shared" ref="BF7:BF21" ca="1" si="11">BE7*BD7</f>
        <v>7234.6229760000006</v>
      </c>
      <c r="BG7" s="32"/>
    </row>
    <row r="8" spans="2:59" ht="45" customHeight="1">
      <c r="B8" s="25" t="s">
        <v>7432</v>
      </c>
      <c r="C8" s="25" t="s">
        <v>7422</v>
      </c>
      <c r="D8" s="26" t="s">
        <v>7433</v>
      </c>
      <c r="E8" s="27">
        <v>1</v>
      </c>
      <c r="F8" s="27">
        <v>0</v>
      </c>
      <c r="G8" s="27">
        <v>0</v>
      </c>
      <c r="H8" s="27">
        <v>1</v>
      </c>
      <c r="I8" s="27">
        <v>1</v>
      </c>
      <c r="J8" s="27">
        <v>1</v>
      </c>
      <c r="K8" s="27">
        <v>0</v>
      </c>
      <c r="L8" s="27">
        <v>2</v>
      </c>
      <c r="M8" s="27" t="s">
        <v>7424</v>
      </c>
      <c r="N8" s="27" t="s">
        <v>33</v>
      </c>
      <c r="O8" s="27">
        <v>15</v>
      </c>
      <c r="P8" s="28">
        <v>2</v>
      </c>
      <c r="Q8" s="28">
        <v>2</v>
      </c>
      <c r="R8" s="28">
        <v>2</v>
      </c>
      <c r="S8" s="27" t="s">
        <v>7315</v>
      </c>
      <c r="T8" s="27" t="s">
        <v>7425</v>
      </c>
      <c r="U8" s="27" t="s">
        <v>7303</v>
      </c>
      <c r="V8" s="26" t="s">
        <v>7426</v>
      </c>
      <c r="W8" s="29">
        <f t="shared" ca="1" si="8"/>
        <v>33790.890247752504</v>
      </c>
      <c r="X8" s="21"/>
      <c r="Y8" s="30">
        <f t="shared" si="0"/>
        <v>1.5</v>
      </c>
      <c r="Z8" s="30">
        <f>ROUND(SQRT(O8)*1.5,-1)</f>
        <v>10</v>
      </c>
      <c r="AA8" s="30">
        <v>3</v>
      </c>
      <c r="AB8" s="30">
        <v>2</v>
      </c>
      <c r="AD8" s="30" t="s">
        <v>8116</v>
      </c>
      <c r="AE8" s="31" t="str">
        <f ca="1">VLOOKUP(AD8,'Planilha Padrão'!$A:$L,7,0)</f>
        <v>m²</v>
      </c>
      <c r="AF8" s="30">
        <f t="shared" si="9"/>
        <v>34.5</v>
      </c>
      <c r="AG8" s="30">
        <f ca="1">VLOOKUP(AD8,'Planilha Padrão'!$A:$L,11,0)</f>
        <v>365.34091466666666</v>
      </c>
      <c r="AH8" s="30">
        <f t="shared" ca="1" si="1"/>
        <v>12604.261555999999</v>
      </c>
      <c r="AI8" s="32"/>
      <c r="AJ8" s="30" t="s">
        <v>7427</v>
      </c>
      <c r="AK8" s="31" t="str">
        <f ca="1">VLOOKUP(AJ8,'Planilha Padrão'!$A:$L,7,0)</f>
        <v>m³</v>
      </c>
      <c r="AL8" s="30">
        <f t="shared" si="10"/>
        <v>6.25</v>
      </c>
      <c r="AM8" s="30">
        <f ca="1">VLOOKUP(AJ8,'Planilha Padrão'!$A:$L,11,0)</f>
        <v>231.81828125000001</v>
      </c>
      <c r="AN8" s="30">
        <f t="shared" ca="1" si="2"/>
        <v>1448.8642578125</v>
      </c>
      <c r="AO8" s="32"/>
      <c r="AP8" s="30" t="s">
        <v>7428</v>
      </c>
      <c r="AQ8" s="31" t="str">
        <f ca="1">VLOOKUP(AP8,'Planilha Padrão'!$A:$L,7,0)</f>
        <v>m²</v>
      </c>
      <c r="AR8" s="30">
        <f t="shared" si="3"/>
        <v>8.75</v>
      </c>
      <c r="AS8" s="30">
        <f ca="1">VLOOKUP(AP8,'Planilha Padrão'!$A:$L,11,0)</f>
        <v>83.978623999999996</v>
      </c>
      <c r="AT8" s="30">
        <f t="shared" ca="1" si="4"/>
        <v>734.81295999999998</v>
      </c>
      <c r="AU8" s="32"/>
      <c r="AV8" s="30" t="s">
        <v>7429</v>
      </c>
      <c r="AW8" s="31" t="str">
        <f ca="1">VLOOKUP(AV8,'Planilha Padrão'!$A:$L,7,0)</f>
        <v>m²</v>
      </c>
      <c r="AX8" s="30">
        <f t="shared" si="5"/>
        <v>21</v>
      </c>
      <c r="AY8" s="30">
        <f ca="1">VLOOKUP(AV8,'Planilha Padrão'!$A:$L,11,0)</f>
        <v>818.77598713999998</v>
      </c>
      <c r="AZ8" s="30">
        <f t="shared" ca="1" si="6"/>
        <v>17194.29572994</v>
      </c>
      <c r="BA8" s="32"/>
      <c r="BB8" s="30" t="s">
        <v>8117</v>
      </c>
      <c r="BC8" s="31" t="str">
        <f ca="1">VLOOKUP(BB8,'Planilha Padrão'!$A:$L,7,0)</f>
        <v>m²</v>
      </c>
      <c r="BD8" s="30">
        <f t="shared" si="7"/>
        <v>3</v>
      </c>
      <c r="BE8" s="30">
        <f ca="1">VLOOKUP(BB8,'Planilha Padrão'!$A:$L,11,0)</f>
        <v>602.88524800000005</v>
      </c>
      <c r="BF8" s="30">
        <f t="shared" ca="1" si="11"/>
        <v>1808.6557440000001</v>
      </c>
      <c r="BG8" s="32"/>
    </row>
    <row r="9" spans="2:59" ht="45" customHeight="1">
      <c r="B9" s="25" t="s">
        <v>7434</v>
      </c>
      <c r="C9" s="25" t="s">
        <v>7422</v>
      </c>
      <c r="D9" s="26" t="s">
        <v>7435</v>
      </c>
      <c r="E9" s="27">
        <v>1</v>
      </c>
      <c r="F9" s="27">
        <v>1</v>
      </c>
      <c r="G9" s="27">
        <v>0</v>
      </c>
      <c r="H9" s="27">
        <v>2</v>
      </c>
      <c r="I9" s="27">
        <v>1</v>
      </c>
      <c r="J9" s="27">
        <v>3</v>
      </c>
      <c r="K9" s="27">
        <v>0</v>
      </c>
      <c r="L9" s="27">
        <v>4</v>
      </c>
      <c r="M9" s="27" t="s">
        <v>7424</v>
      </c>
      <c r="N9" s="27" t="s">
        <v>33</v>
      </c>
      <c r="O9" s="27">
        <v>60</v>
      </c>
      <c r="P9" s="28">
        <v>2</v>
      </c>
      <c r="Q9" s="28">
        <v>2</v>
      </c>
      <c r="R9" s="28">
        <v>2</v>
      </c>
      <c r="S9" s="27" t="s">
        <v>7315</v>
      </c>
      <c r="T9" s="27" t="s">
        <v>7425</v>
      </c>
      <c r="U9" s="27" t="s">
        <v>7303</v>
      </c>
      <c r="V9" s="26" t="s">
        <v>7426</v>
      </c>
      <c r="W9" s="29">
        <f t="shared" ca="1" si="8"/>
        <v>85622.99535823999</v>
      </c>
      <c r="X9" s="21"/>
      <c r="Y9" s="30">
        <f t="shared" si="0"/>
        <v>6</v>
      </c>
      <c r="Z9" s="30">
        <f>ROUND(SQRT(O9)*1.5,-1)</f>
        <v>10</v>
      </c>
      <c r="AA9" s="30">
        <v>3</v>
      </c>
      <c r="AB9" s="30">
        <v>2</v>
      </c>
      <c r="AD9" s="30" t="s">
        <v>8116</v>
      </c>
      <c r="AE9" s="31" t="str">
        <f ca="1">VLOOKUP(AD9,'Planilha Padrão'!$A:$L,7,0)</f>
        <v>m²</v>
      </c>
      <c r="AF9" s="30">
        <f t="shared" si="9"/>
        <v>48</v>
      </c>
      <c r="AG9" s="30">
        <f ca="1">VLOOKUP(AD9,'Planilha Padrão'!$A:$L,11,0)</f>
        <v>365.34091466666666</v>
      </c>
      <c r="AH9" s="30">
        <f t="shared" ca="1" si="1"/>
        <v>17536.363903999998</v>
      </c>
      <c r="AI9" s="32"/>
      <c r="AJ9" s="30" t="s">
        <v>7427</v>
      </c>
      <c r="AK9" s="31" t="str">
        <f ca="1">VLOOKUP(AJ9,'Planilha Padrão'!$A:$L,7,0)</f>
        <v>m³</v>
      </c>
      <c r="AL9" s="30">
        <f t="shared" si="10"/>
        <v>12</v>
      </c>
      <c r="AM9" s="30">
        <f ca="1">VLOOKUP(AJ9,'Planilha Padrão'!$A:$L,11,0)</f>
        <v>231.81828125000001</v>
      </c>
      <c r="AN9" s="30">
        <f t="shared" ca="1" si="2"/>
        <v>2781.819375</v>
      </c>
      <c r="AO9" s="32"/>
      <c r="AP9" s="30" t="s">
        <v>7428</v>
      </c>
      <c r="AQ9" s="31" t="str">
        <f ca="1">VLOOKUP(AP9,'Planilha Padrão'!$A:$L,7,0)</f>
        <v>m²</v>
      </c>
      <c r="AR9" s="30">
        <f t="shared" si="3"/>
        <v>48</v>
      </c>
      <c r="AS9" s="30">
        <f ca="1">VLOOKUP(AP9,'Planilha Padrão'!$A:$L,11,0)</f>
        <v>83.978623999999996</v>
      </c>
      <c r="AT9" s="30">
        <f t="shared" ca="1" si="4"/>
        <v>4030.9739519999998</v>
      </c>
      <c r="AU9" s="32"/>
      <c r="AV9" s="30" t="s">
        <v>7429</v>
      </c>
      <c r="AW9" s="31" t="str">
        <f ca="1">VLOOKUP(AV9,'Planilha Padrão'!$A:$L,7,0)</f>
        <v>m²</v>
      </c>
      <c r="AX9" s="30">
        <f t="shared" si="5"/>
        <v>66</v>
      </c>
      <c r="AY9" s="30">
        <f ca="1">VLOOKUP(AV9,'Planilha Padrão'!$A:$L,11,0)</f>
        <v>818.77598713999998</v>
      </c>
      <c r="AZ9" s="30">
        <f t="shared" ca="1" si="6"/>
        <v>54039.215151240001</v>
      </c>
      <c r="BA9" s="32"/>
      <c r="BB9" s="30" t="s">
        <v>8117</v>
      </c>
      <c r="BC9" s="31" t="str">
        <f ca="1">VLOOKUP(BB9,'Planilha Padrão'!$A:$L,7,0)</f>
        <v>m²</v>
      </c>
      <c r="BD9" s="30">
        <f t="shared" si="7"/>
        <v>12</v>
      </c>
      <c r="BE9" s="30">
        <f ca="1">VLOOKUP(BB9,'Planilha Padrão'!$A:$L,11,0)</f>
        <v>602.88524800000005</v>
      </c>
      <c r="BF9" s="30">
        <f t="shared" ca="1" si="11"/>
        <v>7234.6229760000006</v>
      </c>
      <c r="BG9" s="32"/>
    </row>
    <row r="10" spans="2:59" ht="45" customHeight="1">
      <c r="B10" s="25" t="s">
        <v>7436</v>
      </c>
      <c r="C10" s="25" t="s">
        <v>7422</v>
      </c>
      <c r="D10" s="26" t="s">
        <v>7437</v>
      </c>
      <c r="E10" s="27">
        <v>3</v>
      </c>
      <c r="F10" s="27">
        <v>1</v>
      </c>
      <c r="G10" s="27">
        <v>0</v>
      </c>
      <c r="H10" s="27">
        <v>4</v>
      </c>
      <c r="I10" s="27">
        <v>2</v>
      </c>
      <c r="J10" s="27">
        <v>4</v>
      </c>
      <c r="K10" s="27">
        <v>0</v>
      </c>
      <c r="L10" s="27">
        <v>5</v>
      </c>
      <c r="M10" s="27" t="s">
        <v>7424</v>
      </c>
      <c r="N10" s="27" t="s">
        <v>33</v>
      </c>
      <c r="O10" s="27">
        <v>60</v>
      </c>
      <c r="P10" s="28">
        <v>2</v>
      </c>
      <c r="Q10" s="28">
        <v>2</v>
      </c>
      <c r="R10" s="28">
        <v>2</v>
      </c>
      <c r="S10" s="27" t="s">
        <v>7315</v>
      </c>
      <c r="T10" s="27" t="s">
        <v>7425</v>
      </c>
      <c r="U10" s="27" t="s">
        <v>7303</v>
      </c>
      <c r="V10" s="26" t="s">
        <v>7426</v>
      </c>
      <c r="W10" s="29">
        <f t="shared" ca="1" si="8"/>
        <v>85622.99535823999</v>
      </c>
      <c r="X10" s="21"/>
      <c r="Y10" s="30">
        <f t="shared" si="0"/>
        <v>6</v>
      </c>
      <c r="Z10" s="30">
        <f>ROUND(SQRT(O10)*1.5,-1)</f>
        <v>10</v>
      </c>
      <c r="AA10" s="30">
        <v>3</v>
      </c>
      <c r="AB10" s="30">
        <v>2</v>
      </c>
      <c r="AD10" s="30" t="s">
        <v>8116</v>
      </c>
      <c r="AE10" s="31" t="str">
        <f ca="1">VLOOKUP(AD10,'Planilha Padrão'!$A:$L,7,0)</f>
        <v>m²</v>
      </c>
      <c r="AF10" s="30">
        <f t="shared" si="9"/>
        <v>48</v>
      </c>
      <c r="AG10" s="30">
        <f ca="1">VLOOKUP(AD10,'Planilha Padrão'!$A:$L,11,0)</f>
        <v>365.34091466666666</v>
      </c>
      <c r="AH10" s="30">
        <f t="shared" ca="1" si="1"/>
        <v>17536.363903999998</v>
      </c>
      <c r="AI10" s="32"/>
      <c r="AJ10" s="30" t="s">
        <v>7427</v>
      </c>
      <c r="AK10" s="31" t="str">
        <f ca="1">VLOOKUP(AJ10,'Planilha Padrão'!$A:$L,7,0)</f>
        <v>m³</v>
      </c>
      <c r="AL10" s="30">
        <f t="shared" si="10"/>
        <v>12</v>
      </c>
      <c r="AM10" s="30">
        <f ca="1">VLOOKUP(AJ10,'Planilha Padrão'!$A:$L,11,0)</f>
        <v>231.81828125000001</v>
      </c>
      <c r="AN10" s="30">
        <f ca="1">AM10*AL10</f>
        <v>2781.819375</v>
      </c>
      <c r="AO10" s="32"/>
      <c r="AP10" s="30" t="s">
        <v>7428</v>
      </c>
      <c r="AQ10" s="31" t="str">
        <f ca="1">VLOOKUP(AP10,'Planilha Padrão'!$A:$L,7,0)</f>
        <v>m²</v>
      </c>
      <c r="AR10" s="30">
        <f t="shared" si="3"/>
        <v>48</v>
      </c>
      <c r="AS10" s="30">
        <f ca="1">VLOOKUP(AP10,'Planilha Padrão'!$A:$L,11,0)</f>
        <v>83.978623999999996</v>
      </c>
      <c r="AT10" s="30">
        <f ca="1">AS10*AR10</f>
        <v>4030.9739519999998</v>
      </c>
      <c r="AU10" s="32"/>
      <c r="AV10" s="30" t="s">
        <v>7429</v>
      </c>
      <c r="AW10" s="31" t="str">
        <f ca="1">VLOOKUP(AV10,'Planilha Padrão'!$A:$L,7,0)</f>
        <v>m²</v>
      </c>
      <c r="AX10" s="30">
        <f t="shared" si="5"/>
        <v>66</v>
      </c>
      <c r="AY10" s="30">
        <f ca="1">VLOOKUP(AV10,'Planilha Padrão'!$A:$L,11,0)</f>
        <v>818.77598713999998</v>
      </c>
      <c r="AZ10" s="30">
        <f ca="1">AY10*AX10</f>
        <v>54039.215151240001</v>
      </c>
      <c r="BA10" s="32"/>
      <c r="BB10" s="30" t="s">
        <v>8117</v>
      </c>
      <c r="BC10" s="31" t="str">
        <f ca="1">VLOOKUP(BB10,'Planilha Padrão'!$A:$L,7,0)</f>
        <v>m²</v>
      </c>
      <c r="BD10" s="30">
        <f t="shared" si="7"/>
        <v>12</v>
      </c>
      <c r="BE10" s="30">
        <f ca="1">VLOOKUP(BB10,'Planilha Padrão'!$A:$L,11,0)</f>
        <v>602.88524800000005</v>
      </c>
      <c r="BF10" s="30">
        <f t="shared" ca="1" si="11"/>
        <v>7234.6229760000006</v>
      </c>
      <c r="BG10" s="32"/>
    </row>
    <row r="11" spans="2:59" ht="45" customHeight="1">
      <c r="B11" s="25" t="s">
        <v>7438</v>
      </c>
      <c r="C11" s="25" t="s">
        <v>7422</v>
      </c>
      <c r="D11" s="26" t="s">
        <v>7439</v>
      </c>
      <c r="E11" s="27">
        <v>1</v>
      </c>
      <c r="F11" s="27">
        <v>1</v>
      </c>
      <c r="G11" s="27">
        <v>0</v>
      </c>
      <c r="H11" s="27">
        <v>2</v>
      </c>
      <c r="I11" s="27">
        <v>1</v>
      </c>
      <c r="J11" s="27">
        <v>2</v>
      </c>
      <c r="K11" s="27">
        <v>0</v>
      </c>
      <c r="L11" s="27">
        <v>3</v>
      </c>
      <c r="M11" s="27" t="s">
        <v>7424</v>
      </c>
      <c r="N11" s="27" t="s">
        <v>33</v>
      </c>
      <c r="O11" s="27">
        <v>5</v>
      </c>
      <c r="P11" s="28"/>
      <c r="Q11" s="28"/>
      <c r="R11" s="28"/>
      <c r="S11" s="27" t="s">
        <v>7315</v>
      </c>
      <c r="T11" s="27" t="s">
        <v>7425</v>
      </c>
      <c r="U11" s="27" t="s">
        <v>7303</v>
      </c>
      <c r="V11" s="26" t="s">
        <v>7426</v>
      </c>
      <c r="W11" s="29">
        <f t="shared" ca="1" si="8"/>
        <v>12060.062965447059</v>
      </c>
      <c r="X11" s="21"/>
      <c r="Y11" s="30">
        <f t="shared" si="0"/>
        <v>1.4705882352941178</v>
      </c>
      <c r="Z11" s="30">
        <f>ROUND(SQRT(O11)*1.5,1)</f>
        <v>3.4</v>
      </c>
      <c r="AA11" s="30">
        <v>3</v>
      </c>
      <c r="AB11" s="30">
        <v>2</v>
      </c>
      <c r="AD11" s="30" t="s">
        <v>8116</v>
      </c>
      <c r="AE11" s="31" t="str">
        <f ca="1">VLOOKUP(AD11,'Planilha Padrão'!$A:$L,7,0)</f>
        <v>m²</v>
      </c>
      <c r="AF11" s="30">
        <f t="shared" si="9"/>
        <v>14.611764705882353</v>
      </c>
      <c r="AG11" s="30">
        <f ca="1">VLOOKUP(AD11,'Planilha Padrão'!$A:$L,11,0)</f>
        <v>365.34091466666666</v>
      </c>
      <c r="AH11" s="30">
        <f t="shared" ca="1" si="1"/>
        <v>5338.2754825411766</v>
      </c>
      <c r="AI11" s="32"/>
      <c r="AJ11" s="30" t="s">
        <v>7427</v>
      </c>
      <c r="AK11" s="31" t="str">
        <f ca="1">VLOOKUP(AJ11,'Planilha Padrão'!$A:$L,7,0)</f>
        <v>m³</v>
      </c>
      <c r="AL11" s="30">
        <f t="shared" si="10"/>
        <v>2.9411764705882355</v>
      </c>
      <c r="AM11" s="30">
        <f ca="1">VLOOKUP(AJ11,'Planilha Padrão'!$A:$L,11,0)</f>
        <v>231.81828125000001</v>
      </c>
      <c r="AN11" s="30">
        <f t="shared" ref="AN11:AN12" ca="1" si="12">AM11*AL11</f>
        <v>681.81847426470597</v>
      </c>
      <c r="AO11" s="32"/>
      <c r="AP11" s="30" t="s">
        <v>7428</v>
      </c>
      <c r="AQ11" s="31" t="str">
        <f ca="1">VLOOKUP(AP11,'Planilha Padrão'!$A:$L,7,0)</f>
        <v>m²</v>
      </c>
      <c r="AR11" s="30">
        <f t="shared" si="3"/>
        <v>2.0588235294117645</v>
      </c>
      <c r="AS11" s="30">
        <f ca="1">VLOOKUP(AP11,'Planilha Padrão'!$A:$L,11,0)</f>
        <v>83.978623999999996</v>
      </c>
      <c r="AT11" s="30">
        <f t="shared" ref="AT11:AT12" ca="1" si="13">AS11*AR11</f>
        <v>172.8971670588235</v>
      </c>
      <c r="AU11" s="32"/>
      <c r="AV11" s="30" t="s">
        <v>7429</v>
      </c>
      <c r="AW11" s="31" t="str">
        <f ca="1">VLOOKUP(AV11,'Planilha Padrão'!$A:$L,7,0)</f>
        <v>m²</v>
      </c>
      <c r="AX11" s="30">
        <f t="shared" si="5"/>
        <v>5</v>
      </c>
      <c r="AY11" s="30">
        <f ca="1">VLOOKUP(AV11,'Planilha Padrão'!$A:$L,11,0)</f>
        <v>818.77598713999998</v>
      </c>
      <c r="AZ11" s="30">
        <f t="shared" ref="AZ11:AZ12" ca="1" si="14">AY11*AX11</f>
        <v>4093.8799356999998</v>
      </c>
      <c r="BA11" s="32"/>
      <c r="BB11" s="30" t="s">
        <v>8117</v>
      </c>
      <c r="BC11" s="31" t="str">
        <f ca="1">VLOOKUP(BB11,'Planilha Padrão'!$A:$L,7,0)</f>
        <v>m²</v>
      </c>
      <c r="BD11" s="30">
        <f t="shared" si="7"/>
        <v>2.9411764705882355</v>
      </c>
      <c r="BE11" s="30">
        <f ca="1">VLOOKUP(BB11,'Planilha Padrão'!$A:$L,11,0)</f>
        <v>602.88524800000005</v>
      </c>
      <c r="BF11" s="30">
        <f t="shared" ca="1" si="11"/>
        <v>1773.1919058823532</v>
      </c>
      <c r="BG11" s="32"/>
    </row>
    <row r="12" spans="2:59" ht="45" customHeight="1">
      <c r="B12" s="25" t="s">
        <v>7440</v>
      </c>
      <c r="C12" s="25" t="s">
        <v>7422</v>
      </c>
      <c r="D12" s="26" t="s">
        <v>7441</v>
      </c>
      <c r="E12" s="27">
        <v>2</v>
      </c>
      <c r="F12" s="27">
        <v>1</v>
      </c>
      <c r="G12" s="27">
        <v>0</v>
      </c>
      <c r="H12" s="27">
        <v>3</v>
      </c>
      <c r="I12" s="27">
        <v>2</v>
      </c>
      <c r="J12" s="27">
        <v>2</v>
      </c>
      <c r="K12" s="27">
        <v>0</v>
      </c>
      <c r="L12" s="27">
        <v>4</v>
      </c>
      <c r="M12" s="27" t="s">
        <v>7424</v>
      </c>
      <c r="N12" s="27" t="s">
        <v>33</v>
      </c>
      <c r="O12" s="27">
        <v>5</v>
      </c>
      <c r="P12" s="28"/>
      <c r="Q12" s="28"/>
      <c r="R12" s="28"/>
      <c r="S12" s="27" t="s">
        <v>7315</v>
      </c>
      <c r="T12" s="27" t="s">
        <v>7425</v>
      </c>
      <c r="U12" s="27" t="s">
        <v>7303</v>
      </c>
      <c r="V12" s="26" t="s">
        <v>7426</v>
      </c>
      <c r="W12" s="29">
        <f t="shared" ca="1" si="8"/>
        <v>12060.062965447059</v>
      </c>
      <c r="X12" s="21"/>
      <c r="Y12" s="30">
        <f t="shared" si="0"/>
        <v>1.4705882352941178</v>
      </c>
      <c r="Z12" s="30">
        <f t="shared" ref="Z12:Z13" si="15">ROUND(SQRT(O12)*1.5,1)</f>
        <v>3.4</v>
      </c>
      <c r="AA12" s="30">
        <v>3</v>
      </c>
      <c r="AB12" s="30">
        <v>2</v>
      </c>
      <c r="AD12" s="30" t="s">
        <v>8116</v>
      </c>
      <c r="AE12" s="31" t="str">
        <f ca="1">VLOOKUP(AD12,'Planilha Padrão'!$A:$L,7,0)</f>
        <v>m²</v>
      </c>
      <c r="AF12" s="30">
        <f t="shared" si="9"/>
        <v>14.611764705882353</v>
      </c>
      <c r="AG12" s="30">
        <f ca="1">VLOOKUP(AD12,'Planilha Padrão'!$A:$L,11,0)</f>
        <v>365.34091466666666</v>
      </c>
      <c r="AH12" s="30">
        <f t="shared" ca="1" si="1"/>
        <v>5338.2754825411766</v>
      </c>
      <c r="AI12" s="32"/>
      <c r="AJ12" s="30" t="s">
        <v>7427</v>
      </c>
      <c r="AK12" s="31" t="str">
        <f ca="1">VLOOKUP(AJ12,'Planilha Padrão'!$A:$L,7,0)</f>
        <v>m³</v>
      </c>
      <c r="AL12" s="30">
        <f t="shared" si="10"/>
        <v>2.9411764705882355</v>
      </c>
      <c r="AM12" s="30">
        <f ca="1">VLOOKUP(AJ12,'Planilha Padrão'!$A:$L,11,0)</f>
        <v>231.81828125000001</v>
      </c>
      <c r="AN12" s="30">
        <f t="shared" ca="1" si="12"/>
        <v>681.81847426470597</v>
      </c>
      <c r="AO12" s="32"/>
      <c r="AP12" s="30" t="s">
        <v>7428</v>
      </c>
      <c r="AQ12" s="31" t="str">
        <f ca="1">VLOOKUP(AP12,'Planilha Padrão'!$A:$L,7,0)</f>
        <v>m²</v>
      </c>
      <c r="AR12" s="30">
        <f t="shared" si="3"/>
        <v>2.0588235294117645</v>
      </c>
      <c r="AS12" s="30">
        <f ca="1">VLOOKUP(AP12,'Planilha Padrão'!$A:$L,11,0)</f>
        <v>83.978623999999996</v>
      </c>
      <c r="AT12" s="30">
        <f t="shared" ca="1" si="13"/>
        <v>172.8971670588235</v>
      </c>
      <c r="AU12" s="32"/>
      <c r="AV12" s="30" t="s">
        <v>7429</v>
      </c>
      <c r="AW12" s="31" t="str">
        <f ca="1">VLOOKUP(AV12,'Planilha Padrão'!$A:$L,7,0)</f>
        <v>m²</v>
      </c>
      <c r="AX12" s="30">
        <f t="shared" si="5"/>
        <v>5</v>
      </c>
      <c r="AY12" s="30">
        <f ca="1">VLOOKUP(AV12,'Planilha Padrão'!$A:$L,11,0)</f>
        <v>818.77598713999998</v>
      </c>
      <c r="AZ12" s="30">
        <f t="shared" ca="1" si="14"/>
        <v>4093.8799356999998</v>
      </c>
      <c r="BA12" s="32"/>
      <c r="BB12" s="30" t="s">
        <v>8117</v>
      </c>
      <c r="BC12" s="31" t="str">
        <f ca="1">VLOOKUP(BB12,'Planilha Padrão'!$A:$L,7,0)</f>
        <v>m²</v>
      </c>
      <c r="BD12" s="30">
        <f t="shared" si="7"/>
        <v>2.9411764705882355</v>
      </c>
      <c r="BE12" s="30">
        <f ca="1">VLOOKUP(BB12,'Planilha Padrão'!$A:$L,11,0)</f>
        <v>602.88524800000005</v>
      </c>
      <c r="BF12" s="30">
        <f t="shared" ca="1" si="11"/>
        <v>1773.1919058823532</v>
      </c>
      <c r="BG12" s="32"/>
    </row>
    <row r="13" spans="2:59" ht="45" customHeight="1">
      <c r="B13" s="25" t="s">
        <v>7442</v>
      </c>
      <c r="C13" s="25" t="s">
        <v>7422</v>
      </c>
      <c r="D13" s="26" t="s">
        <v>7443</v>
      </c>
      <c r="E13" s="27">
        <v>7</v>
      </c>
      <c r="F13" s="27">
        <v>1</v>
      </c>
      <c r="G13" s="27">
        <v>0</v>
      </c>
      <c r="H13" s="27">
        <v>8</v>
      </c>
      <c r="I13" s="27">
        <v>2</v>
      </c>
      <c r="J13" s="27">
        <v>2</v>
      </c>
      <c r="K13" s="27">
        <v>0</v>
      </c>
      <c r="L13" s="27">
        <v>4</v>
      </c>
      <c r="M13" s="27" t="s">
        <v>7424</v>
      </c>
      <c r="N13" s="27" t="s">
        <v>33</v>
      </c>
      <c r="O13" s="27">
        <v>8</v>
      </c>
      <c r="P13" s="28"/>
      <c r="Q13" s="28"/>
      <c r="R13" s="28"/>
      <c r="S13" s="27" t="s">
        <v>7315</v>
      </c>
      <c r="T13" s="27" t="s">
        <v>7425</v>
      </c>
      <c r="U13" s="27" t="s">
        <v>7303</v>
      </c>
      <c r="V13" s="26" t="s">
        <v>7426</v>
      </c>
      <c r="W13" s="29">
        <f t="shared" ca="1" si="8"/>
        <v>16772.899184396192</v>
      </c>
      <c r="X13" s="21"/>
      <c r="Y13" s="30">
        <f t="shared" si="0"/>
        <v>1.9047619047619047</v>
      </c>
      <c r="Z13" s="30">
        <f t="shared" si="15"/>
        <v>4.2</v>
      </c>
      <c r="AA13" s="30">
        <v>3</v>
      </c>
      <c r="AB13" s="30">
        <v>2</v>
      </c>
      <c r="AD13" s="30" t="s">
        <v>8116</v>
      </c>
      <c r="AE13" s="31" t="str">
        <f ca="1">VLOOKUP(AD13,'Planilha Padrão'!$A:$L,7,0)</f>
        <v>m²</v>
      </c>
      <c r="AF13" s="30">
        <f t="shared" si="9"/>
        <v>18.314285714285717</v>
      </c>
      <c r="AG13" s="30">
        <f ca="1">VLOOKUP(AD13,'Planilha Padrão'!$A:$L,11,0)</f>
        <v>365.34091466666666</v>
      </c>
      <c r="AH13" s="30">
        <f t="shared" ca="1" si="1"/>
        <v>6690.9578943238103</v>
      </c>
      <c r="AJ13" s="30" t="s">
        <v>7427</v>
      </c>
      <c r="AK13" s="31" t="str">
        <f ca="1">VLOOKUP(AJ13,'Planilha Padrão'!$A:$L,7,0)</f>
        <v>m³</v>
      </c>
      <c r="AL13" s="30">
        <f t="shared" si="10"/>
        <v>3.8095238095238093</v>
      </c>
      <c r="AM13" s="30">
        <f ca="1">VLOOKUP(AJ13,'Planilha Padrão'!$A:$L,11,0)</f>
        <v>231.81828125000001</v>
      </c>
      <c r="AN13" s="30">
        <f ca="1">AM13*AL13</f>
        <v>883.1172619047619</v>
      </c>
      <c r="AO13" s="32"/>
      <c r="AP13" s="30" t="s">
        <v>7428</v>
      </c>
      <c r="AQ13" s="31" t="str">
        <f ca="1">VLOOKUP(AP13,'Planilha Padrão'!$A:$L,7,0)</f>
        <v>m²</v>
      </c>
      <c r="AR13" s="30">
        <f t="shared" si="3"/>
        <v>4.1904761904761907</v>
      </c>
      <c r="AS13" s="30">
        <f ca="1">VLOOKUP(AP13,'Planilha Padrão'!$A:$L,11,0)</f>
        <v>83.978623999999996</v>
      </c>
      <c r="AT13" s="30">
        <f ca="1">AS13*AR13</f>
        <v>351.91042438095241</v>
      </c>
      <c r="AU13" s="32"/>
      <c r="AV13" s="30" t="s">
        <v>7429</v>
      </c>
      <c r="AW13" s="31" t="str">
        <f ca="1">VLOOKUP(AV13,'Planilha Padrão'!$A:$L,7,0)</f>
        <v>m²</v>
      </c>
      <c r="AX13" s="30">
        <f t="shared" si="5"/>
        <v>8</v>
      </c>
      <c r="AY13" s="30">
        <f ca="1">VLOOKUP(AV13,'Planilha Padrão'!$A:$L,11,0)</f>
        <v>818.77598713999998</v>
      </c>
      <c r="AZ13" s="30">
        <f ca="1">AY13*AX13</f>
        <v>6550.2078971199999</v>
      </c>
      <c r="BA13" s="32"/>
      <c r="BB13" s="30" t="s">
        <v>8117</v>
      </c>
      <c r="BC13" s="31" t="str">
        <f ca="1">VLOOKUP(BB13,'Planilha Padrão'!$A:$L,7,0)</f>
        <v>m²</v>
      </c>
      <c r="BD13" s="30">
        <f t="shared" si="7"/>
        <v>3.8095238095238093</v>
      </c>
      <c r="BE13" s="30">
        <f ca="1">VLOOKUP(BB13,'Planilha Padrão'!$A:$L,11,0)</f>
        <v>602.88524800000005</v>
      </c>
      <c r="BF13" s="30">
        <f t="shared" ca="1" si="11"/>
        <v>2296.7057066666666</v>
      </c>
      <c r="BG13" s="32"/>
    </row>
    <row r="14" spans="2:59" ht="45" customHeight="1">
      <c r="B14" s="25" t="s">
        <v>7444</v>
      </c>
      <c r="C14" s="25" t="s">
        <v>7422</v>
      </c>
      <c r="D14" s="26" t="s">
        <v>7445</v>
      </c>
      <c r="E14" s="27">
        <v>0</v>
      </c>
      <c r="F14" s="27">
        <v>1</v>
      </c>
      <c r="G14" s="27">
        <v>0</v>
      </c>
      <c r="H14" s="27">
        <v>1</v>
      </c>
      <c r="I14" s="27">
        <v>1</v>
      </c>
      <c r="J14" s="27">
        <v>3</v>
      </c>
      <c r="K14" s="27">
        <v>0</v>
      </c>
      <c r="L14" s="27">
        <v>4</v>
      </c>
      <c r="M14" s="27" t="s">
        <v>7424</v>
      </c>
      <c r="N14" s="27" t="s">
        <v>33</v>
      </c>
      <c r="O14" s="27">
        <v>50</v>
      </c>
      <c r="P14" s="28">
        <v>2</v>
      </c>
      <c r="Q14" s="28">
        <v>2</v>
      </c>
      <c r="R14" s="28">
        <v>2</v>
      </c>
      <c r="S14" s="27" t="s">
        <v>7315</v>
      </c>
      <c r="T14" s="27" t="s">
        <v>7425</v>
      </c>
      <c r="U14" s="27" t="s">
        <v>7303</v>
      </c>
      <c r="V14" s="26" t="s">
        <v>7426</v>
      </c>
      <c r="W14" s="29">
        <f t="shared" ca="1" si="8"/>
        <v>73997.976692339987</v>
      </c>
      <c r="X14" s="21"/>
      <c r="Y14" s="30">
        <f t="shared" si="0"/>
        <v>5</v>
      </c>
      <c r="Z14" s="30">
        <f t="shared" ref="Z14:Z20" si="16">ROUND(SQRT(O14)*1.5,-1)</f>
        <v>10</v>
      </c>
      <c r="AA14" s="30">
        <v>3</v>
      </c>
      <c r="AB14" s="30">
        <v>2</v>
      </c>
      <c r="AD14" s="30" t="s">
        <v>8116</v>
      </c>
      <c r="AE14" s="31" t="str">
        <f ca="1">VLOOKUP(AD14,'Planilha Padrão'!$A:$L,7,0)</f>
        <v>m²</v>
      </c>
      <c r="AF14" s="30">
        <f t="shared" si="9"/>
        <v>45</v>
      </c>
      <c r="AG14" s="30">
        <f ca="1">VLOOKUP(AD14,'Planilha Padrão'!$A:$L,11,0)</f>
        <v>365.34091466666666</v>
      </c>
      <c r="AH14" s="30">
        <f t="shared" ca="1" si="1"/>
        <v>16440.34116</v>
      </c>
      <c r="AJ14" s="30" t="s">
        <v>7427</v>
      </c>
      <c r="AK14" s="31" t="str">
        <f ca="1">VLOOKUP(AJ14,'Planilha Padrão'!$A:$L,7,0)</f>
        <v>m³</v>
      </c>
      <c r="AL14" s="30">
        <f t="shared" si="10"/>
        <v>10</v>
      </c>
      <c r="AM14" s="30">
        <f ca="1">VLOOKUP(AJ14,'Planilha Padrão'!$A:$L,11,0)</f>
        <v>231.81828125000001</v>
      </c>
      <c r="AN14" s="30">
        <f t="shared" ref="AN14" ca="1" si="17">AM14*AL14</f>
        <v>2318.1828125000002</v>
      </c>
      <c r="AO14" s="32"/>
      <c r="AP14" s="30" t="s">
        <v>7428</v>
      </c>
      <c r="AQ14" s="31" t="str">
        <f ca="1">VLOOKUP(AP14,'Planilha Padrão'!$A:$L,7,0)</f>
        <v>m²</v>
      </c>
      <c r="AR14" s="30">
        <f t="shared" si="3"/>
        <v>40</v>
      </c>
      <c r="AS14" s="30">
        <f ca="1">VLOOKUP(AP14,'Planilha Padrão'!$A:$L,11,0)</f>
        <v>83.978623999999996</v>
      </c>
      <c r="AT14" s="30">
        <f t="shared" ref="AT14" ca="1" si="18">AS14*AR14</f>
        <v>3359.1449599999996</v>
      </c>
      <c r="AU14" s="32"/>
      <c r="AV14" s="30" t="s">
        <v>7429</v>
      </c>
      <c r="AW14" s="31" t="str">
        <f ca="1">VLOOKUP(AV14,'Planilha Padrão'!$A:$L,7,0)</f>
        <v>m²</v>
      </c>
      <c r="AX14" s="30">
        <f t="shared" si="5"/>
        <v>56</v>
      </c>
      <c r="AY14" s="30">
        <f ca="1">VLOOKUP(AV14,'Planilha Padrão'!$A:$L,11,0)</f>
        <v>818.77598713999998</v>
      </c>
      <c r="AZ14" s="30">
        <f t="shared" ref="AZ14" ca="1" si="19">AY14*AX14</f>
        <v>45851.455279839996</v>
      </c>
      <c r="BA14" s="32"/>
      <c r="BB14" s="30" t="s">
        <v>8117</v>
      </c>
      <c r="BC14" s="31" t="str">
        <f ca="1">VLOOKUP(BB14,'Planilha Padrão'!$A:$L,7,0)</f>
        <v>m²</v>
      </c>
      <c r="BD14" s="30">
        <f t="shared" si="7"/>
        <v>10</v>
      </c>
      <c r="BE14" s="30">
        <f ca="1">VLOOKUP(BB14,'Planilha Padrão'!$A:$L,11,0)</f>
        <v>602.88524800000005</v>
      </c>
      <c r="BF14" s="30">
        <f t="shared" ca="1" si="11"/>
        <v>6028.8524800000005</v>
      </c>
      <c r="BG14" s="32"/>
    </row>
    <row r="15" spans="2:59" ht="45" customHeight="1">
      <c r="B15" s="25" t="s">
        <v>7446</v>
      </c>
      <c r="C15" s="25" t="s">
        <v>7422</v>
      </c>
      <c r="D15" s="26" t="s">
        <v>7447</v>
      </c>
      <c r="E15" s="27">
        <v>0</v>
      </c>
      <c r="F15" s="27">
        <v>4</v>
      </c>
      <c r="G15" s="27">
        <v>0</v>
      </c>
      <c r="H15" s="27">
        <v>4</v>
      </c>
      <c r="I15" s="27">
        <v>1</v>
      </c>
      <c r="J15" s="27">
        <v>4</v>
      </c>
      <c r="K15" s="27">
        <v>0</v>
      </c>
      <c r="L15" s="27">
        <v>5</v>
      </c>
      <c r="M15" s="27" t="s">
        <v>7448</v>
      </c>
      <c r="N15" s="27" t="s">
        <v>33</v>
      </c>
      <c r="O15" s="27">
        <v>80</v>
      </c>
      <c r="P15" s="28">
        <v>8</v>
      </c>
      <c r="Q15" s="28">
        <v>6</v>
      </c>
      <c r="R15" s="28">
        <v>8</v>
      </c>
      <c r="S15" s="27" t="s">
        <v>7301</v>
      </c>
      <c r="T15" s="27" t="s">
        <v>7449</v>
      </c>
      <c r="U15" s="27" t="s">
        <v>7303</v>
      </c>
      <c r="V15" s="26" t="s">
        <v>7449</v>
      </c>
      <c r="W15" s="29">
        <f t="shared" ca="1" si="8"/>
        <v>24731.361637079997</v>
      </c>
      <c r="X15" s="21"/>
      <c r="Y15" s="30">
        <f t="shared" si="0"/>
        <v>8</v>
      </c>
      <c r="Z15" s="30">
        <f t="shared" si="16"/>
        <v>10</v>
      </c>
      <c r="AA15" s="30">
        <v>1</v>
      </c>
      <c r="AB15" s="30">
        <v>2</v>
      </c>
      <c r="AD15" s="30" t="s">
        <v>8116</v>
      </c>
      <c r="AE15" s="31" t="str">
        <f ca="1">VLOOKUP(AD15,'Planilha Padrão'!$A:$L,7,0)</f>
        <v>m²</v>
      </c>
      <c r="AF15" s="30">
        <f t="shared" si="9"/>
        <v>0</v>
      </c>
      <c r="AG15" s="30">
        <f ca="1">VLOOKUP(AD15,'Planilha Padrão'!$A:$L,11,0)</f>
        <v>365.34091466666666</v>
      </c>
      <c r="AH15" s="30">
        <f t="shared" ca="1" si="1"/>
        <v>0</v>
      </c>
      <c r="AJ15" s="30" t="s">
        <v>7427</v>
      </c>
      <c r="AK15" s="31" t="str">
        <f ca="1">VLOOKUP(AJ15,'Planilha Padrão'!$A:$L,7,0)</f>
        <v>m³</v>
      </c>
      <c r="AL15" s="30">
        <f t="shared" si="10"/>
        <v>0</v>
      </c>
      <c r="AM15" s="30">
        <f ca="1">VLOOKUP(AJ15,'Planilha Padrão'!$A:$L,11,0)</f>
        <v>231.81828125000001</v>
      </c>
      <c r="AN15" s="30">
        <f t="shared" ca="1" si="2"/>
        <v>0</v>
      </c>
      <c r="AO15" s="32"/>
      <c r="AP15" s="30" t="s">
        <v>7428</v>
      </c>
      <c r="AQ15" s="31" t="str">
        <f ca="1">VLOOKUP(AP15,'Planilha Padrão'!$A:$L,7,0)</f>
        <v>m²</v>
      </c>
      <c r="AR15" s="30">
        <f t="shared" si="3"/>
        <v>80</v>
      </c>
      <c r="AS15" s="30">
        <f ca="1">VLOOKUP(AP15,'Planilha Padrão'!$A:$L,11,0)</f>
        <v>83.978623999999996</v>
      </c>
      <c r="AT15" s="30">
        <f t="shared" ca="1" si="4"/>
        <v>6718.2899199999993</v>
      </c>
      <c r="AU15" s="32"/>
      <c r="AV15" s="30" t="s">
        <v>7429</v>
      </c>
      <c r="AW15" s="31" t="str">
        <f ca="1">VLOOKUP(AV15,'Planilha Padrão'!$A:$L,7,0)</f>
        <v>m²</v>
      </c>
      <c r="AX15" s="30">
        <f t="shared" si="5"/>
        <v>22</v>
      </c>
      <c r="AY15" s="30">
        <f ca="1">VLOOKUP(AV15,'Planilha Padrão'!$A:$L,11,0)</f>
        <v>818.77598713999998</v>
      </c>
      <c r="AZ15" s="30">
        <f t="shared" ca="1" si="6"/>
        <v>18013.071717079998</v>
      </c>
      <c r="BA15" s="32"/>
      <c r="BB15" s="30" t="s">
        <v>8117</v>
      </c>
      <c r="BC15" s="31" t="str">
        <f ca="1">VLOOKUP(BB15,'Planilha Padrão'!$A:$L,7,0)</f>
        <v>m²</v>
      </c>
      <c r="BD15" s="30">
        <f t="shared" si="7"/>
        <v>0</v>
      </c>
      <c r="BE15" s="30">
        <f ca="1">VLOOKUP(BB15,'Planilha Padrão'!$A:$L,11,0)</f>
        <v>602.88524800000005</v>
      </c>
      <c r="BF15" s="30">
        <f t="shared" ca="1" si="11"/>
        <v>0</v>
      </c>
      <c r="BG15" s="32"/>
    </row>
    <row r="16" spans="2:59" ht="45" customHeight="1">
      <c r="B16" s="25" t="s">
        <v>7450</v>
      </c>
      <c r="C16" s="25" t="s">
        <v>7422</v>
      </c>
      <c r="D16" s="26" t="s">
        <v>7451</v>
      </c>
      <c r="E16" s="27">
        <v>2</v>
      </c>
      <c r="F16" s="27">
        <v>0</v>
      </c>
      <c r="G16" s="27">
        <v>0</v>
      </c>
      <c r="H16" s="27">
        <v>2</v>
      </c>
      <c r="I16" s="27">
        <v>2</v>
      </c>
      <c r="J16" s="27">
        <v>2</v>
      </c>
      <c r="K16" s="27">
        <v>0</v>
      </c>
      <c r="L16" s="27">
        <v>4</v>
      </c>
      <c r="M16" s="27" t="s">
        <v>7448</v>
      </c>
      <c r="N16" s="27" t="s">
        <v>33</v>
      </c>
      <c r="O16" s="27">
        <v>100</v>
      </c>
      <c r="P16" s="28">
        <v>8</v>
      </c>
      <c r="Q16" s="28">
        <v>6</v>
      </c>
      <c r="R16" s="28">
        <v>8</v>
      </c>
      <c r="S16" s="27" t="s">
        <v>7301</v>
      </c>
      <c r="T16" s="27" t="s">
        <v>7449</v>
      </c>
      <c r="U16" s="27" t="s">
        <v>7303</v>
      </c>
      <c r="V16" s="26" t="s">
        <v>7449</v>
      </c>
      <c r="W16" s="29">
        <f t="shared" ca="1" si="8"/>
        <v>26410.934117079996</v>
      </c>
      <c r="X16" s="21"/>
      <c r="Y16" s="30">
        <f t="shared" si="0"/>
        <v>5</v>
      </c>
      <c r="Z16" s="30">
        <f t="shared" si="16"/>
        <v>20</v>
      </c>
      <c r="AA16" s="30">
        <v>1</v>
      </c>
      <c r="AB16" s="30">
        <v>2</v>
      </c>
      <c r="AD16" s="30" t="s">
        <v>8116</v>
      </c>
      <c r="AE16" s="31" t="str">
        <f ca="1">VLOOKUP(AD16,'Planilha Padrão'!$A:$L,7,0)</f>
        <v>m²</v>
      </c>
      <c r="AF16" s="30">
        <f t="shared" si="9"/>
        <v>0</v>
      </c>
      <c r="AG16" s="30">
        <f ca="1">VLOOKUP(AD16,'Planilha Padrão'!$A:$L,11,0)</f>
        <v>365.34091466666666</v>
      </c>
      <c r="AH16" s="30">
        <f t="shared" ca="1" si="1"/>
        <v>0</v>
      </c>
      <c r="AJ16" s="30" t="s">
        <v>7427</v>
      </c>
      <c r="AK16" s="31" t="str">
        <f ca="1">VLOOKUP(AJ16,'Planilha Padrão'!$A:$L,7,0)</f>
        <v>m³</v>
      </c>
      <c r="AL16" s="30">
        <f t="shared" si="10"/>
        <v>0</v>
      </c>
      <c r="AM16" s="30">
        <f ca="1">VLOOKUP(AJ16,'Planilha Padrão'!$A:$L,11,0)</f>
        <v>231.81828125000001</v>
      </c>
      <c r="AN16" s="30">
        <f ca="1">AM16*AL16</f>
        <v>0</v>
      </c>
      <c r="AO16" s="32"/>
      <c r="AP16" s="30" t="s">
        <v>7428</v>
      </c>
      <c r="AQ16" s="31" t="str">
        <f ca="1">VLOOKUP(AP16,'Planilha Padrão'!$A:$L,7,0)</f>
        <v>m²</v>
      </c>
      <c r="AR16" s="30">
        <f t="shared" si="3"/>
        <v>100</v>
      </c>
      <c r="AS16" s="30">
        <f ca="1">VLOOKUP(AP16,'Planilha Padrão'!$A:$L,11,0)</f>
        <v>83.978623999999996</v>
      </c>
      <c r="AT16" s="30">
        <f ca="1">AS16*AR16</f>
        <v>8397.8624</v>
      </c>
      <c r="AU16" s="32"/>
      <c r="AV16" s="30" t="s">
        <v>7429</v>
      </c>
      <c r="AW16" s="31" t="str">
        <f ca="1">VLOOKUP(AV16,'Planilha Padrão'!$A:$L,7,0)</f>
        <v>m²</v>
      </c>
      <c r="AX16" s="30">
        <f t="shared" si="5"/>
        <v>22</v>
      </c>
      <c r="AY16" s="30">
        <f ca="1">VLOOKUP(AV16,'Planilha Padrão'!$A:$L,11,0)</f>
        <v>818.77598713999998</v>
      </c>
      <c r="AZ16" s="30">
        <f ca="1">AY16*AX16</f>
        <v>18013.071717079998</v>
      </c>
      <c r="BA16" s="32"/>
      <c r="BB16" s="30" t="s">
        <v>8117</v>
      </c>
      <c r="BC16" s="31" t="str">
        <f ca="1">VLOOKUP(BB16,'Planilha Padrão'!$A:$L,7,0)</f>
        <v>m²</v>
      </c>
      <c r="BD16" s="30">
        <f t="shared" si="7"/>
        <v>0</v>
      </c>
      <c r="BE16" s="30">
        <f ca="1">VLOOKUP(BB16,'Planilha Padrão'!$A:$L,11,0)</f>
        <v>602.88524800000005</v>
      </c>
      <c r="BF16" s="30">
        <f t="shared" ca="1" si="11"/>
        <v>0</v>
      </c>
      <c r="BG16" s="32"/>
    </row>
    <row r="17" spans="2:59" ht="45" customHeight="1">
      <c r="B17" s="25" t="s">
        <v>7452</v>
      </c>
      <c r="C17" s="25" t="s">
        <v>7422</v>
      </c>
      <c r="D17" s="26" t="s">
        <v>7453</v>
      </c>
      <c r="E17" s="27">
        <v>3</v>
      </c>
      <c r="F17" s="27">
        <v>2</v>
      </c>
      <c r="G17" s="27">
        <v>0</v>
      </c>
      <c r="H17" s="27">
        <v>5</v>
      </c>
      <c r="I17" s="27">
        <v>3</v>
      </c>
      <c r="J17" s="27">
        <v>2</v>
      </c>
      <c r="K17" s="27">
        <v>0</v>
      </c>
      <c r="L17" s="27">
        <v>5</v>
      </c>
      <c r="M17" s="27" t="s">
        <v>7454</v>
      </c>
      <c r="N17" s="27" t="s">
        <v>33</v>
      </c>
      <c r="O17" s="27">
        <v>60</v>
      </c>
      <c r="P17" s="28">
        <v>8</v>
      </c>
      <c r="Q17" s="28">
        <v>6</v>
      </c>
      <c r="R17" s="28">
        <v>8</v>
      </c>
      <c r="S17" s="27" t="s">
        <v>7301</v>
      </c>
      <c r="T17" s="27" t="s">
        <v>7449</v>
      </c>
      <c r="U17" s="27" t="s">
        <v>7303</v>
      </c>
      <c r="V17" s="26" t="s">
        <v>7455</v>
      </c>
      <c r="W17" s="29">
        <f t="shared" ca="1" si="8"/>
        <v>23051.789157079998</v>
      </c>
      <c r="X17" s="21"/>
      <c r="Y17" s="30">
        <f t="shared" si="0"/>
        <v>6</v>
      </c>
      <c r="Z17" s="30">
        <f t="shared" si="16"/>
        <v>10</v>
      </c>
      <c r="AA17" s="30">
        <v>1</v>
      </c>
      <c r="AB17" s="30">
        <v>2</v>
      </c>
      <c r="AD17" s="30" t="s">
        <v>8116</v>
      </c>
      <c r="AE17" s="31" t="str">
        <f ca="1">VLOOKUP(AD17,'Planilha Padrão'!$A:$L,7,0)</f>
        <v>m²</v>
      </c>
      <c r="AF17" s="30">
        <f t="shared" si="9"/>
        <v>0</v>
      </c>
      <c r="AG17" s="30">
        <f ca="1">VLOOKUP(AD17,'Planilha Padrão'!$A:$L,11,0)</f>
        <v>365.34091466666666</v>
      </c>
      <c r="AH17" s="30">
        <f t="shared" ca="1" si="1"/>
        <v>0</v>
      </c>
      <c r="AJ17" s="30" t="s">
        <v>7427</v>
      </c>
      <c r="AK17" s="31" t="str">
        <f ca="1">VLOOKUP(AJ17,'Planilha Padrão'!$A:$L,7,0)</f>
        <v>m³</v>
      </c>
      <c r="AL17" s="30">
        <f t="shared" si="10"/>
        <v>0</v>
      </c>
      <c r="AM17" s="30">
        <f ca="1">VLOOKUP(AJ17,'Planilha Padrão'!$A:$L,11,0)</f>
        <v>231.81828125000001</v>
      </c>
      <c r="AN17" s="30">
        <f t="shared" ref="AN17:AN20" ca="1" si="20">AM17*AL17</f>
        <v>0</v>
      </c>
      <c r="AO17" s="32"/>
      <c r="AP17" s="30" t="s">
        <v>7428</v>
      </c>
      <c r="AQ17" s="31" t="str">
        <f ca="1">VLOOKUP(AP17,'Planilha Padrão'!$A:$L,7,0)</f>
        <v>m²</v>
      </c>
      <c r="AR17" s="30">
        <f t="shared" si="3"/>
        <v>60</v>
      </c>
      <c r="AS17" s="30">
        <f ca="1">VLOOKUP(AP17,'Planilha Padrão'!$A:$L,11,0)</f>
        <v>83.978623999999996</v>
      </c>
      <c r="AT17" s="30">
        <f t="shared" ref="AT17:AT20" ca="1" si="21">AS17*AR17</f>
        <v>5038.7174399999994</v>
      </c>
      <c r="AU17" s="32"/>
      <c r="AV17" s="30" t="s">
        <v>7429</v>
      </c>
      <c r="AW17" s="31" t="str">
        <f ca="1">VLOOKUP(AV17,'Planilha Padrão'!$A:$L,7,0)</f>
        <v>m²</v>
      </c>
      <c r="AX17" s="30">
        <f t="shared" si="5"/>
        <v>22</v>
      </c>
      <c r="AY17" s="30">
        <f ca="1">VLOOKUP(AV17,'Planilha Padrão'!$A:$L,11,0)</f>
        <v>818.77598713999998</v>
      </c>
      <c r="AZ17" s="30">
        <f t="shared" ref="AZ17:AZ20" ca="1" si="22">AY17*AX17</f>
        <v>18013.071717079998</v>
      </c>
      <c r="BA17" s="32"/>
      <c r="BB17" s="30" t="s">
        <v>8117</v>
      </c>
      <c r="BC17" s="31" t="str">
        <f ca="1">VLOOKUP(BB17,'Planilha Padrão'!$A:$L,7,0)</f>
        <v>m²</v>
      </c>
      <c r="BD17" s="30">
        <f t="shared" si="7"/>
        <v>0</v>
      </c>
      <c r="BE17" s="30">
        <f ca="1">VLOOKUP(BB17,'Planilha Padrão'!$A:$L,11,0)</f>
        <v>602.88524800000005</v>
      </c>
      <c r="BF17" s="30">
        <f t="shared" ca="1" si="11"/>
        <v>0</v>
      </c>
      <c r="BG17" s="32"/>
    </row>
    <row r="18" spans="2:59" ht="45" customHeight="1">
      <c r="B18" s="25" t="s">
        <v>7456</v>
      </c>
      <c r="C18" s="25" t="s">
        <v>7422</v>
      </c>
      <c r="D18" s="26" t="s">
        <v>7457</v>
      </c>
      <c r="E18" s="27">
        <v>6</v>
      </c>
      <c r="F18" s="27">
        <v>5</v>
      </c>
      <c r="G18" s="27">
        <v>6</v>
      </c>
      <c r="H18" s="27">
        <v>17</v>
      </c>
      <c r="I18" s="27">
        <v>5</v>
      </c>
      <c r="J18" s="27">
        <v>5</v>
      </c>
      <c r="K18" s="27">
        <v>0</v>
      </c>
      <c r="L18" s="27">
        <v>10</v>
      </c>
      <c r="M18" s="27" t="s">
        <v>7424</v>
      </c>
      <c r="N18" s="27" t="s">
        <v>33</v>
      </c>
      <c r="O18" s="27">
        <v>20</v>
      </c>
      <c r="P18" s="28">
        <v>2</v>
      </c>
      <c r="Q18" s="28">
        <v>2</v>
      </c>
      <c r="R18" s="28">
        <v>2</v>
      </c>
      <c r="S18" s="27" t="s">
        <v>7315</v>
      </c>
      <c r="T18" s="27" t="s">
        <v>7425</v>
      </c>
      <c r="U18" s="27" t="s">
        <v>7303</v>
      </c>
      <c r="V18" s="26" t="s">
        <v>7426</v>
      </c>
      <c r="W18" s="29">
        <f t="shared" ca="1" si="8"/>
        <v>39455.5599234525</v>
      </c>
      <c r="X18" s="21"/>
      <c r="Y18" s="30">
        <f t="shared" si="0"/>
        <v>2</v>
      </c>
      <c r="Z18" s="30">
        <f t="shared" si="16"/>
        <v>10</v>
      </c>
      <c r="AA18" s="30">
        <v>3</v>
      </c>
      <c r="AB18" s="30">
        <v>2</v>
      </c>
      <c r="AD18" s="30" t="s">
        <v>8116</v>
      </c>
      <c r="AE18" s="31" t="str">
        <f ca="1">VLOOKUP(AD18,'Planilha Padrão'!$A:$L,7,0)</f>
        <v>m²</v>
      </c>
      <c r="AF18" s="30">
        <f t="shared" si="9"/>
        <v>36</v>
      </c>
      <c r="AG18" s="30">
        <f ca="1">VLOOKUP(AD18,'Planilha Padrão'!$A:$L,11,0)</f>
        <v>365.34091466666666</v>
      </c>
      <c r="AH18" s="30">
        <f t="shared" ca="1" si="1"/>
        <v>13152.272928</v>
      </c>
      <c r="AJ18" s="30" t="s">
        <v>7427</v>
      </c>
      <c r="AK18" s="31" t="str">
        <f ca="1">VLOOKUP(AJ18,'Planilha Padrão'!$A:$L,7,0)</f>
        <v>m³</v>
      </c>
      <c r="AL18" s="30">
        <f t="shared" si="10"/>
        <v>6.25</v>
      </c>
      <c r="AM18" s="30">
        <f ca="1">VLOOKUP(AJ18,'Planilha Padrão'!$A:$L,11,0)</f>
        <v>231.81828125000001</v>
      </c>
      <c r="AN18" s="30">
        <f t="shared" ca="1" si="20"/>
        <v>1448.8642578125</v>
      </c>
      <c r="AO18" s="32"/>
      <c r="AP18" s="30" t="s">
        <v>7428</v>
      </c>
      <c r="AQ18" s="31" t="str">
        <f ca="1">VLOOKUP(AP18,'Planilha Padrão'!$A:$L,7,0)</f>
        <v>m²</v>
      </c>
      <c r="AR18" s="30">
        <f t="shared" si="3"/>
        <v>13.75</v>
      </c>
      <c r="AS18" s="30">
        <f ca="1">VLOOKUP(AP18,'Planilha Padrão'!$A:$L,11,0)</f>
        <v>83.978623999999996</v>
      </c>
      <c r="AT18" s="30">
        <f t="shared" ca="1" si="21"/>
        <v>1154.7060799999999</v>
      </c>
      <c r="AU18" s="32"/>
      <c r="AV18" s="30" t="s">
        <v>7429</v>
      </c>
      <c r="AW18" s="31" t="str">
        <f ca="1">VLOOKUP(AV18,'Planilha Padrão'!$A:$L,7,0)</f>
        <v>m²</v>
      </c>
      <c r="AX18" s="30">
        <f t="shared" si="5"/>
        <v>26</v>
      </c>
      <c r="AY18" s="30">
        <f ca="1">VLOOKUP(AV18,'Planilha Padrão'!$A:$L,11,0)</f>
        <v>818.77598713999998</v>
      </c>
      <c r="AZ18" s="30">
        <f t="shared" ca="1" si="22"/>
        <v>21288.175665639999</v>
      </c>
      <c r="BA18" s="32"/>
      <c r="BB18" s="30" t="s">
        <v>8117</v>
      </c>
      <c r="BC18" s="31" t="str">
        <f ca="1">VLOOKUP(BB18,'Planilha Padrão'!$A:$L,7,0)</f>
        <v>m²</v>
      </c>
      <c r="BD18" s="30">
        <f t="shared" si="7"/>
        <v>4</v>
      </c>
      <c r="BE18" s="30">
        <f ca="1">VLOOKUP(BB18,'Planilha Padrão'!$A:$L,11,0)</f>
        <v>602.88524800000005</v>
      </c>
      <c r="BF18" s="30">
        <f t="shared" ca="1" si="11"/>
        <v>2411.5409920000002</v>
      </c>
      <c r="BG18" s="32"/>
    </row>
    <row r="19" spans="2:59" ht="45" customHeight="1">
      <c r="B19" s="25" t="s">
        <v>7458</v>
      </c>
      <c r="C19" s="25" t="s">
        <v>7459</v>
      </c>
      <c r="D19" s="26" t="s">
        <v>7460</v>
      </c>
      <c r="E19" s="27">
        <v>0</v>
      </c>
      <c r="F19" s="27">
        <v>0</v>
      </c>
      <c r="G19" s="27">
        <v>0</v>
      </c>
      <c r="H19" s="27">
        <v>0</v>
      </c>
      <c r="I19" s="27">
        <v>2</v>
      </c>
      <c r="J19" s="27">
        <v>3</v>
      </c>
      <c r="K19" s="27">
        <v>0</v>
      </c>
      <c r="L19" s="27">
        <v>5</v>
      </c>
      <c r="M19" s="27" t="s">
        <v>7424</v>
      </c>
      <c r="N19" s="27" t="s">
        <v>33</v>
      </c>
      <c r="O19" s="27">
        <v>25</v>
      </c>
      <c r="P19" s="28">
        <v>2</v>
      </c>
      <c r="Q19" s="28">
        <v>2</v>
      </c>
      <c r="R19" s="28">
        <v>2</v>
      </c>
      <c r="S19" s="27" t="s">
        <v>7301</v>
      </c>
      <c r="T19" s="27" t="s">
        <v>7449</v>
      </c>
      <c r="U19" s="27" t="s">
        <v>7303</v>
      </c>
      <c r="V19" s="26" t="s">
        <v>7461</v>
      </c>
      <c r="W19" s="29">
        <f t="shared" ca="1" si="8"/>
        <v>7012.1215228399997</v>
      </c>
      <c r="X19" s="21"/>
      <c r="Y19" s="30">
        <f t="shared" si="0"/>
        <v>2.5</v>
      </c>
      <c r="Z19" s="30">
        <f t="shared" si="16"/>
        <v>10</v>
      </c>
      <c r="AA19" s="30">
        <v>1</v>
      </c>
      <c r="AB19" s="30">
        <v>2</v>
      </c>
      <c r="AD19" s="30" t="s">
        <v>8116</v>
      </c>
      <c r="AE19" s="31" t="str">
        <f ca="1">VLOOKUP(AD19,'Planilha Padrão'!$A:$L,7,0)</f>
        <v>m²</v>
      </c>
      <c r="AF19" s="30">
        <f t="shared" si="9"/>
        <v>0</v>
      </c>
      <c r="AG19" s="30">
        <f ca="1">VLOOKUP(AD19,'Planilha Padrão'!$A:$L,11,0)</f>
        <v>365.34091466666666</v>
      </c>
      <c r="AH19" s="30">
        <f t="shared" ca="1" si="1"/>
        <v>0</v>
      </c>
      <c r="AJ19" s="30" t="s">
        <v>7427</v>
      </c>
      <c r="AK19" s="31" t="str">
        <f ca="1">VLOOKUP(AJ19,'Planilha Padrão'!$A:$L,7,0)</f>
        <v>m³</v>
      </c>
      <c r="AL19" s="30">
        <f t="shared" si="10"/>
        <v>0</v>
      </c>
      <c r="AM19" s="30">
        <f ca="1">VLOOKUP(AJ19,'Planilha Padrão'!$A:$L,11,0)</f>
        <v>231.81828125000001</v>
      </c>
      <c r="AN19" s="30">
        <f t="shared" ca="1" si="20"/>
        <v>0</v>
      </c>
      <c r="AO19" s="32"/>
      <c r="AP19" s="30" t="s">
        <v>7428</v>
      </c>
      <c r="AQ19" s="31" t="str">
        <f ca="1">VLOOKUP(AP19,'Planilha Padrão'!$A:$L,7,0)</f>
        <v>m²</v>
      </c>
      <c r="AR19" s="30">
        <f t="shared" si="3"/>
        <v>25</v>
      </c>
      <c r="AS19" s="30">
        <f ca="1">VLOOKUP(AP19,'Planilha Padrão'!$A:$L,11,0)</f>
        <v>83.978623999999996</v>
      </c>
      <c r="AT19" s="30">
        <f t="shared" ca="1" si="21"/>
        <v>2099.4656</v>
      </c>
      <c r="AU19" s="32"/>
      <c r="AV19" s="30" t="s">
        <v>7429</v>
      </c>
      <c r="AW19" s="31" t="str">
        <f ca="1">VLOOKUP(AV19,'Planilha Padrão'!$A:$L,7,0)</f>
        <v>m²</v>
      </c>
      <c r="AX19" s="30">
        <f t="shared" si="5"/>
        <v>6</v>
      </c>
      <c r="AY19" s="30">
        <f ca="1">VLOOKUP(AV19,'Planilha Padrão'!$A:$L,11,0)</f>
        <v>818.77598713999998</v>
      </c>
      <c r="AZ19" s="30">
        <f t="shared" ca="1" si="22"/>
        <v>4912.6559228400001</v>
      </c>
      <c r="BA19" s="32"/>
      <c r="BB19" s="30" t="s">
        <v>8117</v>
      </c>
      <c r="BC19" s="31" t="str">
        <f ca="1">VLOOKUP(BB19,'Planilha Padrão'!$A:$L,7,0)</f>
        <v>m²</v>
      </c>
      <c r="BD19" s="30">
        <f t="shared" si="7"/>
        <v>0</v>
      </c>
      <c r="BE19" s="30">
        <f ca="1">VLOOKUP(BB19,'Planilha Padrão'!$A:$L,11,0)</f>
        <v>602.88524800000005</v>
      </c>
      <c r="BF19" s="30">
        <f t="shared" ca="1" si="11"/>
        <v>0</v>
      </c>
    </row>
    <row r="20" spans="2:59" ht="45" customHeight="1">
      <c r="B20" s="25" t="s">
        <v>7462</v>
      </c>
      <c r="C20" s="25" t="s">
        <v>7422</v>
      </c>
      <c r="D20" s="26" t="s">
        <v>7463</v>
      </c>
      <c r="E20" s="27">
        <v>0</v>
      </c>
      <c r="F20" s="27">
        <v>0</v>
      </c>
      <c r="G20" s="27">
        <v>0</v>
      </c>
      <c r="H20" s="27">
        <v>0</v>
      </c>
      <c r="I20" s="27">
        <v>2</v>
      </c>
      <c r="J20" s="27">
        <v>3</v>
      </c>
      <c r="K20" s="27">
        <v>0</v>
      </c>
      <c r="L20" s="27">
        <v>5</v>
      </c>
      <c r="M20" s="27" t="s">
        <v>7424</v>
      </c>
      <c r="N20" s="27" t="s">
        <v>33</v>
      </c>
      <c r="O20" s="27">
        <v>25</v>
      </c>
      <c r="P20" s="28">
        <v>2</v>
      </c>
      <c r="Q20" s="28">
        <v>2</v>
      </c>
      <c r="R20" s="28">
        <v>2</v>
      </c>
      <c r="S20" s="27" t="s">
        <v>7315</v>
      </c>
      <c r="T20" s="27" t="s">
        <v>7425</v>
      </c>
      <c r="U20" s="27" t="s">
        <v>7303</v>
      </c>
      <c r="V20" s="26" t="s">
        <v>7464</v>
      </c>
      <c r="W20" s="29">
        <f t="shared" ca="1" si="8"/>
        <v>45120.229599152502</v>
      </c>
      <c r="X20" s="21"/>
      <c r="Y20" s="30">
        <f t="shared" si="0"/>
        <v>2.5</v>
      </c>
      <c r="Z20" s="30">
        <f t="shared" si="16"/>
        <v>10</v>
      </c>
      <c r="AA20" s="30">
        <v>3</v>
      </c>
      <c r="AB20" s="30">
        <v>2</v>
      </c>
      <c r="AD20" s="30" t="s">
        <v>8116</v>
      </c>
      <c r="AE20" s="31" t="str">
        <f ca="1">VLOOKUP(AD20,'Planilha Padrão'!$A:$L,7,0)</f>
        <v>m²</v>
      </c>
      <c r="AF20" s="30">
        <f t="shared" si="9"/>
        <v>37.5</v>
      </c>
      <c r="AG20" s="30">
        <f ca="1">VLOOKUP(AD20,'Planilha Padrão'!$A:$L,11,0)</f>
        <v>365.34091466666666</v>
      </c>
      <c r="AH20" s="30">
        <f t="shared" ca="1" si="1"/>
        <v>13700.284299999999</v>
      </c>
      <c r="AJ20" s="30" t="s">
        <v>7427</v>
      </c>
      <c r="AK20" s="31" t="str">
        <f ca="1">VLOOKUP(AJ20,'Planilha Padrão'!$A:$L,7,0)</f>
        <v>m³</v>
      </c>
      <c r="AL20" s="30">
        <f t="shared" si="10"/>
        <v>6.25</v>
      </c>
      <c r="AM20" s="30">
        <f ca="1">VLOOKUP(AJ20,'Planilha Padrão'!$A:$L,11,0)</f>
        <v>231.81828125000001</v>
      </c>
      <c r="AN20" s="30">
        <f t="shared" ca="1" si="20"/>
        <v>1448.8642578125</v>
      </c>
      <c r="AO20" s="32"/>
      <c r="AP20" s="30" t="s">
        <v>7428</v>
      </c>
      <c r="AQ20" s="31" t="str">
        <f ca="1">VLOOKUP(AP20,'Planilha Padrão'!$A:$L,7,0)</f>
        <v>m²</v>
      </c>
      <c r="AR20" s="30">
        <f t="shared" si="3"/>
        <v>18.75</v>
      </c>
      <c r="AS20" s="30">
        <f ca="1">VLOOKUP(AP20,'Planilha Padrão'!$A:$L,11,0)</f>
        <v>83.978623999999996</v>
      </c>
      <c r="AT20" s="30">
        <f t="shared" ca="1" si="21"/>
        <v>1574.5991999999999</v>
      </c>
      <c r="AU20" s="32"/>
      <c r="AV20" s="30" t="s">
        <v>7429</v>
      </c>
      <c r="AW20" s="31" t="str">
        <f ca="1">VLOOKUP(AV20,'Planilha Padrão'!$A:$L,7,0)</f>
        <v>m²</v>
      </c>
      <c r="AX20" s="30">
        <f t="shared" si="5"/>
        <v>31</v>
      </c>
      <c r="AY20" s="30">
        <f ca="1">VLOOKUP(AV20,'Planilha Padrão'!$A:$L,11,0)</f>
        <v>818.77598713999998</v>
      </c>
      <c r="AZ20" s="30">
        <f t="shared" ca="1" si="22"/>
        <v>25382.055601339998</v>
      </c>
      <c r="BA20" s="32"/>
      <c r="BB20" s="30" t="s">
        <v>8117</v>
      </c>
      <c r="BC20" s="31" t="str">
        <f ca="1">VLOOKUP(BB20,'Planilha Padrão'!$A:$L,7,0)</f>
        <v>m²</v>
      </c>
      <c r="BD20" s="30">
        <f t="shared" si="7"/>
        <v>5</v>
      </c>
      <c r="BE20" s="30">
        <f ca="1">VLOOKUP(BB20,'Planilha Padrão'!$A:$L,11,0)</f>
        <v>602.88524800000005</v>
      </c>
      <c r="BF20" s="30">
        <f t="shared" ca="1" si="11"/>
        <v>3014.4262400000002</v>
      </c>
    </row>
    <row r="21" spans="2:59" ht="45" customHeight="1">
      <c r="B21" s="25" t="s">
        <v>7465</v>
      </c>
      <c r="C21" s="25" t="s">
        <v>7422</v>
      </c>
      <c r="D21" s="26" t="s">
        <v>7466</v>
      </c>
      <c r="E21" s="27">
        <v>0</v>
      </c>
      <c r="F21" s="27">
        <v>0</v>
      </c>
      <c r="G21" s="27">
        <v>0</v>
      </c>
      <c r="H21" s="27">
        <v>0</v>
      </c>
      <c r="I21" s="27">
        <v>2</v>
      </c>
      <c r="J21" s="27">
        <v>2</v>
      </c>
      <c r="K21" s="27">
        <v>0</v>
      </c>
      <c r="L21" s="27">
        <v>4</v>
      </c>
      <c r="M21" s="27" t="s">
        <v>7424</v>
      </c>
      <c r="N21" s="27" t="s">
        <v>33</v>
      </c>
      <c r="O21" s="27">
        <v>5</v>
      </c>
      <c r="P21" s="28"/>
      <c r="Q21" s="28"/>
      <c r="R21" s="28"/>
      <c r="S21" s="27" t="s">
        <v>7315</v>
      </c>
      <c r="T21" s="27" t="s">
        <v>7425</v>
      </c>
      <c r="U21" s="27" t="s">
        <v>7303</v>
      </c>
      <c r="V21" s="26" t="s">
        <v>7464</v>
      </c>
      <c r="W21" s="29">
        <f t="shared" ca="1" si="8"/>
        <v>12060.062965447059</v>
      </c>
      <c r="X21" s="21"/>
      <c r="Y21" s="30">
        <f t="shared" si="0"/>
        <v>1.4705882352941178</v>
      </c>
      <c r="Z21" s="30">
        <f t="shared" ref="Z21" si="23">ROUND(SQRT(O21)*1.5,1)</f>
        <v>3.4</v>
      </c>
      <c r="AA21" s="30">
        <v>3</v>
      </c>
      <c r="AB21" s="30">
        <v>2</v>
      </c>
      <c r="AD21" s="30" t="s">
        <v>8116</v>
      </c>
      <c r="AE21" s="31" t="str">
        <f ca="1">VLOOKUP(AD21,'Planilha Padrão'!$A:$L,7,0)</f>
        <v>m²</v>
      </c>
      <c r="AF21" s="30">
        <f t="shared" si="9"/>
        <v>14.611764705882353</v>
      </c>
      <c r="AG21" s="30">
        <f ca="1">VLOOKUP(AD21,'Planilha Padrão'!$A:$L,11,0)</f>
        <v>365.34091466666666</v>
      </c>
      <c r="AH21" s="30">
        <f t="shared" ca="1" si="1"/>
        <v>5338.2754825411766</v>
      </c>
      <c r="AJ21" s="30" t="s">
        <v>7427</v>
      </c>
      <c r="AK21" s="31" t="str">
        <f ca="1">VLOOKUP(AJ21,'Planilha Padrão'!$A:$L,7,0)</f>
        <v>m³</v>
      </c>
      <c r="AL21" s="30">
        <f t="shared" si="10"/>
        <v>2.9411764705882355</v>
      </c>
      <c r="AM21" s="30">
        <f ca="1">VLOOKUP(AJ21,'Planilha Padrão'!$A:$L,11,0)</f>
        <v>231.81828125000001</v>
      </c>
      <c r="AN21" s="30">
        <f ca="1">AM21*AL21</f>
        <v>681.81847426470597</v>
      </c>
      <c r="AO21" s="32"/>
      <c r="AP21" s="30" t="s">
        <v>7428</v>
      </c>
      <c r="AQ21" s="31" t="str">
        <f ca="1">VLOOKUP(AP21,'Planilha Padrão'!$A:$L,7,0)</f>
        <v>m²</v>
      </c>
      <c r="AR21" s="30">
        <f t="shared" si="3"/>
        <v>2.0588235294117645</v>
      </c>
      <c r="AS21" s="30">
        <f ca="1">VLOOKUP(AP21,'Planilha Padrão'!$A:$L,11,0)</f>
        <v>83.978623999999996</v>
      </c>
      <c r="AT21" s="30">
        <f ca="1">AS21*AR21</f>
        <v>172.8971670588235</v>
      </c>
      <c r="AU21" s="32"/>
      <c r="AV21" s="30" t="s">
        <v>7429</v>
      </c>
      <c r="AW21" s="31" t="str">
        <f ca="1">VLOOKUP(AV21,'Planilha Padrão'!$A:$L,7,0)</f>
        <v>m²</v>
      </c>
      <c r="AX21" s="30">
        <f t="shared" si="5"/>
        <v>5</v>
      </c>
      <c r="AY21" s="30">
        <f ca="1">VLOOKUP(AV21,'Planilha Padrão'!$A:$L,11,0)</f>
        <v>818.77598713999998</v>
      </c>
      <c r="AZ21" s="30">
        <f ca="1">AY21*AX21</f>
        <v>4093.8799356999998</v>
      </c>
      <c r="BA21" s="32"/>
      <c r="BB21" s="30" t="s">
        <v>8117</v>
      </c>
      <c r="BC21" s="31" t="str">
        <f ca="1">VLOOKUP(BB21,'Planilha Padrão'!$A:$L,7,0)</f>
        <v>m²</v>
      </c>
      <c r="BD21" s="30">
        <f t="shared" si="7"/>
        <v>2.9411764705882355</v>
      </c>
      <c r="BE21" s="30">
        <f ca="1">VLOOKUP(BB21,'Planilha Padrão'!$A:$L,11,0)</f>
        <v>602.88524800000005</v>
      </c>
      <c r="BF21" s="30">
        <f t="shared" ca="1" si="11"/>
        <v>1773.1919058823532</v>
      </c>
    </row>
    <row r="22" spans="2:59" ht="45" customHeight="1">
      <c r="B22" s="25" t="s">
        <v>8099</v>
      </c>
      <c r="C22" s="25"/>
      <c r="D22" s="26"/>
      <c r="E22" s="27"/>
      <c r="F22" s="27"/>
      <c r="G22" s="27"/>
      <c r="H22" s="27"/>
      <c r="I22" s="27"/>
      <c r="J22" s="27"/>
      <c r="K22" s="27"/>
      <c r="L22" s="27"/>
      <c r="M22" s="27"/>
      <c r="N22" s="27"/>
      <c r="O22" s="27">
        <f>SUM(O6:O21)*5%</f>
        <v>31.900000000000002</v>
      </c>
      <c r="P22" s="28">
        <f>AVERAGE(P6:P21)</f>
        <v>3.5</v>
      </c>
      <c r="Q22" s="28">
        <f t="shared" ref="Q22:R22" si="24">AVERAGE(Q6:Q21)</f>
        <v>3</v>
      </c>
      <c r="R22" s="28">
        <f t="shared" si="24"/>
        <v>3.5</v>
      </c>
      <c r="S22" s="27" t="s">
        <v>7315</v>
      </c>
      <c r="T22" s="27" t="s">
        <v>7425</v>
      </c>
      <c r="U22" s="27" t="s">
        <v>7303</v>
      </c>
      <c r="V22" s="26" t="s">
        <v>7464</v>
      </c>
      <c r="W22" s="29">
        <f t="shared" ca="1" si="8"/>
        <v>56049.986995301304</v>
      </c>
      <c r="X22" s="21"/>
      <c r="Y22" s="30">
        <f t="shared" ref="Y22" si="25">O22/Z22</f>
        <v>3.7529411764705887</v>
      </c>
      <c r="Z22" s="30">
        <f t="shared" ref="Z22" si="26">ROUND(SQRT(O22)*1.5,1)</f>
        <v>8.5</v>
      </c>
      <c r="AA22" s="30">
        <v>3</v>
      </c>
      <c r="AB22" s="30">
        <v>2</v>
      </c>
      <c r="AD22" s="30" t="s">
        <v>8116</v>
      </c>
      <c r="AE22" s="31" t="str">
        <f ca="1">VLOOKUP(AD22,'Planilha Padrão'!$A:$L,7,0)</f>
        <v>m²</v>
      </c>
      <c r="AF22" s="30">
        <f t="shared" ref="AF22" si="27">IF(T22="ilha",0,Y22*AA22+Z22*AA22)</f>
        <v>36.758823529411764</v>
      </c>
      <c r="AG22" s="30">
        <f ca="1">VLOOKUP(AD22,'Planilha Padrão'!$A:$L,11,0)</f>
        <v>365.34091466666666</v>
      </c>
      <c r="AH22" s="30">
        <f t="shared" ref="AH22" ca="1" si="28">AG22*AF22</f>
        <v>13429.502210305882</v>
      </c>
      <c r="AJ22" s="30" t="s">
        <v>7427</v>
      </c>
      <c r="AK22" s="31" t="str">
        <f ca="1">VLOOKUP(AJ22,'Planilha Padrão'!$A:$L,7,0)</f>
        <v>m³</v>
      </c>
      <c r="AL22" s="30">
        <f t="shared" ref="AL22" si="29">IF(T22="ilha",0,MAX(Z22/4*2.5,Y22*AB22))</f>
        <v>7.5058823529411773</v>
      </c>
      <c r="AM22" s="30">
        <f ca="1">VLOOKUP(AJ22,'Planilha Padrão'!$A:$L,11,0)</f>
        <v>231.81828125000001</v>
      </c>
      <c r="AN22" s="30">
        <f ca="1">AM22*AL22</f>
        <v>1740.0007463235297</v>
      </c>
      <c r="AO22" s="32"/>
      <c r="AP22" s="30" t="s">
        <v>7428</v>
      </c>
      <c r="AQ22" s="31" t="str">
        <f ca="1">VLOOKUP(AP22,'Planilha Padrão'!$A:$L,7,0)</f>
        <v>m²</v>
      </c>
      <c r="AR22" s="30">
        <f t="shared" ref="AR22" si="30">O22-AL22</f>
        <v>24.394117647058824</v>
      </c>
      <c r="AS22" s="30">
        <f ca="1">VLOOKUP(AP22,'Planilha Padrão'!$A:$L,11,0)</f>
        <v>83.978623999999996</v>
      </c>
      <c r="AT22" s="30">
        <f ca="1">AS22*AR22</f>
        <v>2048.5844336941177</v>
      </c>
      <c r="AU22" s="32"/>
      <c r="AV22" s="30" t="s">
        <v>7429</v>
      </c>
      <c r="AW22" s="31" t="str">
        <f ca="1">VLOOKUP(AV22,'Planilha Padrão'!$A:$L,7,0)</f>
        <v>m²</v>
      </c>
      <c r="AX22" s="30">
        <f t="shared" ref="AX22" si="31">SUM(P22:R22)+IF(S22="Fechado",O22,0)</f>
        <v>41.900000000000006</v>
      </c>
      <c r="AY22" s="30">
        <f ca="1">VLOOKUP(AV22,'Planilha Padrão'!$A:$L,11,0)</f>
        <v>818.77598713999998</v>
      </c>
      <c r="AZ22" s="30">
        <f ca="1">AY22*AX22</f>
        <v>34306.713861166005</v>
      </c>
      <c r="BA22" s="32"/>
      <c r="BB22" s="30" t="s">
        <v>8117</v>
      </c>
      <c r="BC22" s="31" t="str">
        <f ca="1">VLOOKUP(BB22,'Planilha Padrão'!$A:$L,7,0)</f>
        <v>m²</v>
      </c>
      <c r="BD22" s="30">
        <f t="shared" ref="BD22" si="32">IF(T22="ilha",0,Y22*AB22)</f>
        <v>7.5058823529411773</v>
      </c>
      <c r="BE22" s="30">
        <f ca="1">VLOOKUP(BB22,'Planilha Padrão'!$A:$L,11,0)</f>
        <v>602.88524800000005</v>
      </c>
      <c r="BF22" s="30">
        <f t="shared" ref="BF22" ca="1" si="33">BE22*BD22</f>
        <v>4525.1857438117659</v>
      </c>
    </row>
    <row r="23" spans="2:59" ht="45" customHeight="1">
      <c r="B23" s="33" t="s">
        <v>7125</v>
      </c>
      <c r="C23" s="33"/>
      <c r="D23" s="34"/>
      <c r="E23" s="35">
        <f t="shared" ref="E23:L23" si="34">SUM(E6:E21)</f>
        <v>29</v>
      </c>
      <c r="F23" s="35">
        <f t="shared" si="34"/>
        <v>23</v>
      </c>
      <c r="G23" s="35">
        <f t="shared" si="34"/>
        <v>9</v>
      </c>
      <c r="H23" s="35">
        <f t="shared" si="34"/>
        <v>61</v>
      </c>
      <c r="I23" s="35">
        <f t="shared" si="34"/>
        <v>30</v>
      </c>
      <c r="J23" s="35">
        <f t="shared" si="34"/>
        <v>44</v>
      </c>
      <c r="K23" s="35">
        <f t="shared" si="34"/>
        <v>0</v>
      </c>
      <c r="L23" s="35">
        <f t="shared" si="34"/>
        <v>73</v>
      </c>
      <c r="M23" s="34"/>
      <c r="N23" s="34"/>
      <c r="O23" s="35">
        <f>SUM(O6:O22)</f>
        <v>669.9</v>
      </c>
      <c r="P23" s="34"/>
      <c r="Q23" s="34"/>
      <c r="R23" s="34"/>
      <c r="S23" s="34"/>
      <c r="T23" s="34"/>
      <c r="U23" s="34"/>
      <c r="V23" s="34"/>
      <c r="W23" s="36">
        <f ca="1">SUM(W6:W22)</f>
        <v>725065.91940577608</v>
      </c>
    </row>
    <row r="25" spans="2:59">
      <c r="W25" s="21">
        <f ca="1">'Planilha Padrão'!L94</f>
        <v>725065.91940577608</v>
      </c>
    </row>
    <row r="27" spans="2:59">
      <c r="B27" s="179" t="s">
        <v>7269</v>
      </c>
      <c r="C27" s="179" t="s">
        <v>7270</v>
      </c>
      <c r="D27" s="179" t="s">
        <v>7271</v>
      </c>
      <c r="E27" s="179" t="s">
        <v>7337</v>
      </c>
      <c r="F27" s="179" t="s">
        <v>94</v>
      </c>
      <c r="G27" s="179" t="s">
        <v>94</v>
      </c>
      <c r="H27" s="179" t="s">
        <v>94</v>
      </c>
      <c r="I27" s="179" t="s">
        <v>7338</v>
      </c>
      <c r="J27" s="179" t="s">
        <v>94</v>
      </c>
      <c r="K27" s="179" t="s">
        <v>94</v>
      </c>
      <c r="L27" s="179" t="s">
        <v>94</v>
      </c>
    </row>
    <row r="28" spans="2:59">
      <c r="B28" s="179"/>
      <c r="C28" s="179"/>
      <c r="D28" s="179"/>
      <c r="E28" s="24" t="s">
        <v>7287</v>
      </c>
      <c r="F28" s="24" t="s">
        <v>7288</v>
      </c>
      <c r="G28" s="24" t="s">
        <v>7289</v>
      </c>
      <c r="H28" s="24" t="s">
        <v>7290</v>
      </c>
      <c r="I28" s="24" t="s">
        <v>7287</v>
      </c>
      <c r="J28" s="24" t="s">
        <v>7288</v>
      </c>
      <c r="K28" s="24" t="s">
        <v>7289</v>
      </c>
      <c r="L28" s="24" t="s">
        <v>7290</v>
      </c>
    </row>
    <row r="29" spans="2:59">
      <c r="B29" s="17" t="str">
        <f>B6</f>
        <v>Alouatta caraya</v>
      </c>
      <c r="C29" s="17" t="str">
        <f>C6</f>
        <v>Primates</v>
      </c>
      <c r="D29" s="17" t="str">
        <f>D6</f>
        <v>Bugio-Preto</v>
      </c>
      <c r="E29" s="17">
        <f>IF(I6-E6&lt;0,0,I6-E6)</f>
        <v>0</v>
      </c>
      <c r="F29" s="17">
        <f>IF(J6-F6&lt;0,0,J6-F6)</f>
        <v>0</v>
      </c>
      <c r="G29" s="17">
        <f>IF(K6-G6&lt;0,0,K6-G6)</f>
        <v>0</v>
      </c>
      <c r="H29" s="17">
        <f>IF(L6-H6&lt;0,0,L6-H6)</f>
        <v>0</v>
      </c>
      <c r="I29" s="17">
        <f>IF(E6-I6&lt;0,0,E6-I6)</f>
        <v>0</v>
      </c>
      <c r="J29" s="17">
        <f>IF(F6-J6&lt;0,0,F6-J6)</f>
        <v>0</v>
      </c>
      <c r="K29" s="17">
        <f>IF(G6-K6&lt;0,0,G6-K6)</f>
        <v>0</v>
      </c>
      <c r="L29" s="17">
        <f>IF(H6-L6&lt;0,0,H6-L6)</f>
        <v>0</v>
      </c>
    </row>
    <row r="30" spans="2:59">
      <c r="B30" s="17" t="str">
        <f t="shared" ref="B30:D44" si="35">B7</f>
        <v>Alouatta guariba</v>
      </c>
      <c r="C30" s="17" t="str">
        <f t="shared" si="35"/>
        <v>Primates</v>
      </c>
      <c r="D30" s="17" t="str">
        <f t="shared" si="35"/>
        <v>Bugio</v>
      </c>
      <c r="E30" s="17">
        <f t="shared" ref="E30:H44" si="36">IF(I7-E7&lt;0,0,I7-E7)</f>
        <v>0</v>
      </c>
      <c r="F30" s="17">
        <f t="shared" si="36"/>
        <v>0</v>
      </c>
      <c r="G30" s="17">
        <f t="shared" si="36"/>
        <v>0</v>
      </c>
      <c r="H30" s="17">
        <f t="shared" si="36"/>
        <v>0</v>
      </c>
      <c r="I30" s="17">
        <f t="shared" ref="I30:L44" si="37">IF(E7-I7&lt;0,0,E7-I7)</f>
        <v>0</v>
      </c>
      <c r="J30" s="17">
        <f t="shared" si="37"/>
        <v>0</v>
      </c>
      <c r="K30" s="17">
        <f t="shared" si="37"/>
        <v>3</v>
      </c>
      <c r="L30" s="17">
        <f t="shared" si="37"/>
        <v>3</v>
      </c>
    </row>
    <row r="31" spans="2:59">
      <c r="B31" s="17" t="str">
        <f t="shared" si="35"/>
        <v>Aotus nigriceps</v>
      </c>
      <c r="C31" s="17" t="str">
        <f t="shared" si="35"/>
        <v>Primates</v>
      </c>
      <c r="D31" s="17" t="str">
        <f t="shared" si="35"/>
        <v>Macaco da noite</v>
      </c>
      <c r="E31" s="17">
        <f t="shared" si="36"/>
        <v>0</v>
      </c>
      <c r="F31" s="17">
        <f t="shared" si="36"/>
        <v>1</v>
      </c>
      <c r="G31" s="17">
        <f t="shared" si="36"/>
        <v>0</v>
      </c>
      <c r="H31" s="17">
        <f t="shared" si="36"/>
        <v>1</v>
      </c>
      <c r="I31" s="17">
        <f t="shared" si="37"/>
        <v>0</v>
      </c>
      <c r="J31" s="17">
        <f t="shared" si="37"/>
        <v>0</v>
      </c>
      <c r="K31" s="17">
        <f t="shared" si="37"/>
        <v>0</v>
      </c>
      <c r="L31" s="17">
        <f t="shared" si="37"/>
        <v>0</v>
      </c>
    </row>
    <row r="32" spans="2:59">
      <c r="B32" s="17" t="str">
        <f t="shared" si="35"/>
        <v>Ateles belzebuth</v>
      </c>
      <c r="C32" s="17" t="str">
        <f t="shared" si="35"/>
        <v>Primates</v>
      </c>
      <c r="D32" s="17" t="str">
        <f t="shared" si="35"/>
        <v>Macaco-Aranha</v>
      </c>
      <c r="E32" s="17">
        <f t="shared" si="36"/>
        <v>0</v>
      </c>
      <c r="F32" s="17">
        <f t="shared" si="36"/>
        <v>2</v>
      </c>
      <c r="G32" s="17">
        <f t="shared" si="36"/>
        <v>0</v>
      </c>
      <c r="H32" s="17">
        <f t="shared" si="36"/>
        <v>2</v>
      </c>
      <c r="I32" s="17">
        <f t="shared" si="37"/>
        <v>0</v>
      </c>
      <c r="J32" s="17">
        <f t="shared" si="37"/>
        <v>0</v>
      </c>
      <c r="K32" s="17">
        <f t="shared" si="37"/>
        <v>0</v>
      </c>
      <c r="L32" s="17">
        <f t="shared" si="37"/>
        <v>0</v>
      </c>
    </row>
    <row r="33" spans="2:12">
      <c r="B33" s="17" t="str">
        <f t="shared" si="35"/>
        <v>Ateles chamek</v>
      </c>
      <c r="C33" s="17" t="str">
        <f t="shared" si="35"/>
        <v>Primates</v>
      </c>
      <c r="D33" s="17" t="str">
        <f t="shared" si="35"/>
        <v>Macaco-Aranha-Da-Cara-Preta</v>
      </c>
      <c r="E33" s="17">
        <f t="shared" si="36"/>
        <v>0</v>
      </c>
      <c r="F33" s="17">
        <f t="shared" si="36"/>
        <v>3</v>
      </c>
      <c r="G33" s="17">
        <f t="shared" si="36"/>
        <v>0</v>
      </c>
      <c r="H33" s="17">
        <f t="shared" si="36"/>
        <v>1</v>
      </c>
      <c r="I33" s="17">
        <f t="shared" si="37"/>
        <v>1</v>
      </c>
      <c r="J33" s="17">
        <f t="shared" si="37"/>
        <v>0</v>
      </c>
      <c r="K33" s="17">
        <f t="shared" si="37"/>
        <v>0</v>
      </c>
      <c r="L33" s="17">
        <f t="shared" si="37"/>
        <v>0</v>
      </c>
    </row>
    <row r="34" spans="2:12">
      <c r="B34" s="17" t="str">
        <f t="shared" si="35"/>
        <v>Callithrix geoffroyi</v>
      </c>
      <c r="C34" s="17" t="str">
        <f t="shared" si="35"/>
        <v>Primates</v>
      </c>
      <c r="D34" s="17" t="str">
        <f t="shared" si="35"/>
        <v>Sagui-Da-Cara-Branca</v>
      </c>
      <c r="E34" s="17">
        <f t="shared" si="36"/>
        <v>0</v>
      </c>
      <c r="F34" s="17">
        <f t="shared" si="36"/>
        <v>1</v>
      </c>
      <c r="G34" s="17">
        <f t="shared" si="36"/>
        <v>0</v>
      </c>
      <c r="H34" s="17">
        <f t="shared" si="36"/>
        <v>1</v>
      </c>
      <c r="I34" s="17">
        <f t="shared" si="37"/>
        <v>0</v>
      </c>
      <c r="J34" s="17">
        <f t="shared" si="37"/>
        <v>0</v>
      </c>
      <c r="K34" s="17">
        <f t="shared" si="37"/>
        <v>0</v>
      </c>
      <c r="L34" s="17">
        <f t="shared" si="37"/>
        <v>0</v>
      </c>
    </row>
    <row r="35" spans="2:12">
      <c r="B35" s="17" t="str">
        <f t="shared" si="35"/>
        <v>Callithrix penicillata</v>
      </c>
      <c r="C35" s="17" t="str">
        <f t="shared" si="35"/>
        <v>Primates</v>
      </c>
      <c r="D35" s="17" t="str">
        <f t="shared" si="35"/>
        <v>Sagui-De-Tufo-Preto</v>
      </c>
      <c r="E35" s="17">
        <f t="shared" si="36"/>
        <v>0</v>
      </c>
      <c r="F35" s="17">
        <f t="shared" si="36"/>
        <v>1</v>
      </c>
      <c r="G35" s="17">
        <f t="shared" si="36"/>
        <v>0</v>
      </c>
      <c r="H35" s="17">
        <f t="shared" si="36"/>
        <v>1</v>
      </c>
      <c r="I35" s="17">
        <f t="shared" si="37"/>
        <v>0</v>
      </c>
      <c r="J35" s="17">
        <f t="shared" si="37"/>
        <v>0</v>
      </c>
      <c r="K35" s="17">
        <f t="shared" si="37"/>
        <v>0</v>
      </c>
      <c r="L35" s="17">
        <f t="shared" si="37"/>
        <v>0</v>
      </c>
    </row>
    <row r="36" spans="2:12">
      <c r="B36" s="17" t="str">
        <f t="shared" si="35"/>
        <v>Leontopithecus chrysomelas</v>
      </c>
      <c r="C36" s="17" t="str">
        <f t="shared" si="35"/>
        <v>Primates</v>
      </c>
      <c r="D36" s="17" t="str">
        <f t="shared" si="35"/>
        <v>Mico-Leão-Da Cara-Dourada</v>
      </c>
      <c r="E36" s="17">
        <f t="shared" si="36"/>
        <v>0</v>
      </c>
      <c r="F36" s="17">
        <f t="shared" si="36"/>
        <v>1</v>
      </c>
      <c r="G36" s="17">
        <f t="shared" si="36"/>
        <v>0</v>
      </c>
      <c r="H36" s="17">
        <f t="shared" si="36"/>
        <v>0</v>
      </c>
      <c r="I36" s="17">
        <f t="shared" si="37"/>
        <v>5</v>
      </c>
      <c r="J36" s="17">
        <f t="shared" si="37"/>
        <v>0</v>
      </c>
      <c r="K36" s="17">
        <f t="shared" si="37"/>
        <v>0</v>
      </c>
      <c r="L36" s="17">
        <f t="shared" si="37"/>
        <v>4</v>
      </c>
    </row>
    <row r="37" spans="2:12">
      <c r="B37" s="17" t="str">
        <f t="shared" si="35"/>
        <v>Macaca Mulatta</v>
      </c>
      <c r="C37" s="17" t="str">
        <f t="shared" si="35"/>
        <v>Primates</v>
      </c>
      <c r="D37" s="17" t="str">
        <f t="shared" si="35"/>
        <v>Macaco-Rhesus</v>
      </c>
      <c r="E37" s="17">
        <f t="shared" si="36"/>
        <v>1</v>
      </c>
      <c r="F37" s="17">
        <f t="shared" si="36"/>
        <v>2</v>
      </c>
      <c r="G37" s="17">
        <f t="shared" si="36"/>
        <v>0</v>
      </c>
      <c r="H37" s="17">
        <f t="shared" si="36"/>
        <v>3</v>
      </c>
      <c r="I37" s="17">
        <f t="shared" si="37"/>
        <v>0</v>
      </c>
      <c r="J37" s="17">
        <f t="shared" si="37"/>
        <v>0</v>
      </c>
      <c r="K37" s="17">
        <f t="shared" si="37"/>
        <v>0</v>
      </c>
      <c r="L37" s="17">
        <f t="shared" si="37"/>
        <v>0</v>
      </c>
    </row>
    <row r="38" spans="2:12">
      <c r="B38" s="17" t="str">
        <f t="shared" si="35"/>
        <v>Mandrillus sphinx</v>
      </c>
      <c r="C38" s="17" t="str">
        <f t="shared" si="35"/>
        <v>Primates</v>
      </c>
      <c r="D38" s="17" t="str">
        <f t="shared" si="35"/>
        <v>Mandril</v>
      </c>
      <c r="E38" s="17">
        <f t="shared" si="36"/>
        <v>1</v>
      </c>
      <c r="F38" s="17">
        <f t="shared" si="36"/>
        <v>0</v>
      </c>
      <c r="G38" s="17">
        <f t="shared" si="36"/>
        <v>0</v>
      </c>
      <c r="H38" s="17">
        <f t="shared" si="36"/>
        <v>1</v>
      </c>
      <c r="I38" s="17">
        <f t="shared" si="37"/>
        <v>0</v>
      </c>
      <c r="J38" s="17">
        <f t="shared" si="37"/>
        <v>0</v>
      </c>
      <c r="K38" s="17">
        <f t="shared" si="37"/>
        <v>0</v>
      </c>
      <c r="L38" s="17">
        <f t="shared" si="37"/>
        <v>0</v>
      </c>
    </row>
    <row r="39" spans="2:12">
      <c r="B39" s="17" t="str">
        <f t="shared" si="35"/>
        <v>Pan troglodytes</v>
      </c>
      <c r="C39" s="17" t="str">
        <f t="shared" si="35"/>
        <v>Primates</v>
      </c>
      <c r="D39" s="17" t="str">
        <f t="shared" si="35"/>
        <v>Chipanzé</v>
      </c>
      <c r="E39" s="17">
        <f t="shared" si="36"/>
        <v>0</v>
      </c>
      <c r="F39" s="17">
        <f t="shared" si="36"/>
        <v>2</v>
      </c>
      <c r="G39" s="17">
        <f t="shared" si="36"/>
        <v>0</v>
      </c>
      <c r="H39" s="17">
        <f t="shared" si="36"/>
        <v>2</v>
      </c>
      <c r="I39" s="17">
        <f t="shared" si="37"/>
        <v>0</v>
      </c>
      <c r="J39" s="17">
        <f t="shared" si="37"/>
        <v>0</v>
      </c>
      <c r="K39" s="17">
        <f t="shared" si="37"/>
        <v>0</v>
      </c>
      <c r="L39" s="17">
        <f t="shared" si="37"/>
        <v>0</v>
      </c>
    </row>
    <row r="40" spans="2:12">
      <c r="B40" s="17" t="str">
        <f t="shared" si="35"/>
        <v>Papio hamadryas</v>
      </c>
      <c r="C40" s="17" t="str">
        <f t="shared" si="35"/>
        <v>Primates</v>
      </c>
      <c r="D40" s="17" t="str">
        <f t="shared" si="35"/>
        <v>Babuíno-Sagrado</v>
      </c>
      <c r="E40" s="17">
        <f t="shared" si="36"/>
        <v>0</v>
      </c>
      <c r="F40" s="17">
        <f t="shared" si="36"/>
        <v>0</v>
      </c>
      <c r="G40" s="17">
        <f t="shared" si="36"/>
        <v>0</v>
      </c>
      <c r="H40" s="17">
        <f t="shared" si="36"/>
        <v>0</v>
      </c>
      <c r="I40" s="17">
        <f t="shared" si="37"/>
        <v>0</v>
      </c>
      <c r="J40" s="17">
        <f t="shared" si="37"/>
        <v>0</v>
      </c>
      <c r="K40" s="17">
        <f t="shared" si="37"/>
        <v>0</v>
      </c>
      <c r="L40" s="17">
        <f t="shared" si="37"/>
        <v>0</v>
      </c>
    </row>
    <row r="41" spans="2:12">
      <c r="B41" s="17" t="str">
        <f t="shared" si="35"/>
        <v>Sapajus apella</v>
      </c>
      <c r="C41" s="17" t="str">
        <f t="shared" si="35"/>
        <v>Primates</v>
      </c>
      <c r="D41" s="17" t="str">
        <f t="shared" si="35"/>
        <v>macaco prego</v>
      </c>
      <c r="E41" s="17">
        <f t="shared" si="36"/>
        <v>0</v>
      </c>
      <c r="F41" s="17">
        <f t="shared" si="36"/>
        <v>0</v>
      </c>
      <c r="G41" s="17">
        <f t="shared" si="36"/>
        <v>0</v>
      </c>
      <c r="H41" s="17">
        <f t="shared" si="36"/>
        <v>0</v>
      </c>
      <c r="I41" s="17">
        <f t="shared" si="37"/>
        <v>1</v>
      </c>
      <c r="J41" s="17">
        <f t="shared" si="37"/>
        <v>0</v>
      </c>
      <c r="K41" s="17">
        <f t="shared" si="37"/>
        <v>6</v>
      </c>
      <c r="L41" s="17">
        <f t="shared" si="37"/>
        <v>7</v>
      </c>
    </row>
    <row r="42" spans="2:12">
      <c r="B42" s="17" t="str">
        <f t="shared" si="35"/>
        <v>Lemur catta</v>
      </c>
      <c r="C42" s="17" t="str">
        <f t="shared" si="35"/>
        <v>primates</v>
      </c>
      <c r="D42" s="17" t="str">
        <f t="shared" si="35"/>
        <v>lemur de cauda anelada</v>
      </c>
      <c r="E42" s="17">
        <f t="shared" si="36"/>
        <v>2</v>
      </c>
      <c r="F42" s="17">
        <f t="shared" si="36"/>
        <v>3</v>
      </c>
      <c r="G42" s="17">
        <f t="shared" si="36"/>
        <v>0</v>
      </c>
      <c r="H42" s="17">
        <f t="shared" si="36"/>
        <v>5</v>
      </c>
      <c r="I42" s="17">
        <f t="shared" si="37"/>
        <v>0</v>
      </c>
      <c r="J42" s="17">
        <f t="shared" si="37"/>
        <v>0</v>
      </c>
      <c r="K42" s="17">
        <f t="shared" si="37"/>
        <v>0</v>
      </c>
      <c r="L42" s="17">
        <f t="shared" si="37"/>
        <v>0</v>
      </c>
    </row>
    <row r="43" spans="2:12">
      <c r="B43" s="17" t="str">
        <f t="shared" si="35"/>
        <v>Cercocebus pata</v>
      </c>
      <c r="C43" s="17" t="str">
        <f t="shared" si="35"/>
        <v>Primates</v>
      </c>
      <c r="D43" s="17" t="str">
        <f t="shared" si="35"/>
        <v>macaco pata</v>
      </c>
      <c r="E43" s="17">
        <f t="shared" si="36"/>
        <v>2</v>
      </c>
      <c r="F43" s="17">
        <f t="shared" si="36"/>
        <v>3</v>
      </c>
      <c r="G43" s="17">
        <f t="shared" si="36"/>
        <v>0</v>
      </c>
      <c r="H43" s="17">
        <f t="shared" si="36"/>
        <v>5</v>
      </c>
      <c r="I43" s="17">
        <f t="shared" si="37"/>
        <v>0</v>
      </c>
      <c r="J43" s="17">
        <f t="shared" si="37"/>
        <v>0</v>
      </c>
      <c r="K43" s="17">
        <f t="shared" si="37"/>
        <v>0</v>
      </c>
      <c r="L43" s="17">
        <f t="shared" si="37"/>
        <v>0</v>
      </c>
    </row>
    <row r="44" spans="2:12">
      <c r="B44" s="17" t="str">
        <f t="shared" si="35"/>
        <v>Callithryx jacchus</v>
      </c>
      <c r="C44" s="17" t="str">
        <f t="shared" si="35"/>
        <v>Primates</v>
      </c>
      <c r="D44" s="17" t="str">
        <f t="shared" si="35"/>
        <v>sagui de tufo branco</v>
      </c>
      <c r="E44" s="17">
        <f t="shared" si="36"/>
        <v>2</v>
      </c>
      <c r="F44" s="17">
        <f t="shared" si="36"/>
        <v>2</v>
      </c>
      <c r="G44" s="17">
        <f t="shared" si="36"/>
        <v>0</v>
      </c>
      <c r="H44" s="17">
        <f t="shared" si="36"/>
        <v>4</v>
      </c>
      <c r="I44" s="17">
        <f t="shared" si="37"/>
        <v>0</v>
      </c>
      <c r="J44" s="17">
        <f t="shared" si="37"/>
        <v>0</v>
      </c>
      <c r="K44" s="17">
        <f t="shared" si="37"/>
        <v>0</v>
      </c>
      <c r="L44" s="17">
        <f t="shared" si="37"/>
        <v>0</v>
      </c>
    </row>
  </sheetData>
  <autoFilter ref="B1:V23"/>
  <mergeCells count="27">
    <mergeCell ref="I4:L4"/>
    <mergeCell ref="B3:D3"/>
    <mergeCell ref="B4:B5"/>
    <mergeCell ref="C4:C5"/>
    <mergeCell ref="D4:D5"/>
    <mergeCell ref="E4:H4"/>
    <mergeCell ref="N4:O4"/>
    <mergeCell ref="P4:P5"/>
    <mergeCell ref="Q4:Q5"/>
    <mergeCell ref="R4:R5"/>
    <mergeCell ref="S4:S5"/>
    <mergeCell ref="AJ4:AN4"/>
    <mergeCell ref="AP4:AT4"/>
    <mergeCell ref="AV4:AZ4"/>
    <mergeCell ref="BB4:BF4"/>
    <mergeCell ref="B27:B28"/>
    <mergeCell ref="C27:C28"/>
    <mergeCell ref="D27:D28"/>
    <mergeCell ref="E27:H27"/>
    <mergeCell ref="I27:L27"/>
    <mergeCell ref="T4:T5"/>
    <mergeCell ref="U4:U5"/>
    <mergeCell ref="V4:V5"/>
    <mergeCell ref="W4:W5"/>
    <mergeCell ref="Y4:AB4"/>
    <mergeCell ref="AD4:AH4"/>
    <mergeCell ref="M4:M5"/>
  </mergeCells>
  <printOptions horizontalCentered="1" verticalCentered="1"/>
  <pageMargins left="2.3622047244094491" right="0.78740157480314965" top="1.5748031496062993" bottom="1.5748031496062993" header="0.31496062992125984" footer="0.31496062992125984"/>
  <pageSetup paperSize="8" scale="61"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G203"/>
  <sheetViews>
    <sheetView showZeros="0" view="pageBreakPreview" topLeftCell="A70" zoomScale="70" zoomScaleNormal="70" zoomScaleSheetLayoutView="70" workbookViewId="0">
      <selection activeCell="AA43" sqref="AA43"/>
    </sheetView>
  </sheetViews>
  <sheetFormatPr defaultColWidth="9.140625" defaultRowHeight="15.75" outlineLevelCol="1"/>
  <cols>
    <col min="1" max="1" width="9.140625" style="19"/>
    <col min="2" max="2" width="32.42578125" style="19" bestFit="1" customWidth="1"/>
    <col min="3" max="3" width="17.140625" style="19" hidden="1" customWidth="1" outlineLevel="1"/>
    <col min="4" max="4" width="32.7109375" style="19" bestFit="1" customWidth="1" collapsed="1"/>
    <col min="5" max="11" width="4.85546875" style="19" customWidth="1"/>
    <col min="12" max="12" width="6.42578125" style="19" bestFit="1" customWidth="1"/>
    <col min="13" max="13" width="10.85546875" style="19" customWidth="1"/>
    <col min="14" max="14" width="8.7109375" style="19" customWidth="1"/>
    <col min="15" max="15" width="11.85546875" style="19" customWidth="1"/>
    <col min="16" max="16" width="16.28515625" style="19" customWidth="1"/>
    <col min="17" max="17" width="14" style="19" customWidth="1"/>
    <col min="18" max="18" width="9.5703125" style="19" customWidth="1"/>
    <col min="19" max="19" width="12" style="19" customWidth="1"/>
    <col min="20" max="20" width="11.85546875" style="19" customWidth="1"/>
    <col min="21" max="21" width="10.42578125" style="19" customWidth="1"/>
    <col min="22" max="22" width="46.28515625" style="19" bestFit="1" customWidth="1"/>
    <col min="23" max="23" width="17" style="19" customWidth="1"/>
    <col min="24" max="24" width="11.140625" style="19" bestFit="1" customWidth="1"/>
    <col min="25" max="28" width="9.28515625" style="19" bestFit="1" customWidth="1"/>
    <col min="29" max="29" width="5.85546875" style="19" customWidth="1"/>
    <col min="30" max="31" width="9.140625" style="19"/>
    <col min="32" max="33" width="9.42578125" style="19" bestFit="1" customWidth="1"/>
    <col min="34" max="34" width="13.5703125" style="19" bestFit="1" customWidth="1"/>
    <col min="35" max="37" width="9.140625" style="19"/>
    <col min="38" max="39" width="9.42578125" style="19" bestFit="1" customWidth="1"/>
    <col min="40" max="40" width="13.7109375" style="19" bestFit="1" customWidth="1"/>
    <col min="41" max="43" width="9.140625" style="19"/>
    <col min="44" max="44" width="13" style="19" bestFit="1" customWidth="1"/>
    <col min="45" max="45" width="9.28515625" style="19" bestFit="1" customWidth="1"/>
    <col min="46" max="46" width="13.5703125" style="19" bestFit="1" customWidth="1"/>
    <col min="47" max="47" width="9.140625" style="19"/>
    <col min="48" max="48" width="8.140625" style="19" bestFit="1" customWidth="1"/>
    <col min="49" max="49" width="9.5703125" style="19" bestFit="1" customWidth="1"/>
    <col min="50" max="50" width="13" style="19" bestFit="1" customWidth="1"/>
    <col min="51" max="51" width="15.42578125" style="19" bestFit="1" customWidth="1"/>
    <col min="52" max="52" width="14" style="19" bestFit="1" customWidth="1"/>
    <col min="53" max="55" width="9.140625" style="19"/>
    <col min="56" max="56" width="9.42578125" style="19" bestFit="1" customWidth="1"/>
    <col min="57" max="57" width="15.42578125" style="19" bestFit="1" customWidth="1"/>
    <col min="58" max="58" width="13.7109375" style="19" bestFit="1" customWidth="1"/>
    <col min="59" max="16384" width="9.140625" style="19"/>
  </cols>
  <sheetData>
    <row r="1" spans="2:59">
      <c r="B1" s="17"/>
      <c r="C1" s="17"/>
      <c r="D1" s="18"/>
      <c r="E1" s="17"/>
      <c r="F1" s="17"/>
      <c r="G1" s="17"/>
      <c r="H1" s="17"/>
      <c r="I1" s="17"/>
      <c r="J1" s="17"/>
      <c r="K1" s="17"/>
      <c r="L1" s="17"/>
    </row>
    <row r="2" spans="2:59">
      <c r="B2" s="20"/>
      <c r="C2" s="20"/>
      <c r="AF2" s="21">
        <f>SUM(AF6:AF102)</f>
        <v>589</v>
      </c>
      <c r="AG2" s="21"/>
      <c r="AL2" s="21">
        <f>SUM(AL6:AL102)</f>
        <v>214.375</v>
      </c>
      <c r="AR2" s="21">
        <f>SUM(AR6:AR102)</f>
        <v>2632.1750000000002</v>
      </c>
      <c r="AX2" s="21">
        <f>SUM(AX6:AX102)</f>
        <v>1716.55</v>
      </c>
      <c r="BD2" s="21">
        <f>SUM(BD6:BD102)</f>
        <v>265</v>
      </c>
    </row>
    <row r="3" spans="2:59" s="150" customFormat="1" ht="32.1" customHeight="1">
      <c r="B3" s="185" t="s">
        <v>8139</v>
      </c>
      <c r="C3" s="185"/>
      <c r="D3" s="185"/>
      <c r="E3" s="149"/>
      <c r="F3" s="149"/>
      <c r="G3" s="149"/>
      <c r="H3" s="149"/>
      <c r="I3" s="149"/>
      <c r="J3" s="149"/>
      <c r="K3" s="149"/>
      <c r="L3" s="149"/>
      <c r="M3" s="149"/>
      <c r="N3" s="149"/>
      <c r="O3" s="149"/>
      <c r="P3" s="149"/>
      <c r="Q3" s="149"/>
      <c r="R3" s="149"/>
      <c r="S3" s="149"/>
      <c r="T3" s="149"/>
      <c r="U3" s="149"/>
      <c r="V3" s="149"/>
      <c r="W3" s="149"/>
      <c r="AF3" s="151">
        <f>RIGHT(AD6,1)*1</f>
        <v>4</v>
      </c>
      <c r="AL3" s="151">
        <f>RIGHT(AJ6,1)*1</f>
        <v>4</v>
      </c>
      <c r="AR3" s="151">
        <f>RIGHT(AP6,1)*1</f>
        <v>2</v>
      </c>
      <c r="AX3" s="151">
        <f>RIGHT(AV6,1)*1</f>
        <v>5</v>
      </c>
      <c r="BD3" s="151">
        <f>RIGHT(BB6,1)*1</f>
        <v>3</v>
      </c>
    </row>
    <row r="4" spans="2:59"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7339</v>
      </c>
      <c r="AK4" s="179"/>
      <c r="AL4" s="179"/>
      <c r="AM4" s="179" t="s">
        <v>94</v>
      </c>
      <c r="AN4" s="179" t="s">
        <v>94</v>
      </c>
      <c r="AP4" s="179" t="s">
        <v>7214</v>
      </c>
      <c r="AQ4" s="179"/>
      <c r="AR4" s="179"/>
      <c r="AS4" s="179" t="s">
        <v>94</v>
      </c>
      <c r="AT4" s="179" t="s">
        <v>94</v>
      </c>
      <c r="AV4" s="179" t="s">
        <v>7222</v>
      </c>
      <c r="AW4" s="179"/>
      <c r="AX4" s="179"/>
      <c r="AY4" s="179" t="s">
        <v>94</v>
      </c>
      <c r="AZ4" s="179" t="s">
        <v>94</v>
      </c>
      <c r="BB4" s="179" t="s">
        <v>7211</v>
      </c>
      <c r="BC4" s="179"/>
      <c r="BD4" s="179"/>
      <c r="BE4" s="179" t="s">
        <v>94</v>
      </c>
      <c r="BF4" s="179" t="s">
        <v>94</v>
      </c>
    </row>
    <row r="5" spans="2:59" s="23" customFormat="1" ht="47.25">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7340</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row>
    <row r="6" spans="2:59" ht="36" customHeight="1">
      <c r="B6" s="25" t="s">
        <v>7467</v>
      </c>
      <c r="C6" s="25" t="s">
        <v>7468</v>
      </c>
      <c r="D6" s="26" t="s">
        <v>7469</v>
      </c>
      <c r="E6" s="27">
        <v>4</v>
      </c>
      <c r="F6" s="27">
        <v>6</v>
      </c>
      <c r="G6" s="27">
        <v>3</v>
      </c>
      <c r="H6" s="27">
        <v>13</v>
      </c>
      <c r="I6" s="27">
        <v>4</v>
      </c>
      <c r="J6" s="27">
        <v>6</v>
      </c>
      <c r="K6" s="27">
        <v>3</v>
      </c>
      <c r="L6" s="27">
        <v>13</v>
      </c>
      <c r="M6" s="27" t="s">
        <v>7470</v>
      </c>
      <c r="N6" s="27" t="s">
        <v>33</v>
      </c>
      <c r="O6" s="27">
        <v>100</v>
      </c>
      <c r="P6" s="28">
        <v>5</v>
      </c>
      <c r="Q6" s="28"/>
      <c r="R6" s="28">
        <v>5</v>
      </c>
      <c r="S6" s="27" t="s">
        <v>7301</v>
      </c>
      <c r="T6" s="27" t="s">
        <v>7345</v>
      </c>
      <c r="U6" s="27" t="s">
        <v>7303</v>
      </c>
      <c r="V6" s="26" t="s">
        <v>7471</v>
      </c>
      <c r="W6" s="29">
        <f ca="1">SUMIF($AD$5:$XFD$5,"R$",$AD6:$XFD6)</f>
        <v>44729.857965150004</v>
      </c>
      <c r="X6" s="21"/>
      <c r="Y6" s="30">
        <f t="shared" ref="Y6:Y69" si="0">O6/Z6</f>
        <v>5</v>
      </c>
      <c r="Z6" s="30">
        <f t="shared" ref="Z6:Z23" si="1">ROUND(SQRT(O6)*1.5,-1)</f>
        <v>20</v>
      </c>
      <c r="AA6" s="30">
        <v>3</v>
      </c>
      <c r="AB6" s="30">
        <v>5</v>
      </c>
      <c r="AD6" s="30" t="s">
        <v>7472</v>
      </c>
      <c r="AE6" s="31" t="str">
        <f ca="1">VLOOKUP(AD6,'Planilha Padrão'!$A:$L,7,0)</f>
        <v>m³</v>
      </c>
      <c r="AF6" s="30">
        <f>IF(S6="fechado",0,IF(T6="ilha",0,Y6*AA6+Z6*AA6))</f>
        <v>75</v>
      </c>
      <c r="AG6" s="30">
        <f ca="1">VLOOKUP(AD6,'Planilha Padrão'!$A:$L,11,0)</f>
        <v>231.81828125000001</v>
      </c>
      <c r="AH6" s="30">
        <f t="shared" ref="AH6:AH100" ca="1" si="2">AG6*AF6</f>
        <v>17386.37109375</v>
      </c>
      <c r="AI6" s="32"/>
      <c r="AJ6" s="30" t="s">
        <v>7472</v>
      </c>
      <c r="AK6" s="31" t="str">
        <f ca="1">VLOOKUP(AJ6,'Planilha Padrão'!$A:$L,7,0)</f>
        <v>m³</v>
      </c>
      <c r="AL6" s="30"/>
      <c r="AM6" s="30">
        <f ca="1">VLOOKUP(AJ6,'Planilha Padrão'!$A:$L,11,0)</f>
        <v>231.81828125000001</v>
      </c>
      <c r="AN6" s="30">
        <f t="shared" ref="AN6:AN100" ca="1" si="3">AM6*AL6</f>
        <v>0</v>
      </c>
      <c r="AO6" s="32"/>
      <c r="AP6" s="30" t="s">
        <v>7473</v>
      </c>
      <c r="AQ6" s="31" t="str">
        <f ca="1">VLOOKUP(AP6,'Planilha Padrão'!$A:$L,7,0)</f>
        <v>m²</v>
      </c>
      <c r="AR6" s="30">
        <f t="shared" ref="AR6:AR69" si="4">O6-AL6</f>
        <v>100</v>
      </c>
      <c r="AS6" s="30">
        <f ca="1">VLOOKUP(AP6,'Planilha Padrão'!$A:$L,11,0)</f>
        <v>40.835957999999998</v>
      </c>
      <c r="AT6" s="30">
        <f t="shared" ref="AT6:AT100" ca="1" si="5">AS6*AR6</f>
        <v>4083.5957999999996</v>
      </c>
      <c r="AU6" s="32"/>
      <c r="AV6" s="30" t="s">
        <v>7474</v>
      </c>
      <c r="AW6" s="31" t="str">
        <f ca="1">VLOOKUP(AV6,'Planilha Padrão'!$A:$L,7,0)</f>
        <v>m²</v>
      </c>
      <c r="AX6" s="30">
        <f t="shared" ref="AX6:AX69" si="6">SUM(P6:R6)+IF(S6="Fechado",O6,0)</f>
        <v>10</v>
      </c>
      <c r="AY6" s="30">
        <f ca="1">VLOOKUP(AV6,'Planilha Padrão'!$A:$L,11,0)</f>
        <v>818.77598713999998</v>
      </c>
      <c r="AZ6" s="30">
        <f t="shared" ref="AZ6:AZ100" ca="1" si="7">AY6*AX6</f>
        <v>8187.7598713999996</v>
      </c>
      <c r="BA6" s="32"/>
      <c r="BB6" s="30" t="s">
        <v>7475</v>
      </c>
      <c r="BC6" s="31" t="str">
        <f ca="1">VLOOKUP(BB6,'Planilha Padrão'!$A:$L,7,0)</f>
        <v>m²</v>
      </c>
      <c r="BD6" s="30">
        <f t="shared" ref="BD6:BD69" si="8">IF(T6="ilha",0,Y6*AB6)</f>
        <v>25</v>
      </c>
      <c r="BE6" s="30">
        <f ca="1">VLOOKUP(BB6,'Planilha Padrão'!$A:$L,11,0)</f>
        <v>602.88524800000005</v>
      </c>
      <c r="BF6" s="30">
        <f ca="1">BE6*BD6</f>
        <v>15072.131200000002</v>
      </c>
      <c r="BG6" s="32"/>
    </row>
    <row r="7" spans="2:59" ht="36" customHeight="1">
      <c r="B7" s="25" t="s">
        <v>7476</v>
      </c>
      <c r="C7" s="25" t="s">
        <v>7477</v>
      </c>
      <c r="D7" s="26" t="s">
        <v>7478</v>
      </c>
      <c r="E7" s="27">
        <v>0</v>
      </c>
      <c r="F7" s="27">
        <v>2</v>
      </c>
      <c r="G7" s="27">
        <v>0</v>
      </c>
      <c r="H7" s="27">
        <v>2</v>
      </c>
      <c r="I7" s="27">
        <v>2</v>
      </c>
      <c r="J7" s="27">
        <v>2</v>
      </c>
      <c r="K7" s="27">
        <v>0</v>
      </c>
      <c r="L7" s="27">
        <v>4</v>
      </c>
      <c r="M7" s="27" t="s">
        <v>7470</v>
      </c>
      <c r="N7" s="27" t="s">
        <v>33</v>
      </c>
      <c r="O7" s="27">
        <v>100</v>
      </c>
      <c r="P7" s="28">
        <v>5</v>
      </c>
      <c r="Q7" s="28"/>
      <c r="R7" s="28">
        <v>5</v>
      </c>
      <c r="S7" s="27" t="s">
        <v>7315</v>
      </c>
      <c r="T7" s="27" t="s">
        <v>7479</v>
      </c>
      <c r="U7" s="27" t="s">
        <v>7303</v>
      </c>
      <c r="V7" s="26" t="s">
        <v>7471</v>
      </c>
      <c r="W7" s="29">
        <f t="shared" ref="W7:W70" ca="1" si="9">SUMIF($AD$5:$XFD$5,"R$",$AD7:$XFD7)</f>
        <v>94148.954385399993</v>
      </c>
      <c r="X7" s="21"/>
      <c r="Y7" s="30">
        <f t="shared" si="0"/>
        <v>5</v>
      </c>
      <c r="Z7" s="30">
        <f t="shared" si="1"/>
        <v>20</v>
      </c>
      <c r="AA7" s="30">
        <v>3</v>
      </c>
      <c r="AB7" s="30"/>
      <c r="AD7" s="30" t="s">
        <v>7472</v>
      </c>
      <c r="AE7" s="31" t="str">
        <f ca="1">VLOOKUP(AD7,'Planilha Padrão'!$A:$L,7,0)</f>
        <v>m³</v>
      </c>
      <c r="AF7" s="30">
        <f t="shared" ref="AF7:AF70" si="10">IF(S7="fechado",0,IF(T7="ilha",0,Y7*AA7+Z7*AA7))</f>
        <v>0</v>
      </c>
      <c r="AG7" s="30">
        <f ca="1">VLOOKUP(AD7,'Planilha Padrão'!$A:$L,11,0)</f>
        <v>231.81828125000001</v>
      </c>
      <c r="AH7" s="30">
        <f t="shared" ca="1" si="2"/>
        <v>0</v>
      </c>
      <c r="AI7" s="32"/>
      <c r="AJ7" s="30" t="s">
        <v>7472</v>
      </c>
      <c r="AK7" s="31" t="str">
        <f ca="1">VLOOKUP(AJ7,'Planilha Padrão'!$A:$L,7,0)</f>
        <v>m³</v>
      </c>
      <c r="AL7" s="30"/>
      <c r="AM7" s="30">
        <f ca="1">VLOOKUP(AJ7,'Planilha Padrão'!$A:$L,11,0)</f>
        <v>231.81828125000001</v>
      </c>
      <c r="AN7" s="30">
        <f t="shared" ca="1" si="3"/>
        <v>0</v>
      </c>
      <c r="AO7" s="32"/>
      <c r="AP7" s="30" t="s">
        <v>7473</v>
      </c>
      <c r="AQ7" s="31" t="str">
        <f ca="1">VLOOKUP(AP7,'Planilha Padrão'!$A:$L,7,0)</f>
        <v>m²</v>
      </c>
      <c r="AR7" s="30">
        <f t="shared" si="4"/>
        <v>100</v>
      </c>
      <c r="AS7" s="30">
        <f ca="1">VLOOKUP(AP7,'Planilha Padrão'!$A:$L,11,0)</f>
        <v>40.835957999999998</v>
      </c>
      <c r="AT7" s="30">
        <f t="shared" ca="1" si="5"/>
        <v>4083.5957999999996</v>
      </c>
      <c r="AU7" s="32"/>
      <c r="AV7" s="30" t="s">
        <v>7474</v>
      </c>
      <c r="AW7" s="31" t="str">
        <f ca="1">VLOOKUP(AV7,'Planilha Padrão'!$A:$L,7,0)</f>
        <v>m²</v>
      </c>
      <c r="AX7" s="30">
        <f t="shared" si="6"/>
        <v>110</v>
      </c>
      <c r="AY7" s="30">
        <f ca="1">VLOOKUP(AV7,'Planilha Padrão'!$A:$L,11,0)</f>
        <v>818.77598713999998</v>
      </c>
      <c r="AZ7" s="30">
        <f t="shared" ca="1" si="7"/>
        <v>90065.358585399998</v>
      </c>
      <c r="BA7" s="32"/>
      <c r="BB7" s="30" t="s">
        <v>7475</v>
      </c>
      <c r="BC7" s="31" t="str">
        <f ca="1">VLOOKUP(BB7,'Planilha Padrão'!$A:$L,7,0)</f>
        <v>m²</v>
      </c>
      <c r="BD7" s="30">
        <f t="shared" si="8"/>
        <v>0</v>
      </c>
      <c r="BE7" s="30">
        <f ca="1">VLOOKUP(BB7,'Planilha Padrão'!$A:$L,11,0)</f>
        <v>602.88524800000005</v>
      </c>
      <c r="BF7" s="30">
        <f t="shared" ref="BF7:BF76" ca="1" si="11">BE7*BD7</f>
        <v>0</v>
      </c>
      <c r="BG7" s="32"/>
    </row>
    <row r="8" spans="2:59" ht="36" customHeight="1">
      <c r="B8" s="25" t="s">
        <v>7480</v>
      </c>
      <c r="C8" s="25" t="s">
        <v>7477</v>
      </c>
      <c r="D8" s="26" t="s">
        <v>7481</v>
      </c>
      <c r="E8" s="27">
        <v>4</v>
      </c>
      <c r="F8" s="27">
        <v>2</v>
      </c>
      <c r="G8" s="27">
        <v>0</v>
      </c>
      <c r="H8" s="27">
        <v>6</v>
      </c>
      <c r="I8" s="27">
        <v>4</v>
      </c>
      <c r="J8" s="27">
        <v>2</v>
      </c>
      <c r="K8" s="27">
        <v>0</v>
      </c>
      <c r="L8" s="27">
        <v>6</v>
      </c>
      <c r="M8" s="27" t="s">
        <v>7470</v>
      </c>
      <c r="N8" s="27" t="s">
        <v>33</v>
      </c>
      <c r="O8" s="27">
        <v>100</v>
      </c>
      <c r="P8" s="28">
        <v>5</v>
      </c>
      <c r="Q8" s="28"/>
      <c r="R8" s="28">
        <v>5</v>
      </c>
      <c r="S8" s="27" t="s">
        <v>7315</v>
      </c>
      <c r="T8" s="27" t="s">
        <v>7479</v>
      </c>
      <c r="U8" s="27" t="s">
        <v>7303</v>
      </c>
      <c r="V8" s="26" t="s">
        <v>7471</v>
      </c>
      <c r="W8" s="29">
        <f t="shared" ca="1" si="9"/>
        <v>94148.954385399993</v>
      </c>
      <c r="X8" s="21"/>
      <c r="Y8" s="30">
        <f t="shared" si="0"/>
        <v>5</v>
      </c>
      <c r="Z8" s="30">
        <f t="shared" si="1"/>
        <v>20</v>
      </c>
      <c r="AA8" s="30">
        <v>3</v>
      </c>
      <c r="AB8" s="30"/>
      <c r="AD8" s="30" t="s">
        <v>7472</v>
      </c>
      <c r="AE8" s="31" t="str">
        <f ca="1">VLOOKUP(AD8,'Planilha Padrão'!$A:$L,7,0)</f>
        <v>m³</v>
      </c>
      <c r="AF8" s="30">
        <f t="shared" si="10"/>
        <v>0</v>
      </c>
      <c r="AG8" s="30">
        <f ca="1">VLOOKUP(AD8,'Planilha Padrão'!$A:$L,11,0)</f>
        <v>231.81828125000001</v>
      </c>
      <c r="AH8" s="30">
        <f t="shared" ca="1" si="2"/>
        <v>0</v>
      </c>
      <c r="AI8" s="32"/>
      <c r="AJ8" s="30" t="s">
        <v>7472</v>
      </c>
      <c r="AK8" s="31" t="str">
        <f ca="1">VLOOKUP(AJ8,'Planilha Padrão'!$A:$L,7,0)</f>
        <v>m³</v>
      </c>
      <c r="AL8" s="30"/>
      <c r="AM8" s="30">
        <f ca="1">VLOOKUP(AJ8,'Planilha Padrão'!$A:$L,11,0)</f>
        <v>231.81828125000001</v>
      </c>
      <c r="AN8" s="30">
        <f t="shared" ca="1" si="3"/>
        <v>0</v>
      </c>
      <c r="AO8" s="32"/>
      <c r="AP8" s="30" t="s">
        <v>7473</v>
      </c>
      <c r="AQ8" s="31" t="str">
        <f ca="1">VLOOKUP(AP8,'Planilha Padrão'!$A:$L,7,0)</f>
        <v>m²</v>
      </c>
      <c r="AR8" s="30">
        <f t="shared" si="4"/>
        <v>100</v>
      </c>
      <c r="AS8" s="30">
        <f ca="1">VLOOKUP(AP8,'Planilha Padrão'!$A:$L,11,0)</f>
        <v>40.835957999999998</v>
      </c>
      <c r="AT8" s="30">
        <f t="shared" ca="1" si="5"/>
        <v>4083.5957999999996</v>
      </c>
      <c r="AU8" s="32"/>
      <c r="AV8" s="30" t="s">
        <v>7474</v>
      </c>
      <c r="AW8" s="31" t="str">
        <f ca="1">VLOOKUP(AV8,'Planilha Padrão'!$A:$L,7,0)</f>
        <v>m²</v>
      </c>
      <c r="AX8" s="30">
        <f t="shared" si="6"/>
        <v>110</v>
      </c>
      <c r="AY8" s="30">
        <f ca="1">VLOOKUP(AV8,'Planilha Padrão'!$A:$L,11,0)</f>
        <v>818.77598713999998</v>
      </c>
      <c r="AZ8" s="30">
        <f t="shared" ca="1" si="7"/>
        <v>90065.358585399998</v>
      </c>
      <c r="BA8" s="32"/>
      <c r="BB8" s="30" t="s">
        <v>7475</v>
      </c>
      <c r="BC8" s="31" t="str">
        <f ca="1">VLOOKUP(BB8,'Planilha Padrão'!$A:$L,7,0)</f>
        <v>m²</v>
      </c>
      <c r="BD8" s="30">
        <f t="shared" si="8"/>
        <v>0</v>
      </c>
      <c r="BE8" s="30">
        <f ca="1">VLOOKUP(BB8,'Planilha Padrão'!$A:$L,11,0)</f>
        <v>602.88524800000005</v>
      </c>
      <c r="BF8" s="30">
        <f t="shared" ca="1" si="11"/>
        <v>0</v>
      </c>
      <c r="BG8" s="32"/>
    </row>
    <row r="9" spans="2:59" ht="36" customHeight="1">
      <c r="B9" s="25" t="s">
        <v>7482</v>
      </c>
      <c r="C9" s="25" t="s">
        <v>7483</v>
      </c>
      <c r="D9" s="26" t="s">
        <v>7484</v>
      </c>
      <c r="E9" s="27">
        <v>1</v>
      </c>
      <c r="F9" s="27">
        <v>2</v>
      </c>
      <c r="G9" s="27">
        <v>0</v>
      </c>
      <c r="H9" s="27">
        <v>3</v>
      </c>
      <c r="I9" s="27">
        <v>2</v>
      </c>
      <c r="J9" s="27">
        <v>4</v>
      </c>
      <c r="K9" s="27">
        <v>0</v>
      </c>
      <c r="L9" s="27">
        <v>6</v>
      </c>
      <c r="M9" s="27" t="s">
        <v>7470</v>
      </c>
      <c r="N9" s="27" t="s">
        <v>33</v>
      </c>
      <c r="O9" s="27">
        <v>200</v>
      </c>
      <c r="P9" s="28">
        <v>5</v>
      </c>
      <c r="Q9" s="28"/>
      <c r="R9" s="28">
        <v>5</v>
      </c>
      <c r="S9" s="27" t="s">
        <v>7301</v>
      </c>
      <c r="T9" s="27" t="s">
        <v>7345</v>
      </c>
      <c r="U9" s="27" t="s">
        <v>7303</v>
      </c>
      <c r="V9" s="26" t="s">
        <v>7471</v>
      </c>
      <c r="W9" s="29">
        <f t="shared" ca="1" si="9"/>
        <v>67362.8591839</v>
      </c>
      <c r="X9" s="21"/>
      <c r="Y9" s="30">
        <f t="shared" si="0"/>
        <v>10</v>
      </c>
      <c r="Z9" s="30">
        <f t="shared" si="1"/>
        <v>20</v>
      </c>
      <c r="AA9" s="30">
        <v>3</v>
      </c>
      <c r="AB9" s="30">
        <v>5</v>
      </c>
      <c r="AD9" s="30" t="s">
        <v>7472</v>
      </c>
      <c r="AE9" s="31" t="str">
        <f ca="1">VLOOKUP(AD9,'Planilha Padrão'!$A:$L,7,0)</f>
        <v>m³</v>
      </c>
      <c r="AF9" s="30">
        <f t="shared" si="10"/>
        <v>90</v>
      </c>
      <c r="AG9" s="30">
        <f ca="1">VLOOKUP(AD9,'Planilha Padrão'!$A:$L,11,0)</f>
        <v>231.81828125000001</v>
      </c>
      <c r="AH9" s="30">
        <f t="shared" ca="1" si="2"/>
        <v>20863.645312500001</v>
      </c>
      <c r="AI9" s="32"/>
      <c r="AJ9" s="30" t="s">
        <v>7472</v>
      </c>
      <c r="AK9" s="31" t="str">
        <f ca="1">VLOOKUP(AJ9,'Planilha Padrão'!$A:$L,7,0)</f>
        <v>m³</v>
      </c>
      <c r="AL9" s="30"/>
      <c r="AM9" s="30">
        <f ca="1">VLOOKUP(AJ9,'Planilha Padrão'!$A:$L,11,0)</f>
        <v>231.81828125000001</v>
      </c>
      <c r="AN9" s="30">
        <f t="shared" ca="1" si="3"/>
        <v>0</v>
      </c>
      <c r="AO9" s="32"/>
      <c r="AP9" s="30" t="s">
        <v>7473</v>
      </c>
      <c r="AQ9" s="31" t="str">
        <f ca="1">VLOOKUP(AP9,'Planilha Padrão'!$A:$L,7,0)</f>
        <v>m²</v>
      </c>
      <c r="AR9" s="30">
        <f t="shared" si="4"/>
        <v>200</v>
      </c>
      <c r="AS9" s="30">
        <f ca="1">VLOOKUP(AP9,'Planilha Padrão'!$A:$L,11,0)</f>
        <v>40.835957999999998</v>
      </c>
      <c r="AT9" s="30">
        <f t="shared" ca="1" si="5"/>
        <v>8167.1915999999992</v>
      </c>
      <c r="AU9" s="32"/>
      <c r="AV9" s="30" t="s">
        <v>7474</v>
      </c>
      <c r="AW9" s="31" t="str">
        <f ca="1">VLOOKUP(AV9,'Planilha Padrão'!$A:$L,7,0)</f>
        <v>m²</v>
      </c>
      <c r="AX9" s="30">
        <f t="shared" si="6"/>
        <v>10</v>
      </c>
      <c r="AY9" s="30">
        <f ca="1">VLOOKUP(AV9,'Planilha Padrão'!$A:$L,11,0)</f>
        <v>818.77598713999998</v>
      </c>
      <c r="AZ9" s="30">
        <f t="shared" ca="1" si="7"/>
        <v>8187.7598713999996</v>
      </c>
      <c r="BA9" s="32"/>
      <c r="BB9" s="30" t="s">
        <v>7475</v>
      </c>
      <c r="BC9" s="31" t="str">
        <f ca="1">VLOOKUP(BB9,'Planilha Padrão'!$A:$L,7,0)</f>
        <v>m²</v>
      </c>
      <c r="BD9" s="30">
        <f t="shared" si="8"/>
        <v>50</v>
      </c>
      <c r="BE9" s="30">
        <f ca="1">VLOOKUP(BB9,'Planilha Padrão'!$A:$L,11,0)</f>
        <v>602.88524800000005</v>
      </c>
      <c r="BF9" s="30">
        <f t="shared" ca="1" si="11"/>
        <v>30144.262400000003</v>
      </c>
      <c r="BG9" s="32"/>
    </row>
    <row r="10" spans="2:59" ht="36" customHeight="1">
      <c r="B10" s="25" t="s">
        <v>7485</v>
      </c>
      <c r="C10" s="25" t="s">
        <v>7486</v>
      </c>
      <c r="D10" s="26" t="s">
        <v>7487</v>
      </c>
      <c r="E10" s="27">
        <v>0</v>
      </c>
      <c r="F10" s="27">
        <v>0</v>
      </c>
      <c r="G10" s="27">
        <v>0</v>
      </c>
      <c r="H10" s="27">
        <v>0</v>
      </c>
      <c r="I10" s="27">
        <v>0</v>
      </c>
      <c r="J10" s="27">
        <v>0</v>
      </c>
      <c r="K10" s="27">
        <v>4</v>
      </c>
      <c r="L10" s="27">
        <v>4</v>
      </c>
      <c r="M10" s="27" t="s">
        <v>7488</v>
      </c>
      <c r="N10" s="27" t="s">
        <v>33</v>
      </c>
      <c r="O10" s="27">
        <v>40</v>
      </c>
      <c r="P10" s="28"/>
      <c r="Q10" s="28"/>
      <c r="R10" s="28"/>
      <c r="S10" s="27" t="s">
        <v>7315</v>
      </c>
      <c r="T10" s="27" t="s">
        <v>7479</v>
      </c>
      <c r="U10" s="27" t="s">
        <v>7303</v>
      </c>
      <c r="V10" s="26" t="s">
        <v>7489</v>
      </c>
      <c r="W10" s="29">
        <f t="shared" ca="1" si="9"/>
        <v>34623.205709662499</v>
      </c>
      <c r="X10" s="21"/>
      <c r="Y10" s="30">
        <f t="shared" si="0"/>
        <v>4</v>
      </c>
      <c r="Z10" s="30">
        <f t="shared" si="1"/>
        <v>10</v>
      </c>
      <c r="AA10" s="30">
        <v>4</v>
      </c>
      <c r="AB10" s="30"/>
      <c r="AD10" s="30" t="s">
        <v>7472</v>
      </c>
      <c r="AE10" s="31" t="str">
        <f ca="1">VLOOKUP(AD10,'Planilha Padrão'!$A:$L,7,0)</f>
        <v>m³</v>
      </c>
      <c r="AF10" s="30">
        <f t="shared" si="10"/>
        <v>0</v>
      </c>
      <c r="AG10" s="30">
        <f ca="1">VLOOKUP(AD10,'Planilha Padrão'!$A:$L,11,0)</f>
        <v>231.81828125000001</v>
      </c>
      <c r="AH10" s="30">
        <f t="shared" ca="1" si="2"/>
        <v>0</v>
      </c>
      <c r="AI10" s="32"/>
      <c r="AJ10" s="30" t="s">
        <v>7472</v>
      </c>
      <c r="AK10" s="31" t="str">
        <f ca="1">VLOOKUP(AJ10,'Planilha Padrão'!$A:$L,7,0)</f>
        <v>m³</v>
      </c>
      <c r="AL10" s="30">
        <f>IF(T10="ilha",0,MAX(Z10/4*0.5,Y10*AB10))</f>
        <v>1.25</v>
      </c>
      <c r="AM10" s="30">
        <f ca="1">VLOOKUP(AJ10,'Planilha Padrão'!$A:$L,11,0)</f>
        <v>231.81828125000001</v>
      </c>
      <c r="AN10" s="30">
        <f t="shared" ca="1" si="3"/>
        <v>289.77285156250002</v>
      </c>
      <c r="AO10" s="32"/>
      <c r="AP10" s="30" t="s">
        <v>7473</v>
      </c>
      <c r="AQ10" s="31" t="str">
        <f ca="1">VLOOKUP(AP10,'Planilha Padrão'!$A:$L,7,0)</f>
        <v>m²</v>
      </c>
      <c r="AR10" s="30">
        <f t="shared" si="4"/>
        <v>38.75</v>
      </c>
      <c r="AS10" s="30">
        <f ca="1">VLOOKUP(AP10,'Planilha Padrão'!$A:$L,11,0)</f>
        <v>40.835957999999998</v>
      </c>
      <c r="AT10" s="30">
        <f t="shared" ca="1" si="5"/>
        <v>1582.3933724999999</v>
      </c>
      <c r="AU10" s="32"/>
      <c r="AV10" s="30" t="s">
        <v>7474</v>
      </c>
      <c r="AW10" s="31" t="str">
        <f ca="1">VLOOKUP(AV10,'Planilha Padrão'!$A:$L,7,0)</f>
        <v>m²</v>
      </c>
      <c r="AX10" s="30">
        <f t="shared" si="6"/>
        <v>40</v>
      </c>
      <c r="AY10" s="30">
        <f ca="1">VLOOKUP(AV10,'Planilha Padrão'!$A:$L,11,0)</f>
        <v>818.77598713999998</v>
      </c>
      <c r="AZ10" s="30">
        <f t="shared" ca="1" si="7"/>
        <v>32751.039485599998</v>
      </c>
      <c r="BA10" s="32"/>
      <c r="BB10" s="30" t="s">
        <v>7475</v>
      </c>
      <c r="BC10" s="31" t="str">
        <f ca="1">VLOOKUP(BB10,'Planilha Padrão'!$A:$L,7,0)</f>
        <v>m²</v>
      </c>
      <c r="BD10" s="30">
        <f t="shared" si="8"/>
        <v>0</v>
      </c>
      <c r="BE10" s="30">
        <f ca="1">VLOOKUP(BB10,'Planilha Padrão'!$A:$L,11,0)</f>
        <v>602.88524800000005</v>
      </c>
      <c r="BF10" s="30">
        <f t="shared" ca="1" si="11"/>
        <v>0</v>
      </c>
      <c r="BG10" s="32"/>
    </row>
    <row r="11" spans="2:59" ht="36" customHeight="1">
      <c r="B11" s="25" t="s">
        <v>7490</v>
      </c>
      <c r="C11" s="25" t="s">
        <v>7486</v>
      </c>
      <c r="D11" s="26" t="s">
        <v>7491</v>
      </c>
      <c r="E11" s="27">
        <v>0</v>
      </c>
      <c r="F11" s="27">
        <v>0</v>
      </c>
      <c r="G11" s="27">
        <v>0</v>
      </c>
      <c r="H11" s="27">
        <v>0</v>
      </c>
      <c r="I11" s="27">
        <v>0</v>
      </c>
      <c r="J11" s="27">
        <v>0</v>
      </c>
      <c r="K11" s="27">
        <v>3</v>
      </c>
      <c r="L11" s="27">
        <v>3</v>
      </c>
      <c r="M11" s="27" t="s">
        <v>7488</v>
      </c>
      <c r="N11" s="27" t="s">
        <v>33</v>
      </c>
      <c r="O11" s="27">
        <v>40</v>
      </c>
      <c r="P11" s="28"/>
      <c r="Q11" s="28"/>
      <c r="R11" s="28"/>
      <c r="S11" s="27" t="s">
        <v>7315</v>
      </c>
      <c r="T11" s="27" t="s">
        <v>7479</v>
      </c>
      <c r="U11" s="27" t="s">
        <v>7303</v>
      </c>
      <c r="V11" s="26" t="s">
        <v>7489</v>
      </c>
      <c r="W11" s="29">
        <f t="shared" ca="1" si="9"/>
        <v>34623.205709662499</v>
      </c>
      <c r="X11" s="21"/>
      <c r="Y11" s="30">
        <f t="shared" si="0"/>
        <v>4</v>
      </c>
      <c r="Z11" s="30">
        <f t="shared" si="1"/>
        <v>10</v>
      </c>
      <c r="AA11" s="30">
        <v>4</v>
      </c>
      <c r="AB11" s="30"/>
      <c r="AD11" s="30" t="s">
        <v>7472</v>
      </c>
      <c r="AE11" s="31" t="str">
        <f ca="1">VLOOKUP(AD11,'Planilha Padrão'!$A:$L,7,0)</f>
        <v>m³</v>
      </c>
      <c r="AF11" s="30">
        <f t="shared" si="10"/>
        <v>0</v>
      </c>
      <c r="AG11" s="30">
        <f ca="1">VLOOKUP(AD11,'Planilha Padrão'!$A:$L,11,0)</f>
        <v>231.81828125000001</v>
      </c>
      <c r="AH11" s="30">
        <f t="shared" ca="1" si="2"/>
        <v>0</v>
      </c>
      <c r="AI11" s="32"/>
      <c r="AJ11" s="30" t="s">
        <v>7472</v>
      </c>
      <c r="AK11" s="31" t="str">
        <f ca="1">VLOOKUP(AJ11,'Planilha Padrão'!$A:$L,7,0)</f>
        <v>m³</v>
      </c>
      <c r="AL11" s="30">
        <f t="shared" ref="AL11:AL28" si="12">IF(T11="ilha",0,MAX(Z11/4*0.5,Y11*AB11))</f>
        <v>1.25</v>
      </c>
      <c r="AM11" s="30">
        <f ca="1">VLOOKUP(AJ11,'Planilha Padrão'!$A:$L,11,0)</f>
        <v>231.81828125000001</v>
      </c>
      <c r="AN11" s="30">
        <f t="shared" ca="1" si="3"/>
        <v>289.77285156250002</v>
      </c>
      <c r="AO11" s="32"/>
      <c r="AP11" s="30" t="s">
        <v>7473</v>
      </c>
      <c r="AQ11" s="31" t="str">
        <f ca="1">VLOOKUP(AP11,'Planilha Padrão'!$A:$L,7,0)</f>
        <v>m²</v>
      </c>
      <c r="AR11" s="30">
        <f t="shared" si="4"/>
        <v>38.75</v>
      </c>
      <c r="AS11" s="30">
        <f ca="1">VLOOKUP(AP11,'Planilha Padrão'!$A:$L,11,0)</f>
        <v>40.835957999999998</v>
      </c>
      <c r="AT11" s="30">
        <f t="shared" ca="1" si="5"/>
        <v>1582.3933724999999</v>
      </c>
      <c r="AU11" s="32"/>
      <c r="AV11" s="30" t="s">
        <v>7474</v>
      </c>
      <c r="AW11" s="31" t="str">
        <f ca="1">VLOOKUP(AV11,'Planilha Padrão'!$A:$L,7,0)</f>
        <v>m²</v>
      </c>
      <c r="AX11" s="30">
        <f t="shared" si="6"/>
        <v>40</v>
      </c>
      <c r="AY11" s="30">
        <f ca="1">VLOOKUP(AV11,'Planilha Padrão'!$A:$L,11,0)</f>
        <v>818.77598713999998</v>
      </c>
      <c r="AZ11" s="30">
        <f t="shared" ca="1" si="7"/>
        <v>32751.039485599998</v>
      </c>
      <c r="BA11" s="32"/>
      <c r="BB11" s="30" t="s">
        <v>7475</v>
      </c>
      <c r="BC11" s="31" t="str">
        <f ca="1">VLOOKUP(BB11,'Planilha Padrão'!$A:$L,7,0)</f>
        <v>m²</v>
      </c>
      <c r="BD11" s="30">
        <f t="shared" si="8"/>
        <v>0</v>
      </c>
      <c r="BE11" s="30">
        <f ca="1">VLOOKUP(BB11,'Planilha Padrão'!$A:$L,11,0)</f>
        <v>602.88524800000005</v>
      </c>
      <c r="BF11" s="30">
        <f t="shared" ca="1" si="11"/>
        <v>0</v>
      </c>
      <c r="BG11" s="32"/>
    </row>
    <row r="12" spans="2:59" ht="36" customHeight="1">
      <c r="B12" s="25" t="s">
        <v>7492</v>
      </c>
      <c r="C12" s="25" t="s">
        <v>7486</v>
      </c>
      <c r="D12" s="26" t="s">
        <v>7493</v>
      </c>
      <c r="E12" s="27">
        <v>0</v>
      </c>
      <c r="F12" s="27">
        <v>0</v>
      </c>
      <c r="G12" s="27">
        <v>0</v>
      </c>
      <c r="H12" s="27">
        <v>0</v>
      </c>
      <c r="I12" s="27">
        <v>0</v>
      </c>
      <c r="J12" s="27">
        <v>0</v>
      </c>
      <c r="K12" s="27">
        <v>3</v>
      </c>
      <c r="L12" s="27">
        <v>3</v>
      </c>
      <c r="M12" s="27" t="s">
        <v>7488</v>
      </c>
      <c r="N12" s="27" t="s">
        <v>33</v>
      </c>
      <c r="O12" s="27">
        <v>40</v>
      </c>
      <c r="P12" s="28"/>
      <c r="Q12" s="28"/>
      <c r="R12" s="28"/>
      <c r="S12" s="27" t="s">
        <v>7315</v>
      </c>
      <c r="T12" s="27" t="s">
        <v>7479</v>
      </c>
      <c r="U12" s="27" t="s">
        <v>7303</v>
      </c>
      <c r="V12" s="26" t="s">
        <v>7489</v>
      </c>
      <c r="W12" s="29">
        <f t="shared" ca="1" si="9"/>
        <v>34623.205709662499</v>
      </c>
      <c r="X12" s="21"/>
      <c r="Y12" s="30">
        <f t="shared" si="0"/>
        <v>4</v>
      </c>
      <c r="Z12" s="30">
        <f t="shared" si="1"/>
        <v>10</v>
      </c>
      <c r="AA12" s="30">
        <v>4</v>
      </c>
      <c r="AB12" s="30"/>
      <c r="AD12" s="30" t="s">
        <v>7472</v>
      </c>
      <c r="AE12" s="31" t="str">
        <f ca="1">VLOOKUP(AD12,'Planilha Padrão'!$A:$L,7,0)</f>
        <v>m³</v>
      </c>
      <c r="AF12" s="30">
        <f t="shared" si="10"/>
        <v>0</v>
      </c>
      <c r="AG12" s="30">
        <f ca="1">VLOOKUP(AD12,'Planilha Padrão'!$A:$L,11,0)</f>
        <v>231.81828125000001</v>
      </c>
      <c r="AH12" s="30">
        <f t="shared" ca="1" si="2"/>
        <v>0</v>
      </c>
      <c r="AI12" s="32"/>
      <c r="AJ12" s="30" t="s">
        <v>7472</v>
      </c>
      <c r="AK12" s="31" t="str">
        <f ca="1">VLOOKUP(AJ12,'Planilha Padrão'!$A:$L,7,0)</f>
        <v>m³</v>
      </c>
      <c r="AL12" s="30">
        <f t="shared" si="12"/>
        <v>1.25</v>
      </c>
      <c r="AM12" s="30">
        <f ca="1">VLOOKUP(AJ12,'Planilha Padrão'!$A:$L,11,0)</f>
        <v>231.81828125000001</v>
      </c>
      <c r="AN12" s="30">
        <f t="shared" ca="1" si="3"/>
        <v>289.77285156250002</v>
      </c>
      <c r="AO12" s="32"/>
      <c r="AP12" s="30" t="s">
        <v>7473</v>
      </c>
      <c r="AQ12" s="31" t="str">
        <f ca="1">VLOOKUP(AP12,'Planilha Padrão'!$A:$L,7,0)</f>
        <v>m²</v>
      </c>
      <c r="AR12" s="30">
        <f t="shared" si="4"/>
        <v>38.75</v>
      </c>
      <c r="AS12" s="30">
        <f ca="1">VLOOKUP(AP12,'Planilha Padrão'!$A:$L,11,0)</f>
        <v>40.835957999999998</v>
      </c>
      <c r="AT12" s="30">
        <f t="shared" ca="1" si="5"/>
        <v>1582.3933724999999</v>
      </c>
      <c r="AU12" s="32"/>
      <c r="AV12" s="30" t="s">
        <v>7474</v>
      </c>
      <c r="AW12" s="31" t="str">
        <f ca="1">VLOOKUP(AV12,'Planilha Padrão'!$A:$L,7,0)</f>
        <v>m²</v>
      </c>
      <c r="AX12" s="30">
        <f t="shared" si="6"/>
        <v>40</v>
      </c>
      <c r="AY12" s="30">
        <f ca="1">VLOOKUP(AV12,'Planilha Padrão'!$A:$L,11,0)</f>
        <v>818.77598713999998</v>
      </c>
      <c r="AZ12" s="30">
        <f t="shared" ca="1" si="7"/>
        <v>32751.039485599998</v>
      </c>
      <c r="BA12" s="32"/>
      <c r="BB12" s="30" t="s">
        <v>7475</v>
      </c>
      <c r="BC12" s="31" t="str">
        <f ca="1">VLOOKUP(BB12,'Planilha Padrão'!$A:$L,7,0)</f>
        <v>m²</v>
      </c>
      <c r="BD12" s="30">
        <f t="shared" si="8"/>
        <v>0</v>
      </c>
      <c r="BE12" s="30">
        <f ca="1">VLOOKUP(BB12,'Planilha Padrão'!$A:$L,11,0)</f>
        <v>602.88524800000005</v>
      </c>
      <c r="BF12" s="30">
        <f t="shared" ca="1" si="11"/>
        <v>0</v>
      </c>
      <c r="BG12" s="32"/>
    </row>
    <row r="13" spans="2:59" ht="36" customHeight="1">
      <c r="B13" s="25" t="s">
        <v>7494</v>
      </c>
      <c r="C13" s="25" t="s">
        <v>7486</v>
      </c>
      <c r="D13" s="26" t="s">
        <v>7495</v>
      </c>
      <c r="E13" s="27">
        <v>0</v>
      </c>
      <c r="F13" s="27">
        <v>0</v>
      </c>
      <c r="G13" s="27">
        <v>0</v>
      </c>
      <c r="H13" s="27">
        <v>0</v>
      </c>
      <c r="I13" s="27">
        <v>0</v>
      </c>
      <c r="J13" s="27">
        <v>0</v>
      </c>
      <c r="K13" s="27">
        <v>4</v>
      </c>
      <c r="L13" s="27">
        <v>4</v>
      </c>
      <c r="M13" s="27" t="s">
        <v>7488</v>
      </c>
      <c r="N13" s="27" t="s">
        <v>33</v>
      </c>
      <c r="O13" s="27">
        <v>40</v>
      </c>
      <c r="P13" s="28"/>
      <c r="Q13" s="28"/>
      <c r="R13" s="28"/>
      <c r="S13" s="27" t="s">
        <v>7315</v>
      </c>
      <c r="T13" s="27" t="s">
        <v>7479</v>
      </c>
      <c r="U13" s="27" t="s">
        <v>7303</v>
      </c>
      <c r="V13" s="26" t="s">
        <v>7489</v>
      </c>
      <c r="W13" s="29">
        <f t="shared" ca="1" si="9"/>
        <v>34623.205709662499</v>
      </c>
      <c r="X13" s="21"/>
      <c r="Y13" s="30">
        <f t="shared" si="0"/>
        <v>4</v>
      </c>
      <c r="Z13" s="30">
        <f t="shared" si="1"/>
        <v>10</v>
      </c>
      <c r="AA13" s="30">
        <v>4</v>
      </c>
      <c r="AB13" s="30"/>
      <c r="AD13" s="30" t="s">
        <v>7472</v>
      </c>
      <c r="AE13" s="31" t="str">
        <f ca="1">VLOOKUP(AD13,'Planilha Padrão'!$A:$L,7,0)</f>
        <v>m³</v>
      </c>
      <c r="AF13" s="30">
        <f t="shared" si="10"/>
        <v>0</v>
      </c>
      <c r="AG13" s="30">
        <f ca="1">VLOOKUP(AD13,'Planilha Padrão'!$A:$L,11,0)</f>
        <v>231.81828125000001</v>
      </c>
      <c r="AH13" s="30">
        <f t="shared" ca="1" si="2"/>
        <v>0</v>
      </c>
      <c r="AI13" s="32"/>
      <c r="AJ13" s="30" t="s">
        <v>7472</v>
      </c>
      <c r="AK13" s="31" t="str">
        <f ca="1">VLOOKUP(AJ13,'Planilha Padrão'!$A:$L,7,0)</f>
        <v>m³</v>
      </c>
      <c r="AL13" s="30">
        <f t="shared" si="12"/>
        <v>1.25</v>
      </c>
      <c r="AM13" s="30">
        <f ca="1">VLOOKUP(AJ13,'Planilha Padrão'!$A:$L,11,0)</f>
        <v>231.81828125000001</v>
      </c>
      <c r="AN13" s="30">
        <f t="shared" ca="1" si="3"/>
        <v>289.77285156250002</v>
      </c>
      <c r="AO13" s="32"/>
      <c r="AP13" s="30" t="s">
        <v>7473</v>
      </c>
      <c r="AQ13" s="31" t="str">
        <f ca="1">VLOOKUP(AP13,'Planilha Padrão'!$A:$L,7,0)</f>
        <v>m²</v>
      </c>
      <c r="AR13" s="30">
        <f t="shared" si="4"/>
        <v>38.75</v>
      </c>
      <c r="AS13" s="30">
        <f ca="1">VLOOKUP(AP13,'Planilha Padrão'!$A:$L,11,0)</f>
        <v>40.835957999999998</v>
      </c>
      <c r="AT13" s="30">
        <f t="shared" ca="1" si="5"/>
        <v>1582.3933724999999</v>
      </c>
      <c r="AU13" s="32"/>
      <c r="AV13" s="30" t="s">
        <v>7474</v>
      </c>
      <c r="AW13" s="31" t="str">
        <f ca="1">VLOOKUP(AV13,'Planilha Padrão'!$A:$L,7,0)</f>
        <v>m²</v>
      </c>
      <c r="AX13" s="30">
        <f t="shared" si="6"/>
        <v>40</v>
      </c>
      <c r="AY13" s="30">
        <f ca="1">VLOOKUP(AV13,'Planilha Padrão'!$A:$L,11,0)</f>
        <v>818.77598713999998</v>
      </c>
      <c r="AZ13" s="30">
        <f t="shared" ca="1" si="7"/>
        <v>32751.039485599998</v>
      </c>
      <c r="BA13" s="32"/>
      <c r="BB13" s="30" t="s">
        <v>7475</v>
      </c>
      <c r="BC13" s="31" t="str">
        <f ca="1">VLOOKUP(BB13,'Planilha Padrão'!$A:$L,7,0)</f>
        <v>m²</v>
      </c>
      <c r="BD13" s="30">
        <f t="shared" si="8"/>
        <v>0</v>
      </c>
      <c r="BE13" s="30">
        <f ca="1">VLOOKUP(BB13,'Planilha Padrão'!$A:$L,11,0)</f>
        <v>602.88524800000005</v>
      </c>
      <c r="BF13" s="30">
        <f t="shared" ca="1" si="11"/>
        <v>0</v>
      </c>
      <c r="BG13" s="32"/>
    </row>
    <row r="14" spans="2:59" ht="36" customHeight="1">
      <c r="B14" s="25" t="s">
        <v>7496</v>
      </c>
      <c r="C14" s="25" t="s">
        <v>7486</v>
      </c>
      <c r="D14" s="26" t="s">
        <v>7497</v>
      </c>
      <c r="E14" s="27"/>
      <c r="F14" s="27"/>
      <c r="G14" s="27"/>
      <c r="H14" s="27"/>
      <c r="I14" s="27">
        <v>1</v>
      </c>
      <c r="J14" s="27">
        <v>1</v>
      </c>
      <c r="K14" s="27">
        <v>0</v>
      </c>
      <c r="L14" s="27">
        <v>2</v>
      </c>
      <c r="M14" s="27" t="s">
        <v>7488</v>
      </c>
      <c r="N14" s="27" t="s">
        <v>33</v>
      </c>
      <c r="O14" s="27">
        <v>80</v>
      </c>
      <c r="P14" s="28"/>
      <c r="Q14" s="28"/>
      <c r="R14" s="28"/>
      <c r="S14" s="27" t="s">
        <v>7315</v>
      </c>
      <c r="T14" s="27" t="s">
        <v>7479</v>
      </c>
      <c r="U14" s="27" t="s">
        <v>7303</v>
      </c>
      <c r="V14" s="26" t="s">
        <v>7498</v>
      </c>
      <c r="W14" s="29">
        <f t="shared" ca="1" si="9"/>
        <v>69007.683515262499</v>
      </c>
      <c r="X14" s="21"/>
      <c r="Y14" s="30">
        <f t="shared" si="0"/>
        <v>8</v>
      </c>
      <c r="Z14" s="30">
        <f t="shared" si="1"/>
        <v>10</v>
      </c>
      <c r="AA14" s="30">
        <v>6</v>
      </c>
      <c r="AB14" s="30"/>
      <c r="AD14" s="30" t="s">
        <v>7472</v>
      </c>
      <c r="AE14" s="31" t="str">
        <f ca="1">VLOOKUP(AD14,'Planilha Padrão'!$A:$L,7,0)</f>
        <v>m³</v>
      </c>
      <c r="AF14" s="30">
        <f t="shared" si="10"/>
        <v>0</v>
      </c>
      <c r="AG14" s="30">
        <f ca="1">VLOOKUP(AD14,'Planilha Padrão'!$A:$L,11,0)</f>
        <v>231.81828125000001</v>
      </c>
      <c r="AH14" s="30">
        <f t="shared" ca="1" si="2"/>
        <v>0</v>
      </c>
      <c r="AI14" s="32"/>
      <c r="AJ14" s="30" t="s">
        <v>7472</v>
      </c>
      <c r="AK14" s="31" t="str">
        <f ca="1">VLOOKUP(AJ14,'Planilha Padrão'!$A:$L,7,0)</f>
        <v>m³</v>
      </c>
      <c r="AL14" s="30">
        <f t="shared" si="12"/>
        <v>1.25</v>
      </c>
      <c r="AM14" s="30">
        <f ca="1">VLOOKUP(AJ14,'Planilha Padrão'!$A:$L,11,0)</f>
        <v>231.81828125000001</v>
      </c>
      <c r="AN14" s="30">
        <f t="shared" ca="1" si="3"/>
        <v>289.77285156250002</v>
      </c>
      <c r="AO14" s="32"/>
      <c r="AP14" s="30" t="s">
        <v>7473</v>
      </c>
      <c r="AQ14" s="31" t="str">
        <f ca="1">VLOOKUP(AP14,'Planilha Padrão'!$A:$L,7,0)</f>
        <v>m²</v>
      </c>
      <c r="AR14" s="30">
        <f t="shared" si="4"/>
        <v>78.75</v>
      </c>
      <c r="AS14" s="30">
        <f ca="1">VLOOKUP(AP14,'Planilha Padrão'!$A:$L,11,0)</f>
        <v>40.835957999999998</v>
      </c>
      <c r="AT14" s="30">
        <f t="shared" ca="1" si="5"/>
        <v>3215.8316924999999</v>
      </c>
      <c r="AU14" s="32"/>
      <c r="AV14" s="30" t="s">
        <v>7474</v>
      </c>
      <c r="AW14" s="31" t="str">
        <f ca="1">VLOOKUP(AV14,'Planilha Padrão'!$A:$L,7,0)</f>
        <v>m²</v>
      </c>
      <c r="AX14" s="30">
        <f t="shared" si="6"/>
        <v>80</v>
      </c>
      <c r="AY14" s="30">
        <f ca="1">VLOOKUP(AV14,'Planilha Padrão'!$A:$L,11,0)</f>
        <v>818.77598713999998</v>
      </c>
      <c r="AZ14" s="30">
        <f t="shared" ca="1" si="7"/>
        <v>65502.078971199997</v>
      </c>
      <c r="BA14" s="32"/>
      <c r="BB14" s="30" t="s">
        <v>7475</v>
      </c>
      <c r="BC14" s="31" t="str">
        <f ca="1">VLOOKUP(BB14,'Planilha Padrão'!$A:$L,7,0)</f>
        <v>m²</v>
      </c>
      <c r="BD14" s="30">
        <f t="shared" si="8"/>
        <v>0</v>
      </c>
      <c r="BE14" s="30">
        <f ca="1">VLOOKUP(BB14,'Planilha Padrão'!$A:$L,11,0)</f>
        <v>602.88524800000005</v>
      </c>
      <c r="BF14" s="30">
        <f t="shared" ca="1" si="11"/>
        <v>0</v>
      </c>
      <c r="BG14" s="32"/>
    </row>
    <row r="15" spans="2:59" ht="36" customHeight="1">
      <c r="B15" s="25" t="s">
        <v>7499</v>
      </c>
      <c r="C15" s="25" t="s">
        <v>7486</v>
      </c>
      <c r="D15" s="26" t="s">
        <v>7500</v>
      </c>
      <c r="E15" s="27">
        <v>1</v>
      </c>
      <c r="F15" s="27">
        <v>1</v>
      </c>
      <c r="G15" s="27">
        <v>0</v>
      </c>
      <c r="H15" s="27">
        <v>2</v>
      </c>
      <c r="I15" s="27">
        <v>1</v>
      </c>
      <c r="J15" s="27">
        <v>1</v>
      </c>
      <c r="K15" s="27">
        <v>0</v>
      </c>
      <c r="L15" s="27">
        <v>2</v>
      </c>
      <c r="M15" s="27" t="s">
        <v>7488</v>
      </c>
      <c r="N15" s="27" t="s">
        <v>33</v>
      </c>
      <c r="O15" s="27">
        <v>50</v>
      </c>
      <c r="P15" s="28"/>
      <c r="Q15" s="28"/>
      <c r="R15" s="28"/>
      <c r="S15" s="27" t="s">
        <v>7315</v>
      </c>
      <c r="T15" s="27" t="s">
        <v>7479</v>
      </c>
      <c r="U15" s="27" t="s">
        <v>7303</v>
      </c>
      <c r="V15" s="26" t="s">
        <v>7498</v>
      </c>
      <c r="W15" s="29">
        <f t="shared" ca="1" si="9"/>
        <v>43219.325161062494</v>
      </c>
      <c r="X15" s="21"/>
      <c r="Y15" s="30">
        <f t="shared" si="0"/>
        <v>5</v>
      </c>
      <c r="Z15" s="30">
        <f t="shared" si="1"/>
        <v>10</v>
      </c>
      <c r="AA15" s="30">
        <v>6</v>
      </c>
      <c r="AB15" s="30"/>
      <c r="AD15" s="30" t="s">
        <v>7472</v>
      </c>
      <c r="AE15" s="31" t="str">
        <f ca="1">VLOOKUP(AD15,'Planilha Padrão'!$A:$L,7,0)</f>
        <v>m³</v>
      </c>
      <c r="AF15" s="30">
        <f t="shared" si="10"/>
        <v>0</v>
      </c>
      <c r="AG15" s="30">
        <f ca="1">VLOOKUP(AD15,'Planilha Padrão'!$A:$L,11,0)</f>
        <v>231.81828125000001</v>
      </c>
      <c r="AH15" s="30">
        <f t="shared" ca="1" si="2"/>
        <v>0</v>
      </c>
      <c r="AI15" s="32"/>
      <c r="AJ15" s="30" t="s">
        <v>7472</v>
      </c>
      <c r="AK15" s="31" t="str">
        <f ca="1">VLOOKUP(AJ15,'Planilha Padrão'!$A:$L,7,0)</f>
        <v>m³</v>
      </c>
      <c r="AL15" s="30">
        <f t="shared" si="12"/>
        <v>1.25</v>
      </c>
      <c r="AM15" s="30">
        <f ca="1">VLOOKUP(AJ15,'Planilha Padrão'!$A:$L,11,0)</f>
        <v>231.81828125000001</v>
      </c>
      <c r="AN15" s="30">
        <f t="shared" ca="1" si="3"/>
        <v>289.77285156250002</v>
      </c>
      <c r="AO15" s="32"/>
      <c r="AP15" s="30" t="s">
        <v>7473</v>
      </c>
      <c r="AQ15" s="31" t="str">
        <f ca="1">VLOOKUP(AP15,'Planilha Padrão'!$A:$L,7,0)</f>
        <v>m²</v>
      </c>
      <c r="AR15" s="30">
        <f t="shared" si="4"/>
        <v>48.75</v>
      </c>
      <c r="AS15" s="30">
        <f ca="1">VLOOKUP(AP15,'Planilha Padrão'!$A:$L,11,0)</f>
        <v>40.835957999999998</v>
      </c>
      <c r="AT15" s="30">
        <f t="shared" ca="1" si="5"/>
        <v>1990.7529525</v>
      </c>
      <c r="AU15" s="32"/>
      <c r="AV15" s="30" t="s">
        <v>7474</v>
      </c>
      <c r="AW15" s="31" t="str">
        <f ca="1">VLOOKUP(AV15,'Planilha Padrão'!$A:$L,7,0)</f>
        <v>m²</v>
      </c>
      <c r="AX15" s="30">
        <f t="shared" si="6"/>
        <v>50</v>
      </c>
      <c r="AY15" s="30">
        <f ca="1">VLOOKUP(AV15,'Planilha Padrão'!$A:$L,11,0)</f>
        <v>818.77598713999998</v>
      </c>
      <c r="AZ15" s="30">
        <f t="shared" ca="1" si="7"/>
        <v>40938.799356999996</v>
      </c>
      <c r="BA15" s="32"/>
      <c r="BB15" s="30" t="s">
        <v>7475</v>
      </c>
      <c r="BC15" s="31" t="str">
        <f ca="1">VLOOKUP(BB15,'Planilha Padrão'!$A:$L,7,0)</f>
        <v>m²</v>
      </c>
      <c r="BD15" s="30">
        <f t="shared" si="8"/>
        <v>0</v>
      </c>
      <c r="BE15" s="30">
        <f ca="1">VLOOKUP(BB15,'Planilha Padrão'!$A:$L,11,0)</f>
        <v>602.88524800000005</v>
      </c>
      <c r="BF15" s="30">
        <f t="shared" ca="1" si="11"/>
        <v>0</v>
      </c>
      <c r="BG15" s="32"/>
    </row>
    <row r="16" spans="2:59" ht="36" customHeight="1">
      <c r="B16" s="25" t="s">
        <v>7501</v>
      </c>
      <c r="C16" s="25" t="s">
        <v>7502</v>
      </c>
      <c r="D16" s="26" t="s">
        <v>7503</v>
      </c>
      <c r="E16" s="27">
        <v>1</v>
      </c>
      <c r="F16" s="27">
        <v>1</v>
      </c>
      <c r="G16" s="27">
        <v>0</v>
      </c>
      <c r="H16" s="27">
        <v>2</v>
      </c>
      <c r="I16" s="27">
        <v>2</v>
      </c>
      <c r="J16" s="27">
        <v>2</v>
      </c>
      <c r="K16" s="27">
        <v>0</v>
      </c>
      <c r="L16" s="27">
        <v>4</v>
      </c>
      <c r="M16" s="27" t="s">
        <v>7488</v>
      </c>
      <c r="N16" s="27" t="s">
        <v>33</v>
      </c>
      <c r="O16" s="27">
        <v>25</v>
      </c>
      <c r="P16" s="28"/>
      <c r="Q16" s="28"/>
      <c r="R16" s="28"/>
      <c r="S16" s="27" t="s">
        <v>7315</v>
      </c>
      <c r="T16" s="27" t="s">
        <v>7479</v>
      </c>
      <c r="U16" s="27" t="s">
        <v>7303</v>
      </c>
      <c r="V16" s="26" t="s">
        <v>7489</v>
      </c>
      <c r="W16" s="29">
        <f t="shared" ca="1" si="9"/>
        <v>21729.026532562497</v>
      </c>
      <c r="X16" s="21"/>
      <c r="Y16" s="30">
        <f t="shared" si="0"/>
        <v>2.5</v>
      </c>
      <c r="Z16" s="30">
        <f t="shared" si="1"/>
        <v>10</v>
      </c>
      <c r="AA16" s="30">
        <v>4</v>
      </c>
      <c r="AB16" s="30"/>
      <c r="AD16" s="30" t="s">
        <v>7472</v>
      </c>
      <c r="AE16" s="31" t="str">
        <f ca="1">VLOOKUP(AD16,'Planilha Padrão'!$A:$L,7,0)</f>
        <v>m³</v>
      </c>
      <c r="AF16" s="30">
        <f t="shared" si="10"/>
        <v>0</v>
      </c>
      <c r="AG16" s="30">
        <f ca="1">VLOOKUP(AD16,'Planilha Padrão'!$A:$L,11,0)</f>
        <v>231.81828125000001</v>
      </c>
      <c r="AH16" s="30">
        <f t="shared" ca="1" si="2"/>
        <v>0</v>
      </c>
      <c r="AI16" s="32"/>
      <c r="AJ16" s="30" t="s">
        <v>7472</v>
      </c>
      <c r="AK16" s="31" t="str">
        <f ca="1">VLOOKUP(AJ16,'Planilha Padrão'!$A:$L,7,0)</f>
        <v>m³</v>
      </c>
      <c r="AL16" s="30">
        <f t="shared" si="12"/>
        <v>1.25</v>
      </c>
      <c r="AM16" s="30">
        <f ca="1">VLOOKUP(AJ16,'Planilha Padrão'!$A:$L,11,0)</f>
        <v>231.81828125000001</v>
      </c>
      <c r="AN16" s="30">
        <f t="shared" ca="1" si="3"/>
        <v>289.77285156250002</v>
      </c>
      <c r="AO16" s="32"/>
      <c r="AP16" s="30" t="s">
        <v>7473</v>
      </c>
      <c r="AQ16" s="31" t="str">
        <f ca="1">VLOOKUP(AP16,'Planilha Padrão'!$A:$L,7,0)</f>
        <v>m²</v>
      </c>
      <c r="AR16" s="30">
        <f t="shared" si="4"/>
        <v>23.75</v>
      </c>
      <c r="AS16" s="30">
        <f ca="1">VLOOKUP(AP16,'Planilha Padrão'!$A:$L,11,0)</f>
        <v>40.835957999999998</v>
      </c>
      <c r="AT16" s="30">
        <f t="shared" ca="1" si="5"/>
        <v>969.85400249999998</v>
      </c>
      <c r="AU16" s="32"/>
      <c r="AV16" s="30" t="s">
        <v>7474</v>
      </c>
      <c r="AW16" s="31" t="str">
        <f ca="1">VLOOKUP(AV16,'Planilha Padrão'!$A:$L,7,0)</f>
        <v>m²</v>
      </c>
      <c r="AX16" s="30">
        <f t="shared" si="6"/>
        <v>25</v>
      </c>
      <c r="AY16" s="30">
        <f ca="1">VLOOKUP(AV16,'Planilha Padrão'!$A:$L,11,0)</f>
        <v>818.77598713999998</v>
      </c>
      <c r="AZ16" s="30">
        <f t="shared" ca="1" si="7"/>
        <v>20469.399678499998</v>
      </c>
      <c r="BA16" s="32"/>
      <c r="BB16" s="30" t="s">
        <v>7475</v>
      </c>
      <c r="BC16" s="31" t="str">
        <f ca="1">VLOOKUP(BB16,'Planilha Padrão'!$A:$L,7,0)</f>
        <v>m²</v>
      </c>
      <c r="BD16" s="30">
        <f t="shared" si="8"/>
        <v>0</v>
      </c>
      <c r="BE16" s="30">
        <f ca="1">VLOOKUP(BB16,'Planilha Padrão'!$A:$L,11,0)</f>
        <v>602.88524800000005</v>
      </c>
      <c r="BF16" s="30">
        <f t="shared" ca="1" si="11"/>
        <v>0</v>
      </c>
      <c r="BG16" s="32"/>
    </row>
    <row r="17" spans="2:59" ht="36" customHeight="1">
      <c r="B17" s="25" t="s">
        <v>7504</v>
      </c>
      <c r="C17" s="25" t="s">
        <v>7502</v>
      </c>
      <c r="D17" s="26" t="s">
        <v>7505</v>
      </c>
      <c r="E17" s="27">
        <v>1</v>
      </c>
      <c r="F17" s="27">
        <v>0</v>
      </c>
      <c r="G17" s="27">
        <v>0</v>
      </c>
      <c r="H17" s="27">
        <v>1</v>
      </c>
      <c r="I17" s="27">
        <v>1</v>
      </c>
      <c r="J17" s="27">
        <v>1</v>
      </c>
      <c r="K17" s="27">
        <v>0</v>
      </c>
      <c r="L17" s="27">
        <v>2</v>
      </c>
      <c r="M17" s="27" t="s">
        <v>7488</v>
      </c>
      <c r="N17" s="27" t="s">
        <v>33</v>
      </c>
      <c r="O17" s="27">
        <v>25</v>
      </c>
      <c r="P17" s="28"/>
      <c r="Q17" s="28"/>
      <c r="R17" s="28"/>
      <c r="S17" s="27" t="s">
        <v>7315</v>
      </c>
      <c r="T17" s="27" t="s">
        <v>7479</v>
      </c>
      <c r="U17" s="27" t="s">
        <v>7303</v>
      </c>
      <c r="V17" s="26" t="s">
        <v>7489</v>
      </c>
      <c r="W17" s="29">
        <f t="shared" ca="1" si="9"/>
        <v>21729.026532562497</v>
      </c>
      <c r="X17" s="21"/>
      <c r="Y17" s="30">
        <f t="shared" si="0"/>
        <v>2.5</v>
      </c>
      <c r="Z17" s="30">
        <f t="shared" si="1"/>
        <v>10</v>
      </c>
      <c r="AA17" s="30">
        <v>4</v>
      </c>
      <c r="AB17" s="30"/>
      <c r="AD17" s="30" t="s">
        <v>7472</v>
      </c>
      <c r="AE17" s="31" t="str">
        <f ca="1">VLOOKUP(AD17,'Planilha Padrão'!$A:$L,7,0)</f>
        <v>m³</v>
      </c>
      <c r="AF17" s="30">
        <f t="shared" si="10"/>
        <v>0</v>
      </c>
      <c r="AG17" s="30">
        <f ca="1">VLOOKUP(AD17,'Planilha Padrão'!$A:$L,11,0)</f>
        <v>231.81828125000001</v>
      </c>
      <c r="AH17" s="30">
        <f t="shared" ca="1" si="2"/>
        <v>0</v>
      </c>
      <c r="AI17" s="32"/>
      <c r="AJ17" s="30" t="s">
        <v>7472</v>
      </c>
      <c r="AK17" s="31" t="str">
        <f ca="1">VLOOKUP(AJ17,'Planilha Padrão'!$A:$L,7,0)</f>
        <v>m³</v>
      </c>
      <c r="AL17" s="30">
        <f t="shared" si="12"/>
        <v>1.25</v>
      </c>
      <c r="AM17" s="30">
        <f ca="1">VLOOKUP(AJ17,'Planilha Padrão'!$A:$L,11,0)</f>
        <v>231.81828125000001</v>
      </c>
      <c r="AN17" s="30">
        <f t="shared" ca="1" si="3"/>
        <v>289.77285156250002</v>
      </c>
      <c r="AO17" s="32"/>
      <c r="AP17" s="30" t="s">
        <v>7473</v>
      </c>
      <c r="AQ17" s="31" t="str">
        <f ca="1">VLOOKUP(AP17,'Planilha Padrão'!$A:$L,7,0)</f>
        <v>m²</v>
      </c>
      <c r="AR17" s="30">
        <f t="shared" si="4"/>
        <v>23.75</v>
      </c>
      <c r="AS17" s="30">
        <f ca="1">VLOOKUP(AP17,'Planilha Padrão'!$A:$L,11,0)</f>
        <v>40.835957999999998</v>
      </c>
      <c r="AT17" s="30">
        <f t="shared" ca="1" si="5"/>
        <v>969.85400249999998</v>
      </c>
      <c r="AU17" s="32"/>
      <c r="AV17" s="30" t="s">
        <v>7474</v>
      </c>
      <c r="AW17" s="31" t="str">
        <f ca="1">VLOOKUP(AV17,'Planilha Padrão'!$A:$L,7,0)</f>
        <v>m²</v>
      </c>
      <c r="AX17" s="30">
        <f t="shared" si="6"/>
        <v>25</v>
      </c>
      <c r="AY17" s="30">
        <f ca="1">VLOOKUP(AV17,'Planilha Padrão'!$A:$L,11,0)</f>
        <v>818.77598713999998</v>
      </c>
      <c r="AZ17" s="30">
        <f t="shared" ca="1" si="7"/>
        <v>20469.399678499998</v>
      </c>
      <c r="BA17" s="32"/>
      <c r="BB17" s="30" t="s">
        <v>7475</v>
      </c>
      <c r="BC17" s="31" t="str">
        <f ca="1">VLOOKUP(BB17,'Planilha Padrão'!$A:$L,7,0)</f>
        <v>m²</v>
      </c>
      <c r="BD17" s="30">
        <f t="shared" si="8"/>
        <v>0</v>
      </c>
      <c r="BE17" s="30">
        <f ca="1">VLOOKUP(BB17,'Planilha Padrão'!$A:$L,11,0)</f>
        <v>602.88524800000005</v>
      </c>
      <c r="BF17" s="30">
        <f t="shared" ca="1" si="11"/>
        <v>0</v>
      </c>
      <c r="BG17" s="32"/>
    </row>
    <row r="18" spans="2:59" ht="36" customHeight="1">
      <c r="B18" s="25" t="s">
        <v>7506</v>
      </c>
      <c r="C18" s="25" t="s">
        <v>7502</v>
      </c>
      <c r="D18" s="26" t="s">
        <v>7507</v>
      </c>
      <c r="E18" s="27">
        <v>1</v>
      </c>
      <c r="F18" s="27">
        <v>0</v>
      </c>
      <c r="G18" s="27">
        <v>0</v>
      </c>
      <c r="H18" s="27">
        <v>1</v>
      </c>
      <c r="I18" s="27">
        <v>1</v>
      </c>
      <c r="J18" s="27">
        <v>1</v>
      </c>
      <c r="K18" s="27">
        <v>0</v>
      </c>
      <c r="L18" s="27">
        <v>2</v>
      </c>
      <c r="M18" s="27" t="s">
        <v>7488</v>
      </c>
      <c r="N18" s="27" t="s">
        <v>33</v>
      </c>
      <c r="O18" s="27">
        <v>90</v>
      </c>
      <c r="P18" s="28"/>
      <c r="Q18" s="28"/>
      <c r="R18" s="28"/>
      <c r="S18" s="27" t="s">
        <v>7315</v>
      </c>
      <c r="T18" s="27" t="s">
        <v>7479</v>
      </c>
      <c r="U18" s="27" t="s">
        <v>7303</v>
      </c>
      <c r="V18" s="26" t="s">
        <v>7498</v>
      </c>
      <c r="W18" s="29">
        <f t="shared" ca="1" si="9"/>
        <v>77603.802966662508</v>
      </c>
      <c r="X18" s="21"/>
      <c r="Y18" s="30">
        <f t="shared" si="0"/>
        <v>9</v>
      </c>
      <c r="Z18" s="30">
        <f t="shared" si="1"/>
        <v>10</v>
      </c>
      <c r="AA18" s="30">
        <v>6</v>
      </c>
      <c r="AB18" s="30"/>
      <c r="AD18" s="30" t="s">
        <v>7472</v>
      </c>
      <c r="AE18" s="31" t="str">
        <f ca="1">VLOOKUP(AD18,'Planilha Padrão'!$A:$L,7,0)</f>
        <v>m³</v>
      </c>
      <c r="AF18" s="30">
        <f t="shared" si="10"/>
        <v>0</v>
      </c>
      <c r="AG18" s="30">
        <f ca="1">VLOOKUP(AD18,'Planilha Padrão'!$A:$L,11,0)</f>
        <v>231.81828125000001</v>
      </c>
      <c r="AH18" s="30">
        <f t="shared" ca="1" si="2"/>
        <v>0</v>
      </c>
      <c r="AI18" s="32"/>
      <c r="AJ18" s="30" t="s">
        <v>7472</v>
      </c>
      <c r="AK18" s="31" t="str">
        <f ca="1">VLOOKUP(AJ18,'Planilha Padrão'!$A:$L,7,0)</f>
        <v>m³</v>
      </c>
      <c r="AL18" s="30">
        <f t="shared" si="12"/>
        <v>1.25</v>
      </c>
      <c r="AM18" s="30">
        <f ca="1">VLOOKUP(AJ18,'Planilha Padrão'!$A:$L,11,0)</f>
        <v>231.81828125000001</v>
      </c>
      <c r="AN18" s="30">
        <f t="shared" ca="1" si="3"/>
        <v>289.77285156250002</v>
      </c>
      <c r="AO18" s="32"/>
      <c r="AP18" s="30" t="s">
        <v>7473</v>
      </c>
      <c r="AQ18" s="31" t="str">
        <f ca="1">VLOOKUP(AP18,'Planilha Padrão'!$A:$L,7,0)</f>
        <v>m²</v>
      </c>
      <c r="AR18" s="30">
        <f t="shared" si="4"/>
        <v>88.75</v>
      </c>
      <c r="AS18" s="30">
        <f ca="1">VLOOKUP(AP18,'Planilha Padrão'!$A:$L,11,0)</f>
        <v>40.835957999999998</v>
      </c>
      <c r="AT18" s="30">
        <f t="shared" ca="1" si="5"/>
        <v>3624.1912724999997</v>
      </c>
      <c r="AU18" s="32"/>
      <c r="AV18" s="30" t="s">
        <v>7474</v>
      </c>
      <c r="AW18" s="31" t="str">
        <f ca="1">VLOOKUP(AV18,'Planilha Padrão'!$A:$L,7,0)</f>
        <v>m²</v>
      </c>
      <c r="AX18" s="30">
        <f t="shared" si="6"/>
        <v>90</v>
      </c>
      <c r="AY18" s="30">
        <f ca="1">VLOOKUP(AV18,'Planilha Padrão'!$A:$L,11,0)</f>
        <v>818.77598713999998</v>
      </c>
      <c r="AZ18" s="30">
        <f t="shared" ca="1" si="7"/>
        <v>73689.838842600002</v>
      </c>
      <c r="BA18" s="32"/>
      <c r="BB18" s="30" t="s">
        <v>7475</v>
      </c>
      <c r="BC18" s="31" t="str">
        <f ca="1">VLOOKUP(BB18,'Planilha Padrão'!$A:$L,7,0)</f>
        <v>m²</v>
      </c>
      <c r="BD18" s="30">
        <f t="shared" si="8"/>
        <v>0</v>
      </c>
      <c r="BE18" s="30">
        <f ca="1">VLOOKUP(BB18,'Planilha Padrão'!$A:$L,11,0)</f>
        <v>602.88524800000005</v>
      </c>
      <c r="BF18" s="30">
        <f t="shared" ca="1" si="11"/>
        <v>0</v>
      </c>
      <c r="BG18" s="32"/>
    </row>
    <row r="19" spans="2:59" ht="36" customHeight="1">
      <c r="B19" s="25" t="s">
        <v>7508</v>
      </c>
      <c r="C19" s="25" t="s">
        <v>7509</v>
      </c>
      <c r="D19" s="26" t="s">
        <v>7510</v>
      </c>
      <c r="E19" s="27">
        <v>1</v>
      </c>
      <c r="F19" s="27">
        <v>2</v>
      </c>
      <c r="G19" s="27">
        <v>0</v>
      </c>
      <c r="H19" s="27">
        <v>3</v>
      </c>
      <c r="I19" s="27">
        <v>1</v>
      </c>
      <c r="J19" s="27">
        <v>2</v>
      </c>
      <c r="K19" s="27">
        <v>0</v>
      </c>
      <c r="L19" s="27">
        <v>3</v>
      </c>
      <c r="M19" s="27" t="s">
        <v>7488</v>
      </c>
      <c r="N19" s="27" t="s">
        <v>33</v>
      </c>
      <c r="O19" s="27">
        <v>25</v>
      </c>
      <c r="P19" s="28"/>
      <c r="Q19" s="28"/>
      <c r="R19" s="28"/>
      <c r="S19" s="27" t="s">
        <v>7315</v>
      </c>
      <c r="T19" s="27" t="s">
        <v>7479</v>
      </c>
      <c r="U19" s="27" t="s">
        <v>7303</v>
      </c>
      <c r="V19" s="26" t="s">
        <v>7511</v>
      </c>
      <c r="W19" s="29">
        <f t="shared" ca="1" si="9"/>
        <v>21729.026532562497</v>
      </c>
      <c r="X19" s="21"/>
      <c r="Y19" s="30">
        <f t="shared" si="0"/>
        <v>2.5</v>
      </c>
      <c r="Z19" s="30">
        <f t="shared" si="1"/>
        <v>10</v>
      </c>
      <c r="AA19" s="30">
        <v>3</v>
      </c>
      <c r="AB19" s="30"/>
      <c r="AD19" s="30" t="s">
        <v>7472</v>
      </c>
      <c r="AE19" s="31" t="str">
        <f ca="1">VLOOKUP(AD19,'Planilha Padrão'!$A:$L,7,0)</f>
        <v>m³</v>
      </c>
      <c r="AF19" s="30">
        <f t="shared" si="10"/>
        <v>0</v>
      </c>
      <c r="AG19" s="30">
        <f ca="1">VLOOKUP(AD19,'Planilha Padrão'!$A:$L,11,0)</f>
        <v>231.81828125000001</v>
      </c>
      <c r="AH19" s="30">
        <f t="shared" ca="1" si="2"/>
        <v>0</v>
      </c>
      <c r="AI19" s="32"/>
      <c r="AJ19" s="30" t="s">
        <v>7472</v>
      </c>
      <c r="AK19" s="31" t="str">
        <f ca="1">VLOOKUP(AJ19,'Planilha Padrão'!$A:$L,7,0)</f>
        <v>m³</v>
      </c>
      <c r="AL19" s="30">
        <f t="shared" si="12"/>
        <v>1.25</v>
      </c>
      <c r="AM19" s="30">
        <f ca="1">VLOOKUP(AJ19,'Planilha Padrão'!$A:$L,11,0)</f>
        <v>231.81828125000001</v>
      </c>
      <c r="AN19" s="30">
        <f t="shared" ca="1" si="3"/>
        <v>289.77285156250002</v>
      </c>
      <c r="AO19" s="32"/>
      <c r="AP19" s="30" t="s">
        <v>7473</v>
      </c>
      <c r="AQ19" s="31" t="str">
        <f ca="1">VLOOKUP(AP19,'Planilha Padrão'!$A:$L,7,0)</f>
        <v>m²</v>
      </c>
      <c r="AR19" s="30">
        <f t="shared" si="4"/>
        <v>23.75</v>
      </c>
      <c r="AS19" s="30">
        <f ca="1">VLOOKUP(AP19,'Planilha Padrão'!$A:$L,11,0)</f>
        <v>40.835957999999998</v>
      </c>
      <c r="AT19" s="30">
        <f t="shared" ca="1" si="5"/>
        <v>969.85400249999998</v>
      </c>
      <c r="AU19" s="32"/>
      <c r="AV19" s="30" t="s">
        <v>7474</v>
      </c>
      <c r="AW19" s="31" t="str">
        <f ca="1">VLOOKUP(AV19,'Planilha Padrão'!$A:$L,7,0)</f>
        <v>m²</v>
      </c>
      <c r="AX19" s="30">
        <f t="shared" si="6"/>
        <v>25</v>
      </c>
      <c r="AY19" s="30">
        <f ca="1">VLOOKUP(AV19,'Planilha Padrão'!$A:$L,11,0)</f>
        <v>818.77598713999998</v>
      </c>
      <c r="AZ19" s="30">
        <f t="shared" ca="1" si="7"/>
        <v>20469.399678499998</v>
      </c>
      <c r="BA19" s="32"/>
      <c r="BB19" s="30" t="s">
        <v>7475</v>
      </c>
      <c r="BC19" s="31" t="str">
        <f ca="1">VLOOKUP(BB19,'Planilha Padrão'!$A:$L,7,0)</f>
        <v>m²</v>
      </c>
      <c r="BD19" s="30">
        <f t="shared" si="8"/>
        <v>0</v>
      </c>
      <c r="BE19" s="30">
        <f ca="1">VLOOKUP(BB19,'Planilha Padrão'!$A:$L,11,0)</f>
        <v>602.88524800000005</v>
      </c>
      <c r="BF19" s="30">
        <f t="shared" ca="1" si="11"/>
        <v>0</v>
      </c>
      <c r="BG19" s="32"/>
    </row>
    <row r="20" spans="2:59" ht="36" customHeight="1">
      <c r="B20" s="25" t="s">
        <v>7512</v>
      </c>
      <c r="C20" s="25" t="s">
        <v>7509</v>
      </c>
      <c r="D20" s="26" t="s">
        <v>7513</v>
      </c>
      <c r="E20" s="27">
        <v>0</v>
      </c>
      <c r="F20" s="27">
        <v>0</v>
      </c>
      <c r="G20" s="27">
        <v>0</v>
      </c>
      <c r="H20" s="27">
        <v>0</v>
      </c>
      <c r="I20" s="27">
        <v>0</v>
      </c>
      <c r="J20" s="27">
        <v>0</v>
      </c>
      <c r="K20" s="27">
        <v>5</v>
      </c>
      <c r="L20" s="27">
        <v>5</v>
      </c>
      <c r="M20" s="27" t="s">
        <v>7488</v>
      </c>
      <c r="N20" s="27" t="s">
        <v>33</v>
      </c>
      <c r="O20" s="27">
        <v>25</v>
      </c>
      <c r="P20" s="28"/>
      <c r="Q20" s="28"/>
      <c r="R20" s="28"/>
      <c r="S20" s="27" t="s">
        <v>7315</v>
      </c>
      <c r="T20" s="27" t="s">
        <v>7479</v>
      </c>
      <c r="U20" s="27" t="s">
        <v>7303</v>
      </c>
      <c r="V20" s="26" t="s">
        <v>7511</v>
      </c>
      <c r="W20" s="29">
        <f t="shared" ca="1" si="9"/>
        <v>21729.026532562497</v>
      </c>
      <c r="X20" s="21"/>
      <c r="Y20" s="30">
        <f t="shared" si="0"/>
        <v>2.5</v>
      </c>
      <c r="Z20" s="30">
        <f t="shared" si="1"/>
        <v>10</v>
      </c>
      <c r="AA20" s="30">
        <v>3</v>
      </c>
      <c r="AB20" s="30"/>
      <c r="AD20" s="30" t="s">
        <v>7472</v>
      </c>
      <c r="AE20" s="31" t="str">
        <f ca="1">VLOOKUP(AD20,'Planilha Padrão'!$A:$L,7,0)</f>
        <v>m³</v>
      </c>
      <c r="AF20" s="30">
        <f t="shared" si="10"/>
        <v>0</v>
      </c>
      <c r="AG20" s="30">
        <f ca="1">VLOOKUP(AD20,'Planilha Padrão'!$A:$L,11,0)</f>
        <v>231.81828125000001</v>
      </c>
      <c r="AH20" s="30">
        <f t="shared" ca="1" si="2"/>
        <v>0</v>
      </c>
      <c r="AI20" s="32"/>
      <c r="AJ20" s="30" t="s">
        <v>7472</v>
      </c>
      <c r="AK20" s="31" t="str">
        <f ca="1">VLOOKUP(AJ20,'Planilha Padrão'!$A:$L,7,0)</f>
        <v>m³</v>
      </c>
      <c r="AL20" s="30">
        <f t="shared" si="12"/>
        <v>1.25</v>
      </c>
      <c r="AM20" s="30">
        <f ca="1">VLOOKUP(AJ20,'Planilha Padrão'!$A:$L,11,0)</f>
        <v>231.81828125000001</v>
      </c>
      <c r="AN20" s="30">
        <f t="shared" ca="1" si="3"/>
        <v>289.77285156250002</v>
      </c>
      <c r="AO20" s="32"/>
      <c r="AP20" s="30" t="s">
        <v>7473</v>
      </c>
      <c r="AQ20" s="31" t="str">
        <f ca="1">VLOOKUP(AP20,'Planilha Padrão'!$A:$L,7,0)</f>
        <v>m²</v>
      </c>
      <c r="AR20" s="30">
        <f t="shared" si="4"/>
        <v>23.75</v>
      </c>
      <c r="AS20" s="30">
        <f ca="1">VLOOKUP(AP20,'Planilha Padrão'!$A:$L,11,0)</f>
        <v>40.835957999999998</v>
      </c>
      <c r="AT20" s="30">
        <f t="shared" ca="1" si="5"/>
        <v>969.85400249999998</v>
      </c>
      <c r="AU20" s="32"/>
      <c r="AV20" s="30" t="s">
        <v>7474</v>
      </c>
      <c r="AW20" s="31" t="str">
        <f ca="1">VLOOKUP(AV20,'Planilha Padrão'!$A:$L,7,0)</f>
        <v>m²</v>
      </c>
      <c r="AX20" s="30">
        <f t="shared" si="6"/>
        <v>25</v>
      </c>
      <c r="AY20" s="30">
        <f ca="1">VLOOKUP(AV20,'Planilha Padrão'!$A:$L,11,0)</f>
        <v>818.77598713999998</v>
      </c>
      <c r="AZ20" s="30">
        <f t="shared" ca="1" si="7"/>
        <v>20469.399678499998</v>
      </c>
      <c r="BA20" s="32"/>
      <c r="BB20" s="30" t="s">
        <v>7475</v>
      </c>
      <c r="BC20" s="31" t="str">
        <f ca="1">VLOOKUP(BB20,'Planilha Padrão'!$A:$L,7,0)</f>
        <v>m²</v>
      </c>
      <c r="BD20" s="30">
        <f t="shared" si="8"/>
        <v>0</v>
      </c>
      <c r="BE20" s="30">
        <f ca="1">VLOOKUP(BB20,'Planilha Padrão'!$A:$L,11,0)</f>
        <v>602.88524800000005</v>
      </c>
      <c r="BF20" s="30">
        <f t="shared" ca="1" si="11"/>
        <v>0</v>
      </c>
      <c r="BG20" s="32"/>
    </row>
    <row r="21" spans="2:59" ht="36" customHeight="1">
      <c r="B21" s="25" t="s">
        <v>7514</v>
      </c>
      <c r="C21" s="25" t="s">
        <v>7509</v>
      </c>
      <c r="D21" s="26" t="s">
        <v>7515</v>
      </c>
      <c r="E21" s="27">
        <v>0</v>
      </c>
      <c r="F21" s="27">
        <v>0</v>
      </c>
      <c r="G21" s="27">
        <v>2</v>
      </c>
      <c r="H21" s="27">
        <v>2</v>
      </c>
      <c r="I21" s="27">
        <v>0</v>
      </c>
      <c r="J21" s="27">
        <v>0</v>
      </c>
      <c r="K21" s="27">
        <v>4</v>
      </c>
      <c r="L21" s="27">
        <v>4</v>
      </c>
      <c r="M21" s="27" t="s">
        <v>7488</v>
      </c>
      <c r="N21" s="27" t="s">
        <v>33</v>
      </c>
      <c r="O21" s="27">
        <v>25</v>
      </c>
      <c r="P21" s="28"/>
      <c r="Q21" s="28"/>
      <c r="R21" s="28"/>
      <c r="S21" s="27" t="s">
        <v>7315</v>
      </c>
      <c r="T21" s="27" t="s">
        <v>7479</v>
      </c>
      <c r="U21" s="27" t="s">
        <v>7303</v>
      </c>
      <c r="V21" s="26" t="s">
        <v>7511</v>
      </c>
      <c r="W21" s="29">
        <f t="shared" ca="1" si="9"/>
        <v>21729.026532562497</v>
      </c>
      <c r="X21" s="21"/>
      <c r="Y21" s="30">
        <f t="shared" si="0"/>
        <v>2.5</v>
      </c>
      <c r="Z21" s="30">
        <f t="shared" si="1"/>
        <v>10</v>
      </c>
      <c r="AA21" s="30">
        <v>3</v>
      </c>
      <c r="AB21" s="30"/>
      <c r="AD21" s="30" t="s">
        <v>7472</v>
      </c>
      <c r="AE21" s="31" t="str">
        <f ca="1">VLOOKUP(AD21,'Planilha Padrão'!$A:$L,7,0)</f>
        <v>m³</v>
      </c>
      <c r="AF21" s="30">
        <f t="shared" si="10"/>
        <v>0</v>
      </c>
      <c r="AG21" s="30">
        <f ca="1">VLOOKUP(AD21,'Planilha Padrão'!$A:$L,11,0)</f>
        <v>231.81828125000001</v>
      </c>
      <c r="AH21" s="30">
        <f t="shared" ca="1" si="2"/>
        <v>0</v>
      </c>
      <c r="AI21" s="32"/>
      <c r="AJ21" s="30" t="s">
        <v>7472</v>
      </c>
      <c r="AK21" s="31" t="str">
        <f ca="1">VLOOKUP(AJ21,'Planilha Padrão'!$A:$L,7,0)</f>
        <v>m³</v>
      </c>
      <c r="AL21" s="30">
        <f t="shared" si="12"/>
        <v>1.25</v>
      </c>
      <c r="AM21" s="30">
        <f ca="1">VLOOKUP(AJ21,'Planilha Padrão'!$A:$L,11,0)</f>
        <v>231.81828125000001</v>
      </c>
      <c r="AN21" s="30">
        <f t="shared" ca="1" si="3"/>
        <v>289.77285156250002</v>
      </c>
      <c r="AO21" s="32"/>
      <c r="AP21" s="30" t="s">
        <v>7473</v>
      </c>
      <c r="AQ21" s="31" t="str">
        <f ca="1">VLOOKUP(AP21,'Planilha Padrão'!$A:$L,7,0)</f>
        <v>m²</v>
      </c>
      <c r="AR21" s="30">
        <f t="shared" si="4"/>
        <v>23.75</v>
      </c>
      <c r="AS21" s="30">
        <f ca="1">VLOOKUP(AP21,'Planilha Padrão'!$A:$L,11,0)</f>
        <v>40.835957999999998</v>
      </c>
      <c r="AT21" s="30">
        <f t="shared" ca="1" si="5"/>
        <v>969.85400249999998</v>
      </c>
      <c r="AU21" s="32"/>
      <c r="AV21" s="30" t="s">
        <v>7474</v>
      </c>
      <c r="AW21" s="31" t="str">
        <f ca="1">VLOOKUP(AV21,'Planilha Padrão'!$A:$L,7,0)</f>
        <v>m²</v>
      </c>
      <c r="AX21" s="30">
        <f t="shared" si="6"/>
        <v>25</v>
      </c>
      <c r="AY21" s="30">
        <f ca="1">VLOOKUP(AV21,'Planilha Padrão'!$A:$L,11,0)</f>
        <v>818.77598713999998</v>
      </c>
      <c r="AZ21" s="30">
        <f t="shared" ca="1" si="7"/>
        <v>20469.399678499998</v>
      </c>
      <c r="BA21" s="32"/>
      <c r="BB21" s="30" t="s">
        <v>7475</v>
      </c>
      <c r="BC21" s="31" t="str">
        <f ca="1">VLOOKUP(BB21,'Planilha Padrão'!$A:$L,7,0)</f>
        <v>m²</v>
      </c>
      <c r="BD21" s="30">
        <f t="shared" si="8"/>
        <v>0</v>
      </c>
      <c r="BE21" s="30">
        <f ca="1">VLOOKUP(BB21,'Planilha Padrão'!$A:$L,11,0)</f>
        <v>602.88524800000005</v>
      </c>
      <c r="BF21" s="30">
        <f t="shared" ca="1" si="11"/>
        <v>0</v>
      </c>
      <c r="BG21" s="32"/>
    </row>
    <row r="22" spans="2:59" ht="36" customHeight="1">
      <c r="B22" s="25" t="s">
        <v>7516</v>
      </c>
      <c r="C22" s="25" t="s">
        <v>7509</v>
      </c>
      <c r="D22" s="26" t="s">
        <v>7517</v>
      </c>
      <c r="E22" s="27">
        <v>0</v>
      </c>
      <c r="F22" s="27">
        <v>0</v>
      </c>
      <c r="G22" s="27">
        <v>2</v>
      </c>
      <c r="H22" s="27">
        <v>2</v>
      </c>
      <c r="I22" s="27">
        <v>0</v>
      </c>
      <c r="J22" s="27">
        <v>0</v>
      </c>
      <c r="K22" s="27">
        <v>4</v>
      </c>
      <c r="L22" s="27">
        <v>4</v>
      </c>
      <c r="M22" s="27" t="s">
        <v>7488</v>
      </c>
      <c r="N22" s="27" t="s">
        <v>33</v>
      </c>
      <c r="O22" s="27">
        <v>25</v>
      </c>
      <c r="P22" s="28"/>
      <c r="Q22" s="28"/>
      <c r="R22" s="28"/>
      <c r="S22" s="27" t="s">
        <v>7315</v>
      </c>
      <c r="T22" s="27" t="s">
        <v>7479</v>
      </c>
      <c r="U22" s="27" t="s">
        <v>7303</v>
      </c>
      <c r="V22" s="26" t="s">
        <v>7511</v>
      </c>
      <c r="W22" s="29">
        <f t="shared" ca="1" si="9"/>
        <v>21729.026532562497</v>
      </c>
      <c r="X22" s="21"/>
      <c r="Y22" s="30">
        <f t="shared" si="0"/>
        <v>2.5</v>
      </c>
      <c r="Z22" s="30">
        <f t="shared" si="1"/>
        <v>10</v>
      </c>
      <c r="AA22" s="30">
        <v>3</v>
      </c>
      <c r="AB22" s="30"/>
      <c r="AD22" s="30" t="s">
        <v>7472</v>
      </c>
      <c r="AE22" s="31" t="str">
        <f ca="1">VLOOKUP(AD22,'Planilha Padrão'!$A:$L,7,0)</f>
        <v>m³</v>
      </c>
      <c r="AF22" s="30">
        <f t="shared" si="10"/>
        <v>0</v>
      </c>
      <c r="AG22" s="30">
        <f ca="1">VLOOKUP(AD22,'Planilha Padrão'!$A:$L,11,0)</f>
        <v>231.81828125000001</v>
      </c>
      <c r="AH22" s="30">
        <f t="shared" ca="1" si="2"/>
        <v>0</v>
      </c>
      <c r="AI22" s="32"/>
      <c r="AJ22" s="30" t="s">
        <v>7472</v>
      </c>
      <c r="AK22" s="31" t="str">
        <f ca="1">VLOOKUP(AJ22,'Planilha Padrão'!$A:$L,7,0)</f>
        <v>m³</v>
      </c>
      <c r="AL22" s="30">
        <f t="shared" si="12"/>
        <v>1.25</v>
      </c>
      <c r="AM22" s="30">
        <f ca="1">VLOOKUP(AJ22,'Planilha Padrão'!$A:$L,11,0)</f>
        <v>231.81828125000001</v>
      </c>
      <c r="AN22" s="30">
        <f t="shared" ca="1" si="3"/>
        <v>289.77285156250002</v>
      </c>
      <c r="AO22" s="32"/>
      <c r="AP22" s="30" t="s">
        <v>7473</v>
      </c>
      <c r="AQ22" s="31" t="str">
        <f ca="1">VLOOKUP(AP22,'Planilha Padrão'!$A:$L,7,0)</f>
        <v>m²</v>
      </c>
      <c r="AR22" s="30">
        <f t="shared" si="4"/>
        <v>23.75</v>
      </c>
      <c r="AS22" s="30">
        <f ca="1">VLOOKUP(AP22,'Planilha Padrão'!$A:$L,11,0)</f>
        <v>40.835957999999998</v>
      </c>
      <c r="AT22" s="30">
        <f t="shared" ca="1" si="5"/>
        <v>969.85400249999998</v>
      </c>
      <c r="AU22" s="32"/>
      <c r="AV22" s="30" t="s">
        <v>7474</v>
      </c>
      <c r="AW22" s="31" t="str">
        <f ca="1">VLOOKUP(AV22,'Planilha Padrão'!$A:$L,7,0)</f>
        <v>m²</v>
      </c>
      <c r="AX22" s="30">
        <f t="shared" si="6"/>
        <v>25</v>
      </c>
      <c r="AY22" s="30">
        <f ca="1">VLOOKUP(AV22,'Planilha Padrão'!$A:$L,11,0)</f>
        <v>818.77598713999998</v>
      </c>
      <c r="AZ22" s="30">
        <f t="shared" ca="1" si="7"/>
        <v>20469.399678499998</v>
      </c>
      <c r="BA22" s="32"/>
      <c r="BB22" s="30" t="s">
        <v>7475</v>
      </c>
      <c r="BC22" s="31" t="str">
        <f ca="1">VLOOKUP(BB22,'Planilha Padrão'!$A:$L,7,0)</f>
        <v>m²</v>
      </c>
      <c r="BD22" s="30">
        <f t="shared" si="8"/>
        <v>0</v>
      </c>
      <c r="BE22" s="30">
        <f ca="1">VLOOKUP(BB22,'Planilha Padrão'!$A:$L,11,0)</f>
        <v>602.88524800000005</v>
      </c>
      <c r="BF22" s="30">
        <f t="shared" ca="1" si="11"/>
        <v>0</v>
      </c>
      <c r="BG22" s="32"/>
    </row>
    <row r="23" spans="2:59" ht="36" customHeight="1">
      <c r="B23" s="25" t="s">
        <v>7518</v>
      </c>
      <c r="C23" s="25" t="s">
        <v>7519</v>
      </c>
      <c r="D23" s="26" t="s">
        <v>7520</v>
      </c>
      <c r="E23" s="27">
        <v>2</v>
      </c>
      <c r="F23" s="27">
        <v>2</v>
      </c>
      <c r="G23" s="27">
        <v>0</v>
      </c>
      <c r="H23" s="27">
        <v>4</v>
      </c>
      <c r="I23" s="27">
        <v>2</v>
      </c>
      <c r="J23" s="27">
        <v>2</v>
      </c>
      <c r="K23" s="27">
        <v>0</v>
      </c>
      <c r="L23" s="27">
        <v>4</v>
      </c>
      <c r="M23" s="27" t="s">
        <v>7488</v>
      </c>
      <c r="N23" s="27" t="s">
        <v>33</v>
      </c>
      <c r="O23" s="27">
        <v>40</v>
      </c>
      <c r="P23" s="28"/>
      <c r="Q23" s="28"/>
      <c r="R23" s="28"/>
      <c r="S23" s="27" t="s">
        <v>7315</v>
      </c>
      <c r="T23" s="27" t="s">
        <v>7479</v>
      </c>
      <c r="U23" s="27" t="s">
        <v>7303</v>
      </c>
      <c r="V23" s="26" t="s">
        <v>7521</v>
      </c>
      <c r="W23" s="29">
        <f t="shared" ca="1" si="9"/>
        <v>34623.205709662499</v>
      </c>
      <c r="X23" s="21"/>
      <c r="Y23" s="30">
        <f t="shared" si="0"/>
        <v>4</v>
      </c>
      <c r="Z23" s="30">
        <f t="shared" si="1"/>
        <v>10</v>
      </c>
      <c r="AA23" s="30">
        <v>3</v>
      </c>
      <c r="AB23" s="30"/>
      <c r="AD23" s="30" t="s">
        <v>7472</v>
      </c>
      <c r="AE23" s="31" t="str">
        <f ca="1">VLOOKUP(AD23,'Planilha Padrão'!$A:$L,7,0)</f>
        <v>m³</v>
      </c>
      <c r="AF23" s="30">
        <f t="shared" si="10"/>
        <v>0</v>
      </c>
      <c r="AG23" s="30">
        <f ca="1">VLOOKUP(AD23,'Planilha Padrão'!$A:$L,11,0)</f>
        <v>231.81828125000001</v>
      </c>
      <c r="AH23" s="30">
        <f t="shared" ca="1" si="2"/>
        <v>0</v>
      </c>
      <c r="AI23" s="32"/>
      <c r="AJ23" s="30" t="s">
        <v>7472</v>
      </c>
      <c r="AK23" s="31" t="str">
        <f ca="1">VLOOKUP(AJ23,'Planilha Padrão'!$A:$L,7,0)</f>
        <v>m³</v>
      </c>
      <c r="AL23" s="30">
        <f t="shared" si="12"/>
        <v>1.25</v>
      </c>
      <c r="AM23" s="30">
        <f ca="1">VLOOKUP(AJ23,'Planilha Padrão'!$A:$L,11,0)</f>
        <v>231.81828125000001</v>
      </c>
      <c r="AN23" s="30">
        <f t="shared" ca="1" si="3"/>
        <v>289.77285156250002</v>
      </c>
      <c r="AO23" s="32"/>
      <c r="AP23" s="30" t="s">
        <v>7473</v>
      </c>
      <c r="AQ23" s="31" t="str">
        <f ca="1">VLOOKUP(AP23,'Planilha Padrão'!$A:$L,7,0)</f>
        <v>m²</v>
      </c>
      <c r="AR23" s="30">
        <f t="shared" si="4"/>
        <v>38.75</v>
      </c>
      <c r="AS23" s="30">
        <f ca="1">VLOOKUP(AP23,'Planilha Padrão'!$A:$L,11,0)</f>
        <v>40.835957999999998</v>
      </c>
      <c r="AT23" s="30">
        <f t="shared" ca="1" si="5"/>
        <v>1582.3933724999999</v>
      </c>
      <c r="AU23" s="32"/>
      <c r="AV23" s="30" t="s">
        <v>7474</v>
      </c>
      <c r="AW23" s="31" t="str">
        <f ca="1">VLOOKUP(AV23,'Planilha Padrão'!$A:$L,7,0)</f>
        <v>m²</v>
      </c>
      <c r="AX23" s="30">
        <f t="shared" si="6"/>
        <v>40</v>
      </c>
      <c r="AY23" s="30">
        <f ca="1">VLOOKUP(AV23,'Planilha Padrão'!$A:$L,11,0)</f>
        <v>818.77598713999998</v>
      </c>
      <c r="AZ23" s="30">
        <f t="shared" ca="1" si="7"/>
        <v>32751.039485599998</v>
      </c>
      <c r="BA23" s="32"/>
      <c r="BB23" s="30" t="s">
        <v>7475</v>
      </c>
      <c r="BC23" s="31" t="str">
        <f ca="1">VLOOKUP(BB23,'Planilha Padrão'!$A:$L,7,0)</f>
        <v>m²</v>
      </c>
      <c r="BD23" s="30">
        <f t="shared" si="8"/>
        <v>0</v>
      </c>
      <c r="BE23" s="30">
        <f ca="1">VLOOKUP(BB23,'Planilha Padrão'!$A:$L,11,0)</f>
        <v>602.88524800000005</v>
      </c>
      <c r="BF23" s="30">
        <f t="shared" ca="1" si="11"/>
        <v>0</v>
      </c>
      <c r="BG23" s="32"/>
    </row>
    <row r="24" spans="2:59" ht="36" customHeight="1">
      <c r="B24" s="25" t="s">
        <v>7522</v>
      </c>
      <c r="C24" s="25" t="s">
        <v>7519</v>
      </c>
      <c r="D24" s="26" t="s">
        <v>7523</v>
      </c>
      <c r="E24" s="27">
        <v>0</v>
      </c>
      <c r="F24" s="27">
        <v>0</v>
      </c>
      <c r="G24" s="27">
        <v>0</v>
      </c>
      <c r="H24" s="27">
        <v>0</v>
      </c>
      <c r="I24" s="27">
        <v>0</v>
      </c>
      <c r="J24" s="27">
        <v>0</v>
      </c>
      <c r="K24" s="27">
        <v>0</v>
      </c>
      <c r="L24" s="27">
        <v>6</v>
      </c>
      <c r="M24" s="27" t="s">
        <v>7488</v>
      </c>
      <c r="N24" s="27" t="s">
        <v>33</v>
      </c>
      <c r="O24" s="27">
        <v>10</v>
      </c>
      <c r="P24" s="28"/>
      <c r="Q24" s="28"/>
      <c r="R24" s="28"/>
      <c r="S24" s="27" t="s">
        <v>7315</v>
      </c>
      <c r="T24" s="27" t="s">
        <v>7479</v>
      </c>
      <c r="U24" s="27" t="s">
        <v>7303</v>
      </c>
      <c r="V24" s="26" t="s">
        <v>7521</v>
      </c>
      <c r="W24" s="29">
        <f t="shared" ca="1" si="9"/>
        <v>8715.4834034312498</v>
      </c>
      <c r="X24" s="21"/>
      <c r="Y24" s="30">
        <f t="shared" si="0"/>
        <v>2</v>
      </c>
      <c r="Z24" s="30">
        <f>ROUND(SQRT(O24)*1.5,)</f>
        <v>5</v>
      </c>
      <c r="AA24" s="30">
        <v>3</v>
      </c>
      <c r="AB24" s="30"/>
      <c r="AD24" s="30" t="s">
        <v>7472</v>
      </c>
      <c r="AE24" s="31" t="str">
        <f ca="1">VLOOKUP(AD24,'Planilha Padrão'!$A:$L,7,0)</f>
        <v>m³</v>
      </c>
      <c r="AF24" s="30">
        <f t="shared" si="10"/>
        <v>0</v>
      </c>
      <c r="AG24" s="30">
        <f ca="1">VLOOKUP(AD24,'Planilha Padrão'!$A:$L,11,0)</f>
        <v>231.81828125000001</v>
      </c>
      <c r="AH24" s="30">
        <f t="shared" ca="1" si="2"/>
        <v>0</v>
      </c>
      <c r="AI24" s="32"/>
      <c r="AJ24" s="30" t="s">
        <v>7472</v>
      </c>
      <c r="AK24" s="31" t="str">
        <f ca="1">VLOOKUP(AJ24,'Planilha Padrão'!$A:$L,7,0)</f>
        <v>m³</v>
      </c>
      <c r="AL24" s="30">
        <f t="shared" si="12"/>
        <v>0.625</v>
      </c>
      <c r="AM24" s="30">
        <f ca="1">VLOOKUP(AJ24,'Planilha Padrão'!$A:$L,11,0)</f>
        <v>231.81828125000001</v>
      </c>
      <c r="AN24" s="30">
        <f t="shared" ca="1" si="3"/>
        <v>144.88642578125001</v>
      </c>
      <c r="AO24" s="32"/>
      <c r="AP24" s="30" t="s">
        <v>7473</v>
      </c>
      <c r="AQ24" s="31" t="str">
        <f ca="1">VLOOKUP(AP24,'Planilha Padrão'!$A:$L,7,0)</f>
        <v>m²</v>
      </c>
      <c r="AR24" s="30">
        <f t="shared" si="4"/>
        <v>9.375</v>
      </c>
      <c r="AS24" s="30">
        <f ca="1">VLOOKUP(AP24,'Planilha Padrão'!$A:$L,11,0)</f>
        <v>40.835957999999998</v>
      </c>
      <c r="AT24" s="30">
        <f t="shared" ca="1" si="5"/>
        <v>382.83710624999998</v>
      </c>
      <c r="AU24" s="32"/>
      <c r="AV24" s="30" t="s">
        <v>7474</v>
      </c>
      <c r="AW24" s="31" t="str">
        <f ca="1">VLOOKUP(AV24,'Planilha Padrão'!$A:$L,7,0)</f>
        <v>m²</v>
      </c>
      <c r="AX24" s="30">
        <f t="shared" si="6"/>
        <v>10</v>
      </c>
      <c r="AY24" s="30">
        <f ca="1">VLOOKUP(AV24,'Planilha Padrão'!$A:$L,11,0)</f>
        <v>818.77598713999998</v>
      </c>
      <c r="AZ24" s="30">
        <f t="shared" ca="1" si="7"/>
        <v>8187.7598713999996</v>
      </c>
      <c r="BA24" s="32"/>
      <c r="BB24" s="30" t="s">
        <v>7475</v>
      </c>
      <c r="BC24" s="31" t="str">
        <f ca="1">VLOOKUP(BB24,'Planilha Padrão'!$A:$L,7,0)</f>
        <v>m²</v>
      </c>
      <c r="BD24" s="30">
        <f t="shared" si="8"/>
        <v>0</v>
      </c>
      <c r="BE24" s="30">
        <f ca="1">VLOOKUP(BB24,'Planilha Padrão'!$A:$L,11,0)</f>
        <v>602.88524800000005</v>
      </c>
      <c r="BF24" s="30">
        <f t="shared" ca="1" si="11"/>
        <v>0</v>
      </c>
      <c r="BG24" s="32"/>
    </row>
    <row r="25" spans="2:59" ht="36" customHeight="1">
      <c r="B25" s="25" t="s">
        <v>7524</v>
      </c>
      <c r="C25" s="25" t="s">
        <v>7519</v>
      </c>
      <c r="D25" s="26" t="s">
        <v>7525</v>
      </c>
      <c r="E25" s="27">
        <v>0</v>
      </c>
      <c r="F25" s="27">
        <v>0</v>
      </c>
      <c r="G25" s="27">
        <v>0</v>
      </c>
      <c r="H25" s="27">
        <v>0</v>
      </c>
      <c r="I25" s="27">
        <v>0</v>
      </c>
      <c r="J25" s="27">
        <v>0</v>
      </c>
      <c r="K25" s="27">
        <v>0</v>
      </c>
      <c r="L25" s="27">
        <v>6</v>
      </c>
      <c r="M25" s="27" t="s">
        <v>7488</v>
      </c>
      <c r="N25" s="27" t="s">
        <v>33</v>
      </c>
      <c r="O25" s="27">
        <v>10</v>
      </c>
      <c r="P25" s="28"/>
      <c r="Q25" s="28"/>
      <c r="R25" s="28"/>
      <c r="S25" s="27" t="s">
        <v>7315</v>
      </c>
      <c r="T25" s="27" t="s">
        <v>7479</v>
      </c>
      <c r="U25" s="27" t="s">
        <v>7303</v>
      </c>
      <c r="V25" s="26" t="s">
        <v>7521</v>
      </c>
      <c r="W25" s="29">
        <f t="shared" ca="1" si="9"/>
        <v>8715.4834034312498</v>
      </c>
      <c r="X25" s="21"/>
      <c r="Y25" s="30">
        <f t="shared" si="0"/>
        <v>2</v>
      </c>
      <c r="Z25" s="30">
        <f t="shared" ref="Z25:Z28" si="13">ROUND(SQRT(O25)*1.5,)</f>
        <v>5</v>
      </c>
      <c r="AA25" s="30">
        <v>3</v>
      </c>
      <c r="AB25" s="30"/>
      <c r="AD25" s="30" t="s">
        <v>7472</v>
      </c>
      <c r="AE25" s="31" t="str">
        <f ca="1">VLOOKUP(AD25,'Planilha Padrão'!$A:$L,7,0)</f>
        <v>m³</v>
      </c>
      <c r="AF25" s="30">
        <f t="shared" si="10"/>
        <v>0</v>
      </c>
      <c r="AG25" s="30">
        <f ca="1">VLOOKUP(AD25,'Planilha Padrão'!$A:$L,11,0)</f>
        <v>231.81828125000001</v>
      </c>
      <c r="AH25" s="30">
        <f t="shared" ca="1" si="2"/>
        <v>0</v>
      </c>
      <c r="AI25" s="32"/>
      <c r="AJ25" s="30" t="s">
        <v>7472</v>
      </c>
      <c r="AK25" s="31" t="str">
        <f ca="1">VLOOKUP(AJ25,'Planilha Padrão'!$A:$L,7,0)</f>
        <v>m³</v>
      </c>
      <c r="AL25" s="30">
        <f t="shared" si="12"/>
        <v>0.625</v>
      </c>
      <c r="AM25" s="30">
        <f ca="1">VLOOKUP(AJ25,'Planilha Padrão'!$A:$L,11,0)</f>
        <v>231.81828125000001</v>
      </c>
      <c r="AN25" s="30">
        <f t="shared" ca="1" si="3"/>
        <v>144.88642578125001</v>
      </c>
      <c r="AO25" s="32"/>
      <c r="AP25" s="30" t="s">
        <v>7473</v>
      </c>
      <c r="AQ25" s="31" t="str">
        <f ca="1">VLOOKUP(AP25,'Planilha Padrão'!$A:$L,7,0)</f>
        <v>m²</v>
      </c>
      <c r="AR25" s="30">
        <f t="shared" si="4"/>
        <v>9.375</v>
      </c>
      <c r="AS25" s="30">
        <f ca="1">VLOOKUP(AP25,'Planilha Padrão'!$A:$L,11,0)</f>
        <v>40.835957999999998</v>
      </c>
      <c r="AT25" s="30">
        <f t="shared" ca="1" si="5"/>
        <v>382.83710624999998</v>
      </c>
      <c r="AU25" s="32"/>
      <c r="AV25" s="30" t="s">
        <v>7474</v>
      </c>
      <c r="AW25" s="31" t="str">
        <f ca="1">VLOOKUP(AV25,'Planilha Padrão'!$A:$L,7,0)</f>
        <v>m²</v>
      </c>
      <c r="AX25" s="30">
        <f t="shared" si="6"/>
        <v>10</v>
      </c>
      <c r="AY25" s="30">
        <f ca="1">VLOOKUP(AV25,'Planilha Padrão'!$A:$L,11,0)</f>
        <v>818.77598713999998</v>
      </c>
      <c r="AZ25" s="30">
        <f t="shared" ca="1" si="7"/>
        <v>8187.7598713999996</v>
      </c>
      <c r="BA25" s="32"/>
      <c r="BB25" s="30" t="s">
        <v>7475</v>
      </c>
      <c r="BC25" s="31" t="str">
        <f ca="1">VLOOKUP(BB25,'Planilha Padrão'!$A:$L,7,0)</f>
        <v>m²</v>
      </c>
      <c r="BD25" s="30">
        <f t="shared" si="8"/>
        <v>0</v>
      </c>
      <c r="BE25" s="30">
        <f ca="1">VLOOKUP(BB25,'Planilha Padrão'!$A:$L,11,0)</f>
        <v>602.88524800000005</v>
      </c>
      <c r="BF25" s="30">
        <f t="shared" ca="1" si="11"/>
        <v>0</v>
      </c>
      <c r="BG25" s="32"/>
    </row>
    <row r="26" spans="2:59" ht="36" customHeight="1">
      <c r="B26" s="25" t="s">
        <v>7526</v>
      </c>
      <c r="C26" s="25" t="s">
        <v>7519</v>
      </c>
      <c r="D26" s="26" t="s">
        <v>7527</v>
      </c>
      <c r="E26" s="27">
        <v>0</v>
      </c>
      <c r="F26" s="27">
        <v>0</v>
      </c>
      <c r="G26" s="27">
        <v>1</v>
      </c>
      <c r="H26" s="27">
        <v>1</v>
      </c>
      <c r="I26" s="27">
        <v>2</v>
      </c>
      <c r="J26" s="27">
        <v>2</v>
      </c>
      <c r="K26" s="27">
        <v>0</v>
      </c>
      <c r="L26" s="27">
        <v>4</v>
      </c>
      <c r="M26" s="27" t="s">
        <v>7488</v>
      </c>
      <c r="N26" s="27" t="s">
        <v>33</v>
      </c>
      <c r="O26" s="27">
        <v>10</v>
      </c>
      <c r="P26" s="28"/>
      <c r="Q26" s="28"/>
      <c r="R26" s="28"/>
      <c r="S26" s="27" t="s">
        <v>7315</v>
      </c>
      <c r="T26" s="27" t="s">
        <v>7479</v>
      </c>
      <c r="U26" s="27" t="s">
        <v>7303</v>
      </c>
      <c r="V26" s="26" t="s">
        <v>7521</v>
      </c>
      <c r="W26" s="29">
        <f t="shared" ca="1" si="9"/>
        <v>8715.4834034312498</v>
      </c>
      <c r="X26" s="21"/>
      <c r="Y26" s="30">
        <f t="shared" si="0"/>
        <v>2</v>
      </c>
      <c r="Z26" s="30">
        <f t="shared" si="13"/>
        <v>5</v>
      </c>
      <c r="AA26" s="30">
        <v>3</v>
      </c>
      <c r="AB26" s="30"/>
      <c r="AD26" s="30" t="s">
        <v>7472</v>
      </c>
      <c r="AE26" s="31" t="str">
        <f ca="1">VLOOKUP(AD26,'Planilha Padrão'!$A:$L,7,0)</f>
        <v>m³</v>
      </c>
      <c r="AF26" s="30">
        <f t="shared" si="10"/>
        <v>0</v>
      </c>
      <c r="AG26" s="30">
        <f ca="1">VLOOKUP(AD26,'Planilha Padrão'!$A:$L,11,0)</f>
        <v>231.81828125000001</v>
      </c>
      <c r="AH26" s="30">
        <f t="shared" ca="1" si="2"/>
        <v>0</v>
      </c>
      <c r="AI26" s="32"/>
      <c r="AJ26" s="30" t="s">
        <v>7472</v>
      </c>
      <c r="AK26" s="31" t="str">
        <f ca="1">VLOOKUP(AJ26,'Planilha Padrão'!$A:$L,7,0)</f>
        <v>m³</v>
      </c>
      <c r="AL26" s="30">
        <f t="shared" si="12"/>
        <v>0.625</v>
      </c>
      <c r="AM26" s="30">
        <f ca="1">VLOOKUP(AJ26,'Planilha Padrão'!$A:$L,11,0)</f>
        <v>231.81828125000001</v>
      </c>
      <c r="AN26" s="30">
        <f t="shared" ca="1" si="3"/>
        <v>144.88642578125001</v>
      </c>
      <c r="AO26" s="32"/>
      <c r="AP26" s="30" t="s">
        <v>7473</v>
      </c>
      <c r="AQ26" s="31" t="str">
        <f ca="1">VLOOKUP(AP26,'Planilha Padrão'!$A:$L,7,0)</f>
        <v>m²</v>
      </c>
      <c r="AR26" s="30">
        <f t="shared" si="4"/>
        <v>9.375</v>
      </c>
      <c r="AS26" s="30">
        <f ca="1">VLOOKUP(AP26,'Planilha Padrão'!$A:$L,11,0)</f>
        <v>40.835957999999998</v>
      </c>
      <c r="AT26" s="30">
        <f t="shared" ca="1" si="5"/>
        <v>382.83710624999998</v>
      </c>
      <c r="AU26" s="32"/>
      <c r="AV26" s="30" t="s">
        <v>7474</v>
      </c>
      <c r="AW26" s="31" t="str">
        <f ca="1">VLOOKUP(AV26,'Planilha Padrão'!$A:$L,7,0)</f>
        <v>m²</v>
      </c>
      <c r="AX26" s="30">
        <f t="shared" si="6"/>
        <v>10</v>
      </c>
      <c r="AY26" s="30">
        <f ca="1">VLOOKUP(AV26,'Planilha Padrão'!$A:$L,11,0)</f>
        <v>818.77598713999998</v>
      </c>
      <c r="AZ26" s="30">
        <f t="shared" ca="1" si="7"/>
        <v>8187.7598713999996</v>
      </c>
      <c r="BA26" s="32"/>
      <c r="BB26" s="30" t="s">
        <v>7475</v>
      </c>
      <c r="BC26" s="31" t="str">
        <f ca="1">VLOOKUP(BB26,'Planilha Padrão'!$A:$L,7,0)</f>
        <v>m²</v>
      </c>
      <c r="BD26" s="30">
        <f t="shared" si="8"/>
        <v>0</v>
      </c>
      <c r="BE26" s="30">
        <f ca="1">VLOOKUP(BB26,'Planilha Padrão'!$A:$L,11,0)</f>
        <v>602.88524800000005</v>
      </c>
      <c r="BF26" s="30">
        <f t="shared" ca="1" si="11"/>
        <v>0</v>
      </c>
      <c r="BG26" s="32"/>
    </row>
    <row r="27" spans="2:59" ht="36" customHeight="1">
      <c r="B27" s="25" t="s">
        <v>7528</v>
      </c>
      <c r="C27" s="25" t="s">
        <v>7519</v>
      </c>
      <c r="D27" s="26" t="s">
        <v>7529</v>
      </c>
      <c r="E27" s="27">
        <v>0</v>
      </c>
      <c r="F27" s="27">
        <v>0</v>
      </c>
      <c r="G27" s="27">
        <v>1</v>
      </c>
      <c r="H27" s="27">
        <v>1</v>
      </c>
      <c r="I27" s="27">
        <v>1</v>
      </c>
      <c r="J27" s="27">
        <v>1</v>
      </c>
      <c r="K27" s="27">
        <v>0</v>
      </c>
      <c r="L27" s="27">
        <v>2</v>
      </c>
      <c r="M27" s="27" t="s">
        <v>7488</v>
      </c>
      <c r="N27" s="27" t="s">
        <v>33</v>
      </c>
      <c r="O27" s="27">
        <v>10</v>
      </c>
      <c r="P27" s="28"/>
      <c r="Q27" s="28"/>
      <c r="R27" s="28"/>
      <c r="S27" s="27" t="s">
        <v>7315</v>
      </c>
      <c r="T27" s="27" t="s">
        <v>7479</v>
      </c>
      <c r="U27" s="27" t="s">
        <v>7303</v>
      </c>
      <c r="V27" s="26" t="s">
        <v>7521</v>
      </c>
      <c r="W27" s="29">
        <f t="shared" ca="1" si="9"/>
        <v>8715.4834034312498</v>
      </c>
      <c r="X27" s="21"/>
      <c r="Y27" s="30">
        <f t="shared" si="0"/>
        <v>2</v>
      </c>
      <c r="Z27" s="30">
        <f t="shared" si="13"/>
        <v>5</v>
      </c>
      <c r="AA27" s="30">
        <v>3</v>
      </c>
      <c r="AB27" s="30"/>
      <c r="AD27" s="30" t="s">
        <v>7472</v>
      </c>
      <c r="AE27" s="31" t="str">
        <f ca="1">VLOOKUP(AD27,'Planilha Padrão'!$A:$L,7,0)</f>
        <v>m³</v>
      </c>
      <c r="AF27" s="30">
        <f t="shared" si="10"/>
        <v>0</v>
      </c>
      <c r="AG27" s="30">
        <f ca="1">VLOOKUP(AD27,'Planilha Padrão'!$A:$L,11,0)</f>
        <v>231.81828125000001</v>
      </c>
      <c r="AH27" s="30">
        <f t="shared" ca="1" si="2"/>
        <v>0</v>
      </c>
      <c r="AI27" s="32"/>
      <c r="AJ27" s="30" t="s">
        <v>7472</v>
      </c>
      <c r="AK27" s="31" t="str">
        <f ca="1">VLOOKUP(AJ27,'Planilha Padrão'!$A:$L,7,0)</f>
        <v>m³</v>
      </c>
      <c r="AL27" s="30">
        <f t="shared" si="12"/>
        <v>0.625</v>
      </c>
      <c r="AM27" s="30">
        <f ca="1">VLOOKUP(AJ27,'Planilha Padrão'!$A:$L,11,0)</f>
        <v>231.81828125000001</v>
      </c>
      <c r="AN27" s="30">
        <f t="shared" ca="1" si="3"/>
        <v>144.88642578125001</v>
      </c>
      <c r="AO27" s="32"/>
      <c r="AP27" s="30" t="s">
        <v>7473</v>
      </c>
      <c r="AQ27" s="31" t="str">
        <f ca="1">VLOOKUP(AP27,'Planilha Padrão'!$A:$L,7,0)</f>
        <v>m²</v>
      </c>
      <c r="AR27" s="30">
        <f t="shared" si="4"/>
        <v>9.375</v>
      </c>
      <c r="AS27" s="30">
        <f ca="1">VLOOKUP(AP27,'Planilha Padrão'!$A:$L,11,0)</f>
        <v>40.835957999999998</v>
      </c>
      <c r="AT27" s="30">
        <f t="shared" ca="1" si="5"/>
        <v>382.83710624999998</v>
      </c>
      <c r="AU27" s="32"/>
      <c r="AV27" s="30" t="s">
        <v>7474</v>
      </c>
      <c r="AW27" s="31" t="str">
        <f ca="1">VLOOKUP(AV27,'Planilha Padrão'!$A:$L,7,0)</f>
        <v>m²</v>
      </c>
      <c r="AX27" s="30">
        <f t="shared" si="6"/>
        <v>10</v>
      </c>
      <c r="AY27" s="30">
        <f ca="1">VLOOKUP(AV27,'Planilha Padrão'!$A:$L,11,0)</f>
        <v>818.77598713999998</v>
      </c>
      <c r="AZ27" s="30">
        <f t="shared" ca="1" si="7"/>
        <v>8187.7598713999996</v>
      </c>
      <c r="BA27" s="32"/>
      <c r="BB27" s="30" t="s">
        <v>7475</v>
      </c>
      <c r="BC27" s="31" t="str">
        <f ca="1">VLOOKUP(BB27,'Planilha Padrão'!$A:$L,7,0)</f>
        <v>m²</v>
      </c>
      <c r="BD27" s="30">
        <f t="shared" si="8"/>
        <v>0</v>
      </c>
      <c r="BE27" s="30">
        <f ca="1">VLOOKUP(BB27,'Planilha Padrão'!$A:$L,11,0)</f>
        <v>602.88524800000005</v>
      </c>
      <c r="BF27" s="30">
        <f t="shared" ca="1" si="11"/>
        <v>0</v>
      </c>
      <c r="BG27" s="32"/>
    </row>
    <row r="28" spans="2:59" ht="36" customHeight="1">
      <c r="B28" s="25" t="s">
        <v>7530</v>
      </c>
      <c r="C28" s="25" t="s">
        <v>7519</v>
      </c>
      <c r="D28" s="26" t="s">
        <v>7531</v>
      </c>
      <c r="E28" s="27">
        <v>0</v>
      </c>
      <c r="F28" s="27">
        <v>1</v>
      </c>
      <c r="G28" s="27">
        <v>2</v>
      </c>
      <c r="H28" s="27">
        <v>3</v>
      </c>
      <c r="I28" s="27">
        <v>2</v>
      </c>
      <c r="J28" s="27">
        <v>3</v>
      </c>
      <c r="K28" s="27">
        <v>0</v>
      </c>
      <c r="L28" s="27">
        <v>5</v>
      </c>
      <c r="M28" s="27" t="s">
        <v>7488</v>
      </c>
      <c r="N28" s="27" t="s">
        <v>33</v>
      </c>
      <c r="O28" s="27">
        <v>10</v>
      </c>
      <c r="P28" s="28"/>
      <c r="Q28" s="28"/>
      <c r="R28" s="28"/>
      <c r="S28" s="27" t="s">
        <v>7315</v>
      </c>
      <c r="T28" s="27" t="s">
        <v>7479</v>
      </c>
      <c r="U28" s="27" t="s">
        <v>7303</v>
      </c>
      <c r="V28" s="26" t="s">
        <v>7521</v>
      </c>
      <c r="W28" s="29">
        <f t="shared" ca="1" si="9"/>
        <v>8715.4834034312498</v>
      </c>
      <c r="X28" s="21"/>
      <c r="Y28" s="30">
        <f t="shared" si="0"/>
        <v>2</v>
      </c>
      <c r="Z28" s="30">
        <f t="shared" si="13"/>
        <v>5</v>
      </c>
      <c r="AA28" s="30">
        <v>3</v>
      </c>
      <c r="AB28" s="30"/>
      <c r="AD28" s="30" t="s">
        <v>7472</v>
      </c>
      <c r="AE28" s="31" t="str">
        <f ca="1">VLOOKUP(AD28,'Planilha Padrão'!$A:$L,7,0)</f>
        <v>m³</v>
      </c>
      <c r="AF28" s="30">
        <f t="shared" si="10"/>
        <v>0</v>
      </c>
      <c r="AG28" s="30">
        <f ca="1">VLOOKUP(AD28,'Planilha Padrão'!$A:$L,11,0)</f>
        <v>231.81828125000001</v>
      </c>
      <c r="AH28" s="30">
        <f t="shared" ca="1" si="2"/>
        <v>0</v>
      </c>
      <c r="AI28" s="32"/>
      <c r="AJ28" s="30" t="s">
        <v>7472</v>
      </c>
      <c r="AK28" s="31" t="str">
        <f ca="1">VLOOKUP(AJ28,'Planilha Padrão'!$A:$L,7,0)</f>
        <v>m³</v>
      </c>
      <c r="AL28" s="30">
        <f t="shared" si="12"/>
        <v>0.625</v>
      </c>
      <c r="AM28" s="30">
        <f ca="1">VLOOKUP(AJ28,'Planilha Padrão'!$A:$L,11,0)</f>
        <v>231.81828125000001</v>
      </c>
      <c r="AN28" s="30">
        <f t="shared" ca="1" si="3"/>
        <v>144.88642578125001</v>
      </c>
      <c r="AO28" s="32"/>
      <c r="AP28" s="30" t="s">
        <v>7473</v>
      </c>
      <c r="AQ28" s="31" t="str">
        <f ca="1">VLOOKUP(AP28,'Planilha Padrão'!$A:$L,7,0)</f>
        <v>m²</v>
      </c>
      <c r="AR28" s="30">
        <f t="shared" si="4"/>
        <v>9.375</v>
      </c>
      <c r="AS28" s="30">
        <f ca="1">VLOOKUP(AP28,'Planilha Padrão'!$A:$L,11,0)</f>
        <v>40.835957999999998</v>
      </c>
      <c r="AT28" s="30">
        <f t="shared" ca="1" si="5"/>
        <v>382.83710624999998</v>
      </c>
      <c r="AU28" s="32"/>
      <c r="AV28" s="30" t="s">
        <v>7474</v>
      </c>
      <c r="AW28" s="31" t="str">
        <f ca="1">VLOOKUP(AV28,'Planilha Padrão'!$A:$L,7,0)</f>
        <v>m²</v>
      </c>
      <c r="AX28" s="30">
        <f t="shared" si="6"/>
        <v>10</v>
      </c>
      <c r="AY28" s="30">
        <f ca="1">VLOOKUP(AV28,'Planilha Padrão'!$A:$L,11,0)</f>
        <v>818.77598713999998</v>
      </c>
      <c r="AZ28" s="30">
        <f t="shared" ca="1" si="7"/>
        <v>8187.7598713999996</v>
      </c>
      <c r="BA28" s="32"/>
      <c r="BB28" s="30" t="s">
        <v>7475</v>
      </c>
      <c r="BC28" s="31" t="str">
        <f ca="1">VLOOKUP(BB28,'Planilha Padrão'!$A:$L,7,0)</f>
        <v>m²</v>
      </c>
      <c r="BD28" s="30">
        <f t="shared" si="8"/>
        <v>0</v>
      </c>
      <c r="BE28" s="30">
        <f ca="1">VLOOKUP(BB28,'Planilha Padrão'!$A:$L,11,0)</f>
        <v>602.88524800000005</v>
      </c>
      <c r="BF28" s="30">
        <f t="shared" ca="1" si="11"/>
        <v>0</v>
      </c>
      <c r="BG28" s="32"/>
    </row>
    <row r="29" spans="2:59" ht="36" customHeight="1">
      <c r="B29" s="25" t="s">
        <v>7532</v>
      </c>
      <c r="C29" s="25" t="s">
        <v>7533</v>
      </c>
      <c r="D29" s="26" t="s">
        <v>7534</v>
      </c>
      <c r="E29" s="27">
        <v>0</v>
      </c>
      <c r="F29" s="27">
        <v>0</v>
      </c>
      <c r="G29" s="27">
        <v>0</v>
      </c>
      <c r="H29" s="27">
        <v>0</v>
      </c>
      <c r="I29" s="27">
        <v>2</v>
      </c>
      <c r="J29" s="27">
        <v>2</v>
      </c>
      <c r="K29" s="27">
        <v>0</v>
      </c>
      <c r="L29" s="27">
        <v>4</v>
      </c>
      <c r="M29" s="27" t="s">
        <v>7488</v>
      </c>
      <c r="N29" s="27" t="s">
        <v>33</v>
      </c>
      <c r="O29" s="27">
        <v>20</v>
      </c>
      <c r="P29" s="28"/>
      <c r="Q29" s="28"/>
      <c r="R29" s="28"/>
      <c r="S29" s="27" t="s">
        <v>7315</v>
      </c>
      <c r="T29" s="27" t="s">
        <v>7479</v>
      </c>
      <c r="U29" s="27" t="s">
        <v>7303</v>
      </c>
      <c r="V29" s="26" t="s">
        <v>7471</v>
      </c>
      <c r="W29" s="29">
        <f t="shared" ca="1" si="9"/>
        <v>17192.2389028</v>
      </c>
      <c r="X29" s="21"/>
      <c r="Y29" s="30">
        <f t="shared" si="0"/>
        <v>2</v>
      </c>
      <c r="Z29" s="30">
        <f t="shared" ref="Z29:Z51" si="14">ROUND(SQRT(O29)*1.5,-1)</f>
        <v>10</v>
      </c>
      <c r="AA29" s="30">
        <v>3</v>
      </c>
      <c r="AB29" s="30"/>
      <c r="AD29" s="30" t="s">
        <v>7472</v>
      </c>
      <c r="AE29" s="31" t="str">
        <f ca="1">VLOOKUP(AD29,'Planilha Padrão'!$A:$L,7,0)</f>
        <v>m³</v>
      </c>
      <c r="AF29" s="30">
        <f t="shared" si="10"/>
        <v>0</v>
      </c>
      <c r="AG29" s="30">
        <f ca="1">VLOOKUP(AD29,'Planilha Padrão'!$A:$L,11,0)</f>
        <v>231.81828125000001</v>
      </c>
      <c r="AH29" s="30">
        <f t="shared" ca="1" si="2"/>
        <v>0</v>
      </c>
      <c r="AI29" s="32"/>
      <c r="AJ29" s="30" t="s">
        <v>7472</v>
      </c>
      <c r="AK29" s="31" t="str">
        <f ca="1">VLOOKUP(AJ29,'Planilha Padrão'!$A:$L,7,0)</f>
        <v>m³</v>
      </c>
      <c r="AL29" s="30"/>
      <c r="AM29" s="30">
        <f ca="1">VLOOKUP(AJ29,'Planilha Padrão'!$A:$L,11,0)</f>
        <v>231.81828125000001</v>
      </c>
      <c r="AN29" s="30">
        <f t="shared" ca="1" si="3"/>
        <v>0</v>
      </c>
      <c r="AO29" s="32"/>
      <c r="AP29" s="30" t="s">
        <v>7473</v>
      </c>
      <c r="AQ29" s="31" t="str">
        <f ca="1">VLOOKUP(AP29,'Planilha Padrão'!$A:$L,7,0)</f>
        <v>m²</v>
      </c>
      <c r="AR29" s="30">
        <f t="shared" si="4"/>
        <v>20</v>
      </c>
      <c r="AS29" s="30">
        <f ca="1">VLOOKUP(AP29,'Planilha Padrão'!$A:$L,11,0)</f>
        <v>40.835957999999998</v>
      </c>
      <c r="AT29" s="30">
        <f t="shared" ca="1" si="5"/>
        <v>816.71915999999999</v>
      </c>
      <c r="AU29" s="32"/>
      <c r="AV29" s="30" t="s">
        <v>7474</v>
      </c>
      <c r="AW29" s="31" t="str">
        <f ca="1">VLOOKUP(AV29,'Planilha Padrão'!$A:$L,7,0)</f>
        <v>m²</v>
      </c>
      <c r="AX29" s="30">
        <f t="shared" si="6"/>
        <v>20</v>
      </c>
      <c r="AY29" s="30">
        <f ca="1">VLOOKUP(AV29,'Planilha Padrão'!$A:$L,11,0)</f>
        <v>818.77598713999998</v>
      </c>
      <c r="AZ29" s="30">
        <f t="shared" ca="1" si="7"/>
        <v>16375.519742799999</v>
      </c>
      <c r="BA29" s="32"/>
      <c r="BB29" s="30" t="s">
        <v>7475</v>
      </c>
      <c r="BC29" s="31" t="str">
        <f ca="1">VLOOKUP(BB29,'Planilha Padrão'!$A:$L,7,0)</f>
        <v>m²</v>
      </c>
      <c r="BD29" s="30">
        <f t="shared" si="8"/>
        <v>0</v>
      </c>
      <c r="BE29" s="30">
        <f ca="1">VLOOKUP(BB29,'Planilha Padrão'!$A:$L,11,0)</f>
        <v>602.88524800000005</v>
      </c>
      <c r="BF29" s="30">
        <f t="shared" ca="1" si="11"/>
        <v>0</v>
      </c>
      <c r="BG29" s="32"/>
    </row>
    <row r="30" spans="2:59" ht="36" customHeight="1">
      <c r="B30" s="25" t="s">
        <v>7535</v>
      </c>
      <c r="C30" s="25" t="s">
        <v>7536</v>
      </c>
      <c r="D30" s="26" t="s">
        <v>7537</v>
      </c>
      <c r="E30" s="27">
        <v>10</v>
      </c>
      <c r="F30" s="27">
        <v>2</v>
      </c>
      <c r="G30" s="27">
        <v>0</v>
      </c>
      <c r="H30" s="27">
        <v>12</v>
      </c>
      <c r="I30" s="27">
        <v>20</v>
      </c>
      <c r="J30" s="27">
        <v>40</v>
      </c>
      <c r="K30" s="27">
        <v>0</v>
      </c>
      <c r="L30" s="27">
        <v>60</v>
      </c>
      <c r="M30" s="27" t="s">
        <v>7538</v>
      </c>
      <c r="N30" s="27" t="s">
        <v>33</v>
      </c>
      <c r="O30" s="27">
        <v>20</v>
      </c>
      <c r="P30" s="28"/>
      <c r="Q30" s="28"/>
      <c r="R30" s="28"/>
      <c r="S30" s="27" t="s">
        <v>7315</v>
      </c>
      <c r="T30" s="27" t="s">
        <v>7479</v>
      </c>
      <c r="U30" s="27"/>
      <c r="V30" s="26" t="s">
        <v>7539</v>
      </c>
      <c r="W30" s="29">
        <f t="shared" ca="1" si="9"/>
        <v>17192.2389028</v>
      </c>
      <c r="X30" s="21"/>
      <c r="Y30" s="30">
        <f t="shared" si="0"/>
        <v>2</v>
      </c>
      <c r="Z30" s="30">
        <f t="shared" si="14"/>
        <v>10</v>
      </c>
      <c r="AA30" s="30">
        <v>1</v>
      </c>
      <c r="AB30" s="30"/>
      <c r="AD30" s="30" t="s">
        <v>7472</v>
      </c>
      <c r="AE30" s="31" t="str">
        <f ca="1">VLOOKUP(AD30,'Planilha Padrão'!$A:$L,7,0)</f>
        <v>m³</v>
      </c>
      <c r="AF30" s="30">
        <f t="shared" si="10"/>
        <v>0</v>
      </c>
      <c r="AG30" s="30">
        <f ca="1">VLOOKUP(AD30,'Planilha Padrão'!$A:$L,11,0)</f>
        <v>231.81828125000001</v>
      </c>
      <c r="AH30" s="30">
        <f t="shared" ca="1" si="2"/>
        <v>0</v>
      </c>
      <c r="AI30" s="32"/>
      <c r="AJ30" s="30" t="s">
        <v>7472</v>
      </c>
      <c r="AK30" s="31" t="str">
        <f ca="1">VLOOKUP(AJ30,'Planilha Padrão'!$A:$L,7,0)</f>
        <v>m³</v>
      </c>
      <c r="AL30" s="30"/>
      <c r="AM30" s="30">
        <f ca="1">VLOOKUP(AJ30,'Planilha Padrão'!$A:$L,11,0)</f>
        <v>231.81828125000001</v>
      </c>
      <c r="AN30" s="30">
        <f t="shared" ca="1" si="3"/>
        <v>0</v>
      </c>
      <c r="AO30" s="32"/>
      <c r="AP30" s="30" t="s">
        <v>7473</v>
      </c>
      <c r="AQ30" s="31" t="str">
        <f ca="1">VLOOKUP(AP30,'Planilha Padrão'!$A:$L,7,0)</f>
        <v>m²</v>
      </c>
      <c r="AR30" s="30">
        <f t="shared" si="4"/>
        <v>20</v>
      </c>
      <c r="AS30" s="30">
        <f ca="1">VLOOKUP(AP30,'Planilha Padrão'!$A:$L,11,0)</f>
        <v>40.835957999999998</v>
      </c>
      <c r="AT30" s="30">
        <f t="shared" ca="1" si="5"/>
        <v>816.71915999999999</v>
      </c>
      <c r="AU30" s="32"/>
      <c r="AV30" s="30" t="s">
        <v>7474</v>
      </c>
      <c r="AW30" s="31" t="str">
        <f ca="1">VLOOKUP(AV30,'Planilha Padrão'!$A:$L,7,0)</f>
        <v>m²</v>
      </c>
      <c r="AX30" s="30">
        <f t="shared" si="6"/>
        <v>20</v>
      </c>
      <c r="AY30" s="30">
        <f ca="1">VLOOKUP(AV30,'Planilha Padrão'!$A:$L,11,0)</f>
        <v>818.77598713999998</v>
      </c>
      <c r="AZ30" s="30">
        <f t="shared" ca="1" si="7"/>
        <v>16375.519742799999</v>
      </c>
      <c r="BA30" s="32"/>
      <c r="BB30" s="30" t="s">
        <v>7475</v>
      </c>
      <c r="BC30" s="31" t="str">
        <f ca="1">VLOOKUP(BB30,'Planilha Padrão'!$A:$L,7,0)</f>
        <v>m²</v>
      </c>
      <c r="BD30" s="30">
        <f t="shared" si="8"/>
        <v>0</v>
      </c>
      <c r="BE30" s="30">
        <f ca="1">VLOOKUP(BB30,'Planilha Padrão'!$A:$L,11,0)</f>
        <v>602.88524800000005</v>
      </c>
      <c r="BF30" s="30">
        <f t="shared" ca="1" si="11"/>
        <v>0</v>
      </c>
      <c r="BG30" s="32"/>
    </row>
    <row r="31" spans="2:59" ht="36" customHeight="1">
      <c r="B31" s="25" t="s">
        <v>7540</v>
      </c>
      <c r="C31" s="25" t="s">
        <v>7536</v>
      </c>
      <c r="D31" s="26" t="s">
        <v>7541</v>
      </c>
      <c r="E31" s="27">
        <v>0</v>
      </c>
      <c r="F31" s="27">
        <v>1</v>
      </c>
      <c r="G31" s="27">
        <v>0</v>
      </c>
      <c r="H31" s="27">
        <v>3</v>
      </c>
      <c r="I31" s="27">
        <v>20</v>
      </c>
      <c r="J31" s="27">
        <v>40</v>
      </c>
      <c r="K31" s="27">
        <v>0</v>
      </c>
      <c r="L31" s="27">
        <v>60</v>
      </c>
      <c r="M31" s="27" t="s">
        <v>7538</v>
      </c>
      <c r="N31" s="27" t="s">
        <v>33</v>
      </c>
      <c r="O31" s="27">
        <v>20</v>
      </c>
      <c r="P31" s="28"/>
      <c r="Q31" s="28"/>
      <c r="R31" s="28"/>
      <c r="S31" s="27" t="s">
        <v>7315</v>
      </c>
      <c r="T31" s="27" t="s">
        <v>7479</v>
      </c>
      <c r="U31" s="27"/>
      <c r="V31" s="26" t="s">
        <v>7539</v>
      </c>
      <c r="W31" s="29">
        <f t="shared" ca="1" si="9"/>
        <v>17192.2389028</v>
      </c>
      <c r="X31" s="21"/>
      <c r="Y31" s="30">
        <f t="shared" si="0"/>
        <v>2</v>
      </c>
      <c r="Z31" s="30">
        <f t="shared" si="14"/>
        <v>10</v>
      </c>
      <c r="AA31" s="30">
        <v>3</v>
      </c>
      <c r="AB31" s="30"/>
      <c r="AD31" s="30" t="s">
        <v>7472</v>
      </c>
      <c r="AE31" s="31" t="str">
        <f ca="1">VLOOKUP(AD31,'Planilha Padrão'!$A:$L,7,0)</f>
        <v>m³</v>
      </c>
      <c r="AF31" s="30">
        <f t="shared" si="10"/>
        <v>0</v>
      </c>
      <c r="AG31" s="30">
        <f ca="1">VLOOKUP(AD31,'Planilha Padrão'!$A:$L,11,0)</f>
        <v>231.81828125000001</v>
      </c>
      <c r="AH31" s="30">
        <f t="shared" ca="1" si="2"/>
        <v>0</v>
      </c>
      <c r="AI31" s="32"/>
      <c r="AJ31" s="30" t="s">
        <v>7472</v>
      </c>
      <c r="AK31" s="31" t="str">
        <f ca="1">VLOOKUP(AJ31,'Planilha Padrão'!$A:$L,7,0)</f>
        <v>m³</v>
      </c>
      <c r="AL31" s="30"/>
      <c r="AM31" s="30">
        <f ca="1">VLOOKUP(AJ31,'Planilha Padrão'!$A:$L,11,0)</f>
        <v>231.81828125000001</v>
      </c>
      <c r="AN31" s="30">
        <f t="shared" ca="1" si="3"/>
        <v>0</v>
      </c>
      <c r="AO31" s="32"/>
      <c r="AP31" s="30" t="s">
        <v>7473</v>
      </c>
      <c r="AQ31" s="31" t="str">
        <f ca="1">VLOOKUP(AP31,'Planilha Padrão'!$A:$L,7,0)</f>
        <v>m²</v>
      </c>
      <c r="AR31" s="30">
        <f t="shared" si="4"/>
        <v>20</v>
      </c>
      <c r="AS31" s="30">
        <f ca="1">VLOOKUP(AP31,'Planilha Padrão'!$A:$L,11,0)</f>
        <v>40.835957999999998</v>
      </c>
      <c r="AT31" s="30">
        <f t="shared" ca="1" si="5"/>
        <v>816.71915999999999</v>
      </c>
      <c r="AU31" s="32"/>
      <c r="AV31" s="30" t="s">
        <v>7474</v>
      </c>
      <c r="AW31" s="31" t="str">
        <f ca="1">VLOOKUP(AV31,'Planilha Padrão'!$A:$L,7,0)</f>
        <v>m²</v>
      </c>
      <c r="AX31" s="30">
        <f t="shared" si="6"/>
        <v>20</v>
      </c>
      <c r="AY31" s="30">
        <f ca="1">VLOOKUP(AV31,'Planilha Padrão'!$A:$L,11,0)</f>
        <v>818.77598713999998</v>
      </c>
      <c r="AZ31" s="30">
        <f t="shared" ca="1" si="7"/>
        <v>16375.519742799999</v>
      </c>
      <c r="BA31" s="32"/>
      <c r="BB31" s="30" t="s">
        <v>7475</v>
      </c>
      <c r="BC31" s="31" t="str">
        <f ca="1">VLOOKUP(BB31,'Planilha Padrão'!$A:$L,7,0)</f>
        <v>m²</v>
      </c>
      <c r="BD31" s="30">
        <f t="shared" si="8"/>
        <v>0</v>
      </c>
      <c r="BE31" s="30">
        <f ca="1">VLOOKUP(BB31,'Planilha Padrão'!$A:$L,11,0)</f>
        <v>602.88524800000005</v>
      </c>
      <c r="BF31" s="30">
        <f t="shared" ca="1" si="11"/>
        <v>0</v>
      </c>
      <c r="BG31" s="32"/>
    </row>
    <row r="32" spans="2:59" ht="36" customHeight="1">
      <c r="B32" s="25" t="s">
        <v>7542</v>
      </c>
      <c r="C32" s="25" t="s">
        <v>7536</v>
      </c>
      <c r="D32" s="26" t="s">
        <v>7543</v>
      </c>
      <c r="E32" s="27">
        <v>1</v>
      </c>
      <c r="F32" s="27">
        <v>0</v>
      </c>
      <c r="G32" s="27">
        <v>0</v>
      </c>
      <c r="H32" s="27">
        <v>1</v>
      </c>
      <c r="I32" s="27">
        <v>10</v>
      </c>
      <c r="J32" s="27">
        <v>10</v>
      </c>
      <c r="K32" s="27"/>
      <c r="L32" s="27">
        <v>20</v>
      </c>
      <c r="M32" s="27" t="s">
        <v>7538</v>
      </c>
      <c r="N32" s="27" t="s">
        <v>33</v>
      </c>
      <c r="O32" s="27">
        <v>20</v>
      </c>
      <c r="P32" s="28"/>
      <c r="Q32" s="28"/>
      <c r="R32" s="28"/>
      <c r="S32" s="27" t="s">
        <v>7301</v>
      </c>
      <c r="T32" s="27" t="s">
        <v>7544</v>
      </c>
      <c r="U32" s="27"/>
      <c r="V32" s="26" t="s">
        <v>7539</v>
      </c>
      <c r="W32" s="29">
        <f t="shared" ca="1" si="9"/>
        <v>15191.029765000003</v>
      </c>
      <c r="X32" s="21"/>
      <c r="Y32" s="30">
        <f t="shared" si="0"/>
        <v>2</v>
      </c>
      <c r="Z32" s="30">
        <f t="shared" si="14"/>
        <v>10</v>
      </c>
      <c r="AA32" s="30">
        <v>3</v>
      </c>
      <c r="AB32" s="30">
        <v>5</v>
      </c>
      <c r="AD32" s="30" t="s">
        <v>7472</v>
      </c>
      <c r="AE32" s="31" t="str">
        <f ca="1">VLOOKUP(AD32,'Planilha Padrão'!$A:$L,7,0)</f>
        <v>m³</v>
      </c>
      <c r="AF32" s="30">
        <f t="shared" si="10"/>
        <v>36</v>
      </c>
      <c r="AG32" s="30">
        <f ca="1">VLOOKUP(AD32,'Planilha Padrão'!$A:$L,11,0)</f>
        <v>231.81828125000001</v>
      </c>
      <c r="AH32" s="30">
        <f t="shared" ca="1" si="2"/>
        <v>8345.458125000001</v>
      </c>
      <c r="AI32" s="32"/>
      <c r="AJ32" s="30" t="s">
        <v>7472</v>
      </c>
      <c r="AK32" s="31" t="str">
        <f ca="1">VLOOKUP(AJ32,'Planilha Padrão'!$A:$L,7,0)</f>
        <v>m³</v>
      </c>
      <c r="AL32" s="30"/>
      <c r="AM32" s="30">
        <f ca="1">VLOOKUP(AJ32,'Planilha Padrão'!$A:$L,11,0)</f>
        <v>231.81828125000001</v>
      </c>
      <c r="AN32" s="30">
        <f t="shared" ca="1" si="3"/>
        <v>0</v>
      </c>
      <c r="AO32" s="32"/>
      <c r="AP32" s="30" t="s">
        <v>7473</v>
      </c>
      <c r="AQ32" s="31" t="str">
        <f ca="1">VLOOKUP(AP32,'Planilha Padrão'!$A:$L,7,0)</f>
        <v>m²</v>
      </c>
      <c r="AR32" s="30">
        <f t="shared" si="4"/>
        <v>20</v>
      </c>
      <c r="AS32" s="30">
        <f ca="1">VLOOKUP(AP32,'Planilha Padrão'!$A:$L,11,0)</f>
        <v>40.835957999999998</v>
      </c>
      <c r="AT32" s="30">
        <f t="shared" ca="1" si="5"/>
        <v>816.71915999999999</v>
      </c>
      <c r="AU32" s="32"/>
      <c r="AV32" s="30" t="s">
        <v>7474</v>
      </c>
      <c r="AW32" s="31" t="str">
        <f ca="1">VLOOKUP(AV32,'Planilha Padrão'!$A:$L,7,0)</f>
        <v>m²</v>
      </c>
      <c r="AX32" s="30">
        <f t="shared" si="6"/>
        <v>0</v>
      </c>
      <c r="AY32" s="30">
        <f ca="1">VLOOKUP(AV32,'Planilha Padrão'!$A:$L,11,0)</f>
        <v>818.77598713999998</v>
      </c>
      <c r="AZ32" s="30">
        <f t="shared" ca="1" si="7"/>
        <v>0</v>
      </c>
      <c r="BA32" s="32"/>
      <c r="BB32" s="30" t="s">
        <v>7475</v>
      </c>
      <c r="BC32" s="31" t="str">
        <f ca="1">VLOOKUP(BB32,'Planilha Padrão'!$A:$L,7,0)</f>
        <v>m²</v>
      </c>
      <c r="BD32" s="30">
        <f t="shared" si="8"/>
        <v>10</v>
      </c>
      <c r="BE32" s="30">
        <f ca="1">VLOOKUP(BB32,'Planilha Padrão'!$A:$L,11,0)</f>
        <v>602.88524800000005</v>
      </c>
      <c r="BF32" s="30">
        <f t="shared" ca="1" si="11"/>
        <v>6028.8524800000005</v>
      </c>
      <c r="BG32" s="32"/>
    </row>
    <row r="33" spans="2:59" ht="36" customHeight="1">
      <c r="B33" s="25" t="s">
        <v>7545</v>
      </c>
      <c r="C33" s="25" t="s">
        <v>7536</v>
      </c>
      <c r="D33" s="26" t="s">
        <v>7546</v>
      </c>
      <c r="E33" s="27">
        <v>0</v>
      </c>
      <c r="F33" s="27">
        <v>0</v>
      </c>
      <c r="G33" s="27">
        <v>9</v>
      </c>
      <c r="H33" s="27">
        <v>9</v>
      </c>
      <c r="I33" s="27">
        <v>0</v>
      </c>
      <c r="J33" s="27">
        <v>0</v>
      </c>
      <c r="K33" s="27">
        <v>30</v>
      </c>
      <c r="L33" s="27">
        <v>30</v>
      </c>
      <c r="M33" s="27" t="s">
        <v>7538</v>
      </c>
      <c r="N33" s="27" t="s">
        <v>33</v>
      </c>
      <c r="O33" s="27">
        <v>20</v>
      </c>
      <c r="P33" s="28"/>
      <c r="Q33" s="28"/>
      <c r="R33" s="28"/>
      <c r="S33" s="27" t="s">
        <v>7315</v>
      </c>
      <c r="T33" s="27" t="s">
        <v>7479</v>
      </c>
      <c r="U33" s="27"/>
      <c r="V33" s="26" t="s">
        <v>7539</v>
      </c>
      <c r="W33" s="29">
        <f t="shared" ca="1" si="9"/>
        <v>17192.2389028</v>
      </c>
      <c r="X33" s="21"/>
      <c r="Y33" s="30">
        <f t="shared" si="0"/>
        <v>2</v>
      </c>
      <c r="Z33" s="30">
        <f t="shared" si="14"/>
        <v>10</v>
      </c>
      <c r="AA33" s="30">
        <v>3</v>
      </c>
      <c r="AB33" s="30"/>
      <c r="AD33" s="30" t="s">
        <v>7472</v>
      </c>
      <c r="AE33" s="31" t="str">
        <f ca="1">VLOOKUP(AD33,'Planilha Padrão'!$A:$L,7,0)</f>
        <v>m³</v>
      </c>
      <c r="AF33" s="30">
        <f t="shared" si="10"/>
        <v>0</v>
      </c>
      <c r="AG33" s="30">
        <f ca="1">VLOOKUP(AD33,'Planilha Padrão'!$A:$L,11,0)</f>
        <v>231.81828125000001</v>
      </c>
      <c r="AH33" s="30">
        <f t="shared" ca="1" si="2"/>
        <v>0</v>
      </c>
      <c r="AI33" s="32"/>
      <c r="AJ33" s="30" t="s">
        <v>7472</v>
      </c>
      <c r="AK33" s="31" t="str">
        <f ca="1">VLOOKUP(AJ33,'Planilha Padrão'!$A:$L,7,0)</f>
        <v>m³</v>
      </c>
      <c r="AL33" s="30"/>
      <c r="AM33" s="30">
        <f ca="1">VLOOKUP(AJ33,'Planilha Padrão'!$A:$L,11,0)</f>
        <v>231.81828125000001</v>
      </c>
      <c r="AN33" s="30">
        <f t="shared" ca="1" si="3"/>
        <v>0</v>
      </c>
      <c r="AO33" s="32"/>
      <c r="AP33" s="30" t="s">
        <v>7473</v>
      </c>
      <c r="AQ33" s="31" t="str">
        <f ca="1">VLOOKUP(AP33,'Planilha Padrão'!$A:$L,7,0)</f>
        <v>m²</v>
      </c>
      <c r="AR33" s="30">
        <f t="shared" si="4"/>
        <v>20</v>
      </c>
      <c r="AS33" s="30">
        <f ca="1">VLOOKUP(AP33,'Planilha Padrão'!$A:$L,11,0)</f>
        <v>40.835957999999998</v>
      </c>
      <c r="AT33" s="30">
        <f t="shared" ca="1" si="5"/>
        <v>816.71915999999999</v>
      </c>
      <c r="AU33" s="32"/>
      <c r="AV33" s="30" t="s">
        <v>7474</v>
      </c>
      <c r="AW33" s="31" t="str">
        <f ca="1">VLOOKUP(AV33,'Planilha Padrão'!$A:$L,7,0)</f>
        <v>m²</v>
      </c>
      <c r="AX33" s="30">
        <f t="shared" si="6"/>
        <v>20</v>
      </c>
      <c r="AY33" s="30">
        <f ca="1">VLOOKUP(AV33,'Planilha Padrão'!$A:$L,11,0)</f>
        <v>818.77598713999998</v>
      </c>
      <c r="AZ33" s="30">
        <f t="shared" ca="1" si="7"/>
        <v>16375.519742799999</v>
      </c>
      <c r="BA33" s="32"/>
      <c r="BB33" s="30" t="s">
        <v>7475</v>
      </c>
      <c r="BC33" s="31" t="str">
        <f ca="1">VLOOKUP(BB33,'Planilha Padrão'!$A:$L,7,0)</f>
        <v>m²</v>
      </c>
      <c r="BD33" s="30">
        <f t="shared" si="8"/>
        <v>0</v>
      </c>
      <c r="BE33" s="30">
        <f ca="1">VLOOKUP(BB33,'Planilha Padrão'!$A:$L,11,0)</f>
        <v>602.88524800000005</v>
      </c>
      <c r="BF33" s="30">
        <f t="shared" ca="1" si="11"/>
        <v>0</v>
      </c>
      <c r="BG33" s="32"/>
    </row>
    <row r="34" spans="2:59" ht="36" customHeight="1">
      <c r="B34" s="25" t="s">
        <v>7547</v>
      </c>
      <c r="C34" s="25" t="s">
        <v>7536</v>
      </c>
      <c r="D34" s="26" t="s">
        <v>7548</v>
      </c>
      <c r="E34" s="27">
        <v>1</v>
      </c>
      <c r="F34" s="27">
        <v>1</v>
      </c>
      <c r="G34" s="27">
        <v>0</v>
      </c>
      <c r="H34" s="27">
        <v>2</v>
      </c>
      <c r="I34" s="27">
        <v>1</v>
      </c>
      <c r="J34" s="27">
        <v>1</v>
      </c>
      <c r="K34" s="27">
        <v>0</v>
      </c>
      <c r="L34" s="27">
        <v>2</v>
      </c>
      <c r="M34" s="27" t="s">
        <v>7538</v>
      </c>
      <c r="N34" s="27" t="s">
        <v>33</v>
      </c>
      <c r="O34" s="27">
        <v>20</v>
      </c>
      <c r="P34" s="28"/>
      <c r="Q34" s="28"/>
      <c r="R34" s="28"/>
      <c r="S34" s="27" t="s">
        <v>7301</v>
      </c>
      <c r="T34" s="27" t="s">
        <v>7345</v>
      </c>
      <c r="U34" s="27"/>
      <c r="V34" s="26" t="s">
        <v>7539</v>
      </c>
      <c r="W34" s="29">
        <f t="shared" ca="1" si="9"/>
        <v>9627.3910150000011</v>
      </c>
      <c r="X34" s="21"/>
      <c r="Y34" s="30">
        <f t="shared" si="0"/>
        <v>2</v>
      </c>
      <c r="Z34" s="30">
        <f t="shared" si="14"/>
        <v>10</v>
      </c>
      <c r="AA34" s="30">
        <v>1</v>
      </c>
      <c r="AB34" s="30">
        <v>5</v>
      </c>
      <c r="AD34" s="30" t="s">
        <v>7472</v>
      </c>
      <c r="AE34" s="31" t="str">
        <f ca="1">VLOOKUP(AD34,'Planilha Padrão'!$A:$L,7,0)</f>
        <v>m³</v>
      </c>
      <c r="AF34" s="30">
        <f t="shared" si="10"/>
        <v>12</v>
      </c>
      <c r="AG34" s="30">
        <f ca="1">VLOOKUP(AD34,'Planilha Padrão'!$A:$L,11,0)</f>
        <v>231.81828125000001</v>
      </c>
      <c r="AH34" s="30">
        <f t="shared" ca="1" si="2"/>
        <v>2781.819375</v>
      </c>
      <c r="AI34" s="32"/>
      <c r="AJ34" s="30" t="s">
        <v>7472</v>
      </c>
      <c r="AK34" s="31" t="str">
        <f ca="1">VLOOKUP(AJ34,'Planilha Padrão'!$A:$L,7,0)</f>
        <v>m³</v>
      </c>
      <c r="AL34" s="30"/>
      <c r="AM34" s="30">
        <f ca="1">VLOOKUP(AJ34,'Planilha Padrão'!$A:$L,11,0)</f>
        <v>231.81828125000001</v>
      </c>
      <c r="AN34" s="30">
        <f t="shared" ca="1" si="3"/>
        <v>0</v>
      </c>
      <c r="AO34" s="32"/>
      <c r="AP34" s="30" t="s">
        <v>7473</v>
      </c>
      <c r="AQ34" s="31" t="str">
        <f ca="1">VLOOKUP(AP34,'Planilha Padrão'!$A:$L,7,0)</f>
        <v>m²</v>
      </c>
      <c r="AR34" s="30">
        <f t="shared" si="4"/>
        <v>20</v>
      </c>
      <c r="AS34" s="30">
        <f ca="1">VLOOKUP(AP34,'Planilha Padrão'!$A:$L,11,0)</f>
        <v>40.835957999999998</v>
      </c>
      <c r="AT34" s="30">
        <f t="shared" ca="1" si="5"/>
        <v>816.71915999999999</v>
      </c>
      <c r="AU34" s="32"/>
      <c r="AV34" s="30" t="s">
        <v>7474</v>
      </c>
      <c r="AW34" s="31" t="str">
        <f ca="1">VLOOKUP(AV34,'Planilha Padrão'!$A:$L,7,0)</f>
        <v>m²</v>
      </c>
      <c r="AX34" s="30">
        <f t="shared" si="6"/>
        <v>0</v>
      </c>
      <c r="AY34" s="30">
        <f ca="1">VLOOKUP(AV34,'Planilha Padrão'!$A:$L,11,0)</f>
        <v>818.77598713999998</v>
      </c>
      <c r="AZ34" s="30">
        <f t="shared" ca="1" si="7"/>
        <v>0</v>
      </c>
      <c r="BA34" s="32"/>
      <c r="BB34" s="30" t="s">
        <v>7475</v>
      </c>
      <c r="BC34" s="31" t="str">
        <f ca="1">VLOOKUP(BB34,'Planilha Padrão'!$A:$L,7,0)</f>
        <v>m²</v>
      </c>
      <c r="BD34" s="30">
        <f t="shared" si="8"/>
        <v>10</v>
      </c>
      <c r="BE34" s="30">
        <f ca="1">VLOOKUP(BB34,'Planilha Padrão'!$A:$L,11,0)</f>
        <v>602.88524800000005</v>
      </c>
      <c r="BF34" s="30">
        <f t="shared" ca="1" si="11"/>
        <v>6028.8524800000005</v>
      </c>
      <c r="BG34" s="32"/>
    </row>
    <row r="35" spans="2:59" ht="36" customHeight="1">
      <c r="B35" s="25" t="s">
        <v>7549</v>
      </c>
      <c r="C35" s="25" t="s">
        <v>7536</v>
      </c>
      <c r="D35" s="26" t="s">
        <v>7550</v>
      </c>
      <c r="E35" s="27">
        <v>0</v>
      </c>
      <c r="F35" s="27">
        <v>1</v>
      </c>
      <c r="G35" s="27">
        <v>0</v>
      </c>
      <c r="H35" s="27">
        <v>1</v>
      </c>
      <c r="I35" s="27">
        <v>5</v>
      </c>
      <c r="J35" s="27">
        <v>5</v>
      </c>
      <c r="K35" s="27">
        <v>0</v>
      </c>
      <c r="L35" s="27">
        <v>10</v>
      </c>
      <c r="M35" s="27" t="s">
        <v>7538</v>
      </c>
      <c r="N35" s="27" t="s">
        <v>33</v>
      </c>
      <c r="O35" s="27">
        <v>20</v>
      </c>
      <c r="P35" s="28"/>
      <c r="Q35" s="28"/>
      <c r="R35" s="28"/>
      <c r="S35" s="27" t="s">
        <v>7301</v>
      </c>
      <c r="T35" s="27" t="s">
        <v>7345</v>
      </c>
      <c r="U35" s="27"/>
      <c r="V35" s="26" t="s">
        <v>7539</v>
      </c>
      <c r="W35" s="29">
        <f t="shared" ca="1" si="9"/>
        <v>9627.3910150000011</v>
      </c>
      <c r="X35" s="21"/>
      <c r="Y35" s="30">
        <f t="shared" si="0"/>
        <v>2</v>
      </c>
      <c r="Z35" s="30">
        <f t="shared" si="14"/>
        <v>10</v>
      </c>
      <c r="AA35" s="30">
        <v>1</v>
      </c>
      <c r="AB35" s="30">
        <v>5</v>
      </c>
      <c r="AD35" s="30" t="s">
        <v>7472</v>
      </c>
      <c r="AE35" s="31" t="str">
        <f ca="1">VLOOKUP(AD35,'Planilha Padrão'!$A:$L,7,0)</f>
        <v>m³</v>
      </c>
      <c r="AF35" s="30">
        <f t="shared" si="10"/>
        <v>12</v>
      </c>
      <c r="AG35" s="30">
        <f ca="1">VLOOKUP(AD35,'Planilha Padrão'!$A:$L,11,0)</f>
        <v>231.81828125000001</v>
      </c>
      <c r="AH35" s="30">
        <f t="shared" ca="1" si="2"/>
        <v>2781.819375</v>
      </c>
      <c r="AI35" s="32"/>
      <c r="AJ35" s="30" t="s">
        <v>7472</v>
      </c>
      <c r="AK35" s="31" t="str">
        <f ca="1">VLOOKUP(AJ35,'Planilha Padrão'!$A:$L,7,0)</f>
        <v>m³</v>
      </c>
      <c r="AL35" s="30"/>
      <c r="AM35" s="30">
        <f ca="1">VLOOKUP(AJ35,'Planilha Padrão'!$A:$L,11,0)</f>
        <v>231.81828125000001</v>
      </c>
      <c r="AN35" s="30">
        <f t="shared" ca="1" si="3"/>
        <v>0</v>
      </c>
      <c r="AO35" s="32"/>
      <c r="AP35" s="30" t="s">
        <v>7473</v>
      </c>
      <c r="AQ35" s="31" t="str">
        <f ca="1">VLOOKUP(AP35,'Planilha Padrão'!$A:$L,7,0)</f>
        <v>m²</v>
      </c>
      <c r="AR35" s="30">
        <f t="shared" si="4"/>
        <v>20</v>
      </c>
      <c r="AS35" s="30">
        <f ca="1">VLOOKUP(AP35,'Planilha Padrão'!$A:$L,11,0)</f>
        <v>40.835957999999998</v>
      </c>
      <c r="AT35" s="30">
        <f t="shared" ca="1" si="5"/>
        <v>816.71915999999999</v>
      </c>
      <c r="AU35" s="32"/>
      <c r="AV35" s="30" t="s">
        <v>7474</v>
      </c>
      <c r="AW35" s="31" t="str">
        <f ca="1">VLOOKUP(AV35,'Planilha Padrão'!$A:$L,7,0)</f>
        <v>m²</v>
      </c>
      <c r="AX35" s="30">
        <f t="shared" si="6"/>
        <v>0</v>
      </c>
      <c r="AY35" s="30">
        <f ca="1">VLOOKUP(AV35,'Planilha Padrão'!$A:$L,11,0)</f>
        <v>818.77598713999998</v>
      </c>
      <c r="AZ35" s="30">
        <f t="shared" ca="1" si="7"/>
        <v>0</v>
      </c>
      <c r="BA35" s="32"/>
      <c r="BB35" s="30" t="s">
        <v>7475</v>
      </c>
      <c r="BC35" s="31" t="str">
        <f ca="1">VLOOKUP(BB35,'Planilha Padrão'!$A:$L,7,0)</f>
        <v>m²</v>
      </c>
      <c r="BD35" s="30">
        <f t="shared" si="8"/>
        <v>10</v>
      </c>
      <c r="BE35" s="30">
        <f ca="1">VLOOKUP(BB35,'Planilha Padrão'!$A:$L,11,0)</f>
        <v>602.88524800000005</v>
      </c>
      <c r="BF35" s="30">
        <f t="shared" ca="1" si="11"/>
        <v>6028.8524800000005</v>
      </c>
      <c r="BG35" s="32"/>
    </row>
    <row r="36" spans="2:59" ht="36" customHeight="1">
      <c r="B36" s="25" t="s">
        <v>7551</v>
      </c>
      <c r="C36" s="25" t="s">
        <v>7536</v>
      </c>
      <c r="D36" s="26" t="s">
        <v>7552</v>
      </c>
      <c r="E36" s="27">
        <v>15</v>
      </c>
      <c r="F36" s="27">
        <v>17</v>
      </c>
      <c r="G36" s="27">
        <v>11</v>
      </c>
      <c r="H36" s="27">
        <v>43</v>
      </c>
      <c r="I36" s="27">
        <v>15</v>
      </c>
      <c r="J36" s="27">
        <v>17</v>
      </c>
      <c r="K36" s="27">
        <v>11</v>
      </c>
      <c r="L36" s="27">
        <v>43</v>
      </c>
      <c r="M36" s="27" t="s">
        <v>7538</v>
      </c>
      <c r="N36" s="27" t="s">
        <v>33</v>
      </c>
      <c r="O36" s="27">
        <v>20</v>
      </c>
      <c r="P36" s="28"/>
      <c r="Q36" s="28"/>
      <c r="R36" s="28"/>
      <c r="S36" s="27" t="s">
        <v>7301</v>
      </c>
      <c r="T36" s="27" t="s">
        <v>7345</v>
      </c>
      <c r="U36" s="27"/>
      <c r="V36" s="26" t="s">
        <v>7539</v>
      </c>
      <c r="W36" s="29">
        <f t="shared" ca="1" si="9"/>
        <v>9627.3910150000011</v>
      </c>
      <c r="X36" s="21"/>
      <c r="Y36" s="30">
        <f t="shared" si="0"/>
        <v>2</v>
      </c>
      <c r="Z36" s="30">
        <f t="shared" si="14"/>
        <v>10</v>
      </c>
      <c r="AA36" s="30">
        <v>1</v>
      </c>
      <c r="AB36" s="30">
        <v>5</v>
      </c>
      <c r="AD36" s="30" t="s">
        <v>7472</v>
      </c>
      <c r="AE36" s="31" t="str">
        <f ca="1">VLOOKUP(AD36,'Planilha Padrão'!$A:$L,7,0)</f>
        <v>m³</v>
      </c>
      <c r="AF36" s="30">
        <f t="shared" si="10"/>
        <v>12</v>
      </c>
      <c r="AG36" s="30">
        <f ca="1">VLOOKUP(AD36,'Planilha Padrão'!$A:$L,11,0)</f>
        <v>231.81828125000001</v>
      </c>
      <c r="AH36" s="30">
        <f t="shared" ca="1" si="2"/>
        <v>2781.819375</v>
      </c>
      <c r="AI36" s="32"/>
      <c r="AJ36" s="30" t="s">
        <v>7472</v>
      </c>
      <c r="AK36" s="31" t="str">
        <f ca="1">VLOOKUP(AJ36,'Planilha Padrão'!$A:$L,7,0)</f>
        <v>m³</v>
      </c>
      <c r="AL36" s="30"/>
      <c r="AM36" s="30">
        <f ca="1">VLOOKUP(AJ36,'Planilha Padrão'!$A:$L,11,0)</f>
        <v>231.81828125000001</v>
      </c>
      <c r="AN36" s="30">
        <f t="shared" ca="1" si="3"/>
        <v>0</v>
      </c>
      <c r="AO36" s="32"/>
      <c r="AP36" s="30" t="s">
        <v>7473</v>
      </c>
      <c r="AQ36" s="31" t="str">
        <f ca="1">VLOOKUP(AP36,'Planilha Padrão'!$A:$L,7,0)</f>
        <v>m²</v>
      </c>
      <c r="AR36" s="30">
        <f t="shared" si="4"/>
        <v>20</v>
      </c>
      <c r="AS36" s="30">
        <f ca="1">VLOOKUP(AP36,'Planilha Padrão'!$A:$L,11,0)</f>
        <v>40.835957999999998</v>
      </c>
      <c r="AT36" s="30">
        <f t="shared" ca="1" si="5"/>
        <v>816.71915999999999</v>
      </c>
      <c r="AU36" s="32"/>
      <c r="AV36" s="30" t="s">
        <v>7474</v>
      </c>
      <c r="AW36" s="31" t="str">
        <f ca="1">VLOOKUP(AV36,'Planilha Padrão'!$A:$L,7,0)</f>
        <v>m²</v>
      </c>
      <c r="AX36" s="30">
        <f t="shared" si="6"/>
        <v>0</v>
      </c>
      <c r="AY36" s="30">
        <f ca="1">VLOOKUP(AV36,'Planilha Padrão'!$A:$L,11,0)</f>
        <v>818.77598713999998</v>
      </c>
      <c r="AZ36" s="30">
        <f t="shared" ca="1" si="7"/>
        <v>0</v>
      </c>
      <c r="BA36" s="32"/>
      <c r="BB36" s="30" t="s">
        <v>7475</v>
      </c>
      <c r="BC36" s="31" t="str">
        <f ca="1">VLOOKUP(BB36,'Planilha Padrão'!$A:$L,7,0)</f>
        <v>m²</v>
      </c>
      <c r="BD36" s="30">
        <f t="shared" si="8"/>
        <v>10</v>
      </c>
      <c r="BE36" s="30">
        <f ca="1">VLOOKUP(BB36,'Planilha Padrão'!$A:$L,11,0)</f>
        <v>602.88524800000005</v>
      </c>
      <c r="BF36" s="30">
        <f t="shared" ca="1" si="11"/>
        <v>6028.8524800000005</v>
      </c>
      <c r="BG36" s="32"/>
    </row>
    <row r="37" spans="2:59" ht="36" customHeight="1">
      <c r="B37" s="25" t="s">
        <v>7553</v>
      </c>
      <c r="C37" s="25" t="s">
        <v>7536</v>
      </c>
      <c r="D37" s="26" t="s">
        <v>7554</v>
      </c>
      <c r="E37" s="27">
        <v>6</v>
      </c>
      <c r="F37" s="27">
        <v>7</v>
      </c>
      <c r="G37" s="27">
        <v>26</v>
      </c>
      <c r="H37" s="27">
        <v>39</v>
      </c>
      <c r="I37" s="27">
        <v>6</v>
      </c>
      <c r="J37" s="27">
        <v>7</v>
      </c>
      <c r="K37" s="27">
        <v>26</v>
      </c>
      <c r="L37" s="27">
        <v>39</v>
      </c>
      <c r="M37" s="27" t="s">
        <v>7538</v>
      </c>
      <c r="N37" s="27" t="s">
        <v>33</v>
      </c>
      <c r="O37" s="27">
        <v>20</v>
      </c>
      <c r="P37" s="28"/>
      <c r="Q37" s="28"/>
      <c r="R37" s="28"/>
      <c r="S37" s="27" t="s">
        <v>7301</v>
      </c>
      <c r="T37" s="27" t="s">
        <v>7345</v>
      </c>
      <c r="U37" s="27"/>
      <c r="V37" s="26" t="s">
        <v>7539</v>
      </c>
      <c r="W37" s="29">
        <f t="shared" ca="1" si="9"/>
        <v>9627.3910150000011</v>
      </c>
      <c r="X37" s="21"/>
      <c r="Y37" s="30">
        <f t="shared" si="0"/>
        <v>2</v>
      </c>
      <c r="Z37" s="30">
        <f t="shared" si="14"/>
        <v>10</v>
      </c>
      <c r="AA37" s="30">
        <v>1</v>
      </c>
      <c r="AB37" s="30">
        <v>5</v>
      </c>
      <c r="AD37" s="30" t="s">
        <v>7472</v>
      </c>
      <c r="AE37" s="31" t="str">
        <f ca="1">VLOOKUP(AD37,'Planilha Padrão'!$A:$L,7,0)</f>
        <v>m³</v>
      </c>
      <c r="AF37" s="30">
        <f t="shared" si="10"/>
        <v>12</v>
      </c>
      <c r="AG37" s="30">
        <f ca="1">VLOOKUP(AD37,'Planilha Padrão'!$A:$L,11,0)</f>
        <v>231.81828125000001</v>
      </c>
      <c r="AH37" s="30">
        <f t="shared" ca="1" si="2"/>
        <v>2781.819375</v>
      </c>
      <c r="AI37" s="32"/>
      <c r="AJ37" s="30" t="s">
        <v>7472</v>
      </c>
      <c r="AK37" s="31" t="str">
        <f ca="1">VLOOKUP(AJ37,'Planilha Padrão'!$A:$L,7,0)</f>
        <v>m³</v>
      </c>
      <c r="AL37" s="30"/>
      <c r="AM37" s="30">
        <f ca="1">VLOOKUP(AJ37,'Planilha Padrão'!$A:$L,11,0)</f>
        <v>231.81828125000001</v>
      </c>
      <c r="AN37" s="30">
        <f t="shared" ca="1" si="3"/>
        <v>0</v>
      </c>
      <c r="AO37" s="32"/>
      <c r="AP37" s="30" t="s">
        <v>7473</v>
      </c>
      <c r="AQ37" s="31" t="str">
        <f ca="1">VLOOKUP(AP37,'Planilha Padrão'!$A:$L,7,0)</f>
        <v>m²</v>
      </c>
      <c r="AR37" s="30">
        <f t="shared" si="4"/>
        <v>20</v>
      </c>
      <c r="AS37" s="30">
        <f ca="1">VLOOKUP(AP37,'Planilha Padrão'!$A:$L,11,0)</f>
        <v>40.835957999999998</v>
      </c>
      <c r="AT37" s="30">
        <f t="shared" ca="1" si="5"/>
        <v>816.71915999999999</v>
      </c>
      <c r="AU37" s="32"/>
      <c r="AV37" s="30" t="s">
        <v>7474</v>
      </c>
      <c r="AW37" s="31" t="str">
        <f ca="1">VLOOKUP(AV37,'Planilha Padrão'!$A:$L,7,0)</f>
        <v>m²</v>
      </c>
      <c r="AX37" s="30">
        <f t="shared" si="6"/>
        <v>0</v>
      </c>
      <c r="AY37" s="30">
        <f ca="1">VLOOKUP(AV37,'Planilha Padrão'!$A:$L,11,0)</f>
        <v>818.77598713999998</v>
      </c>
      <c r="AZ37" s="30">
        <f t="shared" ca="1" si="7"/>
        <v>0</v>
      </c>
      <c r="BA37" s="32"/>
      <c r="BB37" s="30" t="s">
        <v>7475</v>
      </c>
      <c r="BC37" s="31" t="str">
        <f ca="1">VLOOKUP(BB37,'Planilha Padrão'!$A:$L,7,0)</f>
        <v>m²</v>
      </c>
      <c r="BD37" s="30">
        <f t="shared" si="8"/>
        <v>10</v>
      </c>
      <c r="BE37" s="30">
        <f ca="1">VLOOKUP(BB37,'Planilha Padrão'!$A:$L,11,0)</f>
        <v>602.88524800000005</v>
      </c>
      <c r="BF37" s="30">
        <f t="shared" ca="1" si="11"/>
        <v>6028.8524800000005</v>
      </c>
      <c r="BG37" s="32"/>
    </row>
    <row r="38" spans="2:59" ht="36" customHeight="1">
      <c r="B38" s="25" t="s">
        <v>7555</v>
      </c>
      <c r="C38" s="25" t="s">
        <v>7536</v>
      </c>
      <c r="D38" s="26" t="s">
        <v>7556</v>
      </c>
      <c r="E38" s="27">
        <v>16</v>
      </c>
      <c r="F38" s="27">
        <v>20</v>
      </c>
      <c r="G38" s="27">
        <v>1</v>
      </c>
      <c r="H38" s="27">
        <v>37</v>
      </c>
      <c r="I38" s="27">
        <v>16</v>
      </c>
      <c r="J38" s="27">
        <v>20</v>
      </c>
      <c r="K38" s="27">
        <v>1</v>
      </c>
      <c r="L38" s="27">
        <v>37</v>
      </c>
      <c r="M38" s="27" t="s">
        <v>7538</v>
      </c>
      <c r="N38" s="27" t="s">
        <v>33</v>
      </c>
      <c r="O38" s="27">
        <v>100</v>
      </c>
      <c r="P38" s="28"/>
      <c r="Q38" s="28"/>
      <c r="R38" s="28"/>
      <c r="S38" s="27" t="s">
        <v>7301</v>
      </c>
      <c r="T38" s="27" t="s">
        <v>7345</v>
      </c>
      <c r="U38" s="27"/>
      <c r="V38" s="26" t="s">
        <v>7539</v>
      </c>
      <c r="W38" s="29">
        <f t="shared" ca="1" si="9"/>
        <v>24951.184031249999</v>
      </c>
      <c r="X38" s="21"/>
      <c r="Y38" s="30">
        <f t="shared" si="0"/>
        <v>5</v>
      </c>
      <c r="Z38" s="30">
        <f t="shared" si="14"/>
        <v>20</v>
      </c>
      <c r="AA38" s="30">
        <v>1</v>
      </c>
      <c r="AB38" s="30">
        <v>5</v>
      </c>
      <c r="AD38" s="30" t="s">
        <v>7472</v>
      </c>
      <c r="AE38" s="31" t="str">
        <f ca="1">VLOOKUP(AD38,'Planilha Padrão'!$A:$L,7,0)</f>
        <v>m³</v>
      </c>
      <c r="AF38" s="30">
        <f t="shared" si="10"/>
        <v>25</v>
      </c>
      <c r="AG38" s="30">
        <f ca="1">VLOOKUP(AD38,'Planilha Padrão'!$A:$L,11,0)</f>
        <v>231.81828125000001</v>
      </c>
      <c r="AH38" s="30">
        <f t="shared" ca="1" si="2"/>
        <v>5795.45703125</v>
      </c>
      <c r="AI38" s="32"/>
      <c r="AJ38" s="30" t="s">
        <v>7472</v>
      </c>
      <c r="AK38" s="31" t="str">
        <f ca="1">VLOOKUP(AJ38,'Planilha Padrão'!$A:$L,7,0)</f>
        <v>m³</v>
      </c>
      <c r="AL38" s="30"/>
      <c r="AM38" s="30">
        <f ca="1">VLOOKUP(AJ38,'Planilha Padrão'!$A:$L,11,0)</f>
        <v>231.81828125000001</v>
      </c>
      <c r="AN38" s="30">
        <f t="shared" ca="1" si="3"/>
        <v>0</v>
      </c>
      <c r="AO38" s="32"/>
      <c r="AP38" s="30" t="s">
        <v>7473</v>
      </c>
      <c r="AQ38" s="31" t="str">
        <f ca="1">VLOOKUP(AP38,'Planilha Padrão'!$A:$L,7,0)</f>
        <v>m²</v>
      </c>
      <c r="AR38" s="30">
        <f t="shared" si="4"/>
        <v>100</v>
      </c>
      <c r="AS38" s="30">
        <f ca="1">VLOOKUP(AP38,'Planilha Padrão'!$A:$L,11,0)</f>
        <v>40.835957999999998</v>
      </c>
      <c r="AT38" s="30">
        <f t="shared" ca="1" si="5"/>
        <v>4083.5957999999996</v>
      </c>
      <c r="AU38" s="32"/>
      <c r="AV38" s="30" t="s">
        <v>7474</v>
      </c>
      <c r="AW38" s="31" t="str">
        <f ca="1">VLOOKUP(AV38,'Planilha Padrão'!$A:$L,7,0)</f>
        <v>m²</v>
      </c>
      <c r="AX38" s="30">
        <f t="shared" si="6"/>
        <v>0</v>
      </c>
      <c r="AY38" s="30">
        <f ca="1">VLOOKUP(AV38,'Planilha Padrão'!$A:$L,11,0)</f>
        <v>818.77598713999998</v>
      </c>
      <c r="AZ38" s="30">
        <f t="shared" ca="1" si="7"/>
        <v>0</v>
      </c>
      <c r="BA38" s="32"/>
      <c r="BB38" s="30" t="s">
        <v>7475</v>
      </c>
      <c r="BC38" s="31" t="str">
        <f ca="1">VLOOKUP(BB38,'Planilha Padrão'!$A:$L,7,0)</f>
        <v>m²</v>
      </c>
      <c r="BD38" s="30">
        <f t="shared" si="8"/>
        <v>25</v>
      </c>
      <c r="BE38" s="30">
        <f ca="1">VLOOKUP(BB38,'Planilha Padrão'!$A:$L,11,0)</f>
        <v>602.88524800000005</v>
      </c>
      <c r="BF38" s="30">
        <f t="shared" ca="1" si="11"/>
        <v>15072.131200000002</v>
      </c>
      <c r="BG38" s="32"/>
    </row>
    <row r="39" spans="2:59" ht="36" customHeight="1">
      <c r="B39" s="25" t="s">
        <v>7557</v>
      </c>
      <c r="C39" s="25" t="s">
        <v>7536</v>
      </c>
      <c r="D39" s="26" t="s">
        <v>7558</v>
      </c>
      <c r="E39" s="27">
        <v>25</v>
      </c>
      <c r="F39" s="27">
        <v>29</v>
      </c>
      <c r="G39" s="27">
        <v>0</v>
      </c>
      <c r="H39" s="27">
        <v>54</v>
      </c>
      <c r="I39" s="27">
        <v>25</v>
      </c>
      <c r="J39" s="27">
        <v>29</v>
      </c>
      <c r="K39" s="27">
        <v>0</v>
      </c>
      <c r="L39" s="27">
        <v>54</v>
      </c>
      <c r="M39" s="27" t="s">
        <v>7538</v>
      </c>
      <c r="N39" s="27" t="s">
        <v>33</v>
      </c>
      <c r="O39" s="27">
        <v>100</v>
      </c>
      <c r="P39" s="28"/>
      <c r="Q39" s="28"/>
      <c r="R39" s="28"/>
      <c r="S39" s="27" t="s">
        <v>7301</v>
      </c>
      <c r="T39" s="27" t="s">
        <v>7345</v>
      </c>
      <c r="U39" s="27"/>
      <c r="V39" s="26" t="s">
        <v>7539</v>
      </c>
      <c r="W39" s="29">
        <f t="shared" ca="1" si="9"/>
        <v>24951.184031249999</v>
      </c>
      <c r="X39" s="21"/>
      <c r="Y39" s="30">
        <f t="shared" si="0"/>
        <v>5</v>
      </c>
      <c r="Z39" s="30">
        <f t="shared" si="14"/>
        <v>20</v>
      </c>
      <c r="AA39" s="30">
        <v>1</v>
      </c>
      <c r="AB39" s="30">
        <v>5</v>
      </c>
      <c r="AD39" s="30" t="s">
        <v>7472</v>
      </c>
      <c r="AE39" s="31" t="str">
        <f ca="1">VLOOKUP(AD39,'Planilha Padrão'!$A:$L,7,0)</f>
        <v>m³</v>
      </c>
      <c r="AF39" s="30">
        <f t="shared" si="10"/>
        <v>25</v>
      </c>
      <c r="AG39" s="30">
        <f ca="1">VLOOKUP(AD39,'Planilha Padrão'!$A:$L,11,0)</f>
        <v>231.81828125000001</v>
      </c>
      <c r="AH39" s="30">
        <f t="shared" ca="1" si="2"/>
        <v>5795.45703125</v>
      </c>
      <c r="AI39" s="32"/>
      <c r="AJ39" s="30" t="s">
        <v>7472</v>
      </c>
      <c r="AK39" s="31" t="str">
        <f ca="1">VLOOKUP(AJ39,'Planilha Padrão'!$A:$L,7,0)</f>
        <v>m³</v>
      </c>
      <c r="AL39" s="30"/>
      <c r="AM39" s="30">
        <f ca="1">VLOOKUP(AJ39,'Planilha Padrão'!$A:$L,11,0)</f>
        <v>231.81828125000001</v>
      </c>
      <c r="AN39" s="30">
        <f t="shared" ca="1" si="3"/>
        <v>0</v>
      </c>
      <c r="AO39" s="32"/>
      <c r="AP39" s="30" t="s">
        <v>7473</v>
      </c>
      <c r="AQ39" s="31" t="str">
        <f ca="1">VLOOKUP(AP39,'Planilha Padrão'!$A:$L,7,0)</f>
        <v>m²</v>
      </c>
      <c r="AR39" s="30">
        <f t="shared" si="4"/>
        <v>100</v>
      </c>
      <c r="AS39" s="30">
        <f ca="1">VLOOKUP(AP39,'Planilha Padrão'!$A:$L,11,0)</f>
        <v>40.835957999999998</v>
      </c>
      <c r="AT39" s="30">
        <f t="shared" ca="1" si="5"/>
        <v>4083.5957999999996</v>
      </c>
      <c r="AU39" s="32"/>
      <c r="AV39" s="30" t="s">
        <v>7474</v>
      </c>
      <c r="AW39" s="31" t="str">
        <f ca="1">VLOOKUP(AV39,'Planilha Padrão'!$A:$L,7,0)</f>
        <v>m²</v>
      </c>
      <c r="AX39" s="30">
        <f t="shared" si="6"/>
        <v>0</v>
      </c>
      <c r="AY39" s="30">
        <f ca="1">VLOOKUP(AV39,'Planilha Padrão'!$A:$L,11,0)</f>
        <v>818.77598713999998</v>
      </c>
      <c r="AZ39" s="30">
        <f t="shared" ca="1" si="7"/>
        <v>0</v>
      </c>
      <c r="BA39" s="32"/>
      <c r="BB39" s="30" t="s">
        <v>7475</v>
      </c>
      <c r="BC39" s="31" t="str">
        <f ca="1">VLOOKUP(BB39,'Planilha Padrão'!$A:$L,7,0)</f>
        <v>m²</v>
      </c>
      <c r="BD39" s="30">
        <f t="shared" si="8"/>
        <v>25</v>
      </c>
      <c r="BE39" s="30">
        <f ca="1">VLOOKUP(BB39,'Planilha Padrão'!$A:$L,11,0)</f>
        <v>602.88524800000005</v>
      </c>
      <c r="BF39" s="30">
        <f t="shared" ca="1" si="11"/>
        <v>15072.131200000002</v>
      </c>
      <c r="BG39" s="32"/>
    </row>
    <row r="40" spans="2:59" ht="36" customHeight="1">
      <c r="B40" s="25" t="s">
        <v>7559</v>
      </c>
      <c r="C40" s="25" t="s">
        <v>7536</v>
      </c>
      <c r="D40" s="26" t="s">
        <v>7560</v>
      </c>
      <c r="E40" s="27">
        <v>86</v>
      </c>
      <c r="F40" s="27">
        <v>82</v>
      </c>
      <c r="G40" s="27">
        <v>1</v>
      </c>
      <c r="H40" s="27">
        <v>169</v>
      </c>
      <c r="I40" s="27">
        <v>86</v>
      </c>
      <c r="J40" s="27">
        <v>82</v>
      </c>
      <c r="K40" s="27">
        <v>1</v>
      </c>
      <c r="L40" s="27">
        <v>169</v>
      </c>
      <c r="M40" s="27" t="s">
        <v>7538</v>
      </c>
      <c r="N40" s="27" t="s">
        <v>33</v>
      </c>
      <c r="O40" s="27">
        <v>100</v>
      </c>
      <c r="P40" s="28"/>
      <c r="Q40" s="28"/>
      <c r="R40" s="28"/>
      <c r="S40" s="27" t="s">
        <v>7301</v>
      </c>
      <c r="T40" s="27" t="s">
        <v>7345</v>
      </c>
      <c r="U40" s="27"/>
      <c r="V40" s="26" t="s">
        <v>7539</v>
      </c>
      <c r="W40" s="29">
        <f t="shared" ca="1" si="9"/>
        <v>24951.184031249999</v>
      </c>
      <c r="X40" s="21"/>
      <c r="Y40" s="30">
        <f t="shared" si="0"/>
        <v>5</v>
      </c>
      <c r="Z40" s="30">
        <f t="shared" si="14"/>
        <v>20</v>
      </c>
      <c r="AA40" s="30">
        <v>1</v>
      </c>
      <c r="AB40" s="30">
        <v>5</v>
      </c>
      <c r="AD40" s="30" t="s">
        <v>7472</v>
      </c>
      <c r="AE40" s="31" t="str">
        <f ca="1">VLOOKUP(AD40,'Planilha Padrão'!$A:$L,7,0)</f>
        <v>m³</v>
      </c>
      <c r="AF40" s="30">
        <f t="shared" si="10"/>
        <v>25</v>
      </c>
      <c r="AG40" s="30">
        <f ca="1">VLOOKUP(AD40,'Planilha Padrão'!$A:$L,11,0)</f>
        <v>231.81828125000001</v>
      </c>
      <c r="AH40" s="30">
        <f t="shared" ca="1" si="2"/>
        <v>5795.45703125</v>
      </c>
      <c r="AI40" s="32"/>
      <c r="AJ40" s="30" t="s">
        <v>7472</v>
      </c>
      <c r="AK40" s="31" t="str">
        <f ca="1">VLOOKUP(AJ40,'Planilha Padrão'!$A:$L,7,0)</f>
        <v>m³</v>
      </c>
      <c r="AL40" s="30"/>
      <c r="AM40" s="30">
        <f ca="1">VLOOKUP(AJ40,'Planilha Padrão'!$A:$L,11,0)</f>
        <v>231.81828125000001</v>
      </c>
      <c r="AN40" s="30">
        <f t="shared" ca="1" si="3"/>
        <v>0</v>
      </c>
      <c r="AO40" s="32"/>
      <c r="AP40" s="30" t="s">
        <v>7473</v>
      </c>
      <c r="AQ40" s="31" t="str">
        <f ca="1">VLOOKUP(AP40,'Planilha Padrão'!$A:$L,7,0)</f>
        <v>m²</v>
      </c>
      <c r="AR40" s="30">
        <f t="shared" si="4"/>
        <v>100</v>
      </c>
      <c r="AS40" s="30">
        <f ca="1">VLOOKUP(AP40,'Planilha Padrão'!$A:$L,11,0)</f>
        <v>40.835957999999998</v>
      </c>
      <c r="AT40" s="30">
        <f t="shared" ca="1" si="5"/>
        <v>4083.5957999999996</v>
      </c>
      <c r="AU40" s="32"/>
      <c r="AV40" s="30" t="s">
        <v>7474</v>
      </c>
      <c r="AW40" s="31" t="str">
        <f ca="1">VLOOKUP(AV40,'Planilha Padrão'!$A:$L,7,0)</f>
        <v>m²</v>
      </c>
      <c r="AX40" s="30">
        <f t="shared" si="6"/>
        <v>0</v>
      </c>
      <c r="AY40" s="30">
        <f ca="1">VLOOKUP(AV40,'Planilha Padrão'!$A:$L,11,0)</f>
        <v>818.77598713999998</v>
      </c>
      <c r="AZ40" s="30">
        <f t="shared" ca="1" si="7"/>
        <v>0</v>
      </c>
      <c r="BA40" s="32"/>
      <c r="BB40" s="30" t="s">
        <v>7475</v>
      </c>
      <c r="BC40" s="31" t="str">
        <f ca="1">VLOOKUP(BB40,'Planilha Padrão'!$A:$L,7,0)</f>
        <v>m²</v>
      </c>
      <c r="BD40" s="30">
        <f t="shared" si="8"/>
        <v>25</v>
      </c>
      <c r="BE40" s="30">
        <f ca="1">VLOOKUP(BB40,'Planilha Padrão'!$A:$L,11,0)</f>
        <v>602.88524800000005</v>
      </c>
      <c r="BF40" s="30">
        <f t="shared" ca="1" si="11"/>
        <v>15072.131200000002</v>
      </c>
      <c r="BG40" s="32"/>
    </row>
    <row r="41" spans="2:59" ht="36" customHeight="1">
      <c r="B41" s="25" t="s">
        <v>7561</v>
      </c>
      <c r="C41" s="25" t="s">
        <v>7536</v>
      </c>
      <c r="D41" s="26" t="s">
        <v>7562</v>
      </c>
      <c r="E41" s="27">
        <v>7</v>
      </c>
      <c r="F41" s="27">
        <v>5</v>
      </c>
      <c r="G41" s="27">
        <v>3</v>
      </c>
      <c r="H41" s="27">
        <v>15</v>
      </c>
      <c r="I41" s="27">
        <v>7</v>
      </c>
      <c r="J41" s="27">
        <v>5</v>
      </c>
      <c r="K41" s="27">
        <v>3</v>
      </c>
      <c r="L41" s="27">
        <v>15</v>
      </c>
      <c r="M41" s="27" t="s">
        <v>7538</v>
      </c>
      <c r="N41" s="27" t="s">
        <v>33</v>
      </c>
      <c r="O41" s="27">
        <v>100</v>
      </c>
      <c r="P41" s="28"/>
      <c r="Q41" s="28"/>
      <c r="R41" s="28"/>
      <c r="S41" s="27" t="s">
        <v>7301</v>
      </c>
      <c r="T41" s="27" t="s">
        <v>7345</v>
      </c>
      <c r="U41" s="27"/>
      <c r="V41" s="26" t="s">
        <v>7539</v>
      </c>
      <c r="W41" s="29">
        <f t="shared" ca="1" si="9"/>
        <v>24951.184031249999</v>
      </c>
      <c r="X41" s="21"/>
      <c r="Y41" s="30">
        <f t="shared" si="0"/>
        <v>5</v>
      </c>
      <c r="Z41" s="30">
        <f t="shared" si="14"/>
        <v>20</v>
      </c>
      <c r="AA41" s="30">
        <v>1</v>
      </c>
      <c r="AB41" s="30">
        <v>5</v>
      </c>
      <c r="AD41" s="30" t="s">
        <v>7472</v>
      </c>
      <c r="AE41" s="31" t="str">
        <f ca="1">VLOOKUP(AD41,'Planilha Padrão'!$A:$L,7,0)</f>
        <v>m³</v>
      </c>
      <c r="AF41" s="30">
        <f t="shared" si="10"/>
        <v>25</v>
      </c>
      <c r="AG41" s="30">
        <f ca="1">VLOOKUP(AD41,'Planilha Padrão'!$A:$L,11,0)</f>
        <v>231.81828125000001</v>
      </c>
      <c r="AH41" s="30">
        <f t="shared" ca="1" si="2"/>
        <v>5795.45703125</v>
      </c>
      <c r="AI41" s="32"/>
      <c r="AJ41" s="30" t="s">
        <v>7472</v>
      </c>
      <c r="AK41" s="31" t="str">
        <f ca="1">VLOOKUP(AJ41,'Planilha Padrão'!$A:$L,7,0)</f>
        <v>m³</v>
      </c>
      <c r="AL41" s="30"/>
      <c r="AM41" s="30">
        <f ca="1">VLOOKUP(AJ41,'Planilha Padrão'!$A:$L,11,0)</f>
        <v>231.81828125000001</v>
      </c>
      <c r="AN41" s="30">
        <f t="shared" ca="1" si="3"/>
        <v>0</v>
      </c>
      <c r="AO41" s="32"/>
      <c r="AP41" s="30" t="s">
        <v>7473</v>
      </c>
      <c r="AQ41" s="31" t="str">
        <f ca="1">VLOOKUP(AP41,'Planilha Padrão'!$A:$L,7,0)</f>
        <v>m²</v>
      </c>
      <c r="AR41" s="30">
        <f t="shared" si="4"/>
        <v>100</v>
      </c>
      <c r="AS41" s="30">
        <f ca="1">VLOOKUP(AP41,'Planilha Padrão'!$A:$L,11,0)</f>
        <v>40.835957999999998</v>
      </c>
      <c r="AT41" s="30">
        <f t="shared" ca="1" si="5"/>
        <v>4083.5957999999996</v>
      </c>
      <c r="AU41" s="32"/>
      <c r="AV41" s="30" t="s">
        <v>7474</v>
      </c>
      <c r="AW41" s="31" t="str">
        <f ca="1">VLOOKUP(AV41,'Planilha Padrão'!$A:$L,7,0)</f>
        <v>m²</v>
      </c>
      <c r="AX41" s="30">
        <f t="shared" si="6"/>
        <v>0</v>
      </c>
      <c r="AY41" s="30">
        <f ca="1">VLOOKUP(AV41,'Planilha Padrão'!$A:$L,11,0)</f>
        <v>818.77598713999998</v>
      </c>
      <c r="AZ41" s="30">
        <f t="shared" ca="1" si="7"/>
        <v>0</v>
      </c>
      <c r="BA41" s="32"/>
      <c r="BB41" s="30" t="s">
        <v>7475</v>
      </c>
      <c r="BC41" s="31" t="str">
        <f ca="1">VLOOKUP(BB41,'Planilha Padrão'!$A:$L,7,0)</f>
        <v>m²</v>
      </c>
      <c r="BD41" s="30">
        <f t="shared" si="8"/>
        <v>25</v>
      </c>
      <c r="BE41" s="30">
        <f ca="1">VLOOKUP(BB41,'Planilha Padrão'!$A:$L,11,0)</f>
        <v>602.88524800000005</v>
      </c>
      <c r="BF41" s="30">
        <f t="shared" ca="1" si="11"/>
        <v>15072.131200000002</v>
      </c>
      <c r="BG41" s="32"/>
    </row>
    <row r="42" spans="2:59" ht="36" customHeight="1">
      <c r="B42" s="25" t="s">
        <v>7563</v>
      </c>
      <c r="C42" s="25" t="s">
        <v>7536</v>
      </c>
      <c r="D42" s="26" t="s">
        <v>7564</v>
      </c>
      <c r="E42" s="27">
        <v>0</v>
      </c>
      <c r="F42" s="27">
        <v>0</v>
      </c>
      <c r="G42" s="27">
        <v>29</v>
      </c>
      <c r="H42" s="27">
        <v>29</v>
      </c>
      <c r="I42" s="27">
        <v>0</v>
      </c>
      <c r="J42" s="27">
        <v>0</v>
      </c>
      <c r="K42" s="27">
        <v>29</v>
      </c>
      <c r="L42" s="27">
        <v>29</v>
      </c>
      <c r="M42" s="27" t="s">
        <v>7538</v>
      </c>
      <c r="N42" s="27" t="s">
        <v>33</v>
      </c>
      <c r="O42" s="27">
        <v>20</v>
      </c>
      <c r="P42" s="28"/>
      <c r="Q42" s="28"/>
      <c r="R42" s="28"/>
      <c r="S42" s="27" t="s">
        <v>7301</v>
      </c>
      <c r="T42" s="27" t="s">
        <v>7345</v>
      </c>
      <c r="U42" s="27"/>
      <c r="V42" s="26" t="s">
        <v>7539</v>
      </c>
      <c r="W42" s="29">
        <f t="shared" ca="1" si="9"/>
        <v>9627.3910150000011</v>
      </c>
      <c r="X42" s="21"/>
      <c r="Y42" s="30">
        <f t="shared" si="0"/>
        <v>2</v>
      </c>
      <c r="Z42" s="30">
        <f t="shared" si="14"/>
        <v>10</v>
      </c>
      <c r="AA42" s="30">
        <v>1</v>
      </c>
      <c r="AB42" s="30">
        <v>5</v>
      </c>
      <c r="AD42" s="30" t="s">
        <v>7472</v>
      </c>
      <c r="AE42" s="31" t="str">
        <f ca="1">VLOOKUP(AD42,'Planilha Padrão'!$A:$L,7,0)</f>
        <v>m³</v>
      </c>
      <c r="AF42" s="30">
        <f t="shared" si="10"/>
        <v>12</v>
      </c>
      <c r="AG42" s="30">
        <f ca="1">VLOOKUP(AD42,'Planilha Padrão'!$A:$L,11,0)</f>
        <v>231.81828125000001</v>
      </c>
      <c r="AH42" s="30">
        <f t="shared" ca="1" si="2"/>
        <v>2781.819375</v>
      </c>
      <c r="AI42" s="32"/>
      <c r="AJ42" s="30" t="s">
        <v>7472</v>
      </c>
      <c r="AK42" s="31" t="str">
        <f ca="1">VLOOKUP(AJ42,'Planilha Padrão'!$A:$L,7,0)</f>
        <v>m³</v>
      </c>
      <c r="AL42" s="30"/>
      <c r="AM42" s="30">
        <f ca="1">VLOOKUP(AJ42,'Planilha Padrão'!$A:$L,11,0)</f>
        <v>231.81828125000001</v>
      </c>
      <c r="AN42" s="30">
        <f t="shared" ca="1" si="3"/>
        <v>0</v>
      </c>
      <c r="AO42" s="32"/>
      <c r="AP42" s="30" t="s">
        <v>7473</v>
      </c>
      <c r="AQ42" s="31" t="str">
        <f ca="1">VLOOKUP(AP42,'Planilha Padrão'!$A:$L,7,0)</f>
        <v>m²</v>
      </c>
      <c r="AR42" s="30">
        <f t="shared" si="4"/>
        <v>20</v>
      </c>
      <c r="AS42" s="30">
        <f ca="1">VLOOKUP(AP42,'Planilha Padrão'!$A:$L,11,0)</f>
        <v>40.835957999999998</v>
      </c>
      <c r="AT42" s="30">
        <f t="shared" ca="1" si="5"/>
        <v>816.71915999999999</v>
      </c>
      <c r="AU42" s="32"/>
      <c r="AV42" s="30" t="s">
        <v>7474</v>
      </c>
      <c r="AW42" s="31" t="str">
        <f ca="1">VLOOKUP(AV42,'Planilha Padrão'!$A:$L,7,0)</f>
        <v>m²</v>
      </c>
      <c r="AX42" s="30">
        <f t="shared" si="6"/>
        <v>0</v>
      </c>
      <c r="AY42" s="30">
        <f ca="1">VLOOKUP(AV42,'Planilha Padrão'!$A:$L,11,0)</f>
        <v>818.77598713999998</v>
      </c>
      <c r="AZ42" s="30">
        <f t="shared" ca="1" si="7"/>
        <v>0</v>
      </c>
      <c r="BA42" s="32"/>
      <c r="BB42" s="30" t="s">
        <v>7475</v>
      </c>
      <c r="BC42" s="31" t="str">
        <f ca="1">VLOOKUP(BB42,'Planilha Padrão'!$A:$L,7,0)</f>
        <v>m²</v>
      </c>
      <c r="BD42" s="30">
        <f t="shared" si="8"/>
        <v>10</v>
      </c>
      <c r="BE42" s="30">
        <f ca="1">VLOOKUP(BB42,'Planilha Padrão'!$A:$L,11,0)</f>
        <v>602.88524800000005</v>
      </c>
      <c r="BF42" s="30">
        <f t="shared" ca="1" si="11"/>
        <v>6028.8524800000005</v>
      </c>
      <c r="BG42" s="32"/>
    </row>
    <row r="43" spans="2:59" ht="36" customHeight="1">
      <c r="B43" s="25" t="s">
        <v>7565</v>
      </c>
      <c r="C43" s="25" t="s">
        <v>7536</v>
      </c>
      <c r="D43" s="26" t="s">
        <v>7566</v>
      </c>
      <c r="E43" s="27">
        <v>0</v>
      </c>
      <c r="F43" s="27">
        <v>0</v>
      </c>
      <c r="G43" s="27">
        <v>7</v>
      </c>
      <c r="H43" s="27">
        <v>7</v>
      </c>
      <c r="I43" s="27">
        <v>0</v>
      </c>
      <c r="J43" s="27">
        <v>0</v>
      </c>
      <c r="K43" s="27">
        <v>0</v>
      </c>
      <c r="L43" s="27">
        <v>40</v>
      </c>
      <c r="M43" s="27" t="s">
        <v>7538</v>
      </c>
      <c r="N43" s="27" t="s">
        <v>33</v>
      </c>
      <c r="O43" s="27">
        <v>20</v>
      </c>
      <c r="P43" s="28"/>
      <c r="Q43" s="28"/>
      <c r="R43" s="28"/>
      <c r="S43" s="27" t="s">
        <v>7315</v>
      </c>
      <c r="T43" s="27" t="s">
        <v>7479</v>
      </c>
      <c r="U43" s="27"/>
      <c r="V43" s="26" t="s">
        <v>7539</v>
      </c>
      <c r="W43" s="29">
        <f t="shared" ca="1" si="9"/>
        <v>17192.2389028</v>
      </c>
      <c r="X43" s="21"/>
      <c r="Y43" s="30">
        <f t="shared" si="0"/>
        <v>2</v>
      </c>
      <c r="Z43" s="30">
        <f t="shared" si="14"/>
        <v>10</v>
      </c>
      <c r="AA43" s="30">
        <v>3</v>
      </c>
      <c r="AB43" s="30"/>
      <c r="AD43" s="30" t="s">
        <v>7472</v>
      </c>
      <c r="AE43" s="31" t="str">
        <f ca="1">VLOOKUP(AD43,'Planilha Padrão'!$A:$L,7,0)</f>
        <v>m³</v>
      </c>
      <c r="AF43" s="30">
        <f t="shared" si="10"/>
        <v>0</v>
      </c>
      <c r="AG43" s="30">
        <f ca="1">VLOOKUP(AD43,'Planilha Padrão'!$A:$L,11,0)</f>
        <v>231.81828125000001</v>
      </c>
      <c r="AH43" s="30">
        <f t="shared" ca="1" si="2"/>
        <v>0</v>
      </c>
      <c r="AI43" s="32"/>
      <c r="AJ43" s="30" t="s">
        <v>7472</v>
      </c>
      <c r="AK43" s="31" t="str">
        <f ca="1">VLOOKUP(AJ43,'Planilha Padrão'!$A:$L,7,0)</f>
        <v>m³</v>
      </c>
      <c r="AL43" s="30"/>
      <c r="AM43" s="30">
        <f ca="1">VLOOKUP(AJ43,'Planilha Padrão'!$A:$L,11,0)</f>
        <v>231.81828125000001</v>
      </c>
      <c r="AN43" s="30">
        <f t="shared" ca="1" si="3"/>
        <v>0</v>
      </c>
      <c r="AO43" s="32"/>
      <c r="AP43" s="30" t="s">
        <v>7473</v>
      </c>
      <c r="AQ43" s="31" t="str">
        <f ca="1">VLOOKUP(AP43,'Planilha Padrão'!$A:$L,7,0)</f>
        <v>m²</v>
      </c>
      <c r="AR43" s="30">
        <f t="shared" si="4"/>
        <v>20</v>
      </c>
      <c r="AS43" s="30">
        <f ca="1">VLOOKUP(AP43,'Planilha Padrão'!$A:$L,11,0)</f>
        <v>40.835957999999998</v>
      </c>
      <c r="AT43" s="30">
        <f t="shared" ca="1" si="5"/>
        <v>816.71915999999999</v>
      </c>
      <c r="AU43" s="32"/>
      <c r="AV43" s="30" t="s">
        <v>7474</v>
      </c>
      <c r="AW43" s="31" t="str">
        <f ca="1">VLOOKUP(AV43,'Planilha Padrão'!$A:$L,7,0)</f>
        <v>m²</v>
      </c>
      <c r="AX43" s="30">
        <f t="shared" si="6"/>
        <v>20</v>
      </c>
      <c r="AY43" s="30">
        <f ca="1">VLOOKUP(AV43,'Planilha Padrão'!$A:$L,11,0)</f>
        <v>818.77598713999998</v>
      </c>
      <c r="AZ43" s="30">
        <f t="shared" ca="1" si="7"/>
        <v>16375.519742799999</v>
      </c>
      <c r="BA43" s="32"/>
      <c r="BB43" s="30" t="s">
        <v>7475</v>
      </c>
      <c r="BC43" s="31" t="str">
        <f ca="1">VLOOKUP(BB43,'Planilha Padrão'!$A:$L,7,0)</f>
        <v>m²</v>
      </c>
      <c r="BD43" s="30">
        <f t="shared" si="8"/>
        <v>0</v>
      </c>
      <c r="BE43" s="30">
        <f ca="1">VLOOKUP(BB43,'Planilha Padrão'!$A:$L,11,0)</f>
        <v>602.88524800000005</v>
      </c>
      <c r="BF43" s="30">
        <f t="shared" ca="1" si="11"/>
        <v>0</v>
      </c>
      <c r="BG43" s="32"/>
    </row>
    <row r="44" spans="2:59" ht="36" customHeight="1">
      <c r="B44" s="25" t="s">
        <v>7567</v>
      </c>
      <c r="C44" s="25" t="s">
        <v>7536</v>
      </c>
      <c r="D44" s="26" t="s">
        <v>7568</v>
      </c>
      <c r="E44" s="27">
        <v>1</v>
      </c>
      <c r="F44" s="27">
        <v>1</v>
      </c>
      <c r="G44" s="27">
        <v>0</v>
      </c>
      <c r="H44" s="27">
        <v>2</v>
      </c>
      <c r="I44" s="27">
        <v>10</v>
      </c>
      <c r="J44" s="27">
        <v>10</v>
      </c>
      <c r="K44" s="27">
        <v>0</v>
      </c>
      <c r="L44" s="27">
        <v>20</v>
      </c>
      <c r="M44" s="27" t="s">
        <v>7538</v>
      </c>
      <c r="N44" s="27" t="s">
        <v>33</v>
      </c>
      <c r="O44" s="27">
        <v>20</v>
      </c>
      <c r="P44" s="28"/>
      <c r="Q44" s="28"/>
      <c r="R44" s="28"/>
      <c r="S44" s="27" t="s">
        <v>7315</v>
      </c>
      <c r="T44" s="27" t="s">
        <v>7479</v>
      </c>
      <c r="U44" s="27"/>
      <c r="V44" s="26" t="s">
        <v>7539</v>
      </c>
      <c r="W44" s="29">
        <f t="shared" ca="1" si="9"/>
        <v>17192.2389028</v>
      </c>
      <c r="X44" s="21"/>
      <c r="Y44" s="30">
        <f t="shared" si="0"/>
        <v>2</v>
      </c>
      <c r="Z44" s="30">
        <f t="shared" si="14"/>
        <v>10</v>
      </c>
      <c r="AA44" s="30">
        <v>3</v>
      </c>
      <c r="AB44" s="30"/>
      <c r="AD44" s="30" t="s">
        <v>7472</v>
      </c>
      <c r="AE44" s="31" t="str">
        <f ca="1">VLOOKUP(AD44,'Planilha Padrão'!$A:$L,7,0)</f>
        <v>m³</v>
      </c>
      <c r="AF44" s="30">
        <f t="shared" si="10"/>
        <v>0</v>
      </c>
      <c r="AG44" s="30">
        <f ca="1">VLOOKUP(AD44,'Planilha Padrão'!$A:$L,11,0)</f>
        <v>231.81828125000001</v>
      </c>
      <c r="AH44" s="30">
        <f t="shared" ca="1" si="2"/>
        <v>0</v>
      </c>
      <c r="AI44" s="32"/>
      <c r="AJ44" s="30" t="s">
        <v>7472</v>
      </c>
      <c r="AK44" s="31" t="str">
        <f ca="1">VLOOKUP(AJ44,'Planilha Padrão'!$A:$L,7,0)</f>
        <v>m³</v>
      </c>
      <c r="AL44" s="30"/>
      <c r="AM44" s="30">
        <f ca="1">VLOOKUP(AJ44,'Planilha Padrão'!$A:$L,11,0)</f>
        <v>231.81828125000001</v>
      </c>
      <c r="AN44" s="30">
        <f t="shared" ca="1" si="3"/>
        <v>0</v>
      </c>
      <c r="AO44" s="32"/>
      <c r="AP44" s="30" t="s">
        <v>7473</v>
      </c>
      <c r="AQ44" s="31" t="str">
        <f ca="1">VLOOKUP(AP44,'Planilha Padrão'!$A:$L,7,0)</f>
        <v>m²</v>
      </c>
      <c r="AR44" s="30">
        <f t="shared" si="4"/>
        <v>20</v>
      </c>
      <c r="AS44" s="30">
        <f ca="1">VLOOKUP(AP44,'Planilha Padrão'!$A:$L,11,0)</f>
        <v>40.835957999999998</v>
      </c>
      <c r="AT44" s="30">
        <f t="shared" ca="1" si="5"/>
        <v>816.71915999999999</v>
      </c>
      <c r="AU44" s="32"/>
      <c r="AV44" s="30" t="s">
        <v>7474</v>
      </c>
      <c r="AW44" s="31" t="str">
        <f ca="1">VLOOKUP(AV44,'Planilha Padrão'!$A:$L,7,0)</f>
        <v>m²</v>
      </c>
      <c r="AX44" s="30">
        <f t="shared" si="6"/>
        <v>20</v>
      </c>
      <c r="AY44" s="30">
        <f ca="1">VLOOKUP(AV44,'Planilha Padrão'!$A:$L,11,0)</f>
        <v>818.77598713999998</v>
      </c>
      <c r="AZ44" s="30">
        <f t="shared" ca="1" si="7"/>
        <v>16375.519742799999</v>
      </c>
      <c r="BA44" s="32"/>
      <c r="BB44" s="30" t="s">
        <v>7475</v>
      </c>
      <c r="BC44" s="31" t="str">
        <f ca="1">VLOOKUP(BB44,'Planilha Padrão'!$A:$L,7,0)</f>
        <v>m²</v>
      </c>
      <c r="BD44" s="30">
        <f t="shared" si="8"/>
        <v>0</v>
      </c>
      <c r="BE44" s="30">
        <f ca="1">VLOOKUP(BB44,'Planilha Padrão'!$A:$L,11,0)</f>
        <v>602.88524800000005</v>
      </c>
      <c r="BF44" s="30">
        <f t="shared" ca="1" si="11"/>
        <v>0</v>
      </c>
      <c r="BG44" s="32"/>
    </row>
    <row r="45" spans="2:59" ht="36" customHeight="1">
      <c r="B45" s="25" t="s">
        <v>7569</v>
      </c>
      <c r="C45" s="25" t="s">
        <v>7536</v>
      </c>
      <c r="D45" s="26" t="s">
        <v>7570</v>
      </c>
      <c r="E45" s="27">
        <v>0</v>
      </c>
      <c r="F45" s="27">
        <v>0</v>
      </c>
      <c r="G45" s="27">
        <v>0</v>
      </c>
      <c r="H45" s="27">
        <v>0</v>
      </c>
      <c r="I45" s="27">
        <v>10</v>
      </c>
      <c r="J45" s="27">
        <v>10</v>
      </c>
      <c r="K45" s="27">
        <v>0</v>
      </c>
      <c r="L45" s="27">
        <v>20</v>
      </c>
      <c r="M45" s="27" t="s">
        <v>7538</v>
      </c>
      <c r="N45" s="27" t="s">
        <v>33</v>
      </c>
      <c r="O45" s="27">
        <v>20</v>
      </c>
      <c r="P45" s="28"/>
      <c r="Q45" s="28"/>
      <c r="R45" s="28"/>
      <c r="S45" s="27" t="s">
        <v>7315</v>
      </c>
      <c r="T45" s="27" t="s">
        <v>7479</v>
      </c>
      <c r="U45" s="27"/>
      <c r="V45" s="26" t="s">
        <v>7539</v>
      </c>
      <c r="W45" s="29">
        <f t="shared" ca="1" si="9"/>
        <v>17192.2389028</v>
      </c>
      <c r="X45" s="21"/>
      <c r="Y45" s="30">
        <f t="shared" si="0"/>
        <v>2</v>
      </c>
      <c r="Z45" s="30">
        <f t="shared" si="14"/>
        <v>10</v>
      </c>
      <c r="AA45" s="30">
        <v>3</v>
      </c>
      <c r="AB45" s="30"/>
      <c r="AD45" s="30" t="s">
        <v>7472</v>
      </c>
      <c r="AE45" s="31" t="str">
        <f ca="1">VLOOKUP(AD45,'Planilha Padrão'!$A:$L,7,0)</f>
        <v>m³</v>
      </c>
      <c r="AF45" s="30">
        <f t="shared" si="10"/>
        <v>0</v>
      </c>
      <c r="AG45" s="30">
        <f ca="1">VLOOKUP(AD45,'Planilha Padrão'!$A:$L,11,0)</f>
        <v>231.81828125000001</v>
      </c>
      <c r="AH45" s="30">
        <f t="shared" ca="1" si="2"/>
        <v>0</v>
      </c>
      <c r="AI45" s="32"/>
      <c r="AJ45" s="30" t="s">
        <v>7472</v>
      </c>
      <c r="AK45" s="31" t="str">
        <f ca="1">VLOOKUP(AJ45,'Planilha Padrão'!$A:$L,7,0)</f>
        <v>m³</v>
      </c>
      <c r="AL45" s="30"/>
      <c r="AM45" s="30">
        <f ca="1">VLOOKUP(AJ45,'Planilha Padrão'!$A:$L,11,0)</f>
        <v>231.81828125000001</v>
      </c>
      <c r="AN45" s="30">
        <f t="shared" ca="1" si="3"/>
        <v>0</v>
      </c>
      <c r="AO45" s="32"/>
      <c r="AP45" s="30" t="s">
        <v>7473</v>
      </c>
      <c r="AQ45" s="31" t="str">
        <f ca="1">VLOOKUP(AP45,'Planilha Padrão'!$A:$L,7,0)</f>
        <v>m²</v>
      </c>
      <c r="AR45" s="30">
        <f t="shared" si="4"/>
        <v>20</v>
      </c>
      <c r="AS45" s="30">
        <f ca="1">VLOOKUP(AP45,'Planilha Padrão'!$A:$L,11,0)</f>
        <v>40.835957999999998</v>
      </c>
      <c r="AT45" s="30">
        <f t="shared" ca="1" si="5"/>
        <v>816.71915999999999</v>
      </c>
      <c r="AU45" s="32"/>
      <c r="AV45" s="30" t="s">
        <v>7474</v>
      </c>
      <c r="AW45" s="31" t="str">
        <f ca="1">VLOOKUP(AV45,'Planilha Padrão'!$A:$L,7,0)</f>
        <v>m²</v>
      </c>
      <c r="AX45" s="30">
        <f t="shared" si="6"/>
        <v>20</v>
      </c>
      <c r="AY45" s="30">
        <f ca="1">VLOOKUP(AV45,'Planilha Padrão'!$A:$L,11,0)</f>
        <v>818.77598713999998</v>
      </c>
      <c r="AZ45" s="30">
        <f t="shared" ca="1" si="7"/>
        <v>16375.519742799999</v>
      </c>
      <c r="BA45" s="32"/>
      <c r="BB45" s="30" t="s">
        <v>7475</v>
      </c>
      <c r="BC45" s="31" t="str">
        <f ca="1">VLOOKUP(BB45,'Planilha Padrão'!$A:$L,7,0)</f>
        <v>m²</v>
      </c>
      <c r="BD45" s="30">
        <f t="shared" si="8"/>
        <v>0</v>
      </c>
      <c r="BE45" s="30">
        <f ca="1">VLOOKUP(BB45,'Planilha Padrão'!$A:$L,11,0)</f>
        <v>602.88524800000005</v>
      </c>
      <c r="BF45" s="30">
        <f t="shared" ca="1" si="11"/>
        <v>0</v>
      </c>
      <c r="BG45" s="32"/>
    </row>
    <row r="46" spans="2:59" ht="36" customHeight="1">
      <c r="B46" s="25" t="s">
        <v>7571</v>
      </c>
      <c r="C46" s="25" t="s">
        <v>7572</v>
      </c>
      <c r="D46" s="26" t="s">
        <v>7573</v>
      </c>
      <c r="E46" s="27">
        <v>0</v>
      </c>
      <c r="F46" s="27">
        <v>0</v>
      </c>
      <c r="G46" s="27">
        <v>1</v>
      </c>
      <c r="H46" s="27">
        <v>1</v>
      </c>
      <c r="I46" s="27">
        <v>5</v>
      </c>
      <c r="J46" s="27">
        <v>5</v>
      </c>
      <c r="K46" s="27">
        <v>0</v>
      </c>
      <c r="L46" s="27">
        <v>10</v>
      </c>
      <c r="M46" s="27" t="s">
        <v>7538</v>
      </c>
      <c r="N46" s="27" t="s">
        <v>33</v>
      </c>
      <c r="O46" s="27">
        <v>20</v>
      </c>
      <c r="P46" s="28"/>
      <c r="Q46" s="28"/>
      <c r="R46" s="28"/>
      <c r="S46" s="27" t="s">
        <v>7315</v>
      </c>
      <c r="T46" s="27" t="s">
        <v>7479</v>
      </c>
      <c r="U46" s="27" t="s">
        <v>7303</v>
      </c>
      <c r="V46" s="26"/>
      <c r="W46" s="29">
        <f t="shared" ca="1" si="9"/>
        <v>17430.9668068625</v>
      </c>
      <c r="X46" s="21"/>
      <c r="Y46" s="30">
        <f t="shared" si="0"/>
        <v>2</v>
      </c>
      <c r="Z46" s="30">
        <f t="shared" si="14"/>
        <v>10</v>
      </c>
      <c r="AA46" s="30">
        <v>3</v>
      </c>
      <c r="AB46" s="30"/>
      <c r="AD46" s="30" t="s">
        <v>7472</v>
      </c>
      <c r="AE46" s="31" t="str">
        <f ca="1">VLOOKUP(AD46,'Planilha Padrão'!$A:$L,7,0)</f>
        <v>m³</v>
      </c>
      <c r="AF46" s="30">
        <f t="shared" si="10"/>
        <v>0</v>
      </c>
      <c r="AG46" s="30">
        <f ca="1">VLOOKUP(AD46,'Planilha Padrão'!$A:$L,11,0)</f>
        <v>231.81828125000001</v>
      </c>
      <c r="AH46" s="30">
        <f t="shared" ca="1" si="2"/>
        <v>0</v>
      </c>
      <c r="AI46" s="32"/>
      <c r="AJ46" s="30" t="s">
        <v>7472</v>
      </c>
      <c r="AK46" s="31" t="str">
        <f ca="1">VLOOKUP(AJ46,'Planilha Padrão'!$A:$L,7,0)</f>
        <v>m³</v>
      </c>
      <c r="AL46" s="30">
        <f t="shared" ref="AL46:AL90" si="15">IF(T46="ilha",0,MAX(Z46/4*0.5,Y46*AB46))</f>
        <v>1.25</v>
      </c>
      <c r="AM46" s="30">
        <f ca="1">VLOOKUP(AJ46,'Planilha Padrão'!$A:$L,11,0)</f>
        <v>231.81828125000001</v>
      </c>
      <c r="AN46" s="30">
        <f t="shared" ca="1" si="3"/>
        <v>289.77285156250002</v>
      </c>
      <c r="AO46" s="32"/>
      <c r="AP46" s="30" t="s">
        <v>7473</v>
      </c>
      <c r="AQ46" s="31" t="str">
        <f ca="1">VLOOKUP(AP46,'Planilha Padrão'!$A:$L,7,0)</f>
        <v>m²</v>
      </c>
      <c r="AR46" s="30">
        <f t="shared" si="4"/>
        <v>18.75</v>
      </c>
      <c r="AS46" s="30">
        <f ca="1">VLOOKUP(AP46,'Planilha Padrão'!$A:$L,11,0)</f>
        <v>40.835957999999998</v>
      </c>
      <c r="AT46" s="30">
        <f t="shared" ca="1" si="5"/>
        <v>765.67421249999995</v>
      </c>
      <c r="AU46" s="32"/>
      <c r="AV46" s="30" t="s">
        <v>7474</v>
      </c>
      <c r="AW46" s="31" t="str">
        <f ca="1">VLOOKUP(AV46,'Planilha Padrão'!$A:$L,7,0)</f>
        <v>m²</v>
      </c>
      <c r="AX46" s="30">
        <f t="shared" si="6"/>
        <v>20</v>
      </c>
      <c r="AY46" s="30">
        <f ca="1">VLOOKUP(AV46,'Planilha Padrão'!$A:$L,11,0)</f>
        <v>818.77598713999998</v>
      </c>
      <c r="AZ46" s="30">
        <f t="shared" ca="1" si="7"/>
        <v>16375.519742799999</v>
      </c>
      <c r="BA46" s="32"/>
      <c r="BB46" s="30" t="s">
        <v>7475</v>
      </c>
      <c r="BC46" s="31" t="str">
        <f ca="1">VLOOKUP(BB46,'Planilha Padrão'!$A:$L,7,0)</f>
        <v>m²</v>
      </c>
      <c r="BD46" s="30">
        <f t="shared" si="8"/>
        <v>0</v>
      </c>
      <c r="BE46" s="30">
        <f ca="1">VLOOKUP(BB46,'Planilha Padrão'!$A:$L,11,0)</f>
        <v>602.88524800000005</v>
      </c>
      <c r="BF46" s="30">
        <f t="shared" ca="1" si="11"/>
        <v>0</v>
      </c>
      <c r="BG46" s="32"/>
    </row>
    <row r="47" spans="2:59" ht="36" customHeight="1">
      <c r="B47" s="25" t="s">
        <v>7574</v>
      </c>
      <c r="C47" s="25" t="s">
        <v>7575</v>
      </c>
      <c r="D47" s="26" t="s">
        <v>7576</v>
      </c>
      <c r="E47" s="27">
        <v>1</v>
      </c>
      <c r="F47" s="27">
        <v>2</v>
      </c>
      <c r="G47" s="27">
        <v>0</v>
      </c>
      <c r="H47" s="27">
        <v>3</v>
      </c>
      <c r="I47" s="27">
        <v>4</v>
      </c>
      <c r="J47" s="27">
        <v>4</v>
      </c>
      <c r="K47" s="27">
        <v>0</v>
      </c>
      <c r="L47" s="27">
        <v>8</v>
      </c>
      <c r="M47" s="27" t="s">
        <v>7538</v>
      </c>
      <c r="N47" s="27" t="s">
        <v>33</v>
      </c>
      <c r="O47" s="27">
        <v>12</v>
      </c>
      <c r="P47" s="28"/>
      <c r="Q47" s="28"/>
      <c r="R47" s="28"/>
      <c r="S47" s="27" t="s">
        <v>7315</v>
      </c>
      <c r="T47" s="27" t="s">
        <v>7479</v>
      </c>
      <c r="U47" s="27" t="s">
        <v>7303</v>
      </c>
      <c r="V47" s="26"/>
      <c r="W47" s="29">
        <f t="shared" ca="1" si="9"/>
        <v>10554.0712457425</v>
      </c>
      <c r="X47" s="21"/>
      <c r="Y47" s="30">
        <f t="shared" si="0"/>
        <v>1.2</v>
      </c>
      <c r="Z47" s="30">
        <f t="shared" si="14"/>
        <v>10</v>
      </c>
      <c r="AA47" s="30">
        <v>3</v>
      </c>
      <c r="AB47" s="30"/>
      <c r="AD47" s="30" t="s">
        <v>7472</v>
      </c>
      <c r="AE47" s="31" t="str">
        <f ca="1">VLOOKUP(AD47,'Planilha Padrão'!$A:$L,7,0)</f>
        <v>m³</v>
      </c>
      <c r="AF47" s="30">
        <f t="shared" si="10"/>
        <v>0</v>
      </c>
      <c r="AG47" s="30">
        <f ca="1">VLOOKUP(AD47,'Planilha Padrão'!$A:$L,11,0)</f>
        <v>231.81828125000001</v>
      </c>
      <c r="AH47" s="30">
        <f t="shared" ca="1" si="2"/>
        <v>0</v>
      </c>
      <c r="AI47" s="32"/>
      <c r="AJ47" s="30" t="s">
        <v>7472</v>
      </c>
      <c r="AK47" s="31" t="str">
        <f ca="1">VLOOKUP(AJ47,'Planilha Padrão'!$A:$L,7,0)</f>
        <v>m³</v>
      </c>
      <c r="AL47" s="30">
        <f t="shared" si="15"/>
        <v>1.25</v>
      </c>
      <c r="AM47" s="30">
        <f ca="1">VLOOKUP(AJ47,'Planilha Padrão'!$A:$L,11,0)</f>
        <v>231.81828125000001</v>
      </c>
      <c r="AN47" s="30">
        <f t="shared" ca="1" si="3"/>
        <v>289.77285156250002</v>
      </c>
      <c r="AO47" s="32"/>
      <c r="AP47" s="30" t="s">
        <v>7473</v>
      </c>
      <c r="AQ47" s="31" t="str">
        <f ca="1">VLOOKUP(AP47,'Planilha Padrão'!$A:$L,7,0)</f>
        <v>m²</v>
      </c>
      <c r="AR47" s="30">
        <f t="shared" si="4"/>
        <v>10.75</v>
      </c>
      <c r="AS47" s="30">
        <f ca="1">VLOOKUP(AP47,'Planilha Padrão'!$A:$L,11,0)</f>
        <v>40.835957999999998</v>
      </c>
      <c r="AT47" s="30">
        <f t="shared" ca="1" si="5"/>
        <v>438.98654849999997</v>
      </c>
      <c r="AU47" s="32"/>
      <c r="AV47" s="30" t="s">
        <v>7474</v>
      </c>
      <c r="AW47" s="31" t="str">
        <f ca="1">VLOOKUP(AV47,'Planilha Padrão'!$A:$L,7,0)</f>
        <v>m²</v>
      </c>
      <c r="AX47" s="30">
        <f t="shared" si="6"/>
        <v>12</v>
      </c>
      <c r="AY47" s="30">
        <f ca="1">VLOOKUP(AV47,'Planilha Padrão'!$A:$L,11,0)</f>
        <v>818.77598713999998</v>
      </c>
      <c r="AZ47" s="30">
        <f t="shared" ca="1" si="7"/>
        <v>9825.3118456800003</v>
      </c>
      <c r="BA47" s="32"/>
      <c r="BB47" s="30" t="s">
        <v>7475</v>
      </c>
      <c r="BC47" s="31" t="str">
        <f ca="1">VLOOKUP(BB47,'Planilha Padrão'!$A:$L,7,0)</f>
        <v>m²</v>
      </c>
      <c r="BD47" s="30">
        <f t="shared" si="8"/>
        <v>0</v>
      </c>
      <c r="BE47" s="30">
        <f ca="1">VLOOKUP(BB47,'Planilha Padrão'!$A:$L,11,0)</f>
        <v>602.88524800000005</v>
      </c>
      <c r="BF47" s="30">
        <f t="shared" ca="1" si="11"/>
        <v>0</v>
      </c>
      <c r="BG47" s="32"/>
    </row>
    <row r="48" spans="2:59" ht="36" customHeight="1">
      <c r="B48" s="25" t="s">
        <v>7577</v>
      </c>
      <c r="C48" s="25" t="s">
        <v>7575</v>
      </c>
      <c r="D48" s="26" t="s">
        <v>7578</v>
      </c>
      <c r="E48" s="27">
        <v>1</v>
      </c>
      <c r="F48" s="27">
        <v>0</v>
      </c>
      <c r="G48" s="27">
        <v>0</v>
      </c>
      <c r="H48" s="27">
        <v>1</v>
      </c>
      <c r="I48" s="27">
        <v>2</v>
      </c>
      <c r="J48" s="27">
        <v>2</v>
      </c>
      <c r="K48" s="27">
        <v>0</v>
      </c>
      <c r="L48" s="27">
        <v>4</v>
      </c>
      <c r="M48" s="27" t="s">
        <v>7538</v>
      </c>
      <c r="N48" s="27" t="s">
        <v>33</v>
      </c>
      <c r="O48" s="27">
        <v>12</v>
      </c>
      <c r="P48" s="28"/>
      <c r="Q48" s="28"/>
      <c r="R48" s="28"/>
      <c r="S48" s="27" t="s">
        <v>7315</v>
      </c>
      <c r="T48" s="27" t="s">
        <v>7479</v>
      </c>
      <c r="U48" s="27" t="s">
        <v>7303</v>
      </c>
      <c r="V48" s="26"/>
      <c r="W48" s="29">
        <f t="shared" ca="1" si="9"/>
        <v>10554.0712457425</v>
      </c>
      <c r="X48" s="21"/>
      <c r="Y48" s="30">
        <f t="shared" si="0"/>
        <v>1.2</v>
      </c>
      <c r="Z48" s="30">
        <f t="shared" si="14"/>
        <v>10</v>
      </c>
      <c r="AA48" s="30">
        <v>3</v>
      </c>
      <c r="AB48" s="30"/>
      <c r="AD48" s="30" t="s">
        <v>7472</v>
      </c>
      <c r="AE48" s="31" t="str">
        <f ca="1">VLOOKUP(AD48,'Planilha Padrão'!$A:$L,7,0)</f>
        <v>m³</v>
      </c>
      <c r="AF48" s="30">
        <f t="shared" si="10"/>
        <v>0</v>
      </c>
      <c r="AG48" s="30">
        <f ca="1">VLOOKUP(AD48,'Planilha Padrão'!$A:$L,11,0)</f>
        <v>231.81828125000001</v>
      </c>
      <c r="AH48" s="30">
        <f t="shared" ca="1" si="2"/>
        <v>0</v>
      </c>
      <c r="AI48" s="32"/>
      <c r="AJ48" s="30" t="s">
        <v>7472</v>
      </c>
      <c r="AK48" s="31" t="str">
        <f ca="1">VLOOKUP(AJ48,'Planilha Padrão'!$A:$L,7,0)</f>
        <v>m³</v>
      </c>
      <c r="AL48" s="30">
        <f t="shared" si="15"/>
        <v>1.25</v>
      </c>
      <c r="AM48" s="30">
        <f ca="1">VLOOKUP(AJ48,'Planilha Padrão'!$A:$L,11,0)</f>
        <v>231.81828125000001</v>
      </c>
      <c r="AN48" s="30">
        <f t="shared" ca="1" si="3"/>
        <v>289.77285156250002</v>
      </c>
      <c r="AO48" s="32"/>
      <c r="AP48" s="30" t="s">
        <v>7473</v>
      </c>
      <c r="AQ48" s="31" t="str">
        <f ca="1">VLOOKUP(AP48,'Planilha Padrão'!$A:$L,7,0)</f>
        <v>m²</v>
      </c>
      <c r="AR48" s="30">
        <f t="shared" si="4"/>
        <v>10.75</v>
      </c>
      <c r="AS48" s="30">
        <f ca="1">VLOOKUP(AP48,'Planilha Padrão'!$A:$L,11,0)</f>
        <v>40.835957999999998</v>
      </c>
      <c r="AT48" s="30">
        <f t="shared" ca="1" si="5"/>
        <v>438.98654849999997</v>
      </c>
      <c r="AU48" s="32"/>
      <c r="AV48" s="30" t="s">
        <v>7474</v>
      </c>
      <c r="AW48" s="31" t="str">
        <f ca="1">VLOOKUP(AV48,'Planilha Padrão'!$A:$L,7,0)</f>
        <v>m²</v>
      </c>
      <c r="AX48" s="30">
        <f t="shared" si="6"/>
        <v>12</v>
      </c>
      <c r="AY48" s="30">
        <f ca="1">VLOOKUP(AV48,'Planilha Padrão'!$A:$L,11,0)</f>
        <v>818.77598713999998</v>
      </c>
      <c r="AZ48" s="30">
        <f t="shared" ca="1" si="7"/>
        <v>9825.3118456800003</v>
      </c>
      <c r="BA48" s="32"/>
      <c r="BB48" s="30" t="s">
        <v>7475</v>
      </c>
      <c r="BC48" s="31" t="str">
        <f ca="1">VLOOKUP(BB48,'Planilha Padrão'!$A:$L,7,0)</f>
        <v>m²</v>
      </c>
      <c r="BD48" s="30">
        <f t="shared" si="8"/>
        <v>0</v>
      </c>
      <c r="BE48" s="30">
        <f ca="1">VLOOKUP(BB48,'Planilha Padrão'!$A:$L,11,0)</f>
        <v>602.88524800000005</v>
      </c>
      <c r="BF48" s="30">
        <f t="shared" ca="1" si="11"/>
        <v>0</v>
      </c>
      <c r="BG48" s="32"/>
    </row>
    <row r="49" spans="2:59" ht="36" customHeight="1">
      <c r="B49" s="25" t="s">
        <v>7579</v>
      </c>
      <c r="C49" s="25" t="s">
        <v>7575</v>
      </c>
      <c r="D49" s="26" t="s">
        <v>7580</v>
      </c>
      <c r="E49" s="27">
        <v>3</v>
      </c>
      <c r="F49" s="27">
        <v>6</v>
      </c>
      <c r="G49" s="27">
        <v>7</v>
      </c>
      <c r="H49" s="27">
        <v>16</v>
      </c>
      <c r="I49" s="27">
        <v>15</v>
      </c>
      <c r="J49" s="27">
        <v>15</v>
      </c>
      <c r="K49" s="27">
        <v>0</v>
      </c>
      <c r="L49" s="27">
        <v>30</v>
      </c>
      <c r="M49" s="27" t="s">
        <v>7538</v>
      </c>
      <c r="N49" s="27" t="s">
        <v>33</v>
      </c>
      <c r="O49" s="27">
        <v>12</v>
      </c>
      <c r="P49" s="28"/>
      <c r="Q49" s="28"/>
      <c r="R49" s="28"/>
      <c r="S49" s="27" t="s">
        <v>7315</v>
      </c>
      <c r="T49" s="27" t="s">
        <v>7479</v>
      </c>
      <c r="U49" s="27" t="s">
        <v>7303</v>
      </c>
      <c r="V49" s="26"/>
      <c r="W49" s="29">
        <f t="shared" ca="1" si="9"/>
        <v>10554.0712457425</v>
      </c>
      <c r="X49" s="21"/>
      <c r="Y49" s="30">
        <f t="shared" si="0"/>
        <v>1.2</v>
      </c>
      <c r="Z49" s="30">
        <f t="shared" si="14"/>
        <v>10</v>
      </c>
      <c r="AA49" s="30">
        <v>3</v>
      </c>
      <c r="AB49" s="30"/>
      <c r="AD49" s="30" t="s">
        <v>7472</v>
      </c>
      <c r="AE49" s="31" t="str">
        <f ca="1">VLOOKUP(AD49,'Planilha Padrão'!$A:$L,7,0)</f>
        <v>m³</v>
      </c>
      <c r="AF49" s="30">
        <f t="shared" si="10"/>
        <v>0</v>
      </c>
      <c r="AG49" s="30">
        <f ca="1">VLOOKUP(AD49,'Planilha Padrão'!$A:$L,11,0)</f>
        <v>231.81828125000001</v>
      </c>
      <c r="AH49" s="30">
        <f t="shared" ca="1" si="2"/>
        <v>0</v>
      </c>
      <c r="AI49" s="32"/>
      <c r="AJ49" s="30" t="s">
        <v>7472</v>
      </c>
      <c r="AK49" s="31" t="str">
        <f ca="1">VLOOKUP(AJ49,'Planilha Padrão'!$A:$L,7,0)</f>
        <v>m³</v>
      </c>
      <c r="AL49" s="30">
        <f t="shared" si="15"/>
        <v>1.25</v>
      </c>
      <c r="AM49" s="30">
        <f ca="1">VLOOKUP(AJ49,'Planilha Padrão'!$A:$L,11,0)</f>
        <v>231.81828125000001</v>
      </c>
      <c r="AN49" s="30">
        <f t="shared" ca="1" si="3"/>
        <v>289.77285156250002</v>
      </c>
      <c r="AO49" s="32"/>
      <c r="AP49" s="30" t="s">
        <v>7473</v>
      </c>
      <c r="AQ49" s="31" t="str">
        <f ca="1">VLOOKUP(AP49,'Planilha Padrão'!$A:$L,7,0)</f>
        <v>m²</v>
      </c>
      <c r="AR49" s="30">
        <f t="shared" si="4"/>
        <v>10.75</v>
      </c>
      <c r="AS49" s="30">
        <f ca="1">VLOOKUP(AP49,'Planilha Padrão'!$A:$L,11,0)</f>
        <v>40.835957999999998</v>
      </c>
      <c r="AT49" s="30">
        <f t="shared" ca="1" si="5"/>
        <v>438.98654849999997</v>
      </c>
      <c r="AU49" s="32"/>
      <c r="AV49" s="30" t="s">
        <v>7474</v>
      </c>
      <c r="AW49" s="31" t="str">
        <f ca="1">VLOOKUP(AV49,'Planilha Padrão'!$A:$L,7,0)</f>
        <v>m²</v>
      </c>
      <c r="AX49" s="30">
        <f t="shared" si="6"/>
        <v>12</v>
      </c>
      <c r="AY49" s="30">
        <f ca="1">VLOOKUP(AV49,'Planilha Padrão'!$A:$L,11,0)</f>
        <v>818.77598713999998</v>
      </c>
      <c r="AZ49" s="30">
        <f t="shared" ca="1" si="7"/>
        <v>9825.3118456800003</v>
      </c>
      <c r="BA49" s="32"/>
      <c r="BB49" s="30" t="s">
        <v>7475</v>
      </c>
      <c r="BC49" s="31" t="str">
        <f ca="1">VLOOKUP(BB49,'Planilha Padrão'!$A:$L,7,0)</f>
        <v>m²</v>
      </c>
      <c r="BD49" s="30">
        <f t="shared" si="8"/>
        <v>0</v>
      </c>
      <c r="BE49" s="30">
        <f ca="1">VLOOKUP(BB49,'Planilha Padrão'!$A:$L,11,0)</f>
        <v>602.88524800000005</v>
      </c>
      <c r="BF49" s="30">
        <f t="shared" ca="1" si="11"/>
        <v>0</v>
      </c>
      <c r="BG49" s="32"/>
    </row>
    <row r="50" spans="2:59" ht="36" customHeight="1">
      <c r="B50" s="25" t="s">
        <v>7581</v>
      </c>
      <c r="C50" s="25" t="s">
        <v>7575</v>
      </c>
      <c r="D50" s="26" t="s">
        <v>7582</v>
      </c>
      <c r="E50" s="27">
        <v>0</v>
      </c>
      <c r="F50" s="27">
        <v>1</v>
      </c>
      <c r="G50" s="27">
        <v>0</v>
      </c>
      <c r="H50" s="27">
        <v>1</v>
      </c>
      <c r="I50" s="27">
        <v>2</v>
      </c>
      <c r="J50" s="27">
        <v>2</v>
      </c>
      <c r="K50" s="27">
        <v>0</v>
      </c>
      <c r="L50" s="27">
        <v>4</v>
      </c>
      <c r="M50" s="27" t="s">
        <v>7538</v>
      </c>
      <c r="N50" s="27" t="s">
        <v>33</v>
      </c>
      <c r="O50" s="27">
        <v>12</v>
      </c>
      <c r="P50" s="28"/>
      <c r="Q50" s="28"/>
      <c r="R50" s="28"/>
      <c r="S50" s="27" t="s">
        <v>7315</v>
      </c>
      <c r="T50" s="27" t="s">
        <v>7479</v>
      </c>
      <c r="U50" s="27" t="s">
        <v>7303</v>
      </c>
      <c r="V50" s="26"/>
      <c r="W50" s="29">
        <f t="shared" ca="1" si="9"/>
        <v>10554.0712457425</v>
      </c>
      <c r="X50" s="21"/>
      <c r="Y50" s="30">
        <f t="shared" si="0"/>
        <v>1.2</v>
      </c>
      <c r="Z50" s="30">
        <f t="shared" si="14"/>
        <v>10</v>
      </c>
      <c r="AA50" s="30">
        <v>3</v>
      </c>
      <c r="AB50" s="30"/>
      <c r="AD50" s="30" t="s">
        <v>7472</v>
      </c>
      <c r="AE50" s="31" t="str">
        <f ca="1">VLOOKUP(AD50,'Planilha Padrão'!$A:$L,7,0)</f>
        <v>m³</v>
      </c>
      <c r="AF50" s="30">
        <f t="shared" si="10"/>
        <v>0</v>
      </c>
      <c r="AG50" s="30">
        <f ca="1">VLOOKUP(AD50,'Planilha Padrão'!$A:$L,11,0)</f>
        <v>231.81828125000001</v>
      </c>
      <c r="AH50" s="30">
        <f t="shared" ca="1" si="2"/>
        <v>0</v>
      </c>
      <c r="AI50" s="32"/>
      <c r="AJ50" s="30" t="s">
        <v>7472</v>
      </c>
      <c r="AK50" s="31" t="str">
        <f ca="1">VLOOKUP(AJ50,'Planilha Padrão'!$A:$L,7,0)</f>
        <v>m³</v>
      </c>
      <c r="AL50" s="30">
        <f t="shared" si="15"/>
        <v>1.25</v>
      </c>
      <c r="AM50" s="30">
        <f ca="1">VLOOKUP(AJ50,'Planilha Padrão'!$A:$L,11,0)</f>
        <v>231.81828125000001</v>
      </c>
      <c r="AN50" s="30">
        <f t="shared" ca="1" si="3"/>
        <v>289.77285156250002</v>
      </c>
      <c r="AO50" s="32"/>
      <c r="AP50" s="30" t="s">
        <v>7473</v>
      </c>
      <c r="AQ50" s="31" t="str">
        <f ca="1">VLOOKUP(AP50,'Planilha Padrão'!$A:$L,7,0)</f>
        <v>m²</v>
      </c>
      <c r="AR50" s="30">
        <f t="shared" si="4"/>
        <v>10.75</v>
      </c>
      <c r="AS50" s="30">
        <f ca="1">VLOOKUP(AP50,'Planilha Padrão'!$A:$L,11,0)</f>
        <v>40.835957999999998</v>
      </c>
      <c r="AT50" s="30">
        <f t="shared" ca="1" si="5"/>
        <v>438.98654849999997</v>
      </c>
      <c r="AU50" s="32"/>
      <c r="AV50" s="30" t="s">
        <v>7474</v>
      </c>
      <c r="AW50" s="31" t="str">
        <f ca="1">VLOOKUP(AV50,'Planilha Padrão'!$A:$L,7,0)</f>
        <v>m²</v>
      </c>
      <c r="AX50" s="30">
        <f t="shared" si="6"/>
        <v>12</v>
      </c>
      <c r="AY50" s="30">
        <f ca="1">VLOOKUP(AV50,'Planilha Padrão'!$A:$L,11,0)</f>
        <v>818.77598713999998</v>
      </c>
      <c r="AZ50" s="30">
        <f t="shared" ca="1" si="7"/>
        <v>9825.3118456800003</v>
      </c>
      <c r="BA50" s="32"/>
      <c r="BB50" s="30" t="s">
        <v>7475</v>
      </c>
      <c r="BC50" s="31" t="str">
        <f ca="1">VLOOKUP(BB50,'Planilha Padrão'!$A:$L,7,0)</f>
        <v>m²</v>
      </c>
      <c r="BD50" s="30">
        <f t="shared" si="8"/>
        <v>0</v>
      </c>
      <c r="BE50" s="30">
        <f ca="1">VLOOKUP(BB50,'Planilha Padrão'!$A:$L,11,0)</f>
        <v>602.88524800000005</v>
      </c>
      <c r="BF50" s="30">
        <f t="shared" ca="1" si="11"/>
        <v>0</v>
      </c>
      <c r="BG50" s="32"/>
    </row>
    <row r="51" spans="2:59" ht="36" customHeight="1">
      <c r="B51" s="25" t="s">
        <v>7583</v>
      </c>
      <c r="C51" s="25" t="s">
        <v>7575</v>
      </c>
      <c r="D51" s="26" t="s">
        <v>7584</v>
      </c>
      <c r="E51" s="27">
        <v>1</v>
      </c>
      <c r="F51" s="27">
        <v>1</v>
      </c>
      <c r="G51" s="27">
        <v>2</v>
      </c>
      <c r="H51" s="27">
        <v>4</v>
      </c>
      <c r="I51" s="27">
        <v>1</v>
      </c>
      <c r="J51" s="27">
        <v>1</v>
      </c>
      <c r="K51" s="27">
        <v>2</v>
      </c>
      <c r="L51" s="27">
        <v>4</v>
      </c>
      <c r="M51" s="27" t="s">
        <v>7538</v>
      </c>
      <c r="N51" s="27" t="s">
        <v>33</v>
      </c>
      <c r="O51" s="27">
        <v>12</v>
      </c>
      <c r="P51" s="28"/>
      <c r="Q51" s="28"/>
      <c r="R51" s="28"/>
      <c r="S51" s="27" t="s">
        <v>7315</v>
      </c>
      <c r="T51" s="27" t="s">
        <v>7479</v>
      </c>
      <c r="U51" s="27" t="s">
        <v>7303</v>
      </c>
      <c r="V51" s="26"/>
      <c r="W51" s="29">
        <f t="shared" ca="1" si="9"/>
        <v>10554.0712457425</v>
      </c>
      <c r="X51" s="21"/>
      <c r="Y51" s="30">
        <f t="shared" si="0"/>
        <v>1.2</v>
      </c>
      <c r="Z51" s="30">
        <f t="shared" si="14"/>
        <v>10</v>
      </c>
      <c r="AA51" s="30">
        <v>3</v>
      </c>
      <c r="AB51" s="30"/>
      <c r="AD51" s="30" t="s">
        <v>7472</v>
      </c>
      <c r="AE51" s="31" t="str">
        <f ca="1">VLOOKUP(AD51,'Planilha Padrão'!$A:$L,7,0)</f>
        <v>m³</v>
      </c>
      <c r="AF51" s="30">
        <f t="shared" si="10"/>
        <v>0</v>
      </c>
      <c r="AG51" s="30">
        <f ca="1">VLOOKUP(AD51,'Planilha Padrão'!$A:$L,11,0)</f>
        <v>231.81828125000001</v>
      </c>
      <c r="AH51" s="30">
        <f t="shared" ca="1" si="2"/>
        <v>0</v>
      </c>
      <c r="AI51" s="32"/>
      <c r="AJ51" s="30" t="s">
        <v>7472</v>
      </c>
      <c r="AK51" s="31" t="str">
        <f ca="1">VLOOKUP(AJ51,'Planilha Padrão'!$A:$L,7,0)</f>
        <v>m³</v>
      </c>
      <c r="AL51" s="30">
        <f t="shared" si="15"/>
        <v>1.25</v>
      </c>
      <c r="AM51" s="30">
        <f ca="1">VLOOKUP(AJ51,'Planilha Padrão'!$A:$L,11,0)</f>
        <v>231.81828125000001</v>
      </c>
      <c r="AN51" s="30">
        <f t="shared" ca="1" si="3"/>
        <v>289.77285156250002</v>
      </c>
      <c r="AO51" s="32"/>
      <c r="AP51" s="30" t="s">
        <v>7473</v>
      </c>
      <c r="AQ51" s="31" t="str">
        <f ca="1">VLOOKUP(AP51,'Planilha Padrão'!$A:$L,7,0)</f>
        <v>m²</v>
      </c>
      <c r="AR51" s="30">
        <f t="shared" si="4"/>
        <v>10.75</v>
      </c>
      <c r="AS51" s="30">
        <f ca="1">VLOOKUP(AP51,'Planilha Padrão'!$A:$L,11,0)</f>
        <v>40.835957999999998</v>
      </c>
      <c r="AT51" s="30">
        <f t="shared" ca="1" si="5"/>
        <v>438.98654849999997</v>
      </c>
      <c r="AU51" s="32"/>
      <c r="AV51" s="30" t="s">
        <v>7474</v>
      </c>
      <c r="AW51" s="31" t="str">
        <f ca="1">VLOOKUP(AV51,'Planilha Padrão'!$A:$L,7,0)</f>
        <v>m²</v>
      </c>
      <c r="AX51" s="30">
        <f t="shared" si="6"/>
        <v>12</v>
      </c>
      <c r="AY51" s="30">
        <f ca="1">VLOOKUP(AV51,'Planilha Padrão'!$A:$L,11,0)</f>
        <v>818.77598713999998</v>
      </c>
      <c r="AZ51" s="30">
        <f t="shared" ca="1" si="7"/>
        <v>9825.3118456800003</v>
      </c>
      <c r="BA51" s="32"/>
      <c r="BB51" s="30" t="s">
        <v>7475</v>
      </c>
      <c r="BC51" s="31" t="str">
        <f ca="1">VLOOKUP(BB51,'Planilha Padrão'!$A:$L,7,0)</f>
        <v>m²</v>
      </c>
      <c r="BD51" s="30">
        <f t="shared" si="8"/>
        <v>0</v>
      </c>
      <c r="BE51" s="30">
        <f ca="1">VLOOKUP(BB51,'Planilha Padrão'!$A:$L,11,0)</f>
        <v>602.88524800000005</v>
      </c>
      <c r="BF51" s="30">
        <f t="shared" ca="1" si="11"/>
        <v>0</v>
      </c>
      <c r="BG51" s="32"/>
    </row>
    <row r="52" spans="2:59" ht="36" customHeight="1">
      <c r="B52" s="25" t="s">
        <v>7585</v>
      </c>
      <c r="C52" s="25" t="s">
        <v>7586</v>
      </c>
      <c r="D52" s="26" t="s">
        <v>7587</v>
      </c>
      <c r="E52" s="27">
        <v>0</v>
      </c>
      <c r="F52" s="27">
        <v>0</v>
      </c>
      <c r="G52" s="27">
        <v>0</v>
      </c>
      <c r="H52" s="27">
        <v>0</v>
      </c>
      <c r="I52" s="27">
        <v>10</v>
      </c>
      <c r="J52" s="27">
        <v>10</v>
      </c>
      <c r="K52" s="27">
        <v>0</v>
      </c>
      <c r="L52" s="27">
        <v>20</v>
      </c>
      <c r="M52" s="27" t="s">
        <v>7538</v>
      </c>
      <c r="N52" s="27" t="s">
        <v>33</v>
      </c>
      <c r="O52" s="27">
        <v>10</v>
      </c>
      <c r="P52" s="28"/>
      <c r="Q52" s="28"/>
      <c r="R52" s="28"/>
      <c r="S52" s="27" t="s">
        <v>7315</v>
      </c>
      <c r="T52" s="27" t="s">
        <v>7479</v>
      </c>
      <c r="U52" s="27"/>
      <c r="V52" s="26" t="s">
        <v>7588</v>
      </c>
      <c r="W52" s="29">
        <f t="shared" ca="1" si="9"/>
        <v>8715.4834034312498</v>
      </c>
      <c r="X52" s="21"/>
      <c r="Y52" s="30">
        <f t="shared" si="0"/>
        <v>2</v>
      </c>
      <c r="Z52" s="30">
        <f t="shared" ref="Z52:Z54" si="16">ROUND(SQRT(O52)*1.5,)</f>
        <v>5</v>
      </c>
      <c r="AA52" s="30">
        <v>3</v>
      </c>
      <c r="AB52" s="30"/>
      <c r="AD52" s="30" t="s">
        <v>7472</v>
      </c>
      <c r="AE52" s="31" t="str">
        <f ca="1">VLOOKUP(AD52,'Planilha Padrão'!$A:$L,7,0)</f>
        <v>m³</v>
      </c>
      <c r="AF52" s="30">
        <f t="shared" si="10"/>
        <v>0</v>
      </c>
      <c r="AG52" s="30">
        <f ca="1">VLOOKUP(AD52,'Planilha Padrão'!$A:$L,11,0)</f>
        <v>231.81828125000001</v>
      </c>
      <c r="AH52" s="30">
        <f t="shared" ca="1" si="2"/>
        <v>0</v>
      </c>
      <c r="AI52" s="32"/>
      <c r="AJ52" s="30" t="s">
        <v>7472</v>
      </c>
      <c r="AK52" s="31" t="str">
        <f ca="1">VLOOKUP(AJ52,'Planilha Padrão'!$A:$L,7,0)</f>
        <v>m³</v>
      </c>
      <c r="AL52" s="30">
        <f t="shared" si="15"/>
        <v>0.625</v>
      </c>
      <c r="AM52" s="30">
        <f ca="1">VLOOKUP(AJ52,'Planilha Padrão'!$A:$L,11,0)</f>
        <v>231.81828125000001</v>
      </c>
      <c r="AN52" s="30">
        <f t="shared" ca="1" si="3"/>
        <v>144.88642578125001</v>
      </c>
      <c r="AO52" s="32"/>
      <c r="AP52" s="30" t="s">
        <v>7473</v>
      </c>
      <c r="AQ52" s="31" t="str">
        <f ca="1">VLOOKUP(AP52,'Planilha Padrão'!$A:$L,7,0)</f>
        <v>m²</v>
      </c>
      <c r="AR52" s="30">
        <f t="shared" si="4"/>
        <v>9.375</v>
      </c>
      <c r="AS52" s="30">
        <f ca="1">VLOOKUP(AP52,'Planilha Padrão'!$A:$L,11,0)</f>
        <v>40.835957999999998</v>
      </c>
      <c r="AT52" s="30">
        <f t="shared" ca="1" si="5"/>
        <v>382.83710624999998</v>
      </c>
      <c r="AU52" s="32"/>
      <c r="AV52" s="30" t="s">
        <v>7474</v>
      </c>
      <c r="AW52" s="31" t="str">
        <f ca="1">VLOOKUP(AV52,'Planilha Padrão'!$A:$L,7,0)</f>
        <v>m²</v>
      </c>
      <c r="AX52" s="30">
        <f t="shared" si="6"/>
        <v>10</v>
      </c>
      <c r="AY52" s="30">
        <f ca="1">VLOOKUP(AV52,'Planilha Padrão'!$A:$L,11,0)</f>
        <v>818.77598713999998</v>
      </c>
      <c r="AZ52" s="30">
        <f t="shared" ca="1" si="7"/>
        <v>8187.7598713999996</v>
      </c>
      <c r="BA52" s="32"/>
      <c r="BB52" s="30" t="s">
        <v>7475</v>
      </c>
      <c r="BC52" s="31" t="str">
        <f ca="1">VLOOKUP(BB52,'Planilha Padrão'!$A:$L,7,0)</f>
        <v>m²</v>
      </c>
      <c r="BD52" s="30">
        <f t="shared" si="8"/>
        <v>0</v>
      </c>
      <c r="BE52" s="30">
        <f ca="1">VLOOKUP(BB52,'Planilha Padrão'!$A:$L,11,0)</f>
        <v>602.88524800000005</v>
      </c>
      <c r="BF52" s="30">
        <f t="shared" ca="1" si="11"/>
        <v>0</v>
      </c>
      <c r="BG52" s="32"/>
    </row>
    <row r="53" spans="2:59" ht="36" customHeight="1">
      <c r="B53" s="25" t="s">
        <v>7589</v>
      </c>
      <c r="C53" s="25" t="s">
        <v>7586</v>
      </c>
      <c r="D53" s="26" t="s">
        <v>7590</v>
      </c>
      <c r="E53" s="27">
        <v>0</v>
      </c>
      <c r="F53" s="27">
        <v>0</v>
      </c>
      <c r="G53" s="27">
        <v>0</v>
      </c>
      <c r="H53" s="27">
        <v>0</v>
      </c>
      <c r="I53" s="27">
        <v>5</v>
      </c>
      <c r="J53" s="27">
        <v>5</v>
      </c>
      <c r="K53" s="27">
        <v>0</v>
      </c>
      <c r="L53" s="27">
        <v>10</v>
      </c>
      <c r="M53" s="27" t="s">
        <v>7538</v>
      </c>
      <c r="N53" s="27" t="s">
        <v>33</v>
      </c>
      <c r="O53" s="27">
        <v>5</v>
      </c>
      <c r="P53" s="28"/>
      <c r="Q53" s="28"/>
      <c r="R53" s="28"/>
      <c r="S53" s="27" t="s">
        <v>7315</v>
      </c>
      <c r="T53" s="27" t="s">
        <v>7479</v>
      </c>
      <c r="U53" s="27"/>
      <c r="V53" s="26" t="s">
        <v>7588</v>
      </c>
      <c r="W53" s="29">
        <f t="shared" ca="1" si="9"/>
        <v>4369.6780969187494</v>
      </c>
      <c r="X53" s="21"/>
      <c r="Y53" s="30">
        <f t="shared" si="0"/>
        <v>1.6666666666666667</v>
      </c>
      <c r="Z53" s="30">
        <f t="shared" si="16"/>
        <v>3</v>
      </c>
      <c r="AA53" s="30">
        <v>3</v>
      </c>
      <c r="AB53" s="30"/>
      <c r="AD53" s="30" t="s">
        <v>7472</v>
      </c>
      <c r="AE53" s="31" t="str">
        <f ca="1">VLOOKUP(AD53,'Planilha Padrão'!$A:$L,7,0)</f>
        <v>m³</v>
      </c>
      <c r="AF53" s="30">
        <f t="shared" si="10"/>
        <v>0</v>
      </c>
      <c r="AG53" s="30">
        <f ca="1">VLOOKUP(AD53,'Planilha Padrão'!$A:$L,11,0)</f>
        <v>231.81828125000001</v>
      </c>
      <c r="AH53" s="30">
        <f t="shared" ca="1" si="2"/>
        <v>0</v>
      </c>
      <c r="AI53" s="32"/>
      <c r="AJ53" s="30" t="s">
        <v>7472</v>
      </c>
      <c r="AK53" s="31" t="str">
        <f ca="1">VLOOKUP(AJ53,'Planilha Padrão'!$A:$L,7,0)</f>
        <v>m³</v>
      </c>
      <c r="AL53" s="30">
        <f t="shared" si="15"/>
        <v>0.375</v>
      </c>
      <c r="AM53" s="30">
        <f ca="1">VLOOKUP(AJ53,'Planilha Padrão'!$A:$L,11,0)</f>
        <v>231.81828125000001</v>
      </c>
      <c r="AN53" s="30">
        <f t="shared" ca="1" si="3"/>
        <v>86.931855468750001</v>
      </c>
      <c r="AO53" s="32"/>
      <c r="AP53" s="30" t="s">
        <v>7473</v>
      </c>
      <c r="AQ53" s="31" t="str">
        <f ca="1">VLOOKUP(AP53,'Planilha Padrão'!$A:$L,7,0)</f>
        <v>m²</v>
      </c>
      <c r="AR53" s="30">
        <f t="shared" si="4"/>
        <v>4.625</v>
      </c>
      <c r="AS53" s="30">
        <f ca="1">VLOOKUP(AP53,'Planilha Padrão'!$A:$L,11,0)</f>
        <v>40.835957999999998</v>
      </c>
      <c r="AT53" s="30">
        <f t="shared" ca="1" si="5"/>
        <v>188.86630574999998</v>
      </c>
      <c r="AU53" s="32"/>
      <c r="AV53" s="30" t="s">
        <v>7474</v>
      </c>
      <c r="AW53" s="31" t="str">
        <f ca="1">VLOOKUP(AV53,'Planilha Padrão'!$A:$L,7,0)</f>
        <v>m²</v>
      </c>
      <c r="AX53" s="30">
        <f t="shared" si="6"/>
        <v>5</v>
      </c>
      <c r="AY53" s="30">
        <f ca="1">VLOOKUP(AV53,'Planilha Padrão'!$A:$L,11,0)</f>
        <v>818.77598713999998</v>
      </c>
      <c r="AZ53" s="30">
        <f t="shared" ca="1" si="7"/>
        <v>4093.8799356999998</v>
      </c>
      <c r="BA53" s="32"/>
      <c r="BB53" s="30" t="s">
        <v>7475</v>
      </c>
      <c r="BC53" s="31" t="str">
        <f ca="1">VLOOKUP(BB53,'Planilha Padrão'!$A:$L,7,0)</f>
        <v>m²</v>
      </c>
      <c r="BD53" s="30">
        <f t="shared" si="8"/>
        <v>0</v>
      </c>
      <c r="BE53" s="30">
        <f ca="1">VLOOKUP(BB53,'Planilha Padrão'!$A:$L,11,0)</f>
        <v>602.88524800000005</v>
      </c>
      <c r="BF53" s="30">
        <f t="shared" ca="1" si="11"/>
        <v>0</v>
      </c>
      <c r="BG53" s="32"/>
    </row>
    <row r="54" spans="2:59" ht="36" customHeight="1">
      <c r="B54" s="25" t="s">
        <v>7591</v>
      </c>
      <c r="C54" s="25" t="s">
        <v>7586</v>
      </c>
      <c r="D54" s="26" t="s">
        <v>7592</v>
      </c>
      <c r="E54" s="27">
        <v>0</v>
      </c>
      <c r="F54" s="27">
        <v>0</v>
      </c>
      <c r="G54" s="27">
        <v>0</v>
      </c>
      <c r="H54" s="27">
        <v>0</v>
      </c>
      <c r="I54" s="27">
        <v>5</v>
      </c>
      <c r="J54" s="27">
        <v>5</v>
      </c>
      <c r="K54" s="27">
        <v>0</v>
      </c>
      <c r="L54" s="27">
        <v>10</v>
      </c>
      <c r="M54" s="27" t="s">
        <v>7538</v>
      </c>
      <c r="N54" s="27" t="s">
        <v>33</v>
      </c>
      <c r="O54" s="27">
        <v>5</v>
      </c>
      <c r="P54" s="28"/>
      <c r="Q54" s="28"/>
      <c r="R54" s="28"/>
      <c r="S54" s="27" t="s">
        <v>7315</v>
      </c>
      <c r="T54" s="27" t="s">
        <v>7479</v>
      </c>
      <c r="U54" s="27"/>
      <c r="V54" s="26" t="s">
        <v>7588</v>
      </c>
      <c r="W54" s="29">
        <f t="shared" ca="1" si="9"/>
        <v>4369.6780969187494</v>
      </c>
      <c r="X54" s="21"/>
      <c r="Y54" s="30">
        <f t="shared" si="0"/>
        <v>1.6666666666666667</v>
      </c>
      <c r="Z54" s="30">
        <f t="shared" si="16"/>
        <v>3</v>
      </c>
      <c r="AA54" s="30">
        <v>3</v>
      </c>
      <c r="AB54" s="30"/>
      <c r="AD54" s="30" t="s">
        <v>7472</v>
      </c>
      <c r="AE54" s="31" t="str">
        <f ca="1">VLOOKUP(AD54,'Planilha Padrão'!$A:$L,7,0)</f>
        <v>m³</v>
      </c>
      <c r="AF54" s="30">
        <f t="shared" si="10"/>
        <v>0</v>
      </c>
      <c r="AG54" s="30">
        <f ca="1">VLOOKUP(AD54,'Planilha Padrão'!$A:$L,11,0)</f>
        <v>231.81828125000001</v>
      </c>
      <c r="AH54" s="30">
        <f t="shared" ca="1" si="2"/>
        <v>0</v>
      </c>
      <c r="AI54" s="32"/>
      <c r="AJ54" s="30" t="s">
        <v>7472</v>
      </c>
      <c r="AK54" s="31" t="str">
        <f ca="1">VLOOKUP(AJ54,'Planilha Padrão'!$A:$L,7,0)</f>
        <v>m³</v>
      </c>
      <c r="AL54" s="30">
        <f t="shared" si="15"/>
        <v>0.375</v>
      </c>
      <c r="AM54" s="30">
        <f ca="1">VLOOKUP(AJ54,'Planilha Padrão'!$A:$L,11,0)</f>
        <v>231.81828125000001</v>
      </c>
      <c r="AN54" s="30">
        <f t="shared" ca="1" si="3"/>
        <v>86.931855468750001</v>
      </c>
      <c r="AO54" s="32"/>
      <c r="AP54" s="30" t="s">
        <v>7473</v>
      </c>
      <c r="AQ54" s="31" t="str">
        <f ca="1">VLOOKUP(AP54,'Planilha Padrão'!$A:$L,7,0)</f>
        <v>m²</v>
      </c>
      <c r="AR54" s="30">
        <f t="shared" si="4"/>
        <v>4.625</v>
      </c>
      <c r="AS54" s="30">
        <f ca="1">VLOOKUP(AP54,'Planilha Padrão'!$A:$L,11,0)</f>
        <v>40.835957999999998</v>
      </c>
      <c r="AT54" s="30">
        <f t="shared" ca="1" si="5"/>
        <v>188.86630574999998</v>
      </c>
      <c r="AU54" s="32"/>
      <c r="AV54" s="30" t="s">
        <v>7474</v>
      </c>
      <c r="AW54" s="31" t="str">
        <f ca="1">VLOOKUP(AV54,'Planilha Padrão'!$A:$L,7,0)</f>
        <v>m²</v>
      </c>
      <c r="AX54" s="30">
        <f t="shared" si="6"/>
        <v>5</v>
      </c>
      <c r="AY54" s="30">
        <f ca="1">VLOOKUP(AV54,'Planilha Padrão'!$A:$L,11,0)</f>
        <v>818.77598713999998</v>
      </c>
      <c r="AZ54" s="30">
        <f t="shared" ca="1" si="7"/>
        <v>4093.8799356999998</v>
      </c>
      <c r="BA54" s="32"/>
      <c r="BB54" s="30" t="s">
        <v>7475</v>
      </c>
      <c r="BC54" s="31" t="str">
        <f ca="1">VLOOKUP(BB54,'Planilha Padrão'!$A:$L,7,0)</f>
        <v>m²</v>
      </c>
      <c r="BD54" s="30">
        <f t="shared" si="8"/>
        <v>0</v>
      </c>
      <c r="BE54" s="30">
        <f ca="1">VLOOKUP(BB54,'Planilha Padrão'!$A:$L,11,0)</f>
        <v>602.88524800000005</v>
      </c>
      <c r="BF54" s="30">
        <f t="shared" ca="1" si="11"/>
        <v>0</v>
      </c>
      <c r="BG54" s="32"/>
    </row>
    <row r="55" spans="2:59" ht="36" customHeight="1">
      <c r="B55" s="25" t="s">
        <v>7593</v>
      </c>
      <c r="C55" s="25" t="s">
        <v>7586</v>
      </c>
      <c r="D55" s="26" t="s">
        <v>7594</v>
      </c>
      <c r="E55" s="27">
        <v>0</v>
      </c>
      <c r="F55" s="27">
        <v>0</v>
      </c>
      <c r="G55" s="27">
        <v>0</v>
      </c>
      <c r="H55" s="27">
        <v>0</v>
      </c>
      <c r="I55" s="27">
        <v>15</v>
      </c>
      <c r="J55" s="27">
        <v>15</v>
      </c>
      <c r="K55" s="27">
        <v>0</v>
      </c>
      <c r="L55" s="27">
        <v>30</v>
      </c>
      <c r="M55" s="27" t="s">
        <v>7538</v>
      </c>
      <c r="N55" s="27" t="s">
        <v>33</v>
      </c>
      <c r="O55" s="27">
        <v>15</v>
      </c>
      <c r="P55" s="28"/>
      <c r="Q55" s="28"/>
      <c r="R55" s="28"/>
      <c r="S55" s="27" t="s">
        <v>7315</v>
      </c>
      <c r="T55" s="27" t="s">
        <v>7479</v>
      </c>
      <c r="U55" s="27"/>
      <c r="V55" s="26" t="s">
        <v>7588</v>
      </c>
      <c r="W55" s="29">
        <f t="shared" ca="1" si="9"/>
        <v>13132.907081162501</v>
      </c>
      <c r="X55" s="21"/>
      <c r="Y55" s="30">
        <f t="shared" si="0"/>
        <v>1.5</v>
      </c>
      <c r="Z55" s="30">
        <f>ROUND(SQRT(O55)*1.5,-1)</f>
        <v>10</v>
      </c>
      <c r="AA55" s="30">
        <v>3</v>
      </c>
      <c r="AB55" s="30"/>
      <c r="AD55" s="30" t="s">
        <v>7472</v>
      </c>
      <c r="AE55" s="31" t="str">
        <f ca="1">VLOOKUP(AD55,'Planilha Padrão'!$A:$L,7,0)</f>
        <v>m³</v>
      </c>
      <c r="AF55" s="30">
        <f t="shared" si="10"/>
        <v>0</v>
      </c>
      <c r="AG55" s="30">
        <f ca="1">VLOOKUP(AD55,'Planilha Padrão'!$A:$L,11,0)</f>
        <v>231.81828125000001</v>
      </c>
      <c r="AH55" s="30">
        <f t="shared" ca="1" si="2"/>
        <v>0</v>
      </c>
      <c r="AI55" s="32"/>
      <c r="AJ55" s="30" t="s">
        <v>7472</v>
      </c>
      <c r="AK55" s="31" t="str">
        <f ca="1">VLOOKUP(AJ55,'Planilha Padrão'!$A:$L,7,0)</f>
        <v>m³</v>
      </c>
      <c r="AL55" s="30">
        <f t="shared" si="15"/>
        <v>1.25</v>
      </c>
      <c r="AM55" s="30">
        <f ca="1">VLOOKUP(AJ55,'Planilha Padrão'!$A:$L,11,0)</f>
        <v>231.81828125000001</v>
      </c>
      <c r="AN55" s="30">
        <f t="shared" ca="1" si="3"/>
        <v>289.77285156250002</v>
      </c>
      <c r="AO55" s="32"/>
      <c r="AP55" s="30" t="s">
        <v>7473</v>
      </c>
      <c r="AQ55" s="31" t="str">
        <f ca="1">VLOOKUP(AP55,'Planilha Padrão'!$A:$L,7,0)</f>
        <v>m²</v>
      </c>
      <c r="AR55" s="30">
        <f t="shared" si="4"/>
        <v>13.75</v>
      </c>
      <c r="AS55" s="30">
        <f ca="1">VLOOKUP(AP55,'Planilha Padrão'!$A:$L,11,0)</f>
        <v>40.835957999999998</v>
      </c>
      <c r="AT55" s="30">
        <f t="shared" ca="1" si="5"/>
        <v>561.49442249999993</v>
      </c>
      <c r="AU55" s="32"/>
      <c r="AV55" s="30" t="s">
        <v>7474</v>
      </c>
      <c r="AW55" s="31" t="str">
        <f ca="1">VLOOKUP(AV55,'Planilha Padrão'!$A:$L,7,0)</f>
        <v>m²</v>
      </c>
      <c r="AX55" s="30">
        <f t="shared" si="6"/>
        <v>15</v>
      </c>
      <c r="AY55" s="30">
        <f ca="1">VLOOKUP(AV55,'Planilha Padrão'!$A:$L,11,0)</f>
        <v>818.77598713999998</v>
      </c>
      <c r="AZ55" s="30">
        <f t="shared" ca="1" si="7"/>
        <v>12281.6398071</v>
      </c>
      <c r="BA55" s="32"/>
      <c r="BB55" s="30" t="s">
        <v>7475</v>
      </c>
      <c r="BC55" s="31" t="str">
        <f ca="1">VLOOKUP(BB55,'Planilha Padrão'!$A:$L,7,0)</f>
        <v>m²</v>
      </c>
      <c r="BD55" s="30">
        <f t="shared" si="8"/>
        <v>0</v>
      </c>
      <c r="BE55" s="30">
        <f ca="1">VLOOKUP(BB55,'Planilha Padrão'!$A:$L,11,0)</f>
        <v>602.88524800000005</v>
      </c>
      <c r="BF55" s="30">
        <f t="shared" ca="1" si="11"/>
        <v>0</v>
      </c>
      <c r="BG55" s="32"/>
    </row>
    <row r="56" spans="2:59" ht="36" customHeight="1">
      <c r="B56" s="25" t="s">
        <v>7595</v>
      </c>
      <c r="C56" s="25" t="s">
        <v>7586</v>
      </c>
      <c r="D56" s="26" t="s">
        <v>7596</v>
      </c>
      <c r="E56" s="27">
        <v>0</v>
      </c>
      <c r="F56" s="27">
        <v>0</v>
      </c>
      <c r="G56" s="27">
        <v>0</v>
      </c>
      <c r="H56" s="27">
        <v>0</v>
      </c>
      <c r="I56" s="27">
        <v>5</v>
      </c>
      <c r="J56" s="27">
        <v>5</v>
      </c>
      <c r="K56" s="27">
        <v>0</v>
      </c>
      <c r="L56" s="27">
        <v>10</v>
      </c>
      <c r="M56" s="27" t="s">
        <v>7538</v>
      </c>
      <c r="N56" s="27" t="s">
        <v>33</v>
      </c>
      <c r="O56" s="27">
        <v>5</v>
      </c>
      <c r="P56" s="28"/>
      <c r="Q56" s="28"/>
      <c r="R56" s="28"/>
      <c r="S56" s="27" t="s">
        <v>7315</v>
      </c>
      <c r="T56" s="27" t="s">
        <v>7479</v>
      </c>
      <c r="U56" s="27"/>
      <c r="V56" s="26" t="s">
        <v>7588</v>
      </c>
      <c r="W56" s="29">
        <f t="shared" ca="1" si="9"/>
        <v>4369.6780969187494</v>
      </c>
      <c r="X56" s="21"/>
      <c r="Y56" s="30">
        <f t="shared" si="0"/>
        <v>1.6666666666666667</v>
      </c>
      <c r="Z56" s="30">
        <f t="shared" ref="Z56:Z58" si="17">ROUND(SQRT(O56)*1.5,)</f>
        <v>3</v>
      </c>
      <c r="AA56" s="30">
        <v>3</v>
      </c>
      <c r="AB56" s="30"/>
      <c r="AD56" s="30" t="s">
        <v>7472</v>
      </c>
      <c r="AE56" s="31" t="str">
        <f ca="1">VLOOKUP(AD56,'Planilha Padrão'!$A:$L,7,0)</f>
        <v>m³</v>
      </c>
      <c r="AF56" s="30">
        <f t="shared" si="10"/>
        <v>0</v>
      </c>
      <c r="AG56" s="30">
        <f ca="1">VLOOKUP(AD56,'Planilha Padrão'!$A:$L,11,0)</f>
        <v>231.81828125000001</v>
      </c>
      <c r="AH56" s="30">
        <f t="shared" ca="1" si="2"/>
        <v>0</v>
      </c>
      <c r="AI56" s="32"/>
      <c r="AJ56" s="30" t="s">
        <v>7472</v>
      </c>
      <c r="AK56" s="31" t="str">
        <f ca="1">VLOOKUP(AJ56,'Planilha Padrão'!$A:$L,7,0)</f>
        <v>m³</v>
      </c>
      <c r="AL56" s="30">
        <f t="shared" si="15"/>
        <v>0.375</v>
      </c>
      <c r="AM56" s="30">
        <f ca="1">VLOOKUP(AJ56,'Planilha Padrão'!$A:$L,11,0)</f>
        <v>231.81828125000001</v>
      </c>
      <c r="AN56" s="30">
        <f t="shared" ca="1" si="3"/>
        <v>86.931855468750001</v>
      </c>
      <c r="AO56" s="32"/>
      <c r="AP56" s="30" t="s">
        <v>7473</v>
      </c>
      <c r="AQ56" s="31" t="str">
        <f ca="1">VLOOKUP(AP56,'Planilha Padrão'!$A:$L,7,0)</f>
        <v>m²</v>
      </c>
      <c r="AR56" s="30">
        <f t="shared" si="4"/>
        <v>4.625</v>
      </c>
      <c r="AS56" s="30">
        <f ca="1">VLOOKUP(AP56,'Planilha Padrão'!$A:$L,11,0)</f>
        <v>40.835957999999998</v>
      </c>
      <c r="AT56" s="30">
        <f t="shared" ca="1" si="5"/>
        <v>188.86630574999998</v>
      </c>
      <c r="AU56" s="32"/>
      <c r="AV56" s="30" t="s">
        <v>7474</v>
      </c>
      <c r="AW56" s="31" t="str">
        <f ca="1">VLOOKUP(AV56,'Planilha Padrão'!$A:$L,7,0)</f>
        <v>m²</v>
      </c>
      <c r="AX56" s="30">
        <f t="shared" si="6"/>
        <v>5</v>
      </c>
      <c r="AY56" s="30">
        <f ca="1">VLOOKUP(AV56,'Planilha Padrão'!$A:$L,11,0)</f>
        <v>818.77598713999998</v>
      </c>
      <c r="AZ56" s="30">
        <f t="shared" ca="1" si="7"/>
        <v>4093.8799356999998</v>
      </c>
      <c r="BA56" s="32"/>
      <c r="BB56" s="30" t="s">
        <v>7475</v>
      </c>
      <c r="BC56" s="31" t="str">
        <f ca="1">VLOOKUP(BB56,'Planilha Padrão'!$A:$L,7,0)</f>
        <v>m²</v>
      </c>
      <c r="BD56" s="30">
        <f t="shared" si="8"/>
        <v>0</v>
      </c>
      <c r="BE56" s="30">
        <f ca="1">VLOOKUP(BB56,'Planilha Padrão'!$A:$L,11,0)</f>
        <v>602.88524800000005</v>
      </c>
      <c r="BF56" s="30">
        <f t="shared" ca="1" si="11"/>
        <v>0</v>
      </c>
      <c r="BG56" s="32"/>
    </row>
    <row r="57" spans="2:59" ht="36" customHeight="1">
      <c r="B57" s="25" t="s">
        <v>7597</v>
      </c>
      <c r="C57" s="25" t="s">
        <v>7586</v>
      </c>
      <c r="D57" s="26" t="s">
        <v>7598</v>
      </c>
      <c r="E57" s="27">
        <v>0</v>
      </c>
      <c r="F57" s="27">
        <v>0</v>
      </c>
      <c r="G57" s="27">
        <v>0</v>
      </c>
      <c r="H57" s="27">
        <v>0</v>
      </c>
      <c r="I57" s="27">
        <v>5</v>
      </c>
      <c r="J57" s="27">
        <v>5</v>
      </c>
      <c r="K57" s="27">
        <v>0</v>
      </c>
      <c r="L57" s="27">
        <v>10</v>
      </c>
      <c r="M57" s="27" t="s">
        <v>7538</v>
      </c>
      <c r="N57" s="27" t="s">
        <v>33</v>
      </c>
      <c r="O57" s="27">
        <v>5</v>
      </c>
      <c r="P57" s="28"/>
      <c r="Q57" s="28"/>
      <c r="R57" s="28"/>
      <c r="S57" s="27" t="s">
        <v>7315</v>
      </c>
      <c r="T57" s="27" t="s">
        <v>7479</v>
      </c>
      <c r="U57" s="27"/>
      <c r="V57" s="26" t="s">
        <v>7588</v>
      </c>
      <c r="W57" s="29">
        <f t="shared" ca="1" si="9"/>
        <v>4369.6780969187494</v>
      </c>
      <c r="X57" s="21"/>
      <c r="Y57" s="30">
        <f t="shared" si="0"/>
        <v>1.6666666666666667</v>
      </c>
      <c r="Z57" s="30">
        <f t="shared" si="17"/>
        <v>3</v>
      </c>
      <c r="AA57" s="30">
        <v>3</v>
      </c>
      <c r="AB57" s="30"/>
      <c r="AD57" s="30" t="s">
        <v>7472</v>
      </c>
      <c r="AE57" s="31" t="str">
        <f ca="1">VLOOKUP(AD57,'Planilha Padrão'!$A:$L,7,0)</f>
        <v>m³</v>
      </c>
      <c r="AF57" s="30">
        <f t="shared" si="10"/>
        <v>0</v>
      </c>
      <c r="AG57" s="30">
        <f ca="1">VLOOKUP(AD57,'Planilha Padrão'!$A:$L,11,0)</f>
        <v>231.81828125000001</v>
      </c>
      <c r="AH57" s="30">
        <f t="shared" ca="1" si="2"/>
        <v>0</v>
      </c>
      <c r="AI57" s="32"/>
      <c r="AJ57" s="30" t="s">
        <v>7472</v>
      </c>
      <c r="AK57" s="31" t="str">
        <f ca="1">VLOOKUP(AJ57,'Planilha Padrão'!$A:$L,7,0)</f>
        <v>m³</v>
      </c>
      <c r="AL57" s="30">
        <f t="shared" si="15"/>
        <v>0.375</v>
      </c>
      <c r="AM57" s="30">
        <f ca="1">VLOOKUP(AJ57,'Planilha Padrão'!$A:$L,11,0)</f>
        <v>231.81828125000001</v>
      </c>
      <c r="AN57" s="30">
        <f t="shared" ca="1" si="3"/>
        <v>86.931855468750001</v>
      </c>
      <c r="AO57" s="32"/>
      <c r="AP57" s="30" t="s">
        <v>7473</v>
      </c>
      <c r="AQ57" s="31" t="str">
        <f ca="1">VLOOKUP(AP57,'Planilha Padrão'!$A:$L,7,0)</f>
        <v>m²</v>
      </c>
      <c r="AR57" s="30">
        <f t="shared" si="4"/>
        <v>4.625</v>
      </c>
      <c r="AS57" s="30">
        <f ca="1">VLOOKUP(AP57,'Planilha Padrão'!$A:$L,11,0)</f>
        <v>40.835957999999998</v>
      </c>
      <c r="AT57" s="30">
        <f t="shared" ca="1" si="5"/>
        <v>188.86630574999998</v>
      </c>
      <c r="AU57" s="32"/>
      <c r="AV57" s="30" t="s">
        <v>7474</v>
      </c>
      <c r="AW57" s="31" t="str">
        <f ca="1">VLOOKUP(AV57,'Planilha Padrão'!$A:$L,7,0)</f>
        <v>m²</v>
      </c>
      <c r="AX57" s="30">
        <f t="shared" si="6"/>
        <v>5</v>
      </c>
      <c r="AY57" s="30">
        <f ca="1">VLOOKUP(AV57,'Planilha Padrão'!$A:$L,11,0)</f>
        <v>818.77598713999998</v>
      </c>
      <c r="AZ57" s="30">
        <f t="shared" ca="1" si="7"/>
        <v>4093.8799356999998</v>
      </c>
      <c r="BA57" s="32"/>
      <c r="BB57" s="30" t="s">
        <v>7475</v>
      </c>
      <c r="BC57" s="31" t="str">
        <f ca="1">VLOOKUP(BB57,'Planilha Padrão'!$A:$L,7,0)</f>
        <v>m²</v>
      </c>
      <c r="BD57" s="30">
        <f t="shared" si="8"/>
        <v>0</v>
      </c>
      <c r="BE57" s="30">
        <f ca="1">VLOOKUP(BB57,'Planilha Padrão'!$A:$L,11,0)</f>
        <v>602.88524800000005</v>
      </c>
      <c r="BF57" s="30">
        <f t="shared" ca="1" si="11"/>
        <v>0</v>
      </c>
      <c r="BG57" s="32"/>
    </row>
    <row r="58" spans="2:59" ht="36" customHeight="1">
      <c r="B58" s="25" t="s">
        <v>7599</v>
      </c>
      <c r="C58" s="25" t="s">
        <v>7586</v>
      </c>
      <c r="D58" s="26" t="s">
        <v>7600</v>
      </c>
      <c r="E58" s="27">
        <v>0</v>
      </c>
      <c r="F58" s="27">
        <v>0</v>
      </c>
      <c r="G58" s="27">
        <v>0</v>
      </c>
      <c r="H58" s="27">
        <v>0</v>
      </c>
      <c r="I58" s="27">
        <v>10</v>
      </c>
      <c r="J58" s="27">
        <v>10</v>
      </c>
      <c r="K58" s="27">
        <v>0</v>
      </c>
      <c r="L58" s="27">
        <v>20</v>
      </c>
      <c r="M58" s="27" t="s">
        <v>7538</v>
      </c>
      <c r="N58" s="27" t="s">
        <v>33</v>
      </c>
      <c r="O58" s="27">
        <v>10</v>
      </c>
      <c r="P58" s="28"/>
      <c r="Q58" s="28"/>
      <c r="R58" s="28"/>
      <c r="S58" s="27" t="s">
        <v>7315</v>
      </c>
      <c r="T58" s="27" t="s">
        <v>7479</v>
      </c>
      <c r="U58" s="27"/>
      <c r="V58" s="26" t="s">
        <v>7588</v>
      </c>
      <c r="W58" s="29">
        <f t="shared" ca="1" si="9"/>
        <v>8715.4834034312498</v>
      </c>
      <c r="X58" s="21"/>
      <c r="Y58" s="30">
        <f t="shared" si="0"/>
        <v>2</v>
      </c>
      <c r="Z58" s="30">
        <f t="shared" si="17"/>
        <v>5</v>
      </c>
      <c r="AA58" s="30">
        <v>3</v>
      </c>
      <c r="AB58" s="30"/>
      <c r="AD58" s="30" t="s">
        <v>7472</v>
      </c>
      <c r="AE58" s="31" t="str">
        <f ca="1">VLOOKUP(AD58,'Planilha Padrão'!$A:$L,7,0)</f>
        <v>m³</v>
      </c>
      <c r="AF58" s="30">
        <f t="shared" si="10"/>
        <v>0</v>
      </c>
      <c r="AG58" s="30">
        <f ca="1">VLOOKUP(AD58,'Planilha Padrão'!$A:$L,11,0)</f>
        <v>231.81828125000001</v>
      </c>
      <c r="AH58" s="30">
        <f t="shared" ca="1" si="2"/>
        <v>0</v>
      </c>
      <c r="AI58" s="32"/>
      <c r="AJ58" s="30" t="s">
        <v>7472</v>
      </c>
      <c r="AK58" s="31" t="str">
        <f ca="1">VLOOKUP(AJ58,'Planilha Padrão'!$A:$L,7,0)</f>
        <v>m³</v>
      </c>
      <c r="AL58" s="30">
        <f t="shared" si="15"/>
        <v>0.625</v>
      </c>
      <c r="AM58" s="30">
        <f ca="1">VLOOKUP(AJ58,'Planilha Padrão'!$A:$L,11,0)</f>
        <v>231.81828125000001</v>
      </c>
      <c r="AN58" s="30">
        <f t="shared" ca="1" si="3"/>
        <v>144.88642578125001</v>
      </c>
      <c r="AO58" s="32"/>
      <c r="AP58" s="30" t="s">
        <v>7473</v>
      </c>
      <c r="AQ58" s="31" t="str">
        <f ca="1">VLOOKUP(AP58,'Planilha Padrão'!$A:$L,7,0)</f>
        <v>m²</v>
      </c>
      <c r="AR58" s="30">
        <f t="shared" si="4"/>
        <v>9.375</v>
      </c>
      <c r="AS58" s="30">
        <f ca="1">VLOOKUP(AP58,'Planilha Padrão'!$A:$L,11,0)</f>
        <v>40.835957999999998</v>
      </c>
      <c r="AT58" s="30">
        <f t="shared" ca="1" si="5"/>
        <v>382.83710624999998</v>
      </c>
      <c r="AU58" s="32"/>
      <c r="AV58" s="30" t="s">
        <v>7474</v>
      </c>
      <c r="AW58" s="31" t="str">
        <f ca="1">VLOOKUP(AV58,'Planilha Padrão'!$A:$L,7,0)</f>
        <v>m²</v>
      </c>
      <c r="AX58" s="30">
        <f t="shared" si="6"/>
        <v>10</v>
      </c>
      <c r="AY58" s="30">
        <f ca="1">VLOOKUP(AV58,'Planilha Padrão'!$A:$L,11,0)</f>
        <v>818.77598713999998</v>
      </c>
      <c r="AZ58" s="30">
        <f t="shared" ca="1" si="7"/>
        <v>8187.7598713999996</v>
      </c>
      <c r="BA58" s="32"/>
      <c r="BB58" s="30" t="s">
        <v>7475</v>
      </c>
      <c r="BC58" s="31" t="str">
        <f ca="1">VLOOKUP(BB58,'Planilha Padrão'!$A:$L,7,0)</f>
        <v>m²</v>
      </c>
      <c r="BD58" s="30">
        <f t="shared" si="8"/>
        <v>0</v>
      </c>
      <c r="BE58" s="30">
        <f ca="1">VLOOKUP(BB58,'Planilha Padrão'!$A:$L,11,0)</f>
        <v>602.88524800000005</v>
      </c>
      <c r="BF58" s="30">
        <f t="shared" ca="1" si="11"/>
        <v>0</v>
      </c>
      <c r="BG58" s="32"/>
    </row>
    <row r="59" spans="2:59" ht="36" customHeight="1">
      <c r="B59" s="25" t="s">
        <v>7601</v>
      </c>
      <c r="C59" s="25" t="s">
        <v>7586</v>
      </c>
      <c r="D59" s="26" t="s">
        <v>7602</v>
      </c>
      <c r="E59" s="27">
        <v>0</v>
      </c>
      <c r="F59" s="27">
        <v>0</v>
      </c>
      <c r="G59" s="27">
        <v>0</v>
      </c>
      <c r="H59" s="27">
        <v>0</v>
      </c>
      <c r="I59" s="27">
        <v>3</v>
      </c>
      <c r="J59" s="27">
        <v>3</v>
      </c>
      <c r="K59" s="27">
        <v>0</v>
      </c>
      <c r="L59" s="27">
        <v>6</v>
      </c>
      <c r="M59" s="27" t="s">
        <v>7538</v>
      </c>
      <c r="N59" s="27" t="s">
        <v>33</v>
      </c>
      <c r="O59" s="27">
        <v>18</v>
      </c>
      <c r="P59" s="28"/>
      <c r="Q59" s="28"/>
      <c r="R59" s="28"/>
      <c r="S59" s="27" t="s">
        <v>7315</v>
      </c>
      <c r="T59" s="27" t="s">
        <v>7479</v>
      </c>
      <c r="U59" s="27"/>
      <c r="V59" s="26" t="s">
        <v>7588</v>
      </c>
      <c r="W59" s="29">
        <f t="shared" ca="1" si="9"/>
        <v>15711.7429165825</v>
      </c>
      <c r="X59" s="21"/>
      <c r="Y59" s="30">
        <f t="shared" si="0"/>
        <v>1.8</v>
      </c>
      <c r="Z59" s="30">
        <f>ROUND(SQRT(O59)*1.5,-1)</f>
        <v>10</v>
      </c>
      <c r="AA59" s="30">
        <v>3</v>
      </c>
      <c r="AB59" s="30"/>
      <c r="AD59" s="30" t="s">
        <v>7472</v>
      </c>
      <c r="AE59" s="31" t="str">
        <f ca="1">VLOOKUP(AD59,'Planilha Padrão'!$A:$L,7,0)</f>
        <v>m³</v>
      </c>
      <c r="AF59" s="30">
        <f t="shared" si="10"/>
        <v>0</v>
      </c>
      <c r="AG59" s="30">
        <f ca="1">VLOOKUP(AD59,'Planilha Padrão'!$A:$L,11,0)</f>
        <v>231.81828125000001</v>
      </c>
      <c r="AH59" s="30">
        <f t="shared" ca="1" si="2"/>
        <v>0</v>
      </c>
      <c r="AI59" s="32"/>
      <c r="AJ59" s="30" t="s">
        <v>7472</v>
      </c>
      <c r="AK59" s="31" t="str">
        <f ca="1">VLOOKUP(AJ59,'Planilha Padrão'!$A:$L,7,0)</f>
        <v>m³</v>
      </c>
      <c r="AL59" s="30">
        <f t="shared" si="15"/>
        <v>1.25</v>
      </c>
      <c r="AM59" s="30">
        <f ca="1">VLOOKUP(AJ59,'Planilha Padrão'!$A:$L,11,0)</f>
        <v>231.81828125000001</v>
      </c>
      <c r="AN59" s="30">
        <f t="shared" ca="1" si="3"/>
        <v>289.77285156250002</v>
      </c>
      <c r="AO59" s="32"/>
      <c r="AP59" s="30" t="s">
        <v>7473</v>
      </c>
      <c r="AQ59" s="31" t="str">
        <f ca="1">VLOOKUP(AP59,'Planilha Padrão'!$A:$L,7,0)</f>
        <v>m²</v>
      </c>
      <c r="AR59" s="30">
        <f t="shared" si="4"/>
        <v>16.75</v>
      </c>
      <c r="AS59" s="30">
        <f ca="1">VLOOKUP(AP59,'Planilha Padrão'!$A:$L,11,0)</f>
        <v>40.835957999999998</v>
      </c>
      <c r="AT59" s="30">
        <f t="shared" ca="1" si="5"/>
        <v>684.00229649999994</v>
      </c>
      <c r="AU59" s="32"/>
      <c r="AV59" s="30" t="s">
        <v>7474</v>
      </c>
      <c r="AW59" s="31" t="str">
        <f ca="1">VLOOKUP(AV59,'Planilha Padrão'!$A:$L,7,0)</f>
        <v>m²</v>
      </c>
      <c r="AX59" s="30">
        <f t="shared" si="6"/>
        <v>18</v>
      </c>
      <c r="AY59" s="30">
        <f ca="1">VLOOKUP(AV59,'Planilha Padrão'!$A:$L,11,0)</f>
        <v>818.77598713999998</v>
      </c>
      <c r="AZ59" s="30">
        <f t="shared" ca="1" si="7"/>
        <v>14737.96776852</v>
      </c>
      <c r="BA59" s="32"/>
      <c r="BB59" s="30" t="s">
        <v>7475</v>
      </c>
      <c r="BC59" s="31" t="str">
        <f ca="1">VLOOKUP(BB59,'Planilha Padrão'!$A:$L,7,0)</f>
        <v>m²</v>
      </c>
      <c r="BD59" s="30">
        <f t="shared" si="8"/>
        <v>0</v>
      </c>
      <c r="BE59" s="30">
        <f ca="1">VLOOKUP(BB59,'Planilha Padrão'!$A:$L,11,0)</f>
        <v>602.88524800000005</v>
      </c>
      <c r="BF59" s="30">
        <f t="shared" ca="1" si="11"/>
        <v>0</v>
      </c>
      <c r="BG59" s="32"/>
    </row>
    <row r="60" spans="2:59" ht="36" customHeight="1">
      <c r="B60" s="25" t="s">
        <v>7603</v>
      </c>
      <c r="C60" s="25" t="s">
        <v>7586</v>
      </c>
      <c r="D60" s="26" t="s">
        <v>7604</v>
      </c>
      <c r="E60" s="27">
        <v>0</v>
      </c>
      <c r="F60" s="27">
        <v>0</v>
      </c>
      <c r="G60" s="27">
        <v>0</v>
      </c>
      <c r="H60" s="27">
        <v>0</v>
      </c>
      <c r="I60" s="27">
        <v>3</v>
      </c>
      <c r="J60" s="27">
        <v>3</v>
      </c>
      <c r="K60" s="27">
        <v>0</v>
      </c>
      <c r="L60" s="27">
        <v>6</v>
      </c>
      <c r="M60" s="27" t="s">
        <v>7538</v>
      </c>
      <c r="N60" s="27" t="s">
        <v>33</v>
      </c>
      <c r="O60" s="27">
        <v>18</v>
      </c>
      <c r="P60" s="28"/>
      <c r="Q60" s="28"/>
      <c r="R60" s="28"/>
      <c r="S60" s="27" t="s">
        <v>7315</v>
      </c>
      <c r="T60" s="27" t="s">
        <v>7479</v>
      </c>
      <c r="U60" s="27"/>
      <c r="V60" s="26" t="s">
        <v>7588</v>
      </c>
      <c r="W60" s="29">
        <f t="shared" ca="1" si="9"/>
        <v>15711.7429165825</v>
      </c>
      <c r="X60" s="21"/>
      <c r="Y60" s="30">
        <f t="shared" si="0"/>
        <v>1.8</v>
      </c>
      <c r="Z60" s="30">
        <f>ROUND(SQRT(O60)*1.5,-1)</f>
        <v>10</v>
      </c>
      <c r="AA60" s="30">
        <v>3</v>
      </c>
      <c r="AB60" s="30"/>
      <c r="AD60" s="30" t="s">
        <v>7472</v>
      </c>
      <c r="AE60" s="31" t="str">
        <f ca="1">VLOOKUP(AD60,'Planilha Padrão'!$A:$L,7,0)</f>
        <v>m³</v>
      </c>
      <c r="AF60" s="30">
        <f t="shared" si="10"/>
        <v>0</v>
      </c>
      <c r="AG60" s="30">
        <f ca="1">VLOOKUP(AD60,'Planilha Padrão'!$A:$L,11,0)</f>
        <v>231.81828125000001</v>
      </c>
      <c r="AH60" s="30">
        <f t="shared" ca="1" si="2"/>
        <v>0</v>
      </c>
      <c r="AI60" s="32"/>
      <c r="AJ60" s="30" t="s">
        <v>7472</v>
      </c>
      <c r="AK60" s="31" t="str">
        <f ca="1">VLOOKUP(AJ60,'Planilha Padrão'!$A:$L,7,0)</f>
        <v>m³</v>
      </c>
      <c r="AL60" s="30">
        <f t="shared" si="15"/>
        <v>1.25</v>
      </c>
      <c r="AM60" s="30">
        <f ca="1">VLOOKUP(AJ60,'Planilha Padrão'!$A:$L,11,0)</f>
        <v>231.81828125000001</v>
      </c>
      <c r="AN60" s="30">
        <f t="shared" ca="1" si="3"/>
        <v>289.77285156250002</v>
      </c>
      <c r="AO60" s="32"/>
      <c r="AP60" s="30" t="s">
        <v>7473</v>
      </c>
      <c r="AQ60" s="31" t="str">
        <f ca="1">VLOOKUP(AP60,'Planilha Padrão'!$A:$L,7,0)</f>
        <v>m²</v>
      </c>
      <c r="AR60" s="30">
        <f t="shared" si="4"/>
        <v>16.75</v>
      </c>
      <c r="AS60" s="30">
        <f ca="1">VLOOKUP(AP60,'Planilha Padrão'!$A:$L,11,0)</f>
        <v>40.835957999999998</v>
      </c>
      <c r="AT60" s="30">
        <f t="shared" ca="1" si="5"/>
        <v>684.00229649999994</v>
      </c>
      <c r="AU60" s="32"/>
      <c r="AV60" s="30" t="s">
        <v>7474</v>
      </c>
      <c r="AW60" s="31" t="str">
        <f ca="1">VLOOKUP(AV60,'Planilha Padrão'!$A:$L,7,0)</f>
        <v>m²</v>
      </c>
      <c r="AX60" s="30">
        <f t="shared" si="6"/>
        <v>18</v>
      </c>
      <c r="AY60" s="30">
        <f ca="1">VLOOKUP(AV60,'Planilha Padrão'!$A:$L,11,0)</f>
        <v>818.77598713999998</v>
      </c>
      <c r="AZ60" s="30">
        <f t="shared" ca="1" si="7"/>
        <v>14737.96776852</v>
      </c>
      <c r="BA60" s="32"/>
      <c r="BB60" s="30" t="s">
        <v>7475</v>
      </c>
      <c r="BC60" s="31" t="str">
        <f ca="1">VLOOKUP(BB60,'Planilha Padrão'!$A:$L,7,0)</f>
        <v>m²</v>
      </c>
      <c r="BD60" s="30">
        <f t="shared" si="8"/>
        <v>0</v>
      </c>
      <c r="BE60" s="30">
        <f ca="1">VLOOKUP(BB60,'Planilha Padrão'!$A:$L,11,0)</f>
        <v>602.88524800000005</v>
      </c>
      <c r="BF60" s="30">
        <f t="shared" ca="1" si="11"/>
        <v>0</v>
      </c>
      <c r="BG60" s="32"/>
    </row>
    <row r="61" spans="2:59" ht="36" customHeight="1">
      <c r="B61" s="25" t="s">
        <v>7605</v>
      </c>
      <c r="C61" s="25" t="s">
        <v>7586</v>
      </c>
      <c r="D61" s="26" t="s">
        <v>7606</v>
      </c>
      <c r="E61" s="27">
        <v>0</v>
      </c>
      <c r="F61" s="27">
        <v>0</v>
      </c>
      <c r="G61" s="27">
        <v>0</v>
      </c>
      <c r="H61" s="27">
        <v>0</v>
      </c>
      <c r="I61" s="27">
        <v>2</v>
      </c>
      <c r="J61" s="27">
        <v>2</v>
      </c>
      <c r="K61" s="27">
        <v>0</v>
      </c>
      <c r="L61" s="27">
        <v>4</v>
      </c>
      <c r="M61" s="27" t="s">
        <v>7538</v>
      </c>
      <c r="N61" s="27" t="s">
        <v>33</v>
      </c>
      <c r="O61" s="27">
        <v>12</v>
      </c>
      <c r="P61" s="28"/>
      <c r="Q61" s="28"/>
      <c r="R61" s="28"/>
      <c r="S61" s="27" t="s">
        <v>7315</v>
      </c>
      <c r="T61" s="27" t="s">
        <v>7479</v>
      </c>
      <c r="U61" s="27"/>
      <c r="V61" s="26" t="s">
        <v>7588</v>
      </c>
      <c r="W61" s="29">
        <f t="shared" ca="1" si="9"/>
        <v>10554.0712457425</v>
      </c>
      <c r="X61" s="21"/>
      <c r="Y61" s="30">
        <f t="shared" si="0"/>
        <v>1.2</v>
      </c>
      <c r="Z61" s="30">
        <f>ROUND(SQRT(O61)*1.5,-1)</f>
        <v>10</v>
      </c>
      <c r="AA61" s="30">
        <v>3</v>
      </c>
      <c r="AB61" s="30"/>
      <c r="AD61" s="30" t="s">
        <v>7472</v>
      </c>
      <c r="AE61" s="31" t="str">
        <f ca="1">VLOOKUP(AD61,'Planilha Padrão'!$A:$L,7,0)</f>
        <v>m³</v>
      </c>
      <c r="AF61" s="30">
        <f t="shared" si="10"/>
        <v>0</v>
      </c>
      <c r="AG61" s="30">
        <f ca="1">VLOOKUP(AD61,'Planilha Padrão'!$A:$L,11,0)</f>
        <v>231.81828125000001</v>
      </c>
      <c r="AH61" s="30">
        <f t="shared" ca="1" si="2"/>
        <v>0</v>
      </c>
      <c r="AI61" s="32"/>
      <c r="AJ61" s="30" t="s">
        <v>7472</v>
      </c>
      <c r="AK61" s="31" t="str">
        <f ca="1">VLOOKUP(AJ61,'Planilha Padrão'!$A:$L,7,0)</f>
        <v>m³</v>
      </c>
      <c r="AL61" s="30">
        <f t="shared" si="15"/>
        <v>1.25</v>
      </c>
      <c r="AM61" s="30">
        <f ca="1">VLOOKUP(AJ61,'Planilha Padrão'!$A:$L,11,0)</f>
        <v>231.81828125000001</v>
      </c>
      <c r="AN61" s="30">
        <f t="shared" ca="1" si="3"/>
        <v>289.77285156250002</v>
      </c>
      <c r="AO61" s="32"/>
      <c r="AP61" s="30" t="s">
        <v>7473</v>
      </c>
      <c r="AQ61" s="31" t="str">
        <f ca="1">VLOOKUP(AP61,'Planilha Padrão'!$A:$L,7,0)</f>
        <v>m²</v>
      </c>
      <c r="AR61" s="30">
        <f t="shared" si="4"/>
        <v>10.75</v>
      </c>
      <c r="AS61" s="30">
        <f ca="1">VLOOKUP(AP61,'Planilha Padrão'!$A:$L,11,0)</f>
        <v>40.835957999999998</v>
      </c>
      <c r="AT61" s="30">
        <f t="shared" ca="1" si="5"/>
        <v>438.98654849999997</v>
      </c>
      <c r="AU61" s="32"/>
      <c r="AV61" s="30" t="s">
        <v>7474</v>
      </c>
      <c r="AW61" s="31" t="str">
        <f ca="1">VLOOKUP(AV61,'Planilha Padrão'!$A:$L,7,0)</f>
        <v>m²</v>
      </c>
      <c r="AX61" s="30">
        <f t="shared" si="6"/>
        <v>12</v>
      </c>
      <c r="AY61" s="30">
        <f ca="1">VLOOKUP(AV61,'Planilha Padrão'!$A:$L,11,0)</f>
        <v>818.77598713999998</v>
      </c>
      <c r="AZ61" s="30">
        <f t="shared" ca="1" si="7"/>
        <v>9825.3118456800003</v>
      </c>
      <c r="BA61" s="32"/>
      <c r="BB61" s="30" t="s">
        <v>7475</v>
      </c>
      <c r="BC61" s="31" t="str">
        <f ca="1">VLOOKUP(BB61,'Planilha Padrão'!$A:$L,7,0)</f>
        <v>m²</v>
      </c>
      <c r="BD61" s="30">
        <f t="shared" si="8"/>
        <v>0</v>
      </c>
      <c r="BE61" s="30">
        <f ca="1">VLOOKUP(BB61,'Planilha Padrão'!$A:$L,11,0)</f>
        <v>602.88524800000005</v>
      </c>
      <c r="BF61" s="30">
        <f t="shared" ca="1" si="11"/>
        <v>0</v>
      </c>
      <c r="BG61" s="32"/>
    </row>
    <row r="62" spans="2:59" ht="36" customHeight="1">
      <c r="B62" s="25" t="s">
        <v>7607</v>
      </c>
      <c r="C62" s="25" t="s">
        <v>7586</v>
      </c>
      <c r="D62" s="26" t="s">
        <v>7608</v>
      </c>
      <c r="E62" s="27">
        <v>0</v>
      </c>
      <c r="F62" s="27">
        <v>0</v>
      </c>
      <c r="G62" s="27">
        <v>0</v>
      </c>
      <c r="H62" s="27">
        <v>0</v>
      </c>
      <c r="I62" s="27">
        <v>2</v>
      </c>
      <c r="J62" s="27">
        <v>2</v>
      </c>
      <c r="K62" s="27">
        <v>0</v>
      </c>
      <c r="L62" s="27">
        <v>4</v>
      </c>
      <c r="M62" s="27" t="s">
        <v>7538</v>
      </c>
      <c r="N62" s="27" t="s">
        <v>33</v>
      </c>
      <c r="O62" s="27">
        <v>12</v>
      </c>
      <c r="P62" s="28"/>
      <c r="Q62" s="28"/>
      <c r="R62" s="28"/>
      <c r="S62" s="27" t="s">
        <v>7315</v>
      </c>
      <c r="T62" s="27" t="s">
        <v>7479</v>
      </c>
      <c r="U62" s="27"/>
      <c r="V62" s="26" t="s">
        <v>7588</v>
      </c>
      <c r="W62" s="29">
        <f t="shared" ca="1" si="9"/>
        <v>10554.0712457425</v>
      </c>
      <c r="X62" s="21"/>
      <c r="Y62" s="30">
        <f t="shared" si="0"/>
        <v>1.2</v>
      </c>
      <c r="Z62" s="30">
        <f>ROUND(SQRT(O62)*1.5,-1)</f>
        <v>10</v>
      </c>
      <c r="AA62" s="30">
        <v>3</v>
      </c>
      <c r="AB62" s="30"/>
      <c r="AD62" s="30" t="s">
        <v>7472</v>
      </c>
      <c r="AE62" s="31" t="str">
        <f ca="1">VLOOKUP(AD62,'Planilha Padrão'!$A:$L,7,0)</f>
        <v>m³</v>
      </c>
      <c r="AF62" s="30">
        <f t="shared" si="10"/>
        <v>0</v>
      </c>
      <c r="AG62" s="30">
        <f ca="1">VLOOKUP(AD62,'Planilha Padrão'!$A:$L,11,0)</f>
        <v>231.81828125000001</v>
      </c>
      <c r="AH62" s="30">
        <f t="shared" ca="1" si="2"/>
        <v>0</v>
      </c>
      <c r="AI62" s="32"/>
      <c r="AJ62" s="30" t="s">
        <v>7472</v>
      </c>
      <c r="AK62" s="31" t="str">
        <f ca="1">VLOOKUP(AJ62,'Planilha Padrão'!$A:$L,7,0)</f>
        <v>m³</v>
      </c>
      <c r="AL62" s="30">
        <f t="shared" si="15"/>
        <v>1.25</v>
      </c>
      <c r="AM62" s="30">
        <f ca="1">VLOOKUP(AJ62,'Planilha Padrão'!$A:$L,11,0)</f>
        <v>231.81828125000001</v>
      </c>
      <c r="AN62" s="30">
        <f t="shared" ca="1" si="3"/>
        <v>289.77285156250002</v>
      </c>
      <c r="AO62" s="32"/>
      <c r="AP62" s="30" t="s">
        <v>7473</v>
      </c>
      <c r="AQ62" s="31" t="str">
        <f ca="1">VLOOKUP(AP62,'Planilha Padrão'!$A:$L,7,0)</f>
        <v>m²</v>
      </c>
      <c r="AR62" s="30">
        <f t="shared" si="4"/>
        <v>10.75</v>
      </c>
      <c r="AS62" s="30">
        <f ca="1">VLOOKUP(AP62,'Planilha Padrão'!$A:$L,11,0)</f>
        <v>40.835957999999998</v>
      </c>
      <c r="AT62" s="30">
        <f t="shared" ca="1" si="5"/>
        <v>438.98654849999997</v>
      </c>
      <c r="AU62" s="32"/>
      <c r="AV62" s="30" t="s">
        <v>7474</v>
      </c>
      <c r="AW62" s="31" t="str">
        <f ca="1">VLOOKUP(AV62,'Planilha Padrão'!$A:$L,7,0)</f>
        <v>m²</v>
      </c>
      <c r="AX62" s="30">
        <f t="shared" si="6"/>
        <v>12</v>
      </c>
      <c r="AY62" s="30">
        <f ca="1">VLOOKUP(AV62,'Planilha Padrão'!$A:$L,11,0)</f>
        <v>818.77598713999998</v>
      </c>
      <c r="AZ62" s="30">
        <f t="shared" ca="1" si="7"/>
        <v>9825.3118456800003</v>
      </c>
      <c r="BA62" s="32"/>
      <c r="BB62" s="30" t="s">
        <v>7475</v>
      </c>
      <c r="BC62" s="31" t="str">
        <f ca="1">VLOOKUP(BB62,'Planilha Padrão'!$A:$L,7,0)</f>
        <v>m²</v>
      </c>
      <c r="BD62" s="30">
        <f t="shared" si="8"/>
        <v>0</v>
      </c>
      <c r="BE62" s="30">
        <f ca="1">VLOOKUP(BB62,'Planilha Padrão'!$A:$L,11,0)</f>
        <v>602.88524800000005</v>
      </c>
      <c r="BF62" s="30">
        <f t="shared" ca="1" si="11"/>
        <v>0</v>
      </c>
      <c r="BG62" s="32"/>
    </row>
    <row r="63" spans="2:59" ht="36" customHeight="1">
      <c r="B63" s="25" t="s">
        <v>7609</v>
      </c>
      <c r="C63" s="25" t="s">
        <v>7586</v>
      </c>
      <c r="D63" s="26" t="s">
        <v>7610</v>
      </c>
      <c r="E63" s="27">
        <v>1</v>
      </c>
      <c r="F63" s="27">
        <v>1</v>
      </c>
      <c r="G63" s="27">
        <v>0</v>
      </c>
      <c r="H63" s="27">
        <v>2</v>
      </c>
      <c r="I63" s="27">
        <v>1</v>
      </c>
      <c r="J63" s="27">
        <v>1</v>
      </c>
      <c r="K63" s="27">
        <v>0</v>
      </c>
      <c r="L63" s="27">
        <v>2</v>
      </c>
      <c r="M63" s="27" t="s">
        <v>7538</v>
      </c>
      <c r="N63" s="27" t="s">
        <v>33</v>
      </c>
      <c r="O63" s="27">
        <v>6</v>
      </c>
      <c r="P63" s="28"/>
      <c r="Q63" s="28"/>
      <c r="R63" s="28"/>
      <c r="S63" s="27" t="s">
        <v>7315</v>
      </c>
      <c r="T63" s="27" t="s">
        <v>7479</v>
      </c>
      <c r="U63" s="27"/>
      <c r="V63" s="26" t="s">
        <v>7588</v>
      </c>
      <c r="W63" s="29">
        <f t="shared" ca="1" si="9"/>
        <v>5253.1628324650001</v>
      </c>
      <c r="X63" s="21"/>
      <c r="Y63" s="30">
        <f t="shared" si="0"/>
        <v>1.5</v>
      </c>
      <c r="Z63" s="30">
        <f>ROUND(SQRT(O63)*1.5,)</f>
        <v>4</v>
      </c>
      <c r="AA63" s="30">
        <v>3</v>
      </c>
      <c r="AB63" s="30"/>
      <c r="AD63" s="30" t="s">
        <v>7472</v>
      </c>
      <c r="AE63" s="31" t="str">
        <f ca="1">VLOOKUP(AD63,'Planilha Padrão'!$A:$L,7,0)</f>
        <v>m³</v>
      </c>
      <c r="AF63" s="30">
        <f t="shared" si="10"/>
        <v>0</v>
      </c>
      <c r="AG63" s="30">
        <f ca="1">VLOOKUP(AD63,'Planilha Padrão'!$A:$L,11,0)</f>
        <v>231.81828125000001</v>
      </c>
      <c r="AH63" s="30">
        <f t="shared" ca="1" si="2"/>
        <v>0</v>
      </c>
      <c r="AI63" s="32"/>
      <c r="AJ63" s="30" t="s">
        <v>7472</v>
      </c>
      <c r="AK63" s="31" t="str">
        <f ca="1">VLOOKUP(AJ63,'Planilha Padrão'!$A:$L,7,0)</f>
        <v>m³</v>
      </c>
      <c r="AL63" s="30">
        <f t="shared" si="15"/>
        <v>0.5</v>
      </c>
      <c r="AM63" s="30">
        <f ca="1">VLOOKUP(AJ63,'Planilha Padrão'!$A:$L,11,0)</f>
        <v>231.81828125000001</v>
      </c>
      <c r="AN63" s="30">
        <f t="shared" ca="1" si="3"/>
        <v>115.90914062500001</v>
      </c>
      <c r="AO63" s="32"/>
      <c r="AP63" s="30" t="s">
        <v>7473</v>
      </c>
      <c r="AQ63" s="31" t="str">
        <f ca="1">VLOOKUP(AP63,'Planilha Padrão'!$A:$L,7,0)</f>
        <v>m²</v>
      </c>
      <c r="AR63" s="30">
        <f t="shared" si="4"/>
        <v>5.5</v>
      </c>
      <c r="AS63" s="30">
        <f ca="1">VLOOKUP(AP63,'Planilha Padrão'!$A:$L,11,0)</f>
        <v>40.835957999999998</v>
      </c>
      <c r="AT63" s="30">
        <f t="shared" ca="1" si="5"/>
        <v>224.597769</v>
      </c>
      <c r="AU63" s="32"/>
      <c r="AV63" s="30" t="s">
        <v>7474</v>
      </c>
      <c r="AW63" s="31" t="str">
        <f ca="1">VLOOKUP(AV63,'Planilha Padrão'!$A:$L,7,0)</f>
        <v>m²</v>
      </c>
      <c r="AX63" s="30">
        <f t="shared" si="6"/>
        <v>6</v>
      </c>
      <c r="AY63" s="30">
        <f ca="1">VLOOKUP(AV63,'Planilha Padrão'!$A:$L,11,0)</f>
        <v>818.77598713999998</v>
      </c>
      <c r="AZ63" s="30">
        <f t="shared" ca="1" si="7"/>
        <v>4912.6559228400001</v>
      </c>
      <c r="BA63" s="32"/>
      <c r="BB63" s="30" t="s">
        <v>7475</v>
      </c>
      <c r="BC63" s="31" t="str">
        <f ca="1">VLOOKUP(BB63,'Planilha Padrão'!$A:$L,7,0)</f>
        <v>m²</v>
      </c>
      <c r="BD63" s="30">
        <f t="shared" si="8"/>
        <v>0</v>
      </c>
      <c r="BE63" s="30">
        <f ca="1">VLOOKUP(BB63,'Planilha Padrão'!$A:$L,11,0)</f>
        <v>602.88524800000005</v>
      </c>
      <c r="BF63" s="30">
        <f t="shared" ca="1" si="11"/>
        <v>0</v>
      </c>
      <c r="BG63" s="32"/>
    </row>
    <row r="64" spans="2:59" ht="36" customHeight="1">
      <c r="B64" s="25" t="s">
        <v>7611</v>
      </c>
      <c r="C64" s="25" t="s">
        <v>7502</v>
      </c>
      <c r="D64" s="26" t="s">
        <v>7612</v>
      </c>
      <c r="E64" s="27">
        <v>0</v>
      </c>
      <c r="F64" s="27">
        <v>0</v>
      </c>
      <c r="G64" s="27">
        <v>2</v>
      </c>
      <c r="H64" s="27">
        <v>2</v>
      </c>
      <c r="I64" s="27">
        <v>5</v>
      </c>
      <c r="J64" s="27">
        <v>5</v>
      </c>
      <c r="K64" s="27">
        <v>0</v>
      </c>
      <c r="L64" s="27">
        <v>10</v>
      </c>
      <c r="M64" s="27" t="s">
        <v>7538</v>
      </c>
      <c r="N64" s="27" t="s">
        <v>33</v>
      </c>
      <c r="O64" s="27">
        <v>12</v>
      </c>
      <c r="P64" s="28"/>
      <c r="Q64" s="28"/>
      <c r="R64" s="28"/>
      <c r="S64" s="27" t="s">
        <v>7315</v>
      </c>
      <c r="T64" s="27" t="s">
        <v>7479</v>
      </c>
      <c r="U64" s="27" t="s">
        <v>7303</v>
      </c>
      <c r="V64" s="26"/>
      <c r="W64" s="29">
        <f t="shared" ca="1" si="9"/>
        <v>10554.0712457425</v>
      </c>
      <c r="X64" s="21"/>
      <c r="Y64" s="30">
        <f t="shared" si="0"/>
        <v>1.2</v>
      </c>
      <c r="Z64" s="30">
        <f t="shared" ref="Z64:Z70" si="18">ROUND(SQRT(O64)*1.5,-1)</f>
        <v>10</v>
      </c>
      <c r="AA64" s="30">
        <v>3</v>
      </c>
      <c r="AB64" s="30"/>
      <c r="AD64" s="30" t="s">
        <v>7472</v>
      </c>
      <c r="AE64" s="31" t="str">
        <f ca="1">VLOOKUP(AD64,'Planilha Padrão'!$A:$L,7,0)</f>
        <v>m³</v>
      </c>
      <c r="AF64" s="30">
        <f t="shared" si="10"/>
        <v>0</v>
      </c>
      <c r="AG64" s="30">
        <f ca="1">VLOOKUP(AD64,'Planilha Padrão'!$A:$L,11,0)</f>
        <v>231.81828125000001</v>
      </c>
      <c r="AH64" s="30">
        <f t="shared" ca="1" si="2"/>
        <v>0</v>
      </c>
      <c r="AI64" s="32"/>
      <c r="AJ64" s="30" t="s">
        <v>7472</v>
      </c>
      <c r="AK64" s="31" t="str">
        <f ca="1">VLOOKUP(AJ64,'Planilha Padrão'!$A:$L,7,0)</f>
        <v>m³</v>
      </c>
      <c r="AL64" s="30">
        <f t="shared" si="15"/>
        <v>1.25</v>
      </c>
      <c r="AM64" s="30">
        <f ca="1">VLOOKUP(AJ64,'Planilha Padrão'!$A:$L,11,0)</f>
        <v>231.81828125000001</v>
      </c>
      <c r="AN64" s="30">
        <f t="shared" ca="1" si="3"/>
        <v>289.77285156250002</v>
      </c>
      <c r="AO64" s="32"/>
      <c r="AP64" s="30" t="s">
        <v>7473</v>
      </c>
      <c r="AQ64" s="31" t="str">
        <f ca="1">VLOOKUP(AP64,'Planilha Padrão'!$A:$L,7,0)</f>
        <v>m²</v>
      </c>
      <c r="AR64" s="30">
        <f t="shared" si="4"/>
        <v>10.75</v>
      </c>
      <c r="AS64" s="30">
        <f ca="1">VLOOKUP(AP64,'Planilha Padrão'!$A:$L,11,0)</f>
        <v>40.835957999999998</v>
      </c>
      <c r="AT64" s="30">
        <f t="shared" ca="1" si="5"/>
        <v>438.98654849999997</v>
      </c>
      <c r="AU64" s="32"/>
      <c r="AV64" s="30" t="s">
        <v>7474</v>
      </c>
      <c r="AW64" s="31" t="str">
        <f ca="1">VLOOKUP(AV64,'Planilha Padrão'!$A:$L,7,0)</f>
        <v>m²</v>
      </c>
      <c r="AX64" s="30">
        <f t="shared" si="6"/>
        <v>12</v>
      </c>
      <c r="AY64" s="30">
        <f ca="1">VLOOKUP(AV64,'Planilha Padrão'!$A:$L,11,0)</f>
        <v>818.77598713999998</v>
      </c>
      <c r="AZ64" s="30">
        <f t="shared" ca="1" si="7"/>
        <v>9825.3118456800003</v>
      </c>
      <c r="BA64" s="32"/>
      <c r="BB64" s="30" t="s">
        <v>7475</v>
      </c>
      <c r="BC64" s="31" t="str">
        <f ca="1">VLOOKUP(BB64,'Planilha Padrão'!$A:$L,7,0)</f>
        <v>m²</v>
      </c>
      <c r="BD64" s="30">
        <f t="shared" si="8"/>
        <v>0</v>
      </c>
      <c r="BE64" s="30">
        <f ca="1">VLOOKUP(BB64,'Planilha Padrão'!$A:$L,11,0)</f>
        <v>602.88524800000005</v>
      </c>
      <c r="BF64" s="30">
        <f t="shared" ca="1" si="11"/>
        <v>0</v>
      </c>
      <c r="BG64" s="32"/>
    </row>
    <row r="65" spans="2:59" ht="36" customHeight="1">
      <c r="B65" s="25" t="s">
        <v>7613</v>
      </c>
      <c r="C65" s="25" t="s">
        <v>7502</v>
      </c>
      <c r="D65" s="26" t="s">
        <v>7614</v>
      </c>
      <c r="E65" s="27">
        <v>0</v>
      </c>
      <c r="F65" s="27">
        <v>0</v>
      </c>
      <c r="G65" s="27">
        <v>1</v>
      </c>
      <c r="H65" s="27">
        <v>1</v>
      </c>
      <c r="I65" s="27">
        <v>1</v>
      </c>
      <c r="J65" s="27">
        <v>1</v>
      </c>
      <c r="K65" s="27">
        <v>0</v>
      </c>
      <c r="L65" s="27">
        <v>2</v>
      </c>
      <c r="M65" s="27" t="s">
        <v>7538</v>
      </c>
      <c r="N65" s="27" t="s">
        <v>33</v>
      </c>
      <c r="O65" s="27">
        <v>12</v>
      </c>
      <c r="P65" s="28"/>
      <c r="Q65" s="28"/>
      <c r="R65" s="28"/>
      <c r="S65" s="27" t="s">
        <v>7315</v>
      </c>
      <c r="T65" s="27" t="s">
        <v>7479</v>
      </c>
      <c r="U65" s="27" t="s">
        <v>7303</v>
      </c>
      <c r="V65" s="26"/>
      <c r="W65" s="29">
        <f t="shared" ca="1" si="9"/>
        <v>10554.0712457425</v>
      </c>
      <c r="X65" s="21"/>
      <c r="Y65" s="30">
        <f t="shared" si="0"/>
        <v>1.2</v>
      </c>
      <c r="Z65" s="30">
        <f t="shared" si="18"/>
        <v>10</v>
      </c>
      <c r="AA65" s="30">
        <v>3</v>
      </c>
      <c r="AB65" s="30"/>
      <c r="AD65" s="30" t="s">
        <v>7472</v>
      </c>
      <c r="AE65" s="31" t="str">
        <f ca="1">VLOOKUP(AD65,'Planilha Padrão'!$A:$L,7,0)</f>
        <v>m³</v>
      </c>
      <c r="AF65" s="30">
        <f t="shared" si="10"/>
        <v>0</v>
      </c>
      <c r="AG65" s="30">
        <f ca="1">VLOOKUP(AD65,'Planilha Padrão'!$A:$L,11,0)</f>
        <v>231.81828125000001</v>
      </c>
      <c r="AH65" s="30">
        <f t="shared" ca="1" si="2"/>
        <v>0</v>
      </c>
      <c r="AI65" s="32"/>
      <c r="AJ65" s="30" t="s">
        <v>7472</v>
      </c>
      <c r="AK65" s="31" t="str">
        <f ca="1">VLOOKUP(AJ65,'Planilha Padrão'!$A:$L,7,0)</f>
        <v>m³</v>
      </c>
      <c r="AL65" s="30">
        <f t="shared" si="15"/>
        <v>1.25</v>
      </c>
      <c r="AM65" s="30">
        <f ca="1">VLOOKUP(AJ65,'Planilha Padrão'!$A:$L,11,0)</f>
        <v>231.81828125000001</v>
      </c>
      <c r="AN65" s="30">
        <f t="shared" ca="1" si="3"/>
        <v>289.77285156250002</v>
      </c>
      <c r="AO65" s="32"/>
      <c r="AP65" s="30" t="s">
        <v>7473</v>
      </c>
      <c r="AQ65" s="31" t="str">
        <f ca="1">VLOOKUP(AP65,'Planilha Padrão'!$A:$L,7,0)</f>
        <v>m²</v>
      </c>
      <c r="AR65" s="30">
        <f t="shared" si="4"/>
        <v>10.75</v>
      </c>
      <c r="AS65" s="30">
        <f ca="1">VLOOKUP(AP65,'Planilha Padrão'!$A:$L,11,0)</f>
        <v>40.835957999999998</v>
      </c>
      <c r="AT65" s="30">
        <f t="shared" ca="1" si="5"/>
        <v>438.98654849999997</v>
      </c>
      <c r="AU65" s="32"/>
      <c r="AV65" s="30" t="s">
        <v>7474</v>
      </c>
      <c r="AW65" s="31" t="str">
        <f ca="1">VLOOKUP(AV65,'Planilha Padrão'!$A:$L,7,0)</f>
        <v>m²</v>
      </c>
      <c r="AX65" s="30">
        <f t="shared" si="6"/>
        <v>12</v>
      </c>
      <c r="AY65" s="30">
        <f ca="1">VLOOKUP(AV65,'Planilha Padrão'!$A:$L,11,0)</f>
        <v>818.77598713999998</v>
      </c>
      <c r="AZ65" s="30">
        <f t="shared" ca="1" si="7"/>
        <v>9825.3118456800003</v>
      </c>
      <c r="BA65" s="32"/>
      <c r="BB65" s="30" t="s">
        <v>7475</v>
      </c>
      <c r="BC65" s="31" t="str">
        <f ca="1">VLOOKUP(BB65,'Planilha Padrão'!$A:$L,7,0)</f>
        <v>m²</v>
      </c>
      <c r="BD65" s="30">
        <f t="shared" si="8"/>
        <v>0</v>
      </c>
      <c r="BE65" s="30">
        <f ca="1">VLOOKUP(BB65,'Planilha Padrão'!$A:$L,11,0)</f>
        <v>602.88524800000005</v>
      </c>
      <c r="BF65" s="30">
        <f t="shared" ca="1" si="11"/>
        <v>0</v>
      </c>
      <c r="BG65" s="32"/>
    </row>
    <row r="66" spans="2:59" ht="36" customHeight="1">
      <c r="B66" s="25" t="s">
        <v>7615</v>
      </c>
      <c r="C66" s="25" t="s">
        <v>7616</v>
      </c>
      <c r="D66" s="26" t="s">
        <v>7617</v>
      </c>
      <c r="E66" s="27">
        <v>7</v>
      </c>
      <c r="F66" s="27">
        <v>6</v>
      </c>
      <c r="G66" s="27">
        <v>7</v>
      </c>
      <c r="H66" s="27">
        <v>20</v>
      </c>
      <c r="I66" s="27">
        <v>20</v>
      </c>
      <c r="J66" s="27">
        <v>20</v>
      </c>
      <c r="K66" s="27">
        <v>0</v>
      </c>
      <c r="L66" s="27">
        <v>40</v>
      </c>
      <c r="M66" s="27" t="s">
        <v>7538</v>
      </c>
      <c r="N66" s="27" t="s">
        <v>33</v>
      </c>
      <c r="O66" s="27">
        <v>300</v>
      </c>
      <c r="P66" s="28"/>
      <c r="Q66" s="28"/>
      <c r="R66" s="28"/>
      <c r="S66" s="27" t="s">
        <v>7301</v>
      </c>
      <c r="T66" s="27" t="s">
        <v>7618</v>
      </c>
      <c r="U66" s="27" t="s">
        <v>7303</v>
      </c>
      <c r="V66" s="26" t="s">
        <v>7619</v>
      </c>
      <c r="W66" s="29">
        <f t="shared" ca="1" si="9"/>
        <v>62986.859940000002</v>
      </c>
      <c r="X66" s="21"/>
      <c r="Y66" s="30">
        <f t="shared" si="0"/>
        <v>10</v>
      </c>
      <c r="Z66" s="30">
        <f t="shared" si="18"/>
        <v>30</v>
      </c>
      <c r="AA66" s="30">
        <v>3</v>
      </c>
      <c r="AB66" s="30"/>
      <c r="AD66" s="30" t="s">
        <v>7472</v>
      </c>
      <c r="AE66" s="31" t="str">
        <f ca="1">VLOOKUP(AD66,'Planilha Padrão'!$A:$L,7,0)</f>
        <v>m³</v>
      </c>
      <c r="AF66" s="30">
        <f t="shared" si="10"/>
        <v>120</v>
      </c>
      <c r="AG66" s="30">
        <f ca="1">VLOOKUP(AD66,'Planilha Padrão'!$A:$L,11,0)</f>
        <v>231.81828125000001</v>
      </c>
      <c r="AH66" s="30">
        <f t="shared" ca="1" si="2"/>
        <v>27818.193750000002</v>
      </c>
      <c r="AI66" s="32"/>
      <c r="AJ66" s="30" t="s">
        <v>7472</v>
      </c>
      <c r="AK66" s="31" t="str">
        <f ca="1">VLOOKUP(AJ66,'Planilha Padrão'!$A:$L,7,0)</f>
        <v>m³</v>
      </c>
      <c r="AL66" s="30">
        <f>O66*0.4</f>
        <v>120</v>
      </c>
      <c r="AM66" s="30">
        <f ca="1">VLOOKUP(AJ66,'Planilha Padrão'!$A:$L,11,0)</f>
        <v>231.81828125000001</v>
      </c>
      <c r="AN66" s="30">
        <f t="shared" ca="1" si="3"/>
        <v>27818.193750000002</v>
      </c>
      <c r="AO66" s="32"/>
      <c r="AP66" s="30" t="s">
        <v>7473</v>
      </c>
      <c r="AQ66" s="31" t="str">
        <f ca="1">VLOOKUP(AP66,'Planilha Padrão'!$A:$L,7,0)</f>
        <v>m²</v>
      </c>
      <c r="AR66" s="30">
        <f t="shared" si="4"/>
        <v>180</v>
      </c>
      <c r="AS66" s="30">
        <f ca="1">VLOOKUP(AP66,'Planilha Padrão'!$A:$L,11,0)</f>
        <v>40.835957999999998</v>
      </c>
      <c r="AT66" s="30">
        <f t="shared" ca="1" si="5"/>
        <v>7350.4724399999996</v>
      </c>
      <c r="AU66" s="32"/>
      <c r="AV66" s="30" t="s">
        <v>7474</v>
      </c>
      <c r="AW66" s="31" t="str">
        <f ca="1">VLOOKUP(AV66,'Planilha Padrão'!$A:$L,7,0)</f>
        <v>m²</v>
      </c>
      <c r="AX66" s="30">
        <f t="shared" si="6"/>
        <v>0</v>
      </c>
      <c r="AY66" s="30">
        <f ca="1">VLOOKUP(AV66,'Planilha Padrão'!$A:$L,11,0)</f>
        <v>818.77598713999998</v>
      </c>
      <c r="AZ66" s="30">
        <f t="shared" ca="1" si="7"/>
        <v>0</v>
      </c>
      <c r="BA66" s="32"/>
      <c r="BB66" s="30" t="s">
        <v>7475</v>
      </c>
      <c r="BC66" s="31" t="str">
        <f ca="1">VLOOKUP(BB66,'Planilha Padrão'!$A:$L,7,0)</f>
        <v>m²</v>
      </c>
      <c r="BD66" s="30">
        <f t="shared" si="8"/>
        <v>0</v>
      </c>
      <c r="BE66" s="30">
        <f ca="1">VLOOKUP(BB66,'Planilha Padrão'!$A:$L,11,0)</f>
        <v>602.88524800000005</v>
      </c>
      <c r="BF66" s="30">
        <f t="shared" ca="1" si="11"/>
        <v>0</v>
      </c>
      <c r="BG66" s="32"/>
    </row>
    <row r="67" spans="2:59" ht="36" customHeight="1">
      <c r="B67" s="25" t="s">
        <v>7620</v>
      </c>
      <c r="C67" s="25" t="s">
        <v>7621</v>
      </c>
      <c r="D67" s="26" t="s">
        <v>7622</v>
      </c>
      <c r="E67" s="27">
        <v>0</v>
      </c>
      <c r="F67" s="27">
        <v>0</v>
      </c>
      <c r="G67" s="27">
        <v>0</v>
      </c>
      <c r="H67" s="27">
        <v>0</v>
      </c>
      <c r="I67" s="27">
        <v>2</v>
      </c>
      <c r="J67" s="27">
        <v>2</v>
      </c>
      <c r="K67" s="27">
        <v>0</v>
      </c>
      <c r="L67" s="27">
        <v>4</v>
      </c>
      <c r="M67" s="27" t="s">
        <v>7538</v>
      </c>
      <c r="N67" s="27" t="s">
        <v>33</v>
      </c>
      <c r="O67" s="27">
        <v>20</v>
      </c>
      <c r="P67" s="28"/>
      <c r="Q67" s="28"/>
      <c r="R67" s="28"/>
      <c r="S67" s="27" t="s">
        <v>7315</v>
      </c>
      <c r="T67" s="27" t="s">
        <v>7479</v>
      </c>
      <c r="U67" s="27" t="s">
        <v>7303</v>
      </c>
      <c r="V67" s="26" t="s">
        <v>7521</v>
      </c>
      <c r="W67" s="29">
        <f t="shared" ca="1" si="9"/>
        <v>17430.9668068625</v>
      </c>
      <c r="X67" s="21"/>
      <c r="Y67" s="30">
        <f t="shared" si="0"/>
        <v>2</v>
      </c>
      <c r="Z67" s="30">
        <f t="shared" si="18"/>
        <v>10</v>
      </c>
      <c r="AA67" s="30">
        <v>3</v>
      </c>
      <c r="AB67" s="30"/>
      <c r="AD67" s="30" t="s">
        <v>7472</v>
      </c>
      <c r="AE67" s="31" t="str">
        <f ca="1">VLOOKUP(AD67,'Planilha Padrão'!$A:$L,7,0)</f>
        <v>m³</v>
      </c>
      <c r="AF67" s="30">
        <f t="shared" si="10"/>
        <v>0</v>
      </c>
      <c r="AG67" s="30">
        <f ca="1">VLOOKUP(AD67,'Planilha Padrão'!$A:$L,11,0)</f>
        <v>231.81828125000001</v>
      </c>
      <c r="AH67" s="30">
        <f t="shared" ca="1" si="2"/>
        <v>0</v>
      </c>
      <c r="AI67" s="32"/>
      <c r="AJ67" s="30" t="s">
        <v>7472</v>
      </c>
      <c r="AK67" s="31" t="str">
        <f ca="1">VLOOKUP(AJ67,'Planilha Padrão'!$A:$L,7,0)</f>
        <v>m³</v>
      </c>
      <c r="AL67" s="30">
        <f t="shared" si="15"/>
        <v>1.25</v>
      </c>
      <c r="AM67" s="30">
        <f ca="1">VLOOKUP(AJ67,'Planilha Padrão'!$A:$L,11,0)</f>
        <v>231.81828125000001</v>
      </c>
      <c r="AN67" s="30">
        <f t="shared" ca="1" si="3"/>
        <v>289.77285156250002</v>
      </c>
      <c r="AO67" s="32"/>
      <c r="AP67" s="30" t="s">
        <v>7473</v>
      </c>
      <c r="AQ67" s="31" t="str">
        <f ca="1">VLOOKUP(AP67,'Planilha Padrão'!$A:$L,7,0)</f>
        <v>m²</v>
      </c>
      <c r="AR67" s="30">
        <f t="shared" si="4"/>
        <v>18.75</v>
      </c>
      <c r="AS67" s="30">
        <f ca="1">VLOOKUP(AP67,'Planilha Padrão'!$A:$L,11,0)</f>
        <v>40.835957999999998</v>
      </c>
      <c r="AT67" s="30">
        <f t="shared" ca="1" si="5"/>
        <v>765.67421249999995</v>
      </c>
      <c r="AU67" s="32"/>
      <c r="AV67" s="30" t="s">
        <v>7474</v>
      </c>
      <c r="AW67" s="31" t="str">
        <f ca="1">VLOOKUP(AV67,'Planilha Padrão'!$A:$L,7,0)</f>
        <v>m²</v>
      </c>
      <c r="AX67" s="30">
        <f t="shared" si="6"/>
        <v>20</v>
      </c>
      <c r="AY67" s="30">
        <f ca="1">VLOOKUP(AV67,'Planilha Padrão'!$A:$L,11,0)</f>
        <v>818.77598713999998</v>
      </c>
      <c r="AZ67" s="30">
        <f t="shared" ca="1" si="7"/>
        <v>16375.519742799999</v>
      </c>
      <c r="BA67" s="32"/>
      <c r="BB67" s="30" t="s">
        <v>7475</v>
      </c>
      <c r="BC67" s="31" t="str">
        <f ca="1">VLOOKUP(BB67,'Planilha Padrão'!$A:$L,7,0)</f>
        <v>m²</v>
      </c>
      <c r="BD67" s="30">
        <f t="shared" si="8"/>
        <v>0</v>
      </c>
      <c r="BE67" s="30">
        <f ca="1">VLOOKUP(BB67,'Planilha Padrão'!$A:$L,11,0)</f>
        <v>602.88524800000005</v>
      </c>
      <c r="BF67" s="30">
        <f t="shared" ca="1" si="11"/>
        <v>0</v>
      </c>
      <c r="BG67" s="32"/>
    </row>
    <row r="68" spans="2:59" ht="36" customHeight="1">
      <c r="B68" s="25" t="s">
        <v>7623</v>
      </c>
      <c r="C68" s="25" t="s">
        <v>7621</v>
      </c>
      <c r="D68" s="26" t="s">
        <v>7624</v>
      </c>
      <c r="E68" s="27">
        <v>1</v>
      </c>
      <c r="F68" s="27">
        <v>1</v>
      </c>
      <c r="G68" s="27">
        <v>0</v>
      </c>
      <c r="H68" s="27">
        <v>2</v>
      </c>
      <c r="I68" s="27">
        <v>2</v>
      </c>
      <c r="J68" s="27">
        <v>2</v>
      </c>
      <c r="K68" s="27">
        <v>0</v>
      </c>
      <c r="L68" s="27">
        <v>4</v>
      </c>
      <c r="M68" s="27" t="s">
        <v>7538</v>
      </c>
      <c r="N68" s="27" t="s">
        <v>33</v>
      </c>
      <c r="O68" s="27">
        <v>20</v>
      </c>
      <c r="P68" s="28"/>
      <c r="Q68" s="28"/>
      <c r="R68" s="28"/>
      <c r="S68" s="27" t="s">
        <v>7315</v>
      </c>
      <c r="T68" s="27" t="s">
        <v>7479</v>
      </c>
      <c r="U68" s="27" t="s">
        <v>7303</v>
      </c>
      <c r="V68" s="26" t="s">
        <v>7521</v>
      </c>
      <c r="W68" s="29">
        <f t="shared" ca="1" si="9"/>
        <v>17430.9668068625</v>
      </c>
      <c r="X68" s="21"/>
      <c r="Y68" s="30">
        <f t="shared" si="0"/>
        <v>2</v>
      </c>
      <c r="Z68" s="30">
        <f t="shared" si="18"/>
        <v>10</v>
      </c>
      <c r="AA68" s="30">
        <v>3</v>
      </c>
      <c r="AB68" s="30"/>
      <c r="AD68" s="30" t="s">
        <v>7472</v>
      </c>
      <c r="AE68" s="31" t="str">
        <f ca="1">VLOOKUP(AD68,'Planilha Padrão'!$A:$L,7,0)</f>
        <v>m³</v>
      </c>
      <c r="AF68" s="30">
        <f t="shared" si="10"/>
        <v>0</v>
      </c>
      <c r="AG68" s="30">
        <f ca="1">VLOOKUP(AD68,'Planilha Padrão'!$A:$L,11,0)</f>
        <v>231.81828125000001</v>
      </c>
      <c r="AH68" s="30">
        <f t="shared" ca="1" si="2"/>
        <v>0</v>
      </c>
      <c r="AI68" s="32"/>
      <c r="AJ68" s="30" t="s">
        <v>7472</v>
      </c>
      <c r="AK68" s="31" t="str">
        <f ca="1">VLOOKUP(AJ68,'Planilha Padrão'!$A:$L,7,0)</f>
        <v>m³</v>
      </c>
      <c r="AL68" s="30">
        <f t="shared" si="15"/>
        <v>1.25</v>
      </c>
      <c r="AM68" s="30">
        <f ca="1">VLOOKUP(AJ68,'Planilha Padrão'!$A:$L,11,0)</f>
        <v>231.81828125000001</v>
      </c>
      <c r="AN68" s="30">
        <f t="shared" ca="1" si="3"/>
        <v>289.77285156250002</v>
      </c>
      <c r="AO68" s="32"/>
      <c r="AP68" s="30" t="s">
        <v>7473</v>
      </c>
      <c r="AQ68" s="31" t="str">
        <f ca="1">VLOOKUP(AP68,'Planilha Padrão'!$A:$L,7,0)</f>
        <v>m²</v>
      </c>
      <c r="AR68" s="30">
        <f t="shared" si="4"/>
        <v>18.75</v>
      </c>
      <c r="AS68" s="30">
        <f ca="1">VLOOKUP(AP68,'Planilha Padrão'!$A:$L,11,0)</f>
        <v>40.835957999999998</v>
      </c>
      <c r="AT68" s="30">
        <f t="shared" ca="1" si="5"/>
        <v>765.67421249999995</v>
      </c>
      <c r="AU68" s="32"/>
      <c r="AV68" s="30" t="s">
        <v>7474</v>
      </c>
      <c r="AW68" s="31" t="str">
        <f ca="1">VLOOKUP(AV68,'Planilha Padrão'!$A:$L,7,0)</f>
        <v>m²</v>
      </c>
      <c r="AX68" s="30">
        <f t="shared" si="6"/>
        <v>20</v>
      </c>
      <c r="AY68" s="30">
        <f ca="1">VLOOKUP(AV68,'Planilha Padrão'!$A:$L,11,0)</f>
        <v>818.77598713999998</v>
      </c>
      <c r="AZ68" s="30">
        <f t="shared" ca="1" si="7"/>
        <v>16375.519742799999</v>
      </c>
      <c r="BA68" s="32"/>
      <c r="BB68" s="30" t="s">
        <v>7475</v>
      </c>
      <c r="BC68" s="31" t="str">
        <f ca="1">VLOOKUP(BB68,'Planilha Padrão'!$A:$L,7,0)</f>
        <v>m²</v>
      </c>
      <c r="BD68" s="30">
        <f t="shared" si="8"/>
        <v>0</v>
      </c>
      <c r="BE68" s="30">
        <f ca="1">VLOOKUP(BB68,'Planilha Padrão'!$A:$L,11,0)</f>
        <v>602.88524800000005</v>
      </c>
      <c r="BF68" s="30">
        <f t="shared" ca="1" si="11"/>
        <v>0</v>
      </c>
      <c r="BG68" s="32"/>
    </row>
    <row r="69" spans="2:59" ht="36" customHeight="1">
      <c r="B69" s="25" t="s">
        <v>7625</v>
      </c>
      <c r="C69" s="25" t="s">
        <v>7621</v>
      </c>
      <c r="D69" s="26" t="s">
        <v>7626</v>
      </c>
      <c r="E69" s="27">
        <v>2</v>
      </c>
      <c r="F69" s="27">
        <v>1</v>
      </c>
      <c r="G69" s="27">
        <v>0</v>
      </c>
      <c r="H69" s="27">
        <v>3</v>
      </c>
      <c r="I69" s="27">
        <v>2</v>
      </c>
      <c r="J69" s="27">
        <v>2</v>
      </c>
      <c r="K69" s="27">
        <v>4</v>
      </c>
      <c r="L69" s="27">
        <v>4</v>
      </c>
      <c r="M69" s="27" t="s">
        <v>7538</v>
      </c>
      <c r="N69" s="27" t="s">
        <v>33</v>
      </c>
      <c r="O69" s="27">
        <v>20</v>
      </c>
      <c r="P69" s="28"/>
      <c r="Q69" s="28"/>
      <c r="R69" s="28"/>
      <c r="S69" s="27" t="s">
        <v>7315</v>
      </c>
      <c r="T69" s="27" t="s">
        <v>7479</v>
      </c>
      <c r="U69" s="27" t="s">
        <v>7303</v>
      </c>
      <c r="V69" s="26" t="s">
        <v>7521</v>
      </c>
      <c r="W69" s="29">
        <f t="shared" ca="1" si="9"/>
        <v>17430.9668068625</v>
      </c>
      <c r="X69" s="21"/>
      <c r="Y69" s="30">
        <f t="shared" si="0"/>
        <v>2</v>
      </c>
      <c r="Z69" s="30">
        <f t="shared" si="18"/>
        <v>10</v>
      </c>
      <c r="AA69" s="30">
        <v>3</v>
      </c>
      <c r="AB69" s="30"/>
      <c r="AD69" s="30" t="s">
        <v>7472</v>
      </c>
      <c r="AE69" s="31" t="str">
        <f ca="1">VLOOKUP(AD69,'Planilha Padrão'!$A:$L,7,0)</f>
        <v>m³</v>
      </c>
      <c r="AF69" s="30">
        <f t="shared" si="10"/>
        <v>0</v>
      </c>
      <c r="AG69" s="30">
        <f ca="1">VLOOKUP(AD69,'Planilha Padrão'!$A:$L,11,0)</f>
        <v>231.81828125000001</v>
      </c>
      <c r="AH69" s="30">
        <f t="shared" ca="1" si="2"/>
        <v>0</v>
      </c>
      <c r="AI69" s="32"/>
      <c r="AJ69" s="30" t="s">
        <v>7472</v>
      </c>
      <c r="AK69" s="31" t="str">
        <f ca="1">VLOOKUP(AJ69,'Planilha Padrão'!$A:$L,7,0)</f>
        <v>m³</v>
      </c>
      <c r="AL69" s="30">
        <f t="shared" si="15"/>
        <v>1.25</v>
      </c>
      <c r="AM69" s="30">
        <f ca="1">VLOOKUP(AJ69,'Planilha Padrão'!$A:$L,11,0)</f>
        <v>231.81828125000001</v>
      </c>
      <c r="AN69" s="30">
        <f t="shared" ca="1" si="3"/>
        <v>289.77285156250002</v>
      </c>
      <c r="AO69" s="32"/>
      <c r="AP69" s="30" t="s">
        <v>7473</v>
      </c>
      <c r="AQ69" s="31" t="str">
        <f ca="1">VLOOKUP(AP69,'Planilha Padrão'!$A:$L,7,0)</f>
        <v>m²</v>
      </c>
      <c r="AR69" s="30">
        <f t="shared" si="4"/>
        <v>18.75</v>
      </c>
      <c r="AS69" s="30">
        <f ca="1">VLOOKUP(AP69,'Planilha Padrão'!$A:$L,11,0)</f>
        <v>40.835957999999998</v>
      </c>
      <c r="AT69" s="30">
        <f t="shared" ca="1" si="5"/>
        <v>765.67421249999995</v>
      </c>
      <c r="AU69" s="32"/>
      <c r="AV69" s="30" t="s">
        <v>7474</v>
      </c>
      <c r="AW69" s="31" t="str">
        <f ca="1">VLOOKUP(AV69,'Planilha Padrão'!$A:$L,7,0)</f>
        <v>m²</v>
      </c>
      <c r="AX69" s="30">
        <f t="shared" si="6"/>
        <v>20</v>
      </c>
      <c r="AY69" s="30">
        <f ca="1">VLOOKUP(AV69,'Planilha Padrão'!$A:$L,11,0)</f>
        <v>818.77598713999998</v>
      </c>
      <c r="AZ69" s="30">
        <f t="shared" ca="1" si="7"/>
        <v>16375.519742799999</v>
      </c>
      <c r="BA69" s="32"/>
      <c r="BB69" s="30" t="s">
        <v>7475</v>
      </c>
      <c r="BC69" s="31" t="str">
        <f ca="1">VLOOKUP(BB69,'Planilha Padrão'!$A:$L,7,0)</f>
        <v>m²</v>
      </c>
      <c r="BD69" s="30">
        <f t="shared" si="8"/>
        <v>0</v>
      </c>
      <c r="BE69" s="30">
        <f ca="1">VLOOKUP(BB69,'Planilha Padrão'!$A:$L,11,0)</f>
        <v>602.88524800000005</v>
      </c>
      <c r="BF69" s="30">
        <f t="shared" ca="1" si="11"/>
        <v>0</v>
      </c>
      <c r="BG69" s="32"/>
    </row>
    <row r="70" spans="2:59" ht="36" customHeight="1">
      <c r="B70" s="25" t="s">
        <v>7627</v>
      </c>
      <c r="C70" s="25" t="s">
        <v>7621</v>
      </c>
      <c r="D70" s="26" t="s">
        <v>7628</v>
      </c>
      <c r="E70" s="27">
        <v>1</v>
      </c>
      <c r="F70" s="27">
        <v>1</v>
      </c>
      <c r="G70" s="27">
        <v>0</v>
      </c>
      <c r="H70" s="27">
        <v>2</v>
      </c>
      <c r="I70" s="27">
        <v>2</v>
      </c>
      <c r="J70" s="27">
        <v>2</v>
      </c>
      <c r="K70" s="27">
        <v>4</v>
      </c>
      <c r="L70" s="27">
        <v>4</v>
      </c>
      <c r="M70" s="27" t="s">
        <v>7538</v>
      </c>
      <c r="N70" s="27" t="s">
        <v>33</v>
      </c>
      <c r="O70" s="27">
        <v>20</v>
      </c>
      <c r="P70" s="28"/>
      <c r="Q70" s="28"/>
      <c r="R70" s="28"/>
      <c r="S70" s="27" t="s">
        <v>7315</v>
      </c>
      <c r="T70" s="27" t="s">
        <v>7479</v>
      </c>
      <c r="U70" s="27" t="s">
        <v>7303</v>
      </c>
      <c r="V70" s="26" t="s">
        <v>7521</v>
      </c>
      <c r="W70" s="29">
        <f t="shared" ca="1" si="9"/>
        <v>17430.9668068625</v>
      </c>
      <c r="X70" s="21"/>
      <c r="Y70" s="30">
        <f t="shared" ref="Y70:Y101" si="19">O70/Z70</f>
        <v>2</v>
      </c>
      <c r="Z70" s="30">
        <f t="shared" si="18"/>
        <v>10</v>
      </c>
      <c r="AA70" s="30">
        <v>3</v>
      </c>
      <c r="AB70" s="30"/>
      <c r="AD70" s="30" t="s">
        <v>7472</v>
      </c>
      <c r="AE70" s="31" t="str">
        <f ca="1">VLOOKUP(AD70,'Planilha Padrão'!$A:$L,7,0)</f>
        <v>m³</v>
      </c>
      <c r="AF70" s="30">
        <f t="shared" si="10"/>
        <v>0</v>
      </c>
      <c r="AG70" s="30">
        <f ca="1">VLOOKUP(AD70,'Planilha Padrão'!$A:$L,11,0)</f>
        <v>231.81828125000001</v>
      </c>
      <c r="AH70" s="30">
        <f t="shared" ca="1" si="2"/>
        <v>0</v>
      </c>
      <c r="AI70" s="32"/>
      <c r="AJ70" s="30" t="s">
        <v>7472</v>
      </c>
      <c r="AK70" s="31" t="str">
        <f ca="1">VLOOKUP(AJ70,'Planilha Padrão'!$A:$L,7,0)</f>
        <v>m³</v>
      </c>
      <c r="AL70" s="30">
        <f t="shared" si="15"/>
        <v>1.25</v>
      </c>
      <c r="AM70" s="30">
        <f ca="1">VLOOKUP(AJ70,'Planilha Padrão'!$A:$L,11,0)</f>
        <v>231.81828125000001</v>
      </c>
      <c r="AN70" s="30">
        <f t="shared" ca="1" si="3"/>
        <v>289.77285156250002</v>
      </c>
      <c r="AO70" s="32"/>
      <c r="AP70" s="30" t="s">
        <v>7473</v>
      </c>
      <c r="AQ70" s="31" t="str">
        <f ca="1">VLOOKUP(AP70,'Planilha Padrão'!$A:$L,7,0)</f>
        <v>m²</v>
      </c>
      <c r="AR70" s="30">
        <f t="shared" ref="AR70:AR101" si="20">O70-AL70</f>
        <v>18.75</v>
      </c>
      <c r="AS70" s="30">
        <f ca="1">VLOOKUP(AP70,'Planilha Padrão'!$A:$L,11,0)</f>
        <v>40.835957999999998</v>
      </c>
      <c r="AT70" s="30">
        <f t="shared" ca="1" si="5"/>
        <v>765.67421249999995</v>
      </c>
      <c r="AU70" s="32"/>
      <c r="AV70" s="30" t="s">
        <v>7474</v>
      </c>
      <c r="AW70" s="31" t="str">
        <f ca="1">VLOOKUP(AV70,'Planilha Padrão'!$A:$L,7,0)</f>
        <v>m²</v>
      </c>
      <c r="AX70" s="30">
        <f t="shared" ref="AX70:AX101" si="21">SUM(P70:R70)+IF(S70="Fechado",O70,0)</f>
        <v>20</v>
      </c>
      <c r="AY70" s="30">
        <f ca="1">VLOOKUP(AV70,'Planilha Padrão'!$A:$L,11,0)</f>
        <v>818.77598713999998</v>
      </c>
      <c r="AZ70" s="30">
        <f t="shared" ca="1" si="7"/>
        <v>16375.519742799999</v>
      </c>
      <c r="BA70" s="32"/>
      <c r="BB70" s="30" t="s">
        <v>7475</v>
      </c>
      <c r="BC70" s="31" t="str">
        <f ca="1">VLOOKUP(BB70,'Planilha Padrão'!$A:$L,7,0)</f>
        <v>m²</v>
      </c>
      <c r="BD70" s="30">
        <f t="shared" ref="BD70:BD101" si="22">IF(T70="ilha",0,Y70*AB70)</f>
        <v>0</v>
      </c>
      <c r="BE70" s="30">
        <f ca="1">VLOOKUP(BB70,'Planilha Padrão'!$A:$L,11,0)</f>
        <v>602.88524800000005</v>
      </c>
      <c r="BF70" s="30">
        <f t="shared" ca="1" si="11"/>
        <v>0</v>
      </c>
      <c r="BG70" s="32"/>
    </row>
    <row r="71" spans="2:59" ht="36" customHeight="1">
      <c r="B71" s="25" t="s">
        <v>7629</v>
      </c>
      <c r="C71" s="25" t="s">
        <v>7630</v>
      </c>
      <c r="D71" s="26" t="s">
        <v>7631</v>
      </c>
      <c r="E71" s="27">
        <v>0</v>
      </c>
      <c r="F71" s="27">
        <v>0</v>
      </c>
      <c r="G71" s="27">
        <v>0</v>
      </c>
      <c r="H71" s="27">
        <v>0</v>
      </c>
      <c r="I71" s="27">
        <v>1</v>
      </c>
      <c r="J71" s="27">
        <v>1</v>
      </c>
      <c r="K71" s="27">
        <v>0</v>
      </c>
      <c r="L71" s="27">
        <v>2</v>
      </c>
      <c r="M71" s="27" t="s">
        <v>7538</v>
      </c>
      <c r="N71" s="27" t="s">
        <v>33</v>
      </c>
      <c r="O71" s="27">
        <v>10</v>
      </c>
      <c r="P71" s="28"/>
      <c r="Q71" s="28"/>
      <c r="R71" s="28"/>
      <c r="S71" s="27" t="s">
        <v>7315</v>
      </c>
      <c r="T71" s="27" t="s">
        <v>7479</v>
      </c>
      <c r="U71" s="27" t="s">
        <v>7303</v>
      </c>
      <c r="V71" s="26" t="s">
        <v>7521</v>
      </c>
      <c r="W71" s="29">
        <f t="shared" ref="W71:W102" ca="1" si="23">SUMIF($AD$5:$XFD$5,"R$",$AD71:$XFD71)</f>
        <v>8715.4834034312498</v>
      </c>
      <c r="X71" s="21"/>
      <c r="Y71" s="30">
        <f t="shared" si="19"/>
        <v>2</v>
      </c>
      <c r="Z71" s="30">
        <f t="shared" ref="Z71:Z81" si="24">ROUND(SQRT(O71)*1.5,)</f>
        <v>5</v>
      </c>
      <c r="AA71" s="30">
        <v>3</v>
      </c>
      <c r="AB71" s="30"/>
      <c r="AD71" s="30" t="s">
        <v>7472</v>
      </c>
      <c r="AE71" s="31" t="str">
        <f ca="1">VLOOKUP(AD71,'Planilha Padrão'!$A:$L,7,0)</f>
        <v>m³</v>
      </c>
      <c r="AF71" s="30">
        <f t="shared" ref="AF71:AF101" si="25">IF(S71="fechado",0,IF(T71="ilha",0,Y71*AA71+Z71*AA71))</f>
        <v>0</v>
      </c>
      <c r="AG71" s="30">
        <f ca="1">VLOOKUP(AD71,'Planilha Padrão'!$A:$L,11,0)</f>
        <v>231.81828125000001</v>
      </c>
      <c r="AH71" s="30">
        <f t="shared" ca="1" si="2"/>
        <v>0</v>
      </c>
      <c r="AI71" s="32"/>
      <c r="AJ71" s="30" t="s">
        <v>7472</v>
      </c>
      <c r="AK71" s="31" t="str">
        <f ca="1">VLOOKUP(AJ71,'Planilha Padrão'!$A:$L,7,0)</f>
        <v>m³</v>
      </c>
      <c r="AL71" s="30">
        <f t="shared" si="15"/>
        <v>0.625</v>
      </c>
      <c r="AM71" s="30">
        <f ca="1">VLOOKUP(AJ71,'Planilha Padrão'!$A:$L,11,0)</f>
        <v>231.81828125000001</v>
      </c>
      <c r="AN71" s="30">
        <f t="shared" ca="1" si="3"/>
        <v>144.88642578125001</v>
      </c>
      <c r="AO71" s="32"/>
      <c r="AP71" s="30" t="s">
        <v>7473</v>
      </c>
      <c r="AQ71" s="31" t="str">
        <f ca="1">VLOOKUP(AP71,'Planilha Padrão'!$A:$L,7,0)</f>
        <v>m²</v>
      </c>
      <c r="AR71" s="30">
        <f t="shared" si="20"/>
        <v>9.375</v>
      </c>
      <c r="AS71" s="30">
        <f ca="1">VLOOKUP(AP71,'Planilha Padrão'!$A:$L,11,0)</f>
        <v>40.835957999999998</v>
      </c>
      <c r="AT71" s="30">
        <f t="shared" ca="1" si="5"/>
        <v>382.83710624999998</v>
      </c>
      <c r="AU71" s="32"/>
      <c r="AV71" s="30" t="s">
        <v>7474</v>
      </c>
      <c r="AW71" s="31" t="str">
        <f ca="1">VLOOKUP(AV71,'Planilha Padrão'!$A:$L,7,0)</f>
        <v>m²</v>
      </c>
      <c r="AX71" s="30">
        <f t="shared" si="21"/>
        <v>10</v>
      </c>
      <c r="AY71" s="30">
        <f ca="1">VLOOKUP(AV71,'Planilha Padrão'!$A:$L,11,0)</f>
        <v>818.77598713999998</v>
      </c>
      <c r="AZ71" s="30">
        <f t="shared" ca="1" si="7"/>
        <v>8187.7598713999996</v>
      </c>
      <c r="BA71" s="32"/>
      <c r="BB71" s="30" t="s">
        <v>7475</v>
      </c>
      <c r="BC71" s="31" t="str">
        <f ca="1">VLOOKUP(BB71,'Planilha Padrão'!$A:$L,7,0)</f>
        <v>m²</v>
      </c>
      <c r="BD71" s="30">
        <f t="shared" si="22"/>
        <v>0</v>
      </c>
      <c r="BE71" s="30">
        <f ca="1">VLOOKUP(BB71,'Planilha Padrão'!$A:$L,11,0)</f>
        <v>602.88524800000005</v>
      </c>
      <c r="BF71" s="30">
        <f t="shared" ca="1" si="11"/>
        <v>0</v>
      </c>
      <c r="BG71" s="32"/>
    </row>
    <row r="72" spans="2:59" ht="36" customHeight="1">
      <c r="B72" s="25" t="s">
        <v>7632</v>
      </c>
      <c r="C72" s="25" t="s">
        <v>7630</v>
      </c>
      <c r="D72" s="26" t="s">
        <v>7633</v>
      </c>
      <c r="E72" s="27">
        <v>0</v>
      </c>
      <c r="F72" s="27">
        <v>0</v>
      </c>
      <c r="G72" s="27">
        <v>0</v>
      </c>
      <c r="H72" s="27">
        <v>0</v>
      </c>
      <c r="I72" s="27">
        <v>2</v>
      </c>
      <c r="J72" s="27">
        <v>2</v>
      </c>
      <c r="K72" s="27">
        <v>0</v>
      </c>
      <c r="L72" s="27">
        <v>4</v>
      </c>
      <c r="M72" s="27" t="s">
        <v>7538</v>
      </c>
      <c r="N72" s="27" t="s">
        <v>33</v>
      </c>
      <c r="O72" s="27">
        <v>10</v>
      </c>
      <c r="P72" s="28"/>
      <c r="Q72" s="28"/>
      <c r="R72" s="28"/>
      <c r="S72" s="27" t="s">
        <v>7315</v>
      </c>
      <c r="T72" s="27" t="s">
        <v>7479</v>
      </c>
      <c r="U72" s="27" t="s">
        <v>7303</v>
      </c>
      <c r="V72" s="26" t="s">
        <v>7521</v>
      </c>
      <c r="W72" s="29">
        <f t="shared" ca="1" si="23"/>
        <v>8715.4834034312498</v>
      </c>
      <c r="X72" s="21"/>
      <c r="Y72" s="30">
        <f t="shared" si="19"/>
        <v>2</v>
      </c>
      <c r="Z72" s="30">
        <f t="shared" si="24"/>
        <v>5</v>
      </c>
      <c r="AA72" s="30">
        <v>3</v>
      </c>
      <c r="AB72" s="30"/>
      <c r="AD72" s="30" t="s">
        <v>7472</v>
      </c>
      <c r="AE72" s="31" t="str">
        <f ca="1">VLOOKUP(AD72,'Planilha Padrão'!$A:$L,7,0)</f>
        <v>m³</v>
      </c>
      <c r="AF72" s="30">
        <f t="shared" si="25"/>
        <v>0</v>
      </c>
      <c r="AG72" s="30">
        <f ca="1">VLOOKUP(AD72,'Planilha Padrão'!$A:$L,11,0)</f>
        <v>231.81828125000001</v>
      </c>
      <c r="AH72" s="30">
        <f t="shared" ca="1" si="2"/>
        <v>0</v>
      </c>
      <c r="AI72" s="32"/>
      <c r="AJ72" s="30" t="s">
        <v>7472</v>
      </c>
      <c r="AK72" s="31" t="str">
        <f ca="1">VLOOKUP(AJ72,'Planilha Padrão'!$A:$L,7,0)</f>
        <v>m³</v>
      </c>
      <c r="AL72" s="30">
        <f t="shared" si="15"/>
        <v>0.625</v>
      </c>
      <c r="AM72" s="30">
        <f ca="1">VLOOKUP(AJ72,'Planilha Padrão'!$A:$L,11,0)</f>
        <v>231.81828125000001</v>
      </c>
      <c r="AN72" s="30">
        <f t="shared" ca="1" si="3"/>
        <v>144.88642578125001</v>
      </c>
      <c r="AO72" s="32"/>
      <c r="AP72" s="30" t="s">
        <v>7473</v>
      </c>
      <c r="AQ72" s="31" t="str">
        <f ca="1">VLOOKUP(AP72,'Planilha Padrão'!$A:$L,7,0)</f>
        <v>m²</v>
      </c>
      <c r="AR72" s="30">
        <f t="shared" si="20"/>
        <v>9.375</v>
      </c>
      <c r="AS72" s="30">
        <f ca="1">VLOOKUP(AP72,'Planilha Padrão'!$A:$L,11,0)</f>
        <v>40.835957999999998</v>
      </c>
      <c r="AT72" s="30">
        <f t="shared" ca="1" si="5"/>
        <v>382.83710624999998</v>
      </c>
      <c r="AU72" s="32"/>
      <c r="AV72" s="30" t="s">
        <v>7474</v>
      </c>
      <c r="AW72" s="31" t="str">
        <f ca="1">VLOOKUP(AV72,'Planilha Padrão'!$A:$L,7,0)</f>
        <v>m²</v>
      </c>
      <c r="AX72" s="30">
        <f t="shared" si="21"/>
        <v>10</v>
      </c>
      <c r="AY72" s="30">
        <f ca="1">VLOOKUP(AV72,'Planilha Padrão'!$A:$L,11,0)</f>
        <v>818.77598713999998</v>
      </c>
      <c r="AZ72" s="30">
        <f t="shared" ca="1" si="7"/>
        <v>8187.7598713999996</v>
      </c>
      <c r="BA72" s="32"/>
      <c r="BB72" s="30" t="s">
        <v>7475</v>
      </c>
      <c r="BC72" s="31" t="str">
        <f ca="1">VLOOKUP(BB72,'Planilha Padrão'!$A:$L,7,0)</f>
        <v>m²</v>
      </c>
      <c r="BD72" s="30">
        <f t="shared" si="22"/>
        <v>0</v>
      </c>
      <c r="BE72" s="30">
        <f ca="1">VLOOKUP(BB72,'Planilha Padrão'!$A:$L,11,0)</f>
        <v>602.88524800000005</v>
      </c>
      <c r="BF72" s="30">
        <f t="shared" ca="1" si="11"/>
        <v>0</v>
      </c>
      <c r="BG72" s="32"/>
    </row>
    <row r="73" spans="2:59" ht="36" customHeight="1">
      <c r="B73" s="25" t="s">
        <v>7634</v>
      </c>
      <c r="C73" s="25" t="s">
        <v>7630</v>
      </c>
      <c r="D73" s="26" t="s">
        <v>7635</v>
      </c>
      <c r="E73" s="27">
        <v>0</v>
      </c>
      <c r="F73" s="27">
        <v>0</v>
      </c>
      <c r="G73" s="27">
        <v>0</v>
      </c>
      <c r="H73" s="27">
        <v>0</v>
      </c>
      <c r="I73" s="27">
        <v>20</v>
      </c>
      <c r="J73" s="27">
        <v>20</v>
      </c>
      <c r="K73" s="27">
        <v>0</v>
      </c>
      <c r="L73" s="27">
        <v>40</v>
      </c>
      <c r="M73" s="27" t="s">
        <v>7538</v>
      </c>
      <c r="N73" s="27" t="s">
        <v>33</v>
      </c>
      <c r="O73" s="27">
        <v>5</v>
      </c>
      <c r="P73" s="28"/>
      <c r="Q73" s="28"/>
      <c r="R73" s="28"/>
      <c r="S73" s="27" t="s">
        <v>7315</v>
      </c>
      <c r="T73" s="27" t="s">
        <v>7479</v>
      </c>
      <c r="U73" s="27" t="s">
        <v>7303</v>
      </c>
      <c r="V73" s="26" t="s">
        <v>7521</v>
      </c>
      <c r="W73" s="29">
        <f t="shared" ca="1" si="23"/>
        <v>4369.6780969187494</v>
      </c>
      <c r="X73" s="21"/>
      <c r="Y73" s="30">
        <f t="shared" si="19"/>
        <v>1.6666666666666667</v>
      </c>
      <c r="Z73" s="30">
        <f t="shared" si="24"/>
        <v>3</v>
      </c>
      <c r="AA73" s="30">
        <v>3</v>
      </c>
      <c r="AB73" s="30"/>
      <c r="AD73" s="30" t="s">
        <v>7472</v>
      </c>
      <c r="AE73" s="31" t="str">
        <f ca="1">VLOOKUP(AD73,'Planilha Padrão'!$A:$L,7,0)</f>
        <v>m³</v>
      </c>
      <c r="AF73" s="30">
        <f t="shared" si="25"/>
        <v>0</v>
      </c>
      <c r="AG73" s="30">
        <f ca="1">VLOOKUP(AD73,'Planilha Padrão'!$A:$L,11,0)</f>
        <v>231.81828125000001</v>
      </c>
      <c r="AH73" s="30">
        <f t="shared" ca="1" si="2"/>
        <v>0</v>
      </c>
      <c r="AI73" s="32"/>
      <c r="AJ73" s="30" t="s">
        <v>7472</v>
      </c>
      <c r="AK73" s="31" t="str">
        <f ca="1">VLOOKUP(AJ73,'Planilha Padrão'!$A:$L,7,0)</f>
        <v>m³</v>
      </c>
      <c r="AL73" s="30">
        <f t="shared" si="15"/>
        <v>0.375</v>
      </c>
      <c r="AM73" s="30">
        <f ca="1">VLOOKUP(AJ73,'Planilha Padrão'!$A:$L,11,0)</f>
        <v>231.81828125000001</v>
      </c>
      <c r="AN73" s="30">
        <f t="shared" ca="1" si="3"/>
        <v>86.931855468750001</v>
      </c>
      <c r="AO73" s="32"/>
      <c r="AP73" s="30" t="s">
        <v>7473</v>
      </c>
      <c r="AQ73" s="31" t="str">
        <f ca="1">VLOOKUP(AP73,'Planilha Padrão'!$A:$L,7,0)</f>
        <v>m²</v>
      </c>
      <c r="AR73" s="30">
        <f t="shared" si="20"/>
        <v>4.625</v>
      </c>
      <c r="AS73" s="30">
        <f ca="1">VLOOKUP(AP73,'Planilha Padrão'!$A:$L,11,0)</f>
        <v>40.835957999999998</v>
      </c>
      <c r="AT73" s="30">
        <f t="shared" ca="1" si="5"/>
        <v>188.86630574999998</v>
      </c>
      <c r="AU73" s="32"/>
      <c r="AV73" s="30" t="s">
        <v>7474</v>
      </c>
      <c r="AW73" s="31" t="str">
        <f ca="1">VLOOKUP(AV73,'Planilha Padrão'!$A:$L,7,0)</f>
        <v>m²</v>
      </c>
      <c r="AX73" s="30">
        <f t="shared" si="21"/>
        <v>5</v>
      </c>
      <c r="AY73" s="30">
        <f ca="1">VLOOKUP(AV73,'Planilha Padrão'!$A:$L,11,0)</f>
        <v>818.77598713999998</v>
      </c>
      <c r="AZ73" s="30">
        <f t="shared" ca="1" si="7"/>
        <v>4093.8799356999998</v>
      </c>
      <c r="BA73" s="32"/>
      <c r="BB73" s="30" t="s">
        <v>7475</v>
      </c>
      <c r="BC73" s="31" t="str">
        <f ca="1">VLOOKUP(BB73,'Planilha Padrão'!$A:$L,7,0)</f>
        <v>m²</v>
      </c>
      <c r="BD73" s="30">
        <f t="shared" si="22"/>
        <v>0</v>
      </c>
      <c r="BE73" s="30">
        <f ca="1">VLOOKUP(BB73,'Planilha Padrão'!$A:$L,11,0)</f>
        <v>602.88524800000005</v>
      </c>
      <c r="BF73" s="30">
        <f t="shared" ca="1" si="11"/>
        <v>0</v>
      </c>
      <c r="BG73" s="32"/>
    </row>
    <row r="74" spans="2:59" ht="36" customHeight="1">
      <c r="B74" s="25" t="s">
        <v>7636</v>
      </c>
      <c r="C74" s="25" t="s">
        <v>7630</v>
      </c>
      <c r="D74" s="26" t="s">
        <v>7637</v>
      </c>
      <c r="E74" s="27">
        <v>0</v>
      </c>
      <c r="F74" s="27">
        <v>0</v>
      </c>
      <c r="G74" s="27">
        <v>0</v>
      </c>
      <c r="H74" s="27">
        <v>0</v>
      </c>
      <c r="I74" s="27">
        <v>3</v>
      </c>
      <c r="J74" s="27">
        <v>3</v>
      </c>
      <c r="K74" s="27">
        <v>0</v>
      </c>
      <c r="L74" s="27">
        <v>6</v>
      </c>
      <c r="M74" s="27" t="s">
        <v>7538</v>
      </c>
      <c r="N74" s="27" t="s">
        <v>33</v>
      </c>
      <c r="O74" s="27">
        <v>5</v>
      </c>
      <c r="P74" s="28"/>
      <c r="Q74" s="28"/>
      <c r="R74" s="28"/>
      <c r="S74" s="27" t="s">
        <v>7315</v>
      </c>
      <c r="T74" s="27" t="s">
        <v>7479</v>
      </c>
      <c r="U74" s="27" t="s">
        <v>7303</v>
      </c>
      <c r="V74" s="26" t="s">
        <v>7521</v>
      </c>
      <c r="W74" s="29">
        <f t="shared" ca="1" si="23"/>
        <v>4369.6780969187494</v>
      </c>
      <c r="X74" s="21"/>
      <c r="Y74" s="30">
        <f t="shared" si="19"/>
        <v>1.6666666666666667</v>
      </c>
      <c r="Z74" s="30">
        <f t="shared" si="24"/>
        <v>3</v>
      </c>
      <c r="AA74" s="30">
        <v>3</v>
      </c>
      <c r="AB74" s="30"/>
      <c r="AD74" s="30" t="s">
        <v>7472</v>
      </c>
      <c r="AE74" s="31" t="str">
        <f ca="1">VLOOKUP(AD74,'Planilha Padrão'!$A:$L,7,0)</f>
        <v>m³</v>
      </c>
      <c r="AF74" s="30">
        <f t="shared" si="25"/>
        <v>0</v>
      </c>
      <c r="AG74" s="30">
        <f ca="1">VLOOKUP(AD74,'Planilha Padrão'!$A:$L,11,0)</f>
        <v>231.81828125000001</v>
      </c>
      <c r="AH74" s="30">
        <f t="shared" ca="1" si="2"/>
        <v>0</v>
      </c>
      <c r="AI74" s="32"/>
      <c r="AJ74" s="30" t="s">
        <v>7472</v>
      </c>
      <c r="AK74" s="31" t="str">
        <f ca="1">VLOOKUP(AJ74,'Planilha Padrão'!$A:$L,7,0)</f>
        <v>m³</v>
      </c>
      <c r="AL74" s="30">
        <f t="shared" si="15"/>
        <v>0.375</v>
      </c>
      <c r="AM74" s="30">
        <f ca="1">VLOOKUP(AJ74,'Planilha Padrão'!$A:$L,11,0)</f>
        <v>231.81828125000001</v>
      </c>
      <c r="AN74" s="30">
        <f t="shared" ca="1" si="3"/>
        <v>86.931855468750001</v>
      </c>
      <c r="AO74" s="32"/>
      <c r="AP74" s="30" t="s">
        <v>7473</v>
      </c>
      <c r="AQ74" s="31" t="str">
        <f ca="1">VLOOKUP(AP74,'Planilha Padrão'!$A:$L,7,0)</f>
        <v>m²</v>
      </c>
      <c r="AR74" s="30">
        <f t="shared" si="20"/>
        <v>4.625</v>
      </c>
      <c r="AS74" s="30">
        <f ca="1">VLOOKUP(AP74,'Planilha Padrão'!$A:$L,11,0)</f>
        <v>40.835957999999998</v>
      </c>
      <c r="AT74" s="30">
        <f t="shared" ca="1" si="5"/>
        <v>188.86630574999998</v>
      </c>
      <c r="AU74" s="32"/>
      <c r="AV74" s="30" t="s">
        <v>7474</v>
      </c>
      <c r="AW74" s="31" t="str">
        <f ca="1">VLOOKUP(AV74,'Planilha Padrão'!$A:$L,7,0)</f>
        <v>m²</v>
      </c>
      <c r="AX74" s="30">
        <f t="shared" si="21"/>
        <v>5</v>
      </c>
      <c r="AY74" s="30">
        <f ca="1">VLOOKUP(AV74,'Planilha Padrão'!$A:$L,11,0)</f>
        <v>818.77598713999998</v>
      </c>
      <c r="AZ74" s="30">
        <f t="shared" ca="1" si="7"/>
        <v>4093.8799356999998</v>
      </c>
      <c r="BA74" s="32"/>
      <c r="BB74" s="30" t="s">
        <v>7475</v>
      </c>
      <c r="BC74" s="31" t="str">
        <f ca="1">VLOOKUP(BB74,'Planilha Padrão'!$A:$L,7,0)</f>
        <v>m²</v>
      </c>
      <c r="BD74" s="30">
        <f t="shared" si="22"/>
        <v>0</v>
      </c>
      <c r="BE74" s="30">
        <f ca="1">VLOOKUP(BB74,'Planilha Padrão'!$A:$L,11,0)</f>
        <v>602.88524800000005</v>
      </c>
      <c r="BF74" s="30">
        <f t="shared" ca="1" si="11"/>
        <v>0</v>
      </c>
      <c r="BG74" s="32"/>
    </row>
    <row r="75" spans="2:59" ht="36" customHeight="1">
      <c r="B75" s="25" t="s">
        <v>7638</v>
      </c>
      <c r="C75" s="25" t="s">
        <v>7630</v>
      </c>
      <c r="D75" s="26" t="s">
        <v>7639</v>
      </c>
      <c r="E75" s="27">
        <v>0</v>
      </c>
      <c r="F75" s="27">
        <v>0</v>
      </c>
      <c r="G75" s="27">
        <v>0</v>
      </c>
      <c r="H75" s="27">
        <v>0</v>
      </c>
      <c r="I75" s="27">
        <v>1</v>
      </c>
      <c r="J75" s="27">
        <v>1</v>
      </c>
      <c r="K75" s="27">
        <v>0</v>
      </c>
      <c r="L75" s="27">
        <v>2</v>
      </c>
      <c r="M75" s="27" t="s">
        <v>7538</v>
      </c>
      <c r="N75" s="27" t="s">
        <v>33</v>
      </c>
      <c r="O75" s="27">
        <v>10</v>
      </c>
      <c r="P75" s="28"/>
      <c r="Q75" s="28"/>
      <c r="R75" s="28"/>
      <c r="S75" s="27" t="s">
        <v>7315</v>
      </c>
      <c r="T75" s="27" t="s">
        <v>7479</v>
      </c>
      <c r="U75" s="27" t="s">
        <v>7303</v>
      </c>
      <c r="V75" s="26" t="s">
        <v>7521</v>
      </c>
      <c r="W75" s="29">
        <f t="shared" ca="1" si="23"/>
        <v>8715.4834034312498</v>
      </c>
      <c r="X75" s="21"/>
      <c r="Y75" s="30">
        <f t="shared" si="19"/>
        <v>2</v>
      </c>
      <c r="Z75" s="30">
        <f t="shared" si="24"/>
        <v>5</v>
      </c>
      <c r="AA75" s="30">
        <v>3</v>
      </c>
      <c r="AB75" s="30"/>
      <c r="AD75" s="30" t="s">
        <v>7472</v>
      </c>
      <c r="AE75" s="31" t="str">
        <f ca="1">VLOOKUP(AD75,'Planilha Padrão'!$A:$L,7,0)</f>
        <v>m³</v>
      </c>
      <c r="AF75" s="30">
        <f t="shared" si="25"/>
        <v>0</v>
      </c>
      <c r="AG75" s="30">
        <f ca="1">VLOOKUP(AD75,'Planilha Padrão'!$A:$L,11,0)</f>
        <v>231.81828125000001</v>
      </c>
      <c r="AH75" s="30">
        <f t="shared" ca="1" si="2"/>
        <v>0</v>
      </c>
      <c r="AI75" s="32"/>
      <c r="AJ75" s="30" t="s">
        <v>7472</v>
      </c>
      <c r="AK75" s="31" t="str">
        <f ca="1">VLOOKUP(AJ75,'Planilha Padrão'!$A:$L,7,0)</f>
        <v>m³</v>
      </c>
      <c r="AL75" s="30">
        <f t="shared" si="15"/>
        <v>0.625</v>
      </c>
      <c r="AM75" s="30">
        <f ca="1">VLOOKUP(AJ75,'Planilha Padrão'!$A:$L,11,0)</f>
        <v>231.81828125000001</v>
      </c>
      <c r="AN75" s="30">
        <f t="shared" ca="1" si="3"/>
        <v>144.88642578125001</v>
      </c>
      <c r="AO75" s="32"/>
      <c r="AP75" s="30" t="s">
        <v>7473</v>
      </c>
      <c r="AQ75" s="31" t="str">
        <f ca="1">VLOOKUP(AP75,'Planilha Padrão'!$A:$L,7,0)</f>
        <v>m²</v>
      </c>
      <c r="AR75" s="30">
        <f t="shared" si="20"/>
        <v>9.375</v>
      </c>
      <c r="AS75" s="30">
        <f ca="1">VLOOKUP(AP75,'Planilha Padrão'!$A:$L,11,0)</f>
        <v>40.835957999999998</v>
      </c>
      <c r="AT75" s="30">
        <f t="shared" ca="1" si="5"/>
        <v>382.83710624999998</v>
      </c>
      <c r="AU75" s="32"/>
      <c r="AV75" s="30" t="s">
        <v>7474</v>
      </c>
      <c r="AW75" s="31" t="str">
        <f ca="1">VLOOKUP(AV75,'Planilha Padrão'!$A:$L,7,0)</f>
        <v>m²</v>
      </c>
      <c r="AX75" s="30">
        <f t="shared" si="21"/>
        <v>10</v>
      </c>
      <c r="AY75" s="30">
        <f ca="1">VLOOKUP(AV75,'Planilha Padrão'!$A:$L,11,0)</f>
        <v>818.77598713999998</v>
      </c>
      <c r="AZ75" s="30">
        <f t="shared" ca="1" si="7"/>
        <v>8187.7598713999996</v>
      </c>
      <c r="BA75" s="32"/>
      <c r="BB75" s="30" t="s">
        <v>7475</v>
      </c>
      <c r="BC75" s="31" t="str">
        <f ca="1">VLOOKUP(BB75,'Planilha Padrão'!$A:$L,7,0)</f>
        <v>m²</v>
      </c>
      <c r="BD75" s="30">
        <f t="shared" si="22"/>
        <v>0</v>
      </c>
      <c r="BE75" s="30">
        <f ca="1">VLOOKUP(BB75,'Planilha Padrão'!$A:$L,11,0)</f>
        <v>602.88524800000005</v>
      </c>
      <c r="BF75" s="30">
        <f t="shared" ca="1" si="11"/>
        <v>0</v>
      </c>
      <c r="BG75" s="32"/>
    </row>
    <row r="76" spans="2:59" ht="36" customHeight="1">
      <c r="B76" s="25" t="s">
        <v>7640</v>
      </c>
      <c r="C76" s="25" t="s">
        <v>7630</v>
      </c>
      <c r="D76" s="26" t="s">
        <v>7641</v>
      </c>
      <c r="E76" s="27">
        <v>0</v>
      </c>
      <c r="F76" s="27">
        <v>0</v>
      </c>
      <c r="G76" s="27">
        <v>5</v>
      </c>
      <c r="H76" s="27">
        <v>5</v>
      </c>
      <c r="I76" s="27">
        <v>0</v>
      </c>
      <c r="J76" s="27">
        <v>0</v>
      </c>
      <c r="K76" s="27">
        <v>5</v>
      </c>
      <c r="L76" s="27">
        <v>5</v>
      </c>
      <c r="M76" s="27" t="s">
        <v>7538</v>
      </c>
      <c r="N76" s="27" t="s">
        <v>33</v>
      </c>
      <c r="O76" s="27">
        <v>10</v>
      </c>
      <c r="P76" s="28"/>
      <c r="Q76" s="28"/>
      <c r="R76" s="28"/>
      <c r="S76" s="27" t="s">
        <v>7315</v>
      </c>
      <c r="T76" s="27" t="s">
        <v>7479</v>
      </c>
      <c r="U76" s="27" t="s">
        <v>7303</v>
      </c>
      <c r="V76" s="26" t="s">
        <v>7521</v>
      </c>
      <c r="W76" s="29">
        <f t="shared" ca="1" si="23"/>
        <v>8715.4834034312498</v>
      </c>
      <c r="X76" s="21"/>
      <c r="Y76" s="30">
        <f t="shared" si="19"/>
        <v>2</v>
      </c>
      <c r="Z76" s="30">
        <f t="shared" si="24"/>
        <v>5</v>
      </c>
      <c r="AA76" s="30">
        <v>3</v>
      </c>
      <c r="AB76" s="30"/>
      <c r="AD76" s="30" t="s">
        <v>7472</v>
      </c>
      <c r="AE76" s="31" t="str">
        <f ca="1">VLOOKUP(AD76,'Planilha Padrão'!$A:$L,7,0)</f>
        <v>m³</v>
      </c>
      <c r="AF76" s="30">
        <f t="shared" si="25"/>
        <v>0</v>
      </c>
      <c r="AG76" s="30">
        <f ca="1">VLOOKUP(AD76,'Planilha Padrão'!$A:$L,11,0)</f>
        <v>231.81828125000001</v>
      </c>
      <c r="AH76" s="30">
        <f t="shared" ca="1" si="2"/>
        <v>0</v>
      </c>
      <c r="AI76" s="32"/>
      <c r="AJ76" s="30" t="s">
        <v>7472</v>
      </c>
      <c r="AK76" s="31" t="str">
        <f ca="1">VLOOKUP(AJ76,'Planilha Padrão'!$A:$L,7,0)</f>
        <v>m³</v>
      </c>
      <c r="AL76" s="30">
        <f t="shared" si="15"/>
        <v>0.625</v>
      </c>
      <c r="AM76" s="30">
        <f ca="1">VLOOKUP(AJ76,'Planilha Padrão'!$A:$L,11,0)</f>
        <v>231.81828125000001</v>
      </c>
      <c r="AN76" s="30">
        <f t="shared" ca="1" si="3"/>
        <v>144.88642578125001</v>
      </c>
      <c r="AO76" s="32"/>
      <c r="AP76" s="30" t="s">
        <v>7473</v>
      </c>
      <c r="AQ76" s="31" t="str">
        <f ca="1">VLOOKUP(AP76,'Planilha Padrão'!$A:$L,7,0)</f>
        <v>m²</v>
      </c>
      <c r="AR76" s="30">
        <f t="shared" si="20"/>
        <v>9.375</v>
      </c>
      <c r="AS76" s="30">
        <f ca="1">VLOOKUP(AP76,'Planilha Padrão'!$A:$L,11,0)</f>
        <v>40.835957999999998</v>
      </c>
      <c r="AT76" s="30">
        <f t="shared" ca="1" si="5"/>
        <v>382.83710624999998</v>
      </c>
      <c r="AU76" s="32"/>
      <c r="AV76" s="30" t="s">
        <v>7474</v>
      </c>
      <c r="AW76" s="31" t="str">
        <f ca="1">VLOOKUP(AV76,'Planilha Padrão'!$A:$L,7,0)</f>
        <v>m²</v>
      </c>
      <c r="AX76" s="30">
        <f t="shared" si="21"/>
        <v>10</v>
      </c>
      <c r="AY76" s="30">
        <f ca="1">VLOOKUP(AV76,'Planilha Padrão'!$A:$L,11,0)</f>
        <v>818.77598713999998</v>
      </c>
      <c r="AZ76" s="30">
        <f t="shared" ca="1" si="7"/>
        <v>8187.7598713999996</v>
      </c>
      <c r="BA76" s="32"/>
      <c r="BB76" s="30" t="s">
        <v>7475</v>
      </c>
      <c r="BC76" s="31" t="str">
        <f ca="1">VLOOKUP(BB76,'Planilha Padrão'!$A:$L,7,0)</f>
        <v>m²</v>
      </c>
      <c r="BD76" s="30">
        <f t="shared" si="22"/>
        <v>0</v>
      </c>
      <c r="BE76" s="30">
        <f ca="1">VLOOKUP(BB76,'Planilha Padrão'!$A:$L,11,0)</f>
        <v>602.88524800000005</v>
      </c>
      <c r="BF76" s="30">
        <f t="shared" ca="1" si="11"/>
        <v>0</v>
      </c>
      <c r="BG76" s="32"/>
    </row>
    <row r="77" spans="2:59" ht="36" customHeight="1">
      <c r="B77" s="25" t="s">
        <v>7642</v>
      </c>
      <c r="C77" s="25" t="s">
        <v>7630</v>
      </c>
      <c r="D77" s="26" t="s">
        <v>7643</v>
      </c>
      <c r="E77" s="27">
        <v>1</v>
      </c>
      <c r="F77" s="27">
        <v>0</v>
      </c>
      <c r="G77" s="27">
        <v>2</v>
      </c>
      <c r="H77" s="27">
        <v>3</v>
      </c>
      <c r="I77" s="27">
        <v>2</v>
      </c>
      <c r="J77" s="27">
        <v>2</v>
      </c>
      <c r="K77" s="27">
        <v>4</v>
      </c>
      <c r="L77" s="27">
        <v>4</v>
      </c>
      <c r="M77" s="27" t="s">
        <v>7538</v>
      </c>
      <c r="N77" s="27" t="s">
        <v>33</v>
      </c>
      <c r="O77" s="27">
        <v>10</v>
      </c>
      <c r="P77" s="28"/>
      <c r="Q77" s="28"/>
      <c r="R77" s="28"/>
      <c r="S77" s="27" t="s">
        <v>7315</v>
      </c>
      <c r="T77" s="27" t="s">
        <v>7479</v>
      </c>
      <c r="U77" s="27" t="s">
        <v>7303</v>
      </c>
      <c r="V77" s="26" t="s">
        <v>7521</v>
      </c>
      <c r="W77" s="29">
        <f t="shared" ca="1" si="23"/>
        <v>8715.4834034312498</v>
      </c>
      <c r="X77" s="21"/>
      <c r="Y77" s="30">
        <f t="shared" si="19"/>
        <v>2</v>
      </c>
      <c r="Z77" s="30">
        <f t="shared" si="24"/>
        <v>5</v>
      </c>
      <c r="AA77" s="30">
        <v>3</v>
      </c>
      <c r="AB77" s="30"/>
      <c r="AD77" s="30" t="s">
        <v>7472</v>
      </c>
      <c r="AE77" s="31" t="str">
        <f ca="1">VLOOKUP(AD77,'Planilha Padrão'!$A:$L,7,0)</f>
        <v>m³</v>
      </c>
      <c r="AF77" s="30">
        <f t="shared" si="25"/>
        <v>0</v>
      </c>
      <c r="AG77" s="30">
        <f ca="1">VLOOKUP(AD77,'Planilha Padrão'!$A:$L,11,0)</f>
        <v>231.81828125000001</v>
      </c>
      <c r="AH77" s="30">
        <f t="shared" ca="1" si="2"/>
        <v>0</v>
      </c>
      <c r="AI77" s="32"/>
      <c r="AJ77" s="30" t="s">
        <v>7472</v>
      </c>
      <c r="AK77" s="31" t="str">
        <f ca="1">VLOOKUP(AJ77,'Planilha Padrão'!$A:$L,7,0)</f>
        <v>m³</v>
      </c>
      <c r="AL77" s="30">
        <f t="shared" si="15"/>
        <v>0.625</v>
      </c>
      <c r="AM77" s="30">
        <f ca="1">VLOOKUP(AJ77,'Planilha Padrão'!$A:$L,11,0)</f>
        <v>231.81828125000001</v>
      </c>
      <c r="AN77" s="30">
        <f t="shared" ca="1" si="3"/>
        <v>144.88642578125001</v>
      </c>
      <c r="AO77" s="32"/>
      <c r="AP77" s="30" t="s">
        <v>7473</v>
      </c>
      <c r="AQ77" s="31" t="str">
        <f ca="1">VLOOKUP(AP77,'Planilha Padrão'!$A:$L,7,0)</f>
        <v>m²</v>
      </c>
      <c r="AR77" s="30">
        <f t="shared" si="20"/>
        <v>9.375</v>
      </c>
      <c r="AS77" s="30">
        <f ca="1">VLOOKUP(AP77,'Planilha Padrão'!$A:$L,11,0)</f>
        <v>40.835957999999998</v>
      </c>
      <c r="AT77" s="30">
        <f t="shared" ca="1" si="5"/>
        <v>382.83710624999998</v>
      </c>
      <c r="AU77" s="32"/>
      <c r="AV77" s="30" t="s">
        <v>7474</v>
      </c>
      <c r="AW77" s="31" t="str">
        <f ca="1">VLOOKUP(AV77,'Planilha Padrão'!$A:$L,7,0)</f>
        <v>m²</v>
      </c>
      <c r="AX77" s="30">
        <f t="shared" si="21"/>
        <v>10</v>
      </c>
      <c r="AY77" s="30">
        <f ca="1">VLOOKUP(AV77,'Planilha Padrão'!$A:$L,11,0)</f>
        <v>818.77598713999998</v>
      </c>
      <c r="AZ77" s="30">
        <f t="shared" ca="1" si="7"/>
        <v>8187.7598713999996</v>
      </c>
      <c r="BA77" s="32"/>
      <c r="BB77" s="30" t="s">
        <v>7475</v>
      </c>
      <c r="BC77" s="31" t="str">
        <f ca="1">VLOOKUP(BB77,'Planilha Padrão'!$A:$L,7,0)</f>
        <v>m²</v>
      </c>
      <c r="BD77" s="30">
        <f t="shared" si="22"/>
        <v>0</v>
      </c>
      <c r="BE77" s="30">
        <f ca="1">VLOOKUP(BB77,'Planilha Padrão'!$A:$L,11,0)</f>
        <v>602.88524800000005</v>
      </c>
      <c r="BF77" s="30">
        <f t="shared" ref="BF77:BF101" ca="1" si="26">BE77*BD77</f>
        <v>0</v>
      </c>
      <c r="BG77" s="32"/>
    </row>
    <row r="78" spans="2:59" ht="36" customHeight="1">
      <c r="B78" s="25" t="s">
        <v>7644</v>
      </c>
      <c r="C78" s="25" t="s">
        <v>7630</v>
      </c>
      <c r="D78" s="26" t="s">
        <v>7645</v>
      </c>
      <c r="E78" s="27">
        <v>1</v>
      </c>
      <c r="F78" s="27">
        <v>0</v>
      </c>
      <c r="G78" s="27">
        <v>0</v>
      </c>
      <c r="H78" s="27">
        <v>1</v>
      </c>
      <c r="I78" s="27">
        <v>1</v>
      </c>
      <c r="J78" s="27">
        <v>1</v>
      </c>
      <c r="K78" s="27">
        <v>0</v>
      </c>
      <c r="L78" s="27">
        <v>2</v>
      </c>
      <c r="M78" s="27" t="s">
        <v>7538</v>
      </c>
      <c r="N78" s="27" t="s">
        <v>33</v>
      </c>
      <c r="O78" s="27">
        <v>10</v>
      </c>
      <c r="P78" s="28"/>
      <c r="Q78" s="28"/>
      <c r="R78" s="28"/>
      <c r="S78" s="27" t="s">
        <v>7315</v>
      </c>
      <c r="T78" s="27" t="s">
        <v>7479</v>
      </c>
      <c r="U78" s="27" t="s">
        <v>7303</v>
      </c>
      <c r="V78" s="26" t="s">
        <v>7521</v>
      </c>
      <c r="W78" s="29">
        <f t="shared" ca="1" si="23"/>
        <v>8715.4834034312498</v>
      </c>
      <c r="X78" s="21"/>
      <c r="Y78" s="30">
        <f t="shared" si="19"/>
        <v>2</v>
      </c>
      <c r="Z78" s="30">
        <f t="shared" si="24"/>
        <v>5</v>
      </c>
      <c r="AA78" s="30">
        <v>3</v>
      </c>
      <c r="AB78" s="30"/>
      <c r="AD78" s="30" t="s">
        <v>7472</v>
      </c>
      <c r="AE78" s="31" t="str">
        <f ca="1">VLOOKUP(AD78,'Planilha Padrão'!$A:$L,7,0)</f>
        <v>m³</v>
      </c>
      <c r="AF78" s="30">
        <f t="shared" si="25"/>
        <v>0</v>
      </c>
      <c r="AG78" s="30">
        <f ca="1">VLOOKUP(AD78,'Planilha Padrão'!$A:$L,11,0)</f>
        <v>231.81828125000001</v>
      </c>
      <c r="AH78" s="30">
        <f t="shared" ca="1" si="2"/>
        <v>0</v>
      </c>
      <c r="AI78" s="32"/>
      <c r="AJ78" s="30" t="s">
        <v>7472</v>
      </c>
      <c r="AK78" s="31" t="str">
        <f ca="1">VLOOKUP(AJ78,'Planilha Padrão'!$A:$L,7,0)</f>
        <v>m³</v>
      </c>
      <c r="AL78" s="30">
        <f t="shared" si="15"/>
        <v>0.625</v>
      </c>
      <c r="AM78" s="30">
        <f ca="1">VLOOKUP(AJ78,'Planilha Padrão'!$A:$L,11,0)</f>
        <v>231.81828125000001</v>
      </c>
      <c r="AN78" s="30">
        <f t="shared" ca="1" si="3"/>
        <v>144.88642578125001</v>
      </c>
      <c r="AO78" s="32"/>
      <c r="AP78" s="30" t="s">
        <v>7473</v>
      </c>
      <c r="AQ78" s="31" t="str">
        <f ca="1">VLOOKUP(AP78,'Planilha Padrão'!$A:$L,7,0)</f>
        <v>m²</v>
      </c>
      <c r="AR78" s="30">
        <f t="shared" si="20"/>
        <v>9.375</v>
      </c>
      <c r="AS78" s="30">
        <f ca="1">VLOOKUP(AP78,'Planilha Padrão'!$A:$L,11,0)</f>
        <v>40.835957999999998</v>
      </c>
      <c r="AT78" s="30">
        <f t="shared" ca="1" si="5"/>
        <v>382.83710624999998</v>
      </c>
      <c r="AU78" s="32"/>
      <c r="AV78" s="30" t="s">
        <v>7474</v>
      </c>
      <c r="AW78" s="31" t="str">
        <f ca="1">VLOOKUP(AV78,'Planilha Padrão'!$A:$L,7,0)</f>
        <v>m²</v>
      </c>
      <c r="AX78" s="30">
        <f t="shared" si="21"/>
        <v>10</v>
      </c>
      <c r="AY78" s="30">
        <f ca="1">VLOOKUP(AV78,'Planilha Padrão'!$A:$L,11,0)</f>
        <v>818.77598713999998</v>
      </c>
      <c r="AZ78" s="30">
        <f t="shared" ca="1" si="7"/>
        <v>8187.7598713999996</v>
      </c>
      <c r="BA78" s="32"/>
      <c r="BB78" s="30" t="s">
        <v>7475</v>
      </c>
      <c r="BC78" s="31" t="str">
        <f ca="1">VLOOKUP(BB78,'Planilha Padrão'!$A:$L,7,0)</f>
        <v>m²</v>
      </c>
      <c r="BD78" s="30">
        <f t="shared" si="22"/>
        <v>0</v>
      </c>
      <c r="BE78" s="30">
        <f ca="1">VLOOKUP(BB78,'Planilha Padrão'!$A:$L,11,0)</f>
        <v>602.88524800000005</v>
      </c>
      <c r="BF78" s="30">
        <f t="shared" ca="1" si="26"/>
        <v>0</v>
      </c>
      <c r="BG78" s="32"/>
    </row>
    <row r="79" spans="2:59" ht="36" customHeight="1">
      <c r="B79" s="25" t="s">
        <v>7646</v>
      </c>
      <c r="C79" s="25" t="s">
        <v>7630</v>
      </c>
      <c r="D79" s="26" t="s">
        <v>7647</v>
      </c>
      <c r="E79" s="27">
        <v>2</v>
      </c>
      <c r="F79" s="27">
        <v>1</v>
      </c>
      <c r="G79" s="27">
        <v>3</v>
      </c>
      <c r="H79" s="27">
        <v>6</v>
      </c>
      <c r="I79" s="27">
        <v>2</v>
      </c>
      <c r="J79" s="27">
        <v>1</v>
      </c>
      <c r="K79" s="27">
        <v>3</v>
      </c>
      <c r="L79" s="27">
        <v>6</v>
      </c>
      <c r="M79" s="27" t="s">
        <v>7538</v>
      </c>
      <c r="N79" s="27" t="s">
        <v>33</v>
      </c>
      <c r="O79" s="27">
        <v>10</v>
      </c>
      <c r="P79" s="28"/>
      <c r="Q79" s="28"/>
      <c r="R79" s="28"/>
      <c r="S79" s="27" t="s">
        <v>7315</v>
      </c>
      <c r="T79" s="27" t="s">
        <v>7479</v>
      </c>
      <c r="U79" s="27" t="s">
        <v>7303</v>
      </c>
      <c r="V79" s="26" t="s">
        <v>7521</v>
      </c>
      <c r="W79" s="29">
        <f t="shared" ca="1" si="23"/>
        <v>8715.4834034312498</v>
      </c>
      <c r="X79" s="21"/>
      <c r="Y79" s="30">
        <f t="shared" si="19"/>
        <v>2</v>
      </c>
      <c r="Z79" s="30">
        <f t="shared" si="24"/>
        <v>5</v>
      </c>
      <c r="AA79" s="30">
        <v>3</v>
      </c>
      <c r="AB79" s="30"/>
      <c r="AD79" s="30" t="s">
        <v>7472</v>
      </c>
      <c r="AE79" s="31" t="str">
        <f ca="1">VLOOKUP(AD79,'Planilha Padrão'!$A:$L,7,0)</f>
        <v>m³</v>
      </c>
      <c r="AF79" s="30">
        <f t="shared" si="25"/>
        <v>0</v>
      </c>
      <c r="AG79" s="30">
        <f ca="1">VLOOKUP(AD79,'Planilha Padrão'!$A:$L,11,0)</f>
        <v>231.81828125000001</v>
      </c>
      <c r="AH79" s="30">
        <f t="shared" ca="1" si="2"/>
        <v>0</v>
      </c>
      <c r="AI79" s="32"/>
      <c r="AJ79" s="30" t="s">
        <v>7472</v>
      </c>
      <c r="AK79" s="31" t="str">
        <f ca="1">VLOOKUP(AJ79,'Planilha Padrão'!$A:$L,7,0)</f>
        <v>m³</v>
      </c>
      <c r="AL79" s="30">
        <f t="shared" si="15"/>
        <v>0.625</v>
      </c>
      <c r="AM79" s="30">
        <f ca="1">VLOOKUP(AJ79,'Planilha Padrão'!$A:$L,11,0)</f>
        <v>231.81828125000001</v>
      </c>
      <c r="AN79" s="30">
        <f t="shared" ca="1" si="3"/>
        <v>144.88642578125001</v>
      </c>
      <c r="AO79" s="32"/>
      <c r="AP79" s="30" t="s">
        <v>7473</v>
      </c>
      <c r="AQ79" s="31" t="str">
        <f ca="1">VLOOKUP(AP79,'Planilha Padrão'!$A:$L,7,0)</f>
        <v>m²</v>
      </c>
      <c r="AR79" s="30">
        <f t="shared" si="20"/>
        <v>9.375</v>
      </c>
      <c r="AS79" s="30">
        <f ca="1">VLOOKUP(AP79,'Planilha Padrão'!$A:$L,11,0)</f>
        <v>40.835957999999998</v>
      </c>
      <c r="AT79" s="30">
        <f t="shared" ca="1" si="5"/>
        <v>382.83710624999998</v>
      </c>
      <c r="AU79" s="32"/>
      <c r="AV79" s="30" t="s">
        <v>7474</v>
      </c>
      <c r="AW79" s="31" t="str">
        <f ca="1">VLOOKUP(AV79,'Planilha Padrão'!$A:$L,7,0)</f>
        <v>m²</v>
      </c>
      <c r="AX79" s="30">
        <f t="shared" si="21"/>
        <v>10</v>
      </c>
      <c r="AY79" s="30">
        <f ca="1">VLOOKUP(AV79,'Planilha Padrão'!$A:$L,11,0)</f>
        <v>818.77598713999998</v>
      </c>
      <c r="AZ79" s="30">
        <f t="shared" ca="1" si="7"/>
        <v>8187.7598713999996</v>
      </c>
      <c r="BA79" s="32"/>
      <c r="BB79" s="30" t="s">
        <v>7475</v>
      </c>
      <c r="BC79" s="31" t="str">
        <f ca="1">VLOOKUP(BB79,'Planilha Padrão'!$A:$L,7,0)</f>
        <v>m²</v>
      </c>
      <c r="BD79" s="30">
        <f t="shared" si="22"/>
        <v>0</v>
      </c>
      <c r="BE79" s="30">
        <f ca="1">VLOOKUP(BB79,'Planilha Padrão'!$A:$L,11,0)</f>
        <v>602.88524800000005</v>
      </c>
      <c r="BF79" s="30">
        <f t="shared" ca="1" si="26"/>
        <v>0</v>
      </c>
      <c r="BG79" s="32"/>
    </row>
    <row r="80" spans="2:59" ht="36" customHeight="1">
      <c r="B80" s="25" t="s">
        <v>7648</v>
      </c>
      <c r="C80" s="25" t="s">
        <v>7630</v>
      </c>
      <c r="D80" s="26" t="s">
        <v>7649</v>
      </c>
      <c r="E80" s="27">
        <v>1</v>
      </c>
      <c r="F80" s="27">
        <v>2</v>
      </c>
      <c r="G80" s="27">
        <v>0</v>
      </c>
      <c r="H80" s="27">
        <v>3</v>
      </c>
      <c r="I80" s="27">
        <v>1</v>
      </c>
      <c r="J80" s="27">
        <v>2</v>
      </c>
      <c r="K80" s="27">
        <v>0</v>
      </c>
      <c r="L80" s="27">
        <v>3</v>
      </c>
      <c r="M80" s="27" t="s">
        <v>7538</v>
      </c>
      <c r="N80" s="27" t="s">
        <v>33</v>
      </c>
      <c r="O80" s="27">
        <v>10</v>
      </c>
      <c r="P80" s="28"/>
      <c r="Q80" s="28"/>
      <c r="R80" s="28"/>
      <c r="S80" s="27" t="s">
        <v>7315</v>
      </c>
      <c r="T80" s="27" t="s">
        <v>7479</v>
      </c>
      <c r="U80" s="27" t="s">
        <v>7303</v>
      </c>
      <c r="V80" s="26" t="s">
        <v>7521</v>
      </c>
      <c r="W80" s="29">
        <f t="shared" ca="1" si="23"/>
        <v>8715.4834034312498</v>
      </c>
      <c r="X80" s="21"/>
      <c r="Y80" s="30">
        <f t="shared" si="19"/>
        <v>2</v>
      </c>
      <c r="Z80" s="30">
        <f t="shared" si="24"/>
        <v>5</v>
      </c>
      <c r="AA80" s="30">
        <v>3</v>
      </c>
      <c r="AB80" s="30"/>
      <c r="AD80" s="30" t="s">
        <v>7472</v>
      </c>
      <c r="AE80" s="31" t="str">
        <f ca="1">VLOOKUP(AD80,'Planilha Padrão'!$A:$L,7,0)</f>
        <v>m³</v>
      </c>
      <c r="AF80" s="30">
        <f t="shared" si="25"/>
        <v>0</v>
      </c>
      <c r="AG80" s="30">
        <f ca="1">VLOOKUP(AD80,'Planilha Padrão'!$A:$L,11,0)</f>
        <v>231.81828125000001</v>
      </c>
      <c r="AH80" s="30">
        <f t="shared" ca="1" si="2"/>
        <v>0</v>
      </c>
      <c r="AI80" s="32"/>
      <c r="AJ80" s="30" t="s">
        <v>7472</v>
      </c>
      <c r="AK80" s="31" t="str">
        <f ca="1">VLOOKUP(AJ80,'Planilha Padrão'!$A:$L,7,0)</f>
        <v>m³</v>
      </c>
      <c r="AL80" s="30">
        <f t="shared" si="15"/>
        <v>0.625</v>
      </c>
      <c r="AM80" s="30">
        <f ca="1">VLOOKUP(AJ80,'Planilha Padrão'!$A:$L,11,0)</f>
        <v>231.81828125000001</v>
      </c>
      <c r="AN80" s="30">
        <f t="shared" ca="1" si="3"/>
        <v>144.88642578125001</v>
      </c>
      <c r="AO80" s="32"/>
      <c r="AP80" s="30" t="s">
        <v>7473</v>
      </c>
      <c r="AQ80" s="31" t="str">
        <f ca="1">VLOOKUP(AP80,'Planilha Padrão'!$A:$L,7,0)</f>
        <v>m²</v>
      </c>
      <c r="AR80" s="30">
        <f t="shared" si="20"/>
        <v>9.375</v>
      </c>
      <c r="AS80" s="30">
        <f ca="1">VLOOKUP(AP80,'Planilha Padrão'!$A:$L,11,0)</f>
        <v>40.835957999999998</v>
      </c>
      <c r="AT80" s="30">
        <f t="shared" ca="1" si="5"/>
        <v>382.83710624999998</v>
      </c>
      <c r="AU80" s="32"/>
      <c r="AV80" s="30" t="s">
        <v>7474</v>
      </c>
      <c r="AW80" s="31" t="str">
        <f ca="1">VLOOKUP(AV80,'Planilha Padrão'!$A:$L,7,0)</f>
        <v>m²</v>
      </c>
      <c r="AX80" s="30">
        <f t="shared" si="21"/>
        <v>10</v>
      </c>
      <c r="AY80" s="30">
        <f ca="1">VLOOKUP(AV80,'Planilha Padrão'!$A:$L,11,0)</f>
        <v>818.77598713999998</v>
      </c>
      <c r="AZ80" s="30">
        <f t="shared" ca="1" si="7"/>
        <v>8187.7598713999996</v>
      </c>
      <c r="BA80" s="32"/>
      <c r="BB80" s="30" t="s">
        <v>7475</v>
      </c>
      <c r="BC80" s="31" t="str">
        <f ca="1">VLOOKUP(BB80,'Planilha Padrão'!$A:$L,7,0)</f>
        <v>m²</v>
      </c>
      <c r="BD80" s="30">
        <f t="shared" si="22"/>
        <v>0</v>
      </c>
      <c r="BE80" s="30">
        <f ca="1">VLOOKUP(BB80,'Planilha Padrão'!$A:$L,11,0)</f>
        <v>602.88524800000005</v>
      </c>
      <c r="BF80" s="30">
        <f t="shared" ca="1" si="26"/>
        <v>0</v>
      </c>
      <c r="BG80" s="32"/>
    </row>
    <row r="81" spans="2:59" ht="36" customHeight="1">
      <c r="B81" s="25" t="s">
        <v>7650</v>
      </c>
      <c r="C81" s="25" t="s">
        <v>7630</v>
      </c>
      <c r="D81" s="26" t="s">
        <v>7651</v>
      </c>
      <c r="E81" s="27">
        <v>3</v>
      </c>
      <c r="F81" s="27">
        <v>1</v>
      </c>
      <c r="G81" s="27">
        <v>3</v>
      </c>
      <c r="H81" s="27">
        <v>7</v>
      </c>
      <c r="I81" s="27">
        <v>3</v>
      </c>
      <c r="J81" s="27">
        <v>1</v>
      </c>
      <c r="K81" s="27">
        <v>3</v>
      </c>
      <c r="L81" s="27">
        <v>7</v>
      </c>
      <c r="M81" s="27" t="s">
        <v>7538</v>
      </c>
      <c r="N81" s="27" t="s">
        <v>33</v>
      </c>
      <c r="O81" s="27">
        <v>10</v>
      </c>
      <c r="P81" s="28"/>
      <c r="Q81" s="28"/>
      <c r="R81" s="28"/>
      <c r="S81" s="27" t="s">
        <v>7315</v>
      </c>
      <c r="T81" s="27" t="s">
        <v>7479</v>
      </c>
      <c r="U81" s="27" t="s">
        <v>7303</v>
      </c>
      <c r="V81" s="26" t="s">
        <v>7521</v>
      </c>
      <c r="W81" s="29">
        <f t="shared" ca="1" si="23"/>
        <v>8715.4834034312498</v>
      </c>
      <c r="X81" s="21"/>
      <c r="Y81" s="30">
        <f t="shared" si="19"/>
        <v>2</v>
      </c>
      <c r="Z81" s="30">
        <f t="shared" si="24"/>
        <v>5</v>
      </c>
      <c r="AA81" s="30">
        <v>3</v>
      </c>
      <c r="AB81" s="30"/>
      <c r="AD81" s="30" t="s">
        <v>7472</v>
      </c>
      <c r="AE81" s="31" t="str">
        <f ca="1">VLOOKUP(AD81,'Planilha Padrão'!$A:$L,7,0)</f>
        <v>m³</v>
      </c>
      <c r="AF81" s="30">
        <f t="shared" si="25"/>
        <v>0</v>
      </c>
      <c r="AG81" s="30">
        <f ca="1">VLOOKUP(AD81,'Planilha Padrão'!$A:$L,11,0)</f>
        <v>231.81828125000001</v>
      </c>
      <c r="AH81" s="30">
        <f t="shared" ca="1" si="2"/>
        <v>0</v>
      </c>
      <c r="AI81" s="32"/>
      <c r="AJ81" s="30" t="s">
        <v>7472</v>
      </c>
      <c r="AK81" s="31" t="str">
        <f ca="1">VLOOKUP(AJ81,'Planilha Padrão'!$A:$L,7,0)</f>
        <v>m³</v>
      </c>
      <c r="AL81" s="30">
        <f t="shared" si="15"/>
        <v>0.625</v>
      </c>
      <c r="AM81" s="30">
        <f ca="1">VLOOKUP(AJ81,'Planilha Padrão'!$A:$L,11,0)</f>
        <v>231.81828125000001</v>
      </c>
      <c r="AN81" s="30">
        <f t="shared" ca="1" si="3"/>
        <v>144.88642578125001</v>
      </c>
      <c r="AO81" s="32"/>
      <c r="AP81" s="30" t="s">
        <v>7473</v>
      </c>
      <c r="AQ81" s="31" t="str">
        <f ca="1">VLOOKUP(AP81,'Planilha Padrão'!$A:$L,7,0)</f>
        <v>m²</v>
      </c>
      <c r="AR81" s="30">
        <f t="shared" si="20"/>
        <v>9.375</v>
      </c>
      <c r="AS81" s="30">
        <f ca="1">VLOOKUP(AP81,'Planilha Padrão'!$A:$L,11,0)</f>
        <v>40.835957999999998</v>
      </c>
      <c r="AT81" s="30">
        <f t="shared" ca="1" si="5"/>
        <v>382.83710624999998</v>
      </c>
      <c r="AU81" s="32"/>
      <c r="AV81" s="30" t="s">
        <v>7474</v>
      </c>
      <c r="AW81" s="31" t="str">
        <f ca="1">VLOOKUP(AV81,'Planilha Padrão'!$A:$L,7,0)</f>
        <v>m²</v>
      </c>
      <c r="AX81" s="30">
        <f t="shared" si="21"/>
        <v>10</v>
      </c>
      <c r="AY81" s="30">
        <f ca="1">VLOOKUP(AV81,'Planilha Padrão'!$A:$L,11,0)</f>
        <v>818.77598713999998</v>
      </c>
      <c r="AZ81" s="30">
        <f t="shared" ca="1" si="7"/>
        <v>8187.7598713999996</v>
      </c>
      <c r="BA81" s="32"/>
      <c r="BB81" s="30" t="s">
        <v>7475</v>
      </c>
      <c r="BC81" s="31" t="str">
        <f ca="1">VLOOKUP(BB81,'Planilha Padrão'!$A:$L,7,0)</f>
        <v>m²</v>
      </c>
      <c r="BD81" s="30">
        <f t="shared" si="22"/>
        <v>0</v>
      </c>
      <c r="BE81" s="30">
        <f ca="1">VLOOKUP(BB81,'Planilha Padrão'!$A:$L,11,0)</f>
        <v>602.88524800000005</v>
      </c>
      <c r="BF81" s="30">
        <f t="shared" ca="1" si="26"/>
        <v>0</v>
      </c>
      <c r="BG81" s="32"/>
    </row>
    <row r="82" spans="2:59" ht="36" customHeight="1">
      <c r="B82" s="25" t="s">
        <v>7652</v>
      </c>
      <c r="C82" s="25" t="s">
        <v>7630</v>
      </c>
      <c r="D82" s="26" t="s">
        <v>7653</v>
      </c>
      <c r="E82" s="27">
        <v>2</v>
      </c>
      <c r="F82" s="27">
        <v>1</v>
      </c>
      <c r="G82" s="27">
        <v>0</v>
      </c>
      <c r="H82" s="27">
        <v>3</v>
      </c>
      <c r="I82" s="27">
        <v>2</v>
      </c>
      <c r="J82" s="27">
        <v>2</v>
      </c>
      <c r="K82" s="27">
        <v>0</v>
      </c>
      <c r="L82" s="27">
        <v>4</v>
      </c>
      <c r="M82" s="27" t="s">
        <v>7538</v>
      </c>
      <c r="N82" s="27" t="s">
        <v>33</v>
      </c>
      <c r="O82" s="27">
        <v>20</v>
      </c>
      <c r="P82" s="28"/>
      <c r="Q82" s="28"/>
      <c r="R82" s="28"/>
      <c r="S82" s="27" t="s">
        <v>7315</v>
      </c>
      <c r="T82" s="27" t="s">
        <v>7479</v>
      </c>
      <c r="U82" s="27" t="s">
        <v>7303</v>
      </c>
      <c r="V82" s="26" t="s">
        <v>7489</v>
      </c>
      <c r="W82" s="29">
        <f t="shared" ca="1" si="23"/>
        <v>17430.9668068625</v>
      </c>
      <c r="X82" s="21"/>
      <c r="Y82" s="30">
        <f t="shared" si="19"/>
        <v>2</v>
      </c>
      <c r="Z82" s="30">
        <f>ROUND(SQRT(O82)*1.5,-1)</f>
        <v>10</v>
      </c>
      <c r="AA82" s="30">
        <v>4</v>
      </c>
      <c r="AB82" s="30"/>
      <c r="AD82" s="30" t="s">
        <v>7472</v>
      </c>
      <c r="AE82" s="31" t="str">
        <f ca="1">VLOOKUP(AD82,'Planilha Padrão'!$A:$L,7,0)</f>
        <v>m³</v>
      </c>
      <c r="AF82" s="30">
        <f t="shared" si="25"/>
        <v>0</v>
      </c>
      <c r="AG82" s="30">
        <f ca="1">VLOOKUP(AD82,'Planilha Padrão'!$A:$L,11,0)</f>
        <v>231.81828125000001</v>
      </c>
      <c r="AH82" s="30">
        <f t="shared" ca="1" si="2"/>
        <v>0</v>
      </c>
      <c r="AI82" s="32"/>
      <c r="AJ82" s="30" t="s">
        <v>7472</v>
      </c>
      <c r="AK82" s="31" t="str">
        <f ca="1">VLOOKUP(AJ82,'Planilha Padrão'!$A:$L,7,0)</f>
        <v>m³</v>
      </c>
      <c r="AL82" s="30">
        <f t="shared" si="15"/>
        <v>1.25</v>
      </c>
      <c r="AM82" s="30">
        <f ca="1">VLOOKUP(AJ82,'Planilha Padrão'!$A:$L,11,0)</f>
        <v>231.81828125000001</v>
      </c>
      <c r="AN82" s="30">
        <f t="shared" ca="1" si="3"/>
        <v>289.77285156250002</v>
      </c>
      <c r="AO82" s="32"/>
      <c r="AP82" s="30" t="s">
        <v>7473</v>
      </c>
      <c r="AQ82" s="31" t="str">
        <f ca="1">VLOOKUP(AP82,'Planilha Padrão'!$A:$L,7,0)</f>
        <v>m²</v>
      </c>
      <c r="AR82" s="30">
        <f t="shared" si="20"/>
        <v>18.75</v>
      </c>
      <c r="AS82" s="30">
        <f ca="1">VLOOKUP(AP82,'Planilha Padrão'!$A:$L,11,0)</f>
        <v>40.835957999999998</v>
      </c>
      <c r="AT82" s="30">
        <f t="shared" ca="1" si="5"/>
        <v>765.67421249999995</v>
      </c>
      <c r="AU82" s="32"/>
      <c r="AV82" s="30" t="s">
        <v>7474</v>
      </c>
      <c r="AW82" s="31" t="str">
        <f ca="1">VLOOKUP(AV82,'Planilha Padrão'!$A:$L,7,0)</f>
        <v>m²</v>
      </c>
      <c r="AX82" s="30">
        <f t="shared" si="21"/>
        <v>20</v>
      </c>
      <c r="AY82" s="30">
        <f ca="1">VLOOKUP(AV82,'Planilha Padrão'!$A:$L,11,0)</f>
        <v>818.77598713999998</v>
      </c>
      <c r="AZ82" s="30">
        <f t="shared" ca="1" si="7"/>
        <v>16375.519742799999</v>
      </c>
      <c r="BA82" s="32"/>
      <c r="BB82" s="30" t="s">
        <v>7475</v>
      </c>
      <c r="BC82" s="31" t="str">
        <f ca="1">VLOOKUP(BB82,'Planilha Padrão'!$A:$L,7,0)</f>
        <v>m²</v>
      </c>
      <c r="BD82" s="30">
        <f t="shared" si="22"/>
        <v>0</v>
      </c>
      <c r="BE82" s="30">
        <f ca="1">VLOOKUP(BB82,'Planilha Padrão'!$A:$L,11,0)</f>
        <v>602.88524800000005</v>
      </c>
      <c r="BF82" s="30">
        <f t="shared" ca="1" si="26"/>
        <v>0</v>
      </c>
      <c r="BG82" s="32"/>
    </row>
    <row r="83" spans="2:59" ht="36" customHeight="1">
      <c r="B83" s="25" t="s">
        <v>7654</v>
      </c>
      <c r="C83" s="25" t="s">
        <v>7630</v>
      </c>
      <c r="D83" s="26" t="s">
        <v>7655</v>
      </c>
      <c r="E83" s="27">
        <v>3</v>
      </c>
      <c r="F83" s="27">
        <v>4</v>
      </c>
      <c r="G83" s="27">
        <v>3</v>
      </c>
      <c r="H83" s="27">
        <v>10</v>
      </c>
      <c r="I83" s="27">
        <v>3</v>
      </c>
      <c r="J83" s="27">
        <v>4</v>
      </c>
      <c r="K83" s="27">
        <v>3</v>
      </c>
      <c r="L83" s="27">
        <v>10</v>
      </c>
      <c r="M83" s="27" t="s">
        <v>7538</v>
      </c>
      <c r="N83" s="27" t="s">
        <v>33</v>
      </c>
      <c r="O83" s="27">
        <v>20</v>
      </c>
      <c r="P83" s="28"/>
      <c r="Q83" s="28"/>
      <c r="R83" s="28"/>
      <c r="S83" s="27" t="s">
        <v>7315</v>
      </c>
      <c r="T83" s="27" t="s">
        <v>7479</v>
      </c>
      <c r="U83" s="27" t="s">
        <v>7303</v>
      </c>
      <c r="V83" s="26" t="s">
        <v>7489</v>
      </c>
      <c r="W83" s="29">
        <f t="shared" ca="1" si="23"/>
        <v>17430.9668068625</v>
      </c>
      <c r="X83" s="21"/>
      <c r="Y83" s="30">
        <f t="shared" si="19"/>
        <v>2</v>
      </c>
      <c r="Z83" s="30">
        <f>ROUND(SQRT(O83)*1.5,-1)</f>
        <v>10</v>
      </c>
      <c r="AA83" s="30">
        <v>4</v>
      </c>
      <c r="AB83" s="30"/>
      <c r="AD83" s="30" t="s">
        <v>7472</v>
      </c>
      <c r="AE83" s="31" t="str">
        <f ca="1">VLOOKUP(AD83,'Planilha Padrão'!$A:$L,7,0)</f>
        <v>m³</v>
      </c>
      <c r="AF83" s="30">
        <f t="shared" si="25"/>
        <v>0</v>
      </c>
      <c r="AG83" s="30">
        <f ca="1">VLOOKUP(AD83,'Planilha Padrão'!$A:$L,11,0)</f>
        <v>231.81828125000001</v>
      </c>
      <c r="AH83" s="30">
        <f t="shared" ca="1" si="2"/>
        <v>0</v>
      </c>
      <c r="AI83" s="32"/>
      <c r="AJ83" s="30" t="s">
        <v>7472</v>
      </c>
      <c r="AK83" s="31" t="str">
        <f ca="1">VLOOKUP(AJ83,'Planilha Padrão'!$A:$L,7,0)</f>
        <v>m³</v>
      </c>
      <c r="AL83" s="30">
        <f t="shared" si="15"/>
        <v>1.25</v>
      </c>
      <c r="AM83" s="30">
        <f ca="1">VLOOKUP(AJ83,'Planilha Padrão'!$A:$L,11,0)</f>
        <v>231.81828125000001</v>
      </c>
      <c r="AN83" s="30">
        <f t="shared" ca="1" si="3"/>
        <v>289.77285156250002</v>
      </c>
      <c r="AO83" s="32"/>
      <c r="AP83" s="30" t="s">
        <v>7473</v>
      </c>
      <c r="AQ83" s="31" t="str">
        <f ca="1">VLOOKUP(AP83,'Planilha Padrão'!$A:$L,7,0)</f>
        <v>m²</v>
      </c>
      <c r="AR83" s="30">
        <f t="shared" si="20"/>
        <v>18.75</v>
      </c>
      <c r="AS83" s="30">
        <f ca="1">VLOOKUP(AP83,'Planilha Padrão'!$A:$L,11,0)</f>
        <v>40.835957999999998</v>
      </c>
      <c r="AT83" s="30">
        <f t="shared" ca="1" si="5"/>
        <v>765.67421249999995</v>
      </c>
      <c r="AU83" s="32"/>
      <c r="AV83" s="30" t="s">
        <v>7474</v>
      </c>
      <c r="AW83" s="31" t="str">
        <f ca="1">VLOOKUP(AV83,'Planilha Padrão'!$A:$L,7,0)</f>
        <v>m²</v>
      </c>
      <c r="AX83" s="30">
        <f t="shared" si="21"/>
        <v>20</v>
      </c>
      <c r="AY83" s="30">
        <f ca="1">VLOOKUP(AV83,'Planilha Padrão'!$A:$L,11,0)</f>
        <v>818.77598713999998</v>
      </c>
      <c r="AZ83" s="30">
        <f t="shared" ca="1" si="7"/>
        <v>16375.519742799999</v>
      </c>
      <c r="BA83" s="32"/>
      <c r="BB83" s="30" t="s">
        <v>7475</v>
      </c>
      <c r="BC83" s="31" t="str">
        <f ca="1">VLOOKUP(BB83,'Planilha Padrão'!$A:$L,7,0)</f>
        <v>m²</v>
      </c>
      <c r="BD83" s="30">
        <f t="shared" si="22"/>
        <v>0</v>
      </c>
      <c r="BE83" s="30">
        <f ca="1">VLOOKUP(BB83,'Planilha Padrão'!$A:$L,11,0)</f>
        <v>602.88524800000005</v>
      </c>
      <c r="BF83" s="30">
        <f t="shared" ca="1" si="26"/>
        <v>0</v>
      </c>
      <c r="BG83" s="32"/>
    </row>
    <row r="84" spans="2:59" ht="36" customHeight="1">
      <c r="B84" s="25" t="s">
        <v>7656</v>
      </c>
      <c r="C84" s="25" t="s">
        <v>7630</v>
      </c>
      <c r="D84" s="26" t="s">
        <v>7657</v>
      </c>
      <c r="E84" s="27">
        <v>2</v>
      </c>
      <c r="F84" s="27">
        <v>1</v>
      </c>
      <c r="G84" s="27">
        <v>0</v>
      </c>
      <c r="H84" s="27">
        <v>3</v>
      </c>
      <c r="I84" s="27">
        <v>2</v>
      </c>
      <c r="J84" s="27">
        <v>2</v>
      </c>
      <c r="K84" s="27">
        <v>0</v>
      </c>
      <c r="L84" s="27">
        <v>4</v>
      </c>
      <c r="M84" s="27" t="s">
        <v>7538</v>
      </c>
      <c r="N84" s="27" t="s">
        <v>33</v>
      </c>
      <c r="O84" s="27">
        <v>20</v>
      </c>
      <c r="P84" s="28"/>
      <c r="Q84" s="28"/>
      <c r="R84" s="28"/>
      <c r="S84" s="27" t="s">
        <v>7315</v>
      </c>
      <c r="T84" s="27" t="s">
        <v>7479</v>
      </c>
      <c r="U84" s="27" t="s">
        <v>7303</v>
      </c>
      <c r="V84" s="26" t="s">
        <v>7489</v>
      </c>
      <c r="W84" s="29">
        <f t="shared" ca="1" si="23"/>
        <v>17430.9668068625</v>
      </c>
      <c r="X84" s="21"/>
      <c r="Y84" s="30">
        <f t="shared" si="19"/>
        <v>2</v>
      </c>
      <c r="Z84" s="30">
        <f>ROUND(SQRT(O84)*1.5,-1)</f>
        <v>10</v>
      </c>
      <c r="AA84" s="30">
        <v>4</v>
      </c>
      <c r="AB84" s="30"/>
      <c r="AD84" s="30" t="s">
        <v>7472</v>
      </c>
      <c r="AE84" s="31" t="str">
        <f ca="1">VLOOKUP(AD84,'Planilha Padrão'!$A:$L,7,0)</f>
        <v>m³</v>
      </c>
      <c r="AF84" s="30">
        <f t="shared" si="25"/>
        <v>0</v>
      </c>
      <c r="AG84" s="30">
        <f ca="1">VLOOKUP(AD84,'Planilha Padrão'!$A:$L,11,0)</f>
        <v>231.81828125000001</v>
      </c>
      <c r="AH84" s="30">
        <f t="shared" ca="1" si="2"/>
        <v>0</v>
      </c>
      <c r="AI84" s="32"/>
      <c r="AJ84" s="30" t="s">
        <v>7472</v>
      </c>
      <c r="AK84" s="31" t="str">
        <f ca="1">VLOOKUP(AJ84,'Planilha Padrão'!$A:$L,7,0)</f>
        <v>m³</v>
      </c>
      <c r="AL84" s="30">
        <f t="shared" si="15"/>
        <v>1.25</v>
      </c>
      <c r="AM84" s="30">
        <f ca="1">VLOOKUP(AJ84,'Planilha Padrão'!$A:$L,11,0)</f>
        <v>231.81828125000001</v>
      </c>
      <c r="AN84" s="30">
        <f t="shared" ca="1" si="3"/>
        <v>289.77285156250002</v>
      </c>
      <c r="AO84" s="32"/>
      <c r="AP84" s="30" t="s">
        <v>7473</v>
      </c>
      <c r="AQ84" s="31" t="str">
        <f ca="1">VLOOKUP(AP84,'Planilha Padrão'!$A:$L,7,0)</f>
        <v>m²</v>
      </c>
      <c r="AR84" s="30">
        <f t="shared" si="20"/>
        <v>18.75</v>
      </c>
      <c r="AS84" s="30">
        <f ca="1">VLOOKUP(AP84,'Planilha Padrão'!$A:$L,11,0)</f>
        <v>40.835957999999998</v>
      </c>
      <c r="AT84" s="30">
        <f t="shared" ca="1" si="5"/>
        <v>765.67421249999995</v>
      </c>
      <c r="AU84" s="32"/>
      <c r="AV84" s="30" t="s">
        <v>7474</v>
      </c>
      <c r="AW84" s="31" t="str">
        <f ca="1">VLOOKUP(AV84,'Planilha Padrão'!$A:$L,7,0)</f>
        <v>m²</v>
      </c>
      <c r="AX84" s="30">
        <f t="shared" si="21"/>
        <v>20</v>
      </c>
      <c r="AY84" s="30">
        <f ca="1">VLOOKUP(AV84,'Planilha Padrão'!$A:$L,11,0)</f>
        <v>818.77598713999998</v>
      </c>
      <c r="AZ84" s="30">
        <f t="shared" ca="1" si="7"/>
        <v>16375.519742799999</v>
      </c>
      <c r="BA84" s="32"/>
      <c r="BB84" s="30" t="s">
        <v>7475</v>
      </c>
      <c r="BC84" s="31" t="str">
        <f ca="1">VLOOKUP(BB84,'Planilha Padrão'!$A:$L,7,0)</f>
        <v>m²</v>
      </c>
      <c r="BD84" s="30">
        <f t="shared" si="22"/>
        <v>0</v>
      </c>
      <c r="BE84" s="30">
        <f ca="1">VLOOKUP(BB84,'Planilha Padrão'!$A:$L,11,0)</f>
        <v>602.88524800000005</v>
      </c>
      <c r="BF84" s="30">
        <f t="shared" ca="1" si="26"/>
        <v>0</v>
      </c>
      <c r="BG84" s="32"/>
    </row>
    <row r="85" spans="2:59" ht="36" customHeight="1">
      <c r="B85" s="25" t="s">
        <v>7658</v>
      </c>
      <c r="C85" s="25" t="s">
        <v>7630</v>
      </c>
      <c r="D85" s="26" t="s">
        <v>7659</v>
      </c>
      <c r="E85" s="27">
        <v>0</v>
      </c>
      <c r="F85" s="27">
        <v>0</v>
      </c>
      <c r="G85" s="27">
        <v>2</v>
      </c>
      <c r="H85" s="27">
        <v>2</v>
      </c>
      <c r="I85" s="27">
        <v>2</v>
      </c>
      <c r="J85" s="27">
        <v>2</v>
      </c>
      <c r="K85" s="27">
        <v>0</v>
      </c>
      <c r="L85" s="27">
        <v>4</v>
      </c>
      <c r="M85" s="27" t="s">
        <v>7538</v>
      </c>
      <c r="N85" s="27" t="s">
        <v>33</v>
      </c>
      <c r="O85" s="27">
        <v>20</v>
      </c>
      <c r="P85" s="28"/>
      <c r="Q85" s="28"/>
      <c r="R85" s="28"/>
      <c r="S85" s="27" t="s">
        <v>7315</v>
      </c>
      <c r="T85" s="27" t="s">
        <v>7479</v>
      </c>
      <c r="U85" s="27" t="s">
        <v>7303</v>
      </c>
      <c r="V85" s="26" t="s">
        <v>7489</v>
      </c>
      <c r="W85" s="29">
        <f t="shared" ca="1" si="23"/>
        <v>17430.9668068625</v>
      </c>
      <c r="X85" s="21"/>
      <c r="Y85" s="30">
        <f t="shared" si="19"/>
        <v>2</v>
      </c>
      <c r="Z85" s="30">
        <f>ROUND(SQRT(O85)*1.5,-1)</f>
        <v>10</v>
      </c>
      <c r="AA85" s="30">
        <v>4</v>
      </c>
      <c r="AB85" s="30"/>
      <c r="AD85" s="30" t="s">
        <v>7472</v>
      </c>
      <c r="AE85" s="31" t="str">
        <f ca="1">VLOOKUP(AD85,'Planilha Padrão'!$A:$L,7,0)</f>
        <v>m³</v>
      </c>
      <c r="AF85" s="30">
        <f t="shared" si="25"/>
        <v>0</v>
      </c>
      <c r="AG85" s="30">
        <f ca="1">VLOOKUP(AD85,'Planilha Padrão'!$A:$L,11,0)</f>
        <v>231.81828125000001</v>
      </c>
      <c r="AH85" s="30">
        <f t="shared" ca="1" si="2"/>
        <v>0</v>
      </c>
      <c r="AI85" s="32"/>
      <c r="AJ85" s="30" t="s">
        <v>7472</v>
      </c>
      <c r="AK85" s="31" t="str">
        <f ca="1">VLOOKUP(AJ85,'Planilha Padrão'!$A:$L,7,0)</f>
        <v>m³</v>
      </c>
      <c r="AL85" s="30">
        <f t="shared" si="15"/>
        <v>1.25</v>
      </c>
      <c r="AM85" s="30">
        <f ca="1">VLOOKUP(AJ85,'Planilha Padrão'!$A:$L,11,0)</f>
        <v>231.81828125000001</v>
      </c>
      <c r="AN85" s="30">
        <f t="shared" ca="1" si="3"/>
        <v>289.77285156250002</v>
      </c>
      <c r="AO85" s="32"/>
      <c r="AP85" s="30" t="s">
        <v>7473</v>
      </c>
      <c r="AQ85" s="31" t="str">
        <f ca="1">VLOOKUP(AP85,'Planilha Padrão'!$A:$L,7,0)</f>
        <v>m²</v>
      </c>
      <c r="AR85" s="30">
        <f t="shared" si="20"/>
        <v>18.75</v>
      </c>
      <c r="AS85" s="30">
        <f ca="1">VLOOKUP(AP85,'Planilha Padrão'!$A:$L,11,0)</f>
        <v>40.835957999999998</v>
      </c>
      <c r="AT85" s="30">
        <f t="shared" ca="1" si="5"/>
        <v>765.67421249999995</v>
      </c>
      <c r="AU85" s="32"/>
      <c r="AV85" s="30" t="s">
        <v>7474</v>
      </c>
      <c r="AW85" s="31" t="str">
        <f ca="1">VLOOKUP(AV85,'Planilha Padrão'!$A:$L,7,0)</f>
        <v>m²</v>
      </c>
      <c r="AX85" s="30">
        <f t="shared" si="21"/>
        <v>20</v>
      </c>
      <c r="AY85" s="30">
        <f ca="1">VLOOKUP(AV85,'Planilha Padrão'!$A:$L,11,0)</f>
        <v>818.77598713999998</v>
      </c>
      <c r="AZ85" s="30">
        <f t="shared" ca="1" si="7"/>
        <v>16375.519742799999</v>
      </c>
      <c r="BA85" s="32"/>
      <c r="BB85" s="30" t="s">
        <v>7475</v>
      </c>
      <c r="BC85" s="31" t="str">
        <f ca="1">VLOOKUP(BB85,'Planilha Padrão'!$A:$L,7,0)</f>
        <v>m²</v>
      </c>
      <c r="BD85" s="30">
        <f t="shared" si="22"/>
        <v>0</v>
      </c>
      <c r="BE85" s="30">
        <f ca="1">VLOOKUP(BB85,'Planilha Padrão'!$A:$L,11,0)</f>
        <v>602.88524800000005</v>
      </c>
      <c r="BF85" s="30">
        <f t="shared" ca="1" si="26"/>
        <v>0</v>
      </c>
      <c r="BG85" s="32"/>
    </row>
    <row r="86" spans="2:59" ht="36" customHeight="1">
      <c r="B86" s="25" t="s">
        <v>7660</v>
      </c>
      <c r="C86" s="25" t="s">
        <v>7630</v>
      </c>
      <c r="D86" s="26" t="s">
        <v>7661</v>
      </c>
      <c r="E86" s="27">
        <v>1</v>
      </c>
      <c r="F86" s="27">
        <v>0</v>
      </c>
      <c r="G86" s="27">
        <v>0</v>
      </c>
      <c r="H86" s="27">
        <v>1</v>
      </c>
      <c r="I86" s="27">
        <v>5</v>
      </c>
      <c r="J86" s="27">
        <v>5</v>
      </c>
      <c r="K86" s="27">
        <v>0</v>
      </c>
      <c r="L86" s="27">
        <v>10</v>
      </c>
      <c r="M86" s="27" t="s">
        <v>7538</v>
      </c>
      <c r="N86" s="27" t="s">
        <v>33</v>
      </c>
      <c r="O86" s="27">
        <v>5</v>
      </c>
      <c r="P86" s="28"/>
      <c r="Q86" s="28"/>
      <c r="R86" s="28"/>
      <c r="S86" s="27" t="s">
        <v>7315</v>
      </c>
      <c r="T86" s="27" t="s">
        <v>7479</v>
      </c>
      <c r="U86" s="27" t="s">
        <v>7303</v>
      </c>
      <c r="V86" s="26" t="s">
        <v>7521</v>
      </c>
      <c r="W86" s="29">
        <f t="shared" ca="1" si="23"/>
        <v>4369.6780969187494</v>
      </c>
      <c r="X86" s="21"/>
      <c r="Y86" s="30">
        <f t="shared" si="19"/>
        <v>1.6666666666666667</v>
      </c>
      <c r="Z86" s="30">
        <f t="shared" ref="Z86:Z90" si="27">ROUND(SQRT(O86)*1.5,)</f>
        <v>3</v>
      </c>
      <c r="AA86" s="30">
        <v>3</v>
      </c>
      <c r="AB86" s="30"/>
      <c r="AD86" s="30" t="s">
        <v>7472</v>
      </c>
      <c r="AE86" s="31" t="str">
        <f ca="1">VLOOKUP(AD86,'Planilha Padrão'!$A:$L,7,0)</f>
        <v>m³</v>
      </c>
      <c r="AF86" s="30">
        <f t="shared" si="25"/>
        <v>0</v>
      </c>
      <c r="AG86" s="30">
        <f ca="1">VLOOKUP(AD86,'Planilha Padrão'!$A:$L,11,0)</f>
        <v>231.81828125000001</v>
      </c>
      <c r="AH86" s="30">
        <f t="shared" ca="1" si="2"/>
        <v>0</v>
      </c>
      <c r="AI86" s="32"/>
      <c r="AJ86" s="30" t="s">
        <v>7472</v>
      </c>
      <c r="AK86" s="31" t="str">
        <f ca="1">VLOOKUP(AJ86,'Planilha Padrão'!$A:$L,7,0)</f>
        <v>m³</v>
      </c>
      <c r="AL86" s="30">
        <f t="shared" si="15"/>
        <v>0.375</v>
      </c>
      <c r="AM86" s="30">
        <f ca="1">VLOOKUP(AJ86,'Planilha Padrão'!$A:$L,11,0)</f>
        <v>231.81828125000001</v>
      </c>
      <c r="AN86" s="30">
        <f t="shared" ca="1" si="3"/>
        <v>86.931855468750001</v>
      </c>
      <c r="AO86" s="32"/>
      <c r="AP86" s="30" t="s">
        <v>7473</v>
      </c>
      <c r="AQ86" s="31" t="str">
        <f ca="1">VLOOKUP(AP86,'Planilha Padrão'!$A:$L,7,0)</f>
        <v>m²</v>
      </c>
      <c r="AR86" s="30">
        <f t="shared" si="20"/>
        <v>4.625</v>
      </c>
      <c r="AS86" s="30">
        <f ca="1">VLOOKUP(AP86,'Planilha Padrão'!$A:$L,11,0)</f>
        <v>40.835957999999998</v>
      </c>
      <c r="AT86" s="30">
        <f t="shared" ca="1" si="5"/>
        <v>188.86630574999998</v>
      </c>
      <c r="AU86" s="32"/>
      <c r="AV86" s="30" t="s">
        <v>7474</v>
      </c>
      <c r="AW86" s="31" t="str">
        <f ca="1">VLOOKUP(AV86,'Planilha Padrão'!$A:$L,7,0)</f>
        <v>m²</v>
      </c>
      <c r="AX86" s="30">
        <f t="shared" si="21"/>
        <v>5</v>
      </c>
      <c r="AY86" s="30">
        <f ca="1">VLOOKUP(AV86,'Planilha Padrão'!$A:$L,11,0)</f>
        <v>818.77598713999998</v>
      </c>
      <c r="AZ86" s="30">
        <f t="shared" ca="1" si="7"/>
        <v>4093.8799356999998</v>
      </c>
      <c r="BA86" s="32"/>
      <c r="BB86" s="30" t="s">
        <v>7475</v>
      </c>
      <c r="BC86" s="31" t="str">
        <f ca="1">VLOOKUP(BB86,'Planilha Padrão'!$A:$L,7,0)</f>
        <v>m²</v>
      </c>
      <c r="BD86" s="30">
        <f t="shared" si="22"/>
        <v>0</v>
      </c>
      <c r="BE86" s="30">
        <f ca="1">VLOOKUP(BB86,'Planilha Padrão'!$A:$L,11,0)</f>
        <v>602.88524800000005</v>
      </c>
      <c r="BF86" s="30">
        <f t="shared" ca="1" si="26"/>
        <v>0</v>
      </c>
      <c r="BG86" s="32"/>
    </row>
    <row r="87" spans="2:59" ht="36" customHeight="1">
      <c r="B87" s="25" t="s">
        <v>7662</v>
      </c>
      <c r="C87" s="25" t="s">
        <v>7630</v>
      </c>
      <c r="D87" s="26" t="s">
        <v>7663</v>
      </c>
      <c r="E87" s="27">
        <v>2</v>
      </c>
      <c r="F87" s="27">
        <v>1</v>
      </c>
      <c r="G87" s="27">
        <v>0</v>
      </c>
      <c r="H87" s="27">
        <v>3</v>
      </c>
      <c r="I87" s="27">
        <v>2</v>
      </c>
      <c r="J87" s="27">
        <v>2</v>
      </c>
      <c r="K87" s="27">
        <v>0</v>
      </c>
      <c r="L87" s="27">
        <v>4</v>
      </c>
      <c r="M87" s="27" t="s">
        <v>7538</v>
      </c>
      <c r="N87" s="27" t="s">
        <v>33</v>
      </c>
      <c r="O87" s="27">
        <v>5</v>
      </c>
      <c r="P87" s="28"/>
      <c r="Q87" s="28"/>
      <c r="R87" s="28"/>
      <c r="S87" s="27" t="s">
        <v>7315</v>
      </c>
      <c r="T87" s="27" t="s">
        <v>7479</v>
      </c>
      <c r="U87" s="27" t="s">
        <v>7303</v>
      </c>
      <c r="V87" s="26" t="s">
        <v>7521</v>
      </c>
      <c r="W87" s="29">
        <f t="shared" ca="1" si="23"/>
        <v>4369.6780969187494</v>
      </c>
      <c r="X87" s="21"/>
      <c r="Y87" s="30">
        <f t="shared" si="19"/>
        <v>1.6666666666666667</v>
      </c>
      <c r="Z87" s="30">
        <f t="shared" si="27"/>
        <v>3</v>
      </c>
      <c r="AA87" s="30">
        <v>3</v>
      </c>
      <c r="AB87" s="30"/>
      <c r="AD87" s="30" t="s">
        <v>7472</v>
      </c>
      <c r="AE87" s="31" t="str">
        <f ca="1">VLOOKUP(AD87,'Planilha Padrão'!$A:$L,7,0)</f>
        <v>m³</v>
      </c>
      <c r="AF87" s="30">
        <f t="shared" si="25"/>
        <v>0</v>
      </c>
      <c r="AG87" s="30">
        <f ca="1">VLOOKUP(AD87,'Planilha Padrão'!$A:$L,11,0)</f>
        <v>231.81828125000001</v>
      </c>
      <c r="AH87" s="30">
        <f t="shared" ca="1" si="2"/>
        <v>0</v>
      </c>
      <c r="AI87" s="32"/>
      <c r="AJ87" s="30" t="s">
        <v>7472</v>
      </c>
      <c r="AK87" s="31" t="str">
        <f ca="1">VLOOKUP(AJ87,'Planilha Padrão'!$A:$L,7,0)</f>
        <v>m³</v>
      </c>
      <c r="AL87" s="30">
        <f t="shared" si="15"/>
        <v>0.375</v>
      </c>
      <c r="AM87" s="30">
        <f ca="1">VLOOKUP(AJ87,'Planilha Padrão'!$A:$L,11,0)</f>
        <v>231.81828125000001</v>
      </c>
      <c r="AN87" s="30">
        <f t="shared" ca="1" si="3"/>
        <v>86.931855468750001</v>
      </c>
      <c r="AO87" s="32"/>
      <c r="AP87" s="30" t="s">
        <v>7473</v>
      </c>
      <c r="AQ87" s="31" t="str">
        <f ca="1">VLOOKUP(AP87,'Planilha Padrão'!$A:$L,7,0)</f>
        <v>m²</v>
      </c>
      <c r="AR87" s="30">
        <f t="shared" si="20"/>
        <v>4.625</v>
      </c>
      <c r="AS87" s="30">
        <f ca="1">VLOOKUP(AP87,'Planilha Padrão'!$A:$L,11,0)</f>
        <v>40.835957999999998</v>
      </c>
      <c r="AT87" s="30">
        <f t="shared" ca="1" si="5"/>
        <v>188.86630574999998</v>
      </c>
      <c r="AU87" s="32"/>
      <c r="AV87" s="30" t="s">
        <v>7474</v>
      </c>
      <c r="AW87" s="31" t="str">
        <f ca="1">VLOOKUP(AV87,'Planilha Padrão'!$A:$L,7,0)</f>
        <v>m²</v>
      </c>
      <c r="AX87" s="30">
        <f t="shared" si="21"/>
        <v>5</v>
      </c>
      <c r="AY87" s="30">
        <f ca="1">VLOOKUP(AV87,'Planilha Padrão'!$A:$L,11,0)</f>
        <v>818.77598713999998</v>
      </c>
      <c r="AZ87" s="30">
        <f t="shared" ca="1" si="7"/>
        <v>4093.8799356999998</v>
      </c>
      <c r="BA87" s="32"/>
      <c r="BB87" s="30" t="s">
        <v>7475</v>
      </c>
      <c r="BC87" s="31" t="str">
        <f ca="1">VLOOKUP(BB87,'Planilha Padrão'!$A:$L,7,0)</f>
        <v>m²</v>
      </c>
      <c r="BD87" s="30">
        <f t="shared" si="22"/>
        <v>0</v>
      </c>
      <c r="BE87" s="30">
        <f ca="1">VLOOKUP(BB87,'Planilha Padrão'!$A:$L,11,0)</f>
        <v>602.88524800000005</v>
      </c>
      <c r="BF87" s="30">
        <f t="shared" ca="1" si="26"/>
        <v>0</v>
      </c>
      <c r="BG87" s="32"/>
    </row>
    <row r="88" spans="2:59" ht="36" customHeight="1">
      <c r="B88" s="25" t="s">
        <v>7664</v>
      </c>
      <c r="C88" s="25" t="s">
        <v>7630</v>
      </c>
      <c r="D88" s="26" t="s">
        <v>7665</v>
      </c>
      <c r="E88" s="27">
        <v>1</v>
      </c>
      <c r="F88" s="27">
        <v>1</v>
      </c>
      <c r="G88" s="27">
        <v>0</v>
      </c>
      <c r="H88" s="27">
        <v>2</v>
      </c>
      <c r="I88" s="27">
        <v>4</v>
      </c>
      <c r="J88" s="27">
        <v>4</v>
      </c>
      <c r="K88" s="27">
        <v>0</v>
      </c>
      <c r="L88" s="27">
        <v>8</v>
      </c>
      <c r="M88" s="27" t="s">
        <v>7538</v>
      </c>
      <c r="N88" s="27" t="s">
        <v>33</v>
      </c>
      <c r="O88" s="27">
        <v>5</v>
      </c>
      <c r="P88" s="28"/>
      <c r="Q88" s="28"/>
      <c r="R88" s="28"/>
      <c r="S88" s="27" t="s">
        <v>7315</v>
      </c>
      <c r="T88" s="27" t="s">
        <v>7479</v>
      </c>
      <c r="U88" s="27" t="s">
        <v>7303</v>
      </c>
      <c r="V88" s="26" t="s">
        <v>7521</v>
      </c>
      <c r="W88" s="29">
        <f t="shared" ca="1" si="23"/>
        <v>4369.6780969187494</v>
      </c>
      <c r="X88" s="21"/>
      <c r="Y88" s="30">
        <f t="shared" si="19"/>
        <v>1.6666666666666667</v>
      </c>
      <c r="Z88" s="30">
        <f t="shared" si="27"/>
        <v>3</v>
      </c>
      <c r="AA88" s="30">
        <v>3</v>
      </c>
      <c r="AB88" s="30"/>
      <c r="AD88" s="30" t="s">
        <v>7472</v>
      </c>
      <c r="AE88" s="31" t="str">
        <f ca="1">VLOOKUP(AD88,'Planilha Padrão'!$A:$L,7,0)</f>
        <v>m³</v>
      </c>
      <c r="AF88" s="30">
        <f t="shared" si="25"/>
        <v>0</v>
      </c>
      <c r="AG88" s="30">
        <f ca="1">VLOOKUP(AD88,'Planilha Padrão'!$A:$L,11,0)</f>
        <v>231.81828125000001</v>
      </c>
      <c r="AH88" s="30">
        <f t="shared" ca="1" si="2"/>
        <v>0</v>
      </c>
      <c r="AI88" s="32"/>
      <c r="AJ88" s="30" t="s">
        <v>7472</v>
      </c>
      <c r="AK88" s="31" t="str">
        <f ca="1">VLOOKUP(AJ88,'Planilha Padrão'!$A:$L,7,0)</f>
        <v>m³</v>
      </c>
      <c r="AL88" s="30">
        <f t="shared" si="15"/>
        <v>0.375</v>
      </c>
      <c r="AM88" s="30">
        <f ca="1">VLOOKUP(AJ88,'Planilha Padrão'!$A:$L,11,0)</f>
        <v>231.81828125000001</v>
      </c>
      <c r="AN88" s="30">
        <f t="shared" ca="1" si="3"/>
        <v>86.931855468750001</v>
      </c>
      <c r="AO88" s="32"/>
      <c r="AP88" s="30" t="s">
        <v>7473</v>
      </c>
      <c r="AQ88" s="31" t="str">
        <f ca="1">VLOOKUP(AP88,'Planilha Padrão'!$A:$L,7,0)</f>
        <v>m²</v>
      </c>
      <c r="AR88" s="30">
        <f t="shared" si="20"/>
        <v>4.625</v>
      </c>
      <c r="AS88" s="30">
        <f ca="1">VLOOKUP(AP88,'Planilha Padrão'!$A:$L,11,0)</f>
        <v>40.835957999999998</v>
      </c>
      <c r="AT88" s="30">
        <f t="shared" ca="1" si="5"/>
        <v>188.86630574999998</v>
      </c>
      <c r="AU88" s="32"/>
      <c r="AV88" s="30" t="s">
        <v>7474</v>
      </c>
      <c r="AW88" s="31" t="str">
        <f ca="1">VLOOKUP(AV88,'Planilha Padrão'!$A:$L,7,0)</f>
        <v>m²</v>
      </c>
      <c r="AX88" s="30">
        <f t="shared" si="21"/>
        <v>5</v>
      </c>
      <c r="AY88" s="30">
        <f ca="1">VLOOKUP(AV88,'Planilha Padrão'!$A:$L,11,0)</f>
        <v>818.77598713999998</v>
      </c>
      <c r="AZ88" s="30">
        <f t="shared" ca="1" si="7"/>
        <v>4093.8799356999998</v>
      </c>
      <c r="BA88" s="32"/>
      <c r="BB88" s="30" t="s">
        <v>7475</v>
      </c>
      <c r="BC88" s="31" t="str">
        <f ca="1">VLOOKUP(BB88,'Planilha Padrão'!$A:$L,7,0)</f>
        <v>m²</v>
      </c>
      <c r="BD88" s="30">
        <f t="shared" si="22"/>
        <v>0</v>
      </c>
      <c r="BE88" s="30">
        <f ca="1">VLOOKUP(BB88,'Planilha Padrão'!$A:$L,11,0)</f>
        <v>602.88524800000005</v>
      </c>
      <c r="BF88" s="30">
        <f t="shared" ca="1" si="26"/>
        <v>0</v>
      </c>
      <c r="BG88" s="32"/>
    </row>
    <row r="89" spans="2:59" ht="36" customHeight="1">
      <c r="B89" s="25" t="s">
        <v>7666</v>
      </c>
      <c r="C89" s="25" t="s">
        <v>7630</v>
      </c>
      <c r="D89" s="26" t="s">
        <v>7667</v>
      </c>
      <c r="E89" s="27">
        <v>0</v>
      </c>
      <c r="F89" s="27">
        <v>0</v>
      </c>
      <c r="G89" s="27">
        <v>2</v>
      </c>
      <c r="H89" s="27">
        <v>2</v>
      </c>
      <c r="I89" s="27">
        <v>3</v>
      </c>
      <c r="J89" s="27">
        <v>3</v>
      </c>
      <c r="K89" s="27">
        <v>0</v>
      </c>
      <c r="L89" s="27">
        <v>6</v>
      </c>
      <c r="M89" s="27" t="s">
        <v>7538</v>
      </c>
      <c r="N89" s="27" t="s">
        <v>33</v>
      </c>
      <c r="O89" s="27">
        <v>5</v>
      </c>
      <c r="P89" s="28"/>
      <c r="Q89" s="28"/>
      <c r="R89" s="28"/>
      <c r="S89" s="27" t="s">
        <v>7315</v>
      </c>
      <c r="T89" s="27" t="s">
        <v>7479</v>
      </c>
      <c r="U89" s="27" t="s">
        <v>7303</v>
      </c>
      <c r="V89" s="26" t="s">
        <v>7521</v>
      </c>
      <c r="W89" s="29">
        <f t="shared" ca="1" si="23"/>
        <v>4369.6780969187494</v>
      </c>
      <c r="X89" s="21"/>
      <c r="Y89" s="30">
        <f t="shared" si="19"/>
        <v>1.6666666666666667</v>
      </c>
      <c r="Z89" s="30">
        <f t="shared" si="27"/>
        <v>3</v>
      </c>
      <c r="AA89" s="30">
        <v>3</v>
      </c>
      <c r="AB89" s="30"/>
      <c r="AD89" s="30" t="s">
        <v>7472</v>
      </c>
      <c r="AE89" s="31" t="str">
        <f ca="1">VLOOKUP(AD89,'Planilha Padrão'!$A:$L,7,0)</f>
        <v>m³</v>
      </c>
      <c r="AF89" s="30">
        <f t="shared" si="25"/>
        <v>0</v>
      </c>
      <c r="AG89" s="30">
        <f ca="1">VLOOKUP(AD89,'Planilha Padrão'!$A:$L,11,0)</f>
        <v>231.81828125000001</v>
      </c>
      <c r="AH89" s="30">
        <f t="shared" ca="1" si="2"/>
        <v>0</v>
      </c>
      <c r="AI89" s="32"/>
      <c r="AJ89" s="30" t="s">
        <v>7472</v>
      </c>
      <c r="AK89" s="31" t="str">
        <f ca="1">VLOOKUP(AJ89,'Planilha Padrão'!$A:$L,7,0)</f>
        <v>m³</v>
      </c>
      <c r="AL89" s="30">
        <f t="shared" si="15"/>
        <v>0.375</v>
      </c>
      <c r="AM89" s="30">
        <f ca="1">VLOOKUP(AJ89,'Planilha Padrão'!$A:$L,11,0)</f>
        <v>231.81828125000001</v>
      </c>
      <c r="AN89" s="30">
        <f t="shared" ca="1" si="3"/>
        <v>86.931855468750001</v>
      </c>
      <c r="AO89" s="32"/>
      <c r="AP89" s="30" t="s">
        <v>7473</v>
      </c>
      <c r="AQ89" s="31" t="str">
        <f ca="1">VLOOKUP(AP89,'Planilha Padrão'!$A:$L,7,0)</f>
        <v>m²</v>
      </c>
      <c r="AR89" s="30">
        <f t="shared" si="20"/>
        <v>4.625</v>
      </c>
      <c r="AS89" s="30">
        <f ca="1">VLOOKUP(AP89,'Planilha Padrão'!$A:$L,11,0)</f>
        <v>40.835957999999998</v>
      </c>
      <c r="AT89" s="30">
        <f t="shared" ca="1" si="5"/>
        <v>188.86630574999998</v>
      </c>
      <c r="AU89" s="32"/>
      <c r="AV89" s="30" t="s">
        <v>7474</v>
      </c>
      <c r="AW89" s="31" t="str">
        <f ca="1">VLOOKUP(AV89,'Planilha Padrão'!$A:$L,7,0)</f>
        <v>m²</v>
      </c>
      <c r="AX89" s="30">
        <f t="shared" si="21"/>
        <v>5</v>
      </c>
      <c r="AY89" s="30">
        <f ca="1">VLOOKUP(AV89,'Planilha Padrão'!$A:$L,11,0)</f>
        <v>818.77598713999998</v>
      </c>
      <c r="AZ89" s="30">
        <f t="shared" ca="1" si="7"/>
        <v>4093.8799356999998</v>
      </c>
      <c r="BA89" s="32"/>
      <c r="BB89" s="30" t="s">
        <v>7475</v>
      </c>
      <c r="BC89" s="31" t="str">
        <f ca="1">VLOOKUP(BB89,'Planilha Padrão'!$A:$L,7,0)</f>
        <v>m²</v>
      </c>
      <c r="BD89" s="30">
        <f t="shared" si="22"/>
        <v>0</v>
      </c>
      <c r="BE89" s="30">
        <f ca="1">VLOOKUP(BB89,'Planilha Padrão'!$A:$L,11,0)</f>
        <v>602.88524800000005</v>
      </c>
      <c r="BF89" s="30">
        <f t="shared" ca="1" si="26"/>
        <v>0</v>
      </c>
      <c r="BG89" s="32"/>
    </row>
    <row r="90" spans="2:59" ht="36" customHeight="1">
      <c r="B90" s="25" t="s">
        <v>7668</v>
      </c>
      <c r="C90" s="25" t="s">
        <v>7630</v>
      </c>
      <c r="D90" s="26" t="s">
        <v>7669</v>
      </c>
      <c r="E90" s="27">
        <v>0</v>
      </c>
      <c r="F90" s="27">
        <v>0</v>
      </c>
      <c r="G90" s="27">
        <v>1</v>
      </c>
      <c r="H90" s="27">
        <v>1</v>
      </c>
      <c r="I90" s="27">
        <v>2</v>
      </c>
      <c r="J90" s="27">
        <v>2</v>
      </c>
      <c r="K90" s="27">
        <v>0</v>
      </c>
      <c r="L90" s="27">
        <v>4</v>
      </c>
      <c r="M90" s="27" t="s">
        <v>7538</v>
      </c>
      <c r="N90" s="27" t="s">
        <v>33</v>
      </c>
      <c r="O90" s="27">
        <v>5</v>
      </c>
      <c r="P90" s="28"/>
      <c r="Q90" s="28"/>
      <c r="R90" s="28"/>
      <c r="S90" s="27" t="s">
        <v>7315</v>
      </c>
      <c r="T90" s="27" t="s">
        <v>7479</v>
      </c>
      <c r="U90" s="27" t="s">
        <v>7303</v>
      </c>
      <c r="V90" s="26" t="s">
        <v>7521</v>
      </c>
      <c r="W90" s="29">
        <f t="shared" ca="1" si="23"/>
        <v>4369.6780969187494</v>
      </c>
      <c r="X90" s="21"/>
      <c r="Y90" s="30">
        <f t="shared" si="19"/>
        <v>1.6666666666666667</v>
      </c>
      <c r="Z90" s="30">
        <f t="shared" si="27"/>
        <v>3</v>
      </c>
      <c r="AA90" s="30">
        <v>3</v>
      </c>
      <c r="AB90" s="30"/>
      <c r="AD90" s="30" t="s">
        <v>7472</v>
      </c>
      <c r="AE90" s="31" t="str">
        <f ca="1">VLOOKUP(AD90,'Planilha Padrão'!$A:$L,7,0)</f>
        <v>m³</v>
      </c>
      <c r="AF90" s="30">
        <f t="shared" si="25"/>
        <v>0</v>
      </c>
      <c r="AG90" s="30">
        <f ca="1">VLOOKUP(AD90,'Planilha Padrão'!$A:$L,11,0)</f>
        <v>231.81828125000001</v>
      </c>
      <c r="AH90" s="30">
        <f t="shared" ca="1" si="2"/>
        <v>0</v>
      </c>
      <c r="AI90" s="32"/>
      <c r="AJ90" s="30" t="s">
        <v>7472</v>
      </c>
      <c r="AK90" s="31" t="str">
        <f ca="1">VLOOKUP(AJ90,'Planilha Padrão'!$A:$L,7,0)</f>
        <v>m³</v>
      </c>
      <c r="AL90" s="30">
        <f t="shared" si="15"/>
        <v>0.375</v>
      </c>
      <c r="AM90" s="30">
        <f ca="1">VLOOKUP(AJ90,'Planilha Padrão'!$A:$L,11,0)</f>
        <v>231.81828125000001</v>
      </c>
      <c r="AN90" s="30">
        <f t="shared" ca="1" si="3"/>
        <v>86.931855468750001</v>
      </c>
      <c r="AO90" s="32"/>
      <c r="AP90" s="30" t="s">
        <v>7473</v>
      </c>
      <c r="AQ90" s="31" t="str">
        <f ca="1">VLOOKUP(AP90,'Planilha Padrão'!$A:$L,7,0)</f>
        <v>m²</v>
      </c>
      <c r="AR90" s="30">
        <f t="shared" si="20"/>
        <v>4.625</v>
      </c>
      <c r="AS90" s="30">
        <f ca="1">VLOOKUP(AP90,'Planilha Padrão'!$A:$L,11,0)</f>
        <v>40.835957999999998</v>
      </c>
      <c r="AT90" s="30">
        <f t="shared" ca="1" si="5"/>
        <v>188.86630574999998</v>
      </c>
      <c r="AU90" s="32"/>
      <c r="AV90" s="30" t="s">
        <v>7474</v>
      </c>
      <c r="AW90" s="31" t="str">
        <f ca="1">VLOOKUP(AV90,'Planilha Padrão'!$A:$L,7,0)</f>
        <v>m²</v>
      </c>
      <c r="AX90" s="30">
        <f t="shared" si="21"/>
        <v>5</v>
      </c>
      <c r="AY90" s="30">
        <f ca="1">VLOOKUP(AV90,'Planilha Padrão'!$A:$L,11,0)</f>
        <v>818.77598713999998</v>
      </c>
      <c r="AZ90" s="30">
        <f t="shared" ca="1" si="7"/>
        <v>4093.8799356999998</v>
      </c>
      <c r="BA90" s="32"/>
      <c r="BB90" s="30" t="s">
        <v>7475</v>
      </c>
      <c r="BC90" s="31" t="str">
        <f ca="1">VLOOKUP(BB90,'Planilha Padrão'!$A:$L,7,0)</f>
        <v>m²</v>
      </c>
      <c r="BD90" s="30">
        <f t="shared" si="22"/>
        <v>0</v>
      </c>
      <c r="BE90" s="30">
        <f ca="1">VLOOKUP(BB90,'Planilha Padrão'!$A:$L,11,0)</f>
        <v>602.88524800000005</v>
      </c>
      <c r="BF90" s="30">
        <f t="shared" ca="1" si="26"/>
        <v>0</v>
      </c>
      <c r="BG90" s="32"/>
    </row>
    <row r="91" spans="2:59" ht="36" customHeight="1">
      <c r="B91" s="25" t="s">
        <v>7670</v>
      </c>
      <c r="C91" s="25" t="s">
        <v>7671</v>
      </c>
      <c r="D91" s="26" t="s">
        <v>7672</v>
      </c>
      <c r="E91" s="27">
        <v>0</v>
      </c>
      <c r="F91" s="27">
        <v>0</v>
      </c>
      <c r="G91" s="27">
        <v>0</v>
      </c>
      <c r="H91" s="27">
        <v>0</v>
      </c>
      <c r="I91" s="27">
        <v>6</v>
      </c>
      <c r="J91" s="27">
        <v>6</v>
      </c>
      <c r="K91" s="27">
        <v>0</v>
      </c>
      <c r="L91" s="27">
        <v>12</v>
      </c>
      <c r="M91" s="27" t="s">
        <v>7538</v>
      </c>
      <c r="N91" s="27" t="s">
        <v>33</v>
      </c>
      <c r="O91" s="27">
        <v>20</v>
      </c>
      <c r="P91" s="28"/>
      <c r="Q91" s="28"/>
      <c r="R91" s="28"/>
      <c r="S91" s="27" t="s">
        <v>7301</v>
      </c>
      <c r="T91" s="27" t="s">
        <v>7345</v>
      </c>
      <c r="U91" s="27"/>
      <c r="V91" s="26" t="s">
        <v>7619</v>
      </c>
      <c r="W91" s="29">
        <f t="shared" ca="1" si="23"/>
        <v>16718.888351000001</v>
      </c>
      <c r="X91" s="21"/>
      <c r="Y91" s="30">
        <f t="shared" si="19"/>
        <v>2</v>
      </c>
      <c r="Z91" s="30">
        <f t="shared" ref="Z91:Z96" si="28">ROUND(SQRT(O91)*1.5,-1)</f>
        <v>10</v>
      </c>
      <c r="AA91" s="30">
        <v>3</v>
      </c>
      <c r="AB91" s="30">
        <v>5</v>
      </c>
      <c r="AD91" s="30" t="s">
        <v>7472</v>
      </c>
      <c r="AE91" s="31" t="str">
        <f ca="1">VLOOKUP(AD91,'Planilha Padrão'!$A:$L,7,0)</f>
        <v>m³</v>
      </c>
      <c r="AF91" s="30">
        <f t="shared" si="25"/>
        <v>36</v>
      </c>
      <c r="AG91" s="30">
        <f ca="1">VLOOKUP(AD91,'Planilha Padrão'!$A:$L,11,0)</f>
        <v>231.81828125000001</v>
      </c>
      <c r="AH91" s="30">
        <f t="shared" ca="1" si="2"/>
        <v>8345.458125000001</v>
      </c>
      <c r="AI91" s="32"/>
      <c r="AJ91" s="30" t="s">
        <v>7472</v>
      </c>
      <c r="AK91" s="31" t="str">
        <f ca="1">VLOOKUP(AJ91,'Planilha Padrão'!$A:$L,7,0)</f>
        <v>m³</v>
      </c>
      <c r="AL91" s="30">
        <f>O91*0.4</f>
        <v>8</v>
      </c>
      <c r="AM91" s="30">
        <f ca="1">VLOOKUP(AJ91,'Planilha Padrão'!$A:$L,11,0)</f>
        <v>231.81828125000001</v>
      </c>
      <c r="AN91" s="30">
        <f t="shared" ca="1" si="3"/>
        <v>1854.5462500000001</v>
      </c>
      <c r="AO91" s="32"/>
      <c r="AP91" s="30" t="s">
        <v>7473</v>
      </c>
      <c r="AQ91" s="31" t="str">
        <f ca="1">VLOOKUP(AP91,'Planilha Padrão'!$A:$L,7,0)</f>
        <v>m²</v>
      </c>
      <c r="AR91" s="30">
        <f t="shared" si="20"/>
        <v>12</v>
      </c>
      <c r="AS91" s="30">
        <f ca="1">VLOOKUP(AP91,'Planilha Padrão'!$A:$L,11,0)</f>
        <v>40.835957999999998</v>
      </c>
      <c r="AT91" s="30">
        <f t="shared" ca="1" si="5"/>
        <v>490.03149599999995</v>
      </c>
      <c r="AU91" s="32"/>
      <c r="AV91" s="30" t="s">
        <v>7474</v>
      </c>
      <c r="AW91" s="31" t="str">
        <f ca="1">VLOOKUP(AV91,'Planilha Padrão'!$A:$L,7,0)</f>
        <v>m²</v>
      </c>
      <c r="AX91" s="30">
        <f t="shared" si="21"/>
        <v>0</v>
      </c>
      <c r="AY91" s="30">
        <f ca="1">VLOOKUP(AV91,'Planilha Padrão'!$A:$L,11,0)</f>
        <v>818.77598713999998</v>
      </c>
      <c r="AZ91" s="30">
        <f t="shared" ca="1" si="7"/>
        <v>0</v>
      </c>
      <c r="BA91" s="32"/>
      <c r="BB91" s="30" t="s">
        <v>7475</v>
      </c>
      <c r="BC91" s="31" t="str">
        <f ca="1">VLOOKUP(BB91,'Planilha Padrão'!$A:$L,7,0)</f>
        <v>m²</v>
      </c>
      <c r="BD91" s="30">
        <f t="shared" si="22"/>
        <v>10</v>
      </c>
      <c r="BE91" s="30">
        <f ca="1">VLOOKUP(BB91,'Planilha Padrão'!$A:$L,11,0)</f>
        <v>602.88524800000005</v>
      </c>
      <c r="BF91" s="30">
        <f t="shared" ca="1" si="26"/>
        <v>6028.8524800000005</v>
      </c>
      <c r="BG91" s="32"/>
    </row>
    <row r="92" spans="2:59" ht="36" customHeight="1">
      <c r="B92" s="25" t="s">
        <v>7673</v>
      </c>
      <c r="C92" s="25" t="s">
        <v>7674</v>
      </c>
      <c r="D92" s="26" t="s">
        <v>7675</v>
      </c>
      <c r="E92" s="27">
        <v>0</v>
      </c>
      <c r="F92" s="27">
        <v>0</v>
      </c>
      <c r="G92" s="27">
        <v>0</v>
      </c>
      <c r="H92" s="27">
        <v>0</v>
      </c>
      <c r="I92" s="27">
        <v>10</v>
      </c>
      <c r="J92" s="27">
        <v>10</v>
      </c>
      <c r="K92" s="27">
        <v>0</v>
      </c>
      <c r="L92" s="27">
        <v>20</v>
      </c>
      <c r="M92" s="27" t="s">
        <v>7538</v>
      </c>
      <c r="N92" s="27" t="s">
        <v>33</v>
      </c>
      <c r="O92" s="27">
        <v>20</v>
      </c>
      <c r="P92" s="28"/>
      <c r="Q92" s="28"/>
      <c r="R92" s="28"/>
      <c r="S92" s="27" t="s">
        <v>7301</v>
      </c>
      <c r="T92" s="27" t="s">
        <v>7676</v>
      </c>
      <c r="U92" s="27"/>
      <c r="V92" s="26" t="s">
        <v>7677</v>
      </c>
      <c r="W92" s="29">
        <f t="shared" ca="1" si="23"/>
        <v>17482.817643999999</v>
      </c>
      <c r="X92" s="21"/>
      <c r="Y92" s="30">
        <f t="shared" si="19"/>
        <v>2</v>
      </c>
      <c r="Z92" s="30">
        <f t="shared" si="28"/>
        <v>10</v>
      </c>
      <c r="AA92" s="30">
        <v>3</v>
      </c>
      <c r="AB92" s="30">
        <v>5</v>
      </c>
      <c r="AD92" s="30" t="s">
        <v>7472</v>
      </c>
      <c r="AE92" s="31" t="str">
        <f ca="1">VLOOKUP(AD92,'Planilha Padrão'!$A:$L,7,0)</f>
        <v>m³</v>
      </c>
      <c r="AF92" s="30">
        <f t="shared" si="25"/>
        <v>36</v>
      </c>
      <c r="AG92" s="30">
        <f ca="1">VLOOKUP(AD92,'Planilha Padrão'!$A:$L,11,0)</f>
        <v>231.81828125000001</v>
      </c>
      <c r="AH92" s="30">
        <f t="shared" ca="1" si="2"/>
        <v>8345.458125000001</v>
      </c>
      <c r="AI92" s="32"/>
      <c r="AJ92" s="30" t="s">
        <v>7472</v>
      </c>
      <c r="AK92" s="31" t="str">
        <f ca="1">VLOOKUP(AJ92,'Planilha Padrão'!$A:$L,7,0)</f>
        <v>m³</v>
      </c>
      <c r="AL92" s="30">
        <f>O92*0.6</f>
        <v>12</v>
      </c>
      <c r="AM92" s="30">
        <f ca="1">VLOOKUP(AJ92,'Planilha Padrão'!$A:$L,11,0)</f>
        <v>231.81828125000001</v>
      </c>
      <c r="AN92" s="30">
        <f t="shared" ca="1" si="3"/>
        <v>2781.819375</v>
      </c>
      <c r="AO92" s="32"/>
      <c r="AP92" s="30" t="s">
        <v>7473</v>
      </c>
      <c r="AQ92" s="31" t="str">
        <f ca="1">VLOOKUP(AP92,'Planilha Padrão'!$A:$L,7,0)</f>
        <v>m²</v>
      </c>
      <c r="AR92" s="30">
        <f t="shared" si="20"/>
        <v>8</v>
      </c>
      <c r="AS92" s="30">
        <f ca="1">VLOOKUP(AP92,'Planilha Padrão'!$A:$L,11,0)</f>
        <v>40.835957999999998</v>
      </c>
      <c r="AT92" s="30">
        <f t="shared" ca="1" si="5"/>
        <v>326.68766399999998</v>
      </c>
      <c r="AU92" s="32"/>
      <c r="AV92" s="30" t="s">
        <v>7474</v>
      </c>
      <c r="AW92" s="31" t="str">
        <f ca="1">VLOOKUP(AV92,'Planilha Padrão'!$A:$L,7,0)</f>
        <v>m²</v>
      </c>
      <c r="AX92" s="30">
        <f t="shared" si="21"/>
        <v>0</v>
      </c>
      <c r="AY92" s="30">
        <f ca="1">VLOOKUP(AV92,'Planilha Padrão'!$A:$L,11,0)</f>
        <v>818.77598713999998</v>
      </c>
      <c r="AZ92" s="30">
        <f t="shared" ca="1" si="7"/>
        <v>0</v>
      </c>
      <c r="BA92" s="32"/>
      <c r="BB92" s="30" t="s">
        <v>7475</v>
      </c>
      <c r="BC92" s="31" t="str">
        <f ca="1">VLOOKUP(BB92,'Planilha Padrão'!$A:$L,7,0)</f>
        <v>m²</v>
      </c>
      <c r="BD92" s="30">
        <f t="shared" si="22"/>
        <v>10</v>
      </c>
      <c r="BE92" s="30">
        <f ca="1">VLOOKUP(BB92,'Planilha Padrão'!$A:$L,11,0)</f>
        <v>602.88524800000005</v>
      </c>
      <c r="BF92" s="30">
        <f t="shared" ca="1" si="26"/>
        <v>6028.8524800000005</v>
      </c>
      <c r="BG92" s="32"/>
    </row>
    <row r="93" spans="2:59" ht="36" customHeight="1">
      <c r="B93" s="25" t="s">
        <v>7678</v>
      </c>
      <c r="C93" s="25" t="s">
        <v>7679</v>
      </c>
      <c r="D93" s="26" t="s">
        <v>7680</v>
      </c>
      <c r="E93" s="27">
        <v>0</v>
      </c>
      <c r="F93" s="27">
        <v>0</v>
      </c>
      <c r="G93" s="27">
        <v>0</v>
      </c>
      <c r="H93" s="27">
        <v>0</v>
      </c>
      <c r="I93" s="27">
        <v>5</v>
      </c>
      <c r="J93" s="27">
        <v>5</v>
      </c>
      <c r="K93" s="27">
        <v>0</v>
      </c>
      <c r="L93" s="27">
        <v>10</v>
      </c>
      <c r="M93" s="27" t="s">
        <v>7538</v>
      </c>
      <c r="N93" s="27" t="s">
        <v>33</v>
      </c>
      <c r="O93" s="27">
        <v>20</v>
      </c>
      <c r="P93" s="28"/>
      <c r="Q93" s="28"/>
      <c r="R93" s="28"/>
      <c r="S93" s="27" t="s">
        <v>7301</v>
      </c>
      <c r="T93" s="27" t="s">
        <v>7676</v>
      </c>
      <c r="U93" s="27"/>
      <c r="V93" s="26" t="s">
        <v>7677</v>
      </c>
      <c r="W93" s="29">
        <f t="shared" ca="1" si="23"/>
        <v>17482.817643999999</v>
      </c>
      <c r="X93" s="21"/>
      <c r="Y93" s="30">
        <f t="shared" si="19"/>
        <v>2</v>
      </c>
      <c r="Z93" s="30">
        <f t="shared" si="28"/>
        <v>10</v>
      </c>
      <c r="AA93" s="30">
        <v>3</v>
      </c>
      <c r="AB93" s="30">
        <v>5</v>
      </c>
      <c r="AD93" s="30" t="s">
        <v>7472</v>
      </c>
      <c r="AE93" s="31" t="str">
        <f ca="1">VLOOKUP(AD93,'Planilha Padrão'!$A:$L,7,0)</f>
        <v>m³</v>
      </c>
      <c r="AF93" s="30">
        <f t="shared" si="25"/>
        <v>36</v>
      </c>
      <c r="AG93" s="30">
        <f ca="1">VLOOKUP(AD93,'Planilha Padrão'!$A:$L,11,0)</f>
        <v>231.81828125000001</v>
      </c>
      <c r="AH93" s="30">
        <f t="shared" ca="1" si="2"/>
        <v>8345.458125000001</v>
      </c>
      <c r="AI93" s="32"/>
      <c r="AJ93" s="30" t="s">
        <v>7472</v>
      </c>
      <c r="AK93" s="31" t="str">
        <f ca="1">VLOOKUP(AJ93,'Planilha Padrão'!$A:$L,7,0)</f>
        <v>m³</v>
      </c>
      <c r="AL93" s="30">
        <f>O93*0.6</f>
        <v>12</v>
      </c>
      <c r="AM93" s="30">
        <f ca="1">VLOOKUP(AJ93,'Planilha Padrão'!$A:$L,11,0)</f>
        <v>231.81828125000001</v>
      </c>
      <c r="AN93" s="30">
        <f t="shared" ca="1" si="3"/>
        <v>2781.819375</v>
      </c>
      <c r="AO93" s="32"/>
      <c r="AP93" s="30" t="s">
        <v>7473</v>
      </c>
      <c r="AQ93" s="31" t="str">
        <f ca="1">VLOOKUP(AP93,'Planilha Padrão'!$A:$L,7,0)</f>
        <v>m²</v>
      </c>
      <c r="AR93" s="30">
        <f t="shared" si="20"/>
        <v>8</v>
      </c>
      <c r="AS93" s="30">
        <f ca="1">VLOOKUP(AP93,'Planilha Padrão'!$A:$L,11,0)</f>
        <v>40.835957999999998</v>
      </c>
      <c r="AT93" s="30">
        <f t="shared" ca="1" si="5"/>
        <v>326.68766399999998</v>
      </c>
      <c r="AU93" s="32"/>
      <c r="AV93" s="30" t="s">
        <v>7474</v>
      </c>
      <c r="AW93" s="31" t="str">
        <f ca="1">VLOOKUP(AV93,'Planilha Padrão'!$A:$L,7,0)</f>
        <v>m²</v>
      </c>
      <c r="AX93" s="30">
        <f t="shared" si="21"/>
        <v>0</v>
      </c>
      <c r="AY93" s="30">
        <f ca="1">VLOOKUP(AV93,'Planilha Padrão'!$A:$L,11,0)</f>
        <v>818.77598713999998</v>
      </c>
      <c r="AZ93" s="30">
        <f t="shared" ca="1" si="7"/>
        <v>0</v>
      </c>
      <c r="BA93" s="32"/>
      <c r="BB93" s="30" t="s">
        <v>7475</v>
      </c>
      <c r="BC93" s="31" t="str">
        <f ca="1">VLOOKUP(BB93,'Planilha Padrão'!$A:$L,7,0)</f>
        <v>m²</v>
      </c>
      <c r="BD93" s="30">
        <f t="shared" si="22"/>
        <v>10</v>
      </c>
      <c r="BE93" s="30">
        <f ca="1">VLOOKUP(BB93,'Planilha Padrão'!$A:$L,11,0)</f>
        <v>602.88524800000005</v>
      </c>
      <c r="BF93" s="30">
        <f t="shared" ca="1" si="26"/>
        <v>6028.8524800000005</v>
      </c>
      <c r="BG93" s="32"/>
    </row>
    <row r="94" spans="2:59" ht="36" customHeight="1">
      <c r="B94" s="25" t="s">
        <v>7681</v>
      </c>
      <c r="C94" s="25" t="s">
        <v>7682</v>
      </c>
      <c r="D94" s="26" t="s">
        <v>7683</v>
      </c>
      <c r="E94" s="27">
        <v>0</v>
      </c>
      <c r="F94" s="27">
        <v>0</v>
      </c>
      <c r="G94" s="27">
        <v>0</v>
      </c>
      <c r="H94" s="27">
        <v>0</v>
      </c>
      <c r="I94" s="27">
        <v>2</v>
      </c>
      <c r="J94" s="27">
        <v>2</v>
      </c>
      <c r="K94" s="27">
        <v>0</v>
      </c>
      <c r="L94" s="27">
        <v>4</v>
      </c>
      <c r="M94" s="27" t="s">
        <v>7538</v>
      </c>
      <c r="N94" s="27" t="s">
        <v>33</v>
      </c>
      <c r="O94" s="27">
        <v>12</v>
      </c>
      <c r="P94" s="28"/>
      <c r="Q94" s="28"/>
      <c r="R94" s="28"/>
      <c r="S94" s="27" t="s">
        <v>7315</v>
      </c>
      <c r="T94" s="27" t="s">
        <v>7479</v>
      </c>
      <c r="U94" s="27"/>
      <c r="V94" s="26" t="s">
        <v>7684</v>
      </c>
      <c r="W94" s="29">
        <f t="shared" ca="1" si="23"/>
        <v>10315.34334168</v>
      </c>
      <c r="X94" s="21"/>
      <c r="Y94" s="30">
        <f t="shared" si="19"/>
        <v>1.2</v>
      </c>
      <c r="Z94" s="30">
        <f t="shared" si="28"/>
        <v>10</v>
      </c>
      <c r="AA94" s="30">
        <v>4</v>
      </c>
      <c r="AB94" s="30"/>
      <c r="AD94" s="30" t="s">
        <v>7472</v>
      </c>
      <c r="AE94" s="31" t="str">
        <f ca="1">VLOOKUP(AD94,'Planilha Padrão'!$A:$L,7,0)</f>
        <v>m³</v>
      </c>
      <c r="AF94" s="30">
        <f t="shared" si="25"/>
        <v>0</v>
      </c>
      <c r="AG94" s="30">
        <f ca="1">VLOOKUP(AD94,'Planilha Padrão'!$A:$L,11,0)</f>
        <v>231.81828125000001</v>
      </c>
      <c r="AH94" s="30">
        <f t="shared" ca="1" si="2"/>
        <v>0</v>
      </c>
      <c r="AI94" s="32"/>
      <c r="AJ94" s="30" t="s">
        <v>7472</v>
      </c>
      <c r="AK94" s="31" t="str">
        <f ca="1">VLOOKUP(AJ94,'Planilha Padrão'!$A:$L,7,0)</f>
        <v>m³</v>
      </c>
      <c r="AL94" s="30"/>
      <c r="AM94" s="30">
        <f ca="1">VLOOKUP(AJ94,'Planilha Padrão'!$A:$L,11,0)</f>
        <v>231.81828125000001</v>
      </c>
      <c r="AN94" s="30">
        <f t="shared" ca="1" si="3"/>
        <v>0</v>
      </c>
      <c r="AO94" s="32"/>
      <c r="AP94" s="30" t="s">
        <v>7473</v>
      </c>
      <c r="AQ94" s="31" t="str">
        <f ca="1">VLOOKUP(AP94,'Planilha Padrão'!$A:$L,7,0)</f>
        <v>m²</v>
      </c>
      <c r="AR94" s="30">
        <f t="shared" si="20"/>
        <v>12</v>
      </c>
      <c r="AS94" s="30">
        <f ca="1">VLOOKUP(AP94,'Planilha Padrão'!$A:$L,11,0)</f>
        <v>40.835957999999998</v>
      </c>
      <c r="AT94" s="30">
        <f t="shared" ca="1" si="5"/>
        <v>490.03149599999995</v>
      </c>
      <c r="AU94" s="32"/>
      <c r="AV94" s="30" t="s">
        <v>7474</v>
      </c>
      <c r="AW94" s="31" t="str">
        <f ca="1">VLOOKUP(AV94,'Planilha Padrão'!$A:$L,7,0)</f>
        <v>m²</v>
      </c>
      <c r="AX94" s="30">
        <f t="shared" si="21"/>
        <v>12</v>
      </c>
      <c r="AY94" s="30">
        <f ca="1">VLOOKUP(AV94,'Planilha Padrão'!$A:$L,11,0)</f>
        <v>818.77598713999998</v>
      </c>
      <c r="AZ94" s="30">
        <f t="shared" ca="1" si="7"/>
        <v>9825.3118456800003</v>
      </c>
      <c r="BA94" s="32"/>
      <c r="BB94" s="30" t="s">
        <v>7475</v>
      </c>
      <c r="BC94" s="31" t="str">
        <f ca="1">VLOOKUP(BB94,'Planilha Padrão'!$A:$L,7,0)</f>
        <v>m²</v>
      </c>
      <c r="BD94" s="30">
        <f t="shared" si="22"/>
        <v>0</v>
      </c>
      <c r="BE94" s="30">
        <f ca="1">VLOOKUP(BB94,'Planilha Padrão'!$A:$L,11,0)</f>
        <v>602.88524800000005</v>
      </c>
      <c r="BF94" s="30">
        <f t="shared" ca="1" si="26"/>
        <v>0</v>
      </c>
      <c r="BG94" s="32"/>
    </row>
    <row r="95" spans="2:59" ht="36" customHeight="1">
      <c r="B95" s="25" t="s">
        <v>7685</v>
      </c>
      <c r="C95" s="25" t="s">
        <v>7682</v>
      </c>
      <c r="D95" s="26" t="s">
        <v>7686</v>
      </c>
      <c r="E95" s="27">
        <v>0</v>
      </c>
      <c r="F95" s="27">
        <v>0</v>
      </c>
      <c r="G95" s="27">
        <v>0</v>
      </c>
      <c r="H95" s="27">
        <v>0</v>
      </c>
      <c r="I95" s="27">
        <v>2</v>
      </c>
      <c r="J95" s="27">
        <v>2</v>
      </c>
      <c r="K95" s="27">
        <v>0</v>
      </c>
      <c r="L95" s="27">
        <v>4</v>
      </c>
      <c r="M95" s="27" t="s">
        <v>7538</v>
      </c>
      <c r="N95" s="27" t="s">
        <v>33</v>
      </c>
      <c r="O95" s="27">
        <v>12</v>
      </c>
      <c r="P95" s="28"/>
      <c r="Q95" s="28"/>
      <c r="R95" s="28"/>
      <c r="S95" s="27" t="s">
        <v>7315</v>
      </c>
      <c r="T95" s="27" t="s">
        <v>7479</v>
      </c>
      <c r="U95" s="27"/>
      <c r="V95" s="26" t="s">
        <v>7684</v>
      </c>
      <c r="W95" s="29">
        <f t="shared" ca="1" si="23"/>
        <v>10315.34334168</v>
      </c>
      <c r="X95" s="21"/>
      <c r="Y95" s="30">
        <f t="shared" si="19"/>
        <v>1.2</v>
      </c>
      <c r="Z95" s="30">
        <f t="shared" si="28"/>
        <v>10</v>
      </c>
      <c r="AA95" s="30">
        <v>4</v>
      </c>
      <c r="AB95" s="30"/>
      <c r="AD95" s="30" t="s">
        <v>7472</v>
      </c>
      <c r="AE95" s="31" t="str">
        <f ca="1">VLOOKUP(AD95,'Planilha Padrão'!$A:$L,7,0)</f>
        <v>m³</v>
      </c>
      <c r="AF95" s="30">
        <f t="shared" si="25"/>
        <v>0</v>
      </c>
      <c r="AG95" s="30">
        <f ca="1">VLOOKUP(AD95,'Planilha Padrão'!$A:$L,11,0)</f>
        <v>231.81828125000001</v>
      </c>
      <c r="AH95" s="30">
        <f t="shared" ca="1" si="2"/>
        <v>0</v>
      </c>
      <c r="AI95" s="32"/>
      <c r="AJ95" s="30" t="s">
        <v>7472</v>
      </c>
      <c r="AK95" s="31" t="str">
        <f ca="1">VLOOKUP(AJ95,'Planilha Padrão'!$A:$L,7,0)</f>
        <v>m³</v>
      </c>
      <c r="AL95" s="30"/>
      <c r="AM95" s="30">
        <f ca="1">VLOOKUP(AJ95,'Planilha Padrão'!$A:$L,11,0)</f>
        <v>231.81828125000001</v>
      </c>
      <c r="AN95" s="30">
        <f t="shared" ca="1" si="3"/>
        <v>0</v>
      </c>
      <c r="AO95" s="32"/>
      <c r="AP95" s="30" t="s">
        <v>7473</v>
      </c>
      <c r="AQ95" s="31" t="str">
        <f ca="1">VLOOKUP(AP95,'Planilha Padrão'!$A:$L,7,0)</f>
        <v>m²</v>
      </c>
      <c r="AR95" s="30">
        <f t="shared" si="20"/>
        <v>12</v>
      </c>
      <c r="AS95" s="30">
        <f ca="1">VLOOKUP(AP95,'Planilha Padrão'!$A:$L,11,0)</f>
        <v>40.835957999999998</v>
      </c>
      <c r="AT95" s="30">
        <f t="shared" ca="1" si="5"/>
        <v>490.03149599999995</v>
      </c>
      <c r="AU95" s="32"/>
      <c r="AV95" s="30" t="s">
        <v>7474</v>
      </c>
      <c r="AW95" s="31" t="str">
        <f ca="1">VLOOKUP(AV95,'Planilha Padrão'!$A:$L,7,0)</f>
        <v>m²</v>
      </c>
      <c r="AX95" s="30">
        <f t="shared" si="21"/>
        <v>12</v>
      </c>
      <c r="AY95" s="30">
        <f ca="1">VLOOKUP(AV95,'Planilha Padrão'!$A:$L,11,0)</f>
        <v>818.77598713999998</v>
      </c>
      <c r="AZ95" s="30">
        <f t="shared" ca="1" si="7"/>
        <v>9825.3118456800003</v>
      </c>
      <c r="BA95" s="32"/>
      <c r="BB95" s="30" t="s">
        <v>7475</v>
      </c>
      <c r="BC95" s="31" t="str">
        <f ca="1">VLOOKUP(BB95,'Planilha Padrão'!$A:$L,7,0)</f>
        <v>m²</v>
      </c>
      <c r="BD95" s="30">
        <f t="shared" si="22"/>
        <v>0</v>
      </c>
      <c r="BE95" s="30">
        <f ca="1">VLOOKUP(BB95,'Planilha Padrão'!$A:$L,11,0)</f>
        <v>602.88524800000005</v>
      </c>
      <c r="BF95" s="30">
        <f t="shared" ca="1" si="26"/>
        <v>0</v>
      </c>
      <c r="BG95" s="32"/>
    </row>
    <row r="96" spans="2:59" ht="36" customHeight="1">
      <c r="B96" s="25" t="s">
        <v>7687</v>
      </c>
      <c r="C96" s="25" t="s">
        <v>7682</v>
      </c>
      <c r="D96" s="26" t="s">
        <v>7688</v>
      </c>
      <c r="E96" s="27">
        <v>0</v>
      </c>
      <c r="F96" s="27">
        <v>0</v>
      </c>
      <c r="G96" s="27">
        <v>0</v>
      </c>
      <c r="H96" s="27">
        <v>0</v>
      </c>
      <c r="I96" s="27">
        <v>10</v>
      </c>
      <c r="J96" s="27">
        <v>10</v>
      </c>
      <c r="K96" s="27">
        <v>0</v>
      </c>
      <c r="L96" s="27">
        <v>20</v>
      </c>
      <c r="M96" s="27" t="s">
        <v>7538</v>
      </c>
      <c r="N96" s="27" t="s">
        <v>33</v>
      </c>
      <c r="O96" s="27">
        <v>12</v>
      </c>
      <c r="P96" s="28"/>
      <c r="Q96" s="28"/>
      <c r="R96" s="28"/>
      <c r="S96" s="27" t="s">
        <v>7315</v>
      </c>
      <c r="T96" s="27" t="s">
        <v>7479</v>
      </c>
      <c r="U96" s="27"/>
      <c r="V96" s="26" t="s">
        <v>7684</v>
      </c>
      <c r="W96" s="29">
        <f t="shared" ca="1" si="23"/>
        <v>10315.34334168</v>
      </c>
      <c r="X96" s="21"/>
      <c r="Y96" s="30">
        <f t="shared" si="19"/>
        <v>1.2</v>
      </c>
      <c r="Z96" s="30">
        <f t="shared" si="28"/>
        <v>10</v>
      </c>
      <c r="AA96" s="30">
        <v>4</v>
      </c>
      <c r="AB96" s="30"/>
      <c r="AD96" s="30" t="s">
        <v>7472</v>
      </c>
      <c r="AE96" s="31" t="str">
        <f ca="1">VLOOKUP(AD96,'Planilha Padrão'!$A:$L,7,0)</f>
        <v>m³</v>
      </c>
      <c r="AF96" s="30">
        <f t="shared" si="25"/>
        <v>0</v>
      </c>
      <c r="AG96" s="30">
        <f ca="1">VLOOKUP(AD96,'Planilha Padrão'!$A:$L,11,0)</f>
        <v>231.81828125000001</v>
      </c>
      <c r="AH96" s="30">
        <f t="shared" ca="1" si="2"/>
        <v>0</v>
      </c>
      <c r="AI96" s="32"/>
      <c r="AJ96" s="30" t="s">
        <v>7472</v>
      </c>
      <c r="AK96" s="31" t="str">
        <f ca="1">VLOOKUP(AJ96,'Planilha Padrão'!$A:$L,7,0)</f>
        <v>m³</v>
      </c>
      <c r="AL96" s="30"/>
      <c r="AM96" s="30">
        <f ca="1">VLOOKUP(AJ96,'Planilha Padrão'!$A:$L,11,0)</f>
        <v>231.81828125000001</v>
      </c>
      <c r="AN96" s="30">
        <f t="shared" ca="1" si="3"/>
        <v>0</v>
      </c>
      <c r="AO96" s="32"/>
      <c r="AP96" s="30" t="s">
        <v>7473</v>
      </c>
      <c r="AQ96" s="31" t="str">
        <f ca="1">VLOOKUP(AP96,'Planilha Padrão'!$A:$L,7,0)</f>
        <v>m²</v>
      </c>
      <c r="AR96" s="30">
        <f t="shared" si="20"/>
        <v>12</v>
      </c>
      <c r="AS96" s="30">
        <f ca="1">VLOOKUP(AP96,'Planilha Padrão'!$A:$L,11,0)</f>
        <v>40.835957999999998</v>
      </c>
      <c r="AT96" s="30">
        <f t="shared" ca="1" si="5"/>
        <v>490.03149599999995</v>
      </c>
      <c r="AU96" s="32"/>
      <c r="AV96" s="30" t="s">
        <v>7474</v>
      </c>
      <c r="AW96" s="31" t="str">
        <f ca="1">VLOOKUP(AV96,'Planilha Padrão'!$A:$L,7,0)</f>
        <v>m²</v>
      </c>
      <c r="AX96" s="30">
        <f t="shared" si="21"/>
        <v>12</v>
      </c>
      <c r="AY96" s="30">
        <f ca="1">VLOOKUP(AV96,'Planilha Padrão'!$A:$L,11,0)</f>
        <v>818.77598713999998</v>
      </c>
      <c r="AZ96" s="30">
        <f t="shared" ca="1" si="7"/>
        <v>9825.3118456800003</v>
      </c>
      <c r="BA96" s="32"/>
      <c r="BB96" s="30" t="s">
        <v>7475</v>
      </c>
      <c r="BC96" s="31" t="str">
        <f ca="1">VLOOKUP(BB96,'Planilha Padrão'!$A:$L,7,0)</f>
        <v>m²</v>
      </c>
      <c r="BD96" s="30">
        <f t="shared" si="22"/>
        <v>0</v>
      </c>
      <c r="BE96" s="30">
        <f ca="1">VLOOKUP(BB96,'Planilha Padrão'!$A:$L,11,0)</f>
        <v>602.88524800000005</v>
      </c>
      <c r="BF96" s="30">
        <f t="shared" ca="1" si="26"/>
        <v>0</v>
      </c>
      <c r="BG96" s="32"/>
    </row>
    <row r="97" spans="2:59" ht="36" customHeight="1">
      <c r="B97" s="25" t="s">
        <v>7689</v>
      </c>
      <c r="C97" s="25" t="s">
        <v>7690</v>
      </c>
      <c r="D97" s="26" t="s">
        <v>7691</v>
      </c>
      <c r="E97" s="27">
        <v>0</v>
      </c>
      <c r="F97" s="27">
        <v>0</v>
      </c>
      <c r="G97" s="27">
        <v>0</v>
      </c>
      <c r="H97" s="27">
        <v>0</v>
      </c>
      <c r="I97" s="27">
        <v>2</v>
      </c>
      <c r="J97" s="27">
        <v>2</v>
      </c>
      <c r="K97" s="27">
        <v>0</v>
      </c>
      <c r="L97" s="27">
        <v>4</v>
      </c>
      <c r="M97" s="27" t="s">
        <v>7538</v>
      </c>
      <c r="N97" s="27" t="s">
        <v>33</v>
      </c>
      <c r="O97" s="27">
        <v>5</v>
      </c>
      <c r="P97" s="28"/>
      <c r="Q97" s="28"/>
      <c r="R97" s="28"/>
      <c r="S97" s="27" t="s">
        <v>7315</v>
      </c>
      <c r="T97" s="27" t="s">
        <v>7479</v>
      </c>
      <c r="U97" s="27" t="s">
        <v>7303</v>
      </c>
      <c r="V97" s="26" t="s">
        <v>7521</v>
      </c>
      <c r="W97" s="29">
        <f t="shared" ca="1" si="23"/>
        <v>4369.6780969187494</v>
      </c>
      <c r="X97" s="21"/>
      <c r="Y97" s="30">
        <f t="shared" si="19"/>
        <v>1.6666666666666667</v>
      </c>
      <c r="Z97" s="30">
        <f t="shared" ref="Z97:Z101" si="29">ROUND(SQRT(O97)*1.5,)</f>
        <v>3</v>
      </c>
      <c r="AA97" s="30">
        <v>3</v>
      </c>
      <c r="AB97" s="30"/>
      <c r="AD97" s="30" t="s">
        <v>7472</v>
      </c>
      <c r="AE97" s="31" t="str">
        <f ca="1">VLOOKUP(AD97,'Planilha Padrão'!$A:$L,7,0)</f>
        <v>m³</v>
      </c>
      <c r="AF97" s="30">
        <f t="shared" si="25"/>
        <v>0</v>
      </c>
      <c r="AG97" s="30">
        <f ca="1">VLOOKUP(AD97,'Planilha Padrão'!$A:$L,11,0)</f>
        <v>231.81828125000001</v>
      </c>
      <c r="AH97" s="30">
        <f t="shared" ca="1" si="2"/>
        <v>0</v>
      </c>
      <c r="AI97" s="32"/>
      <c r="AJ97" s="30" t="s">
        <v>7472</v>
      </c>
      <c r="AK97" s="31" t="str">
        <f ca="1">VLOOKUP(AJ97,'Planilha Padrão'!$A:$L,7,0)</f>
        <v>m³</v>
      </c>
      <c r="AL97" s="30">
        <f t="shared" ref="AL97:AL101" si="30">IF(T97="ilha",0,MAX(Z97/4*0.5,Y97*AB97))</f>
        <v>0.375</v>
      </c>
      <c r="AM97" s="30">
        <f ca="1">VLOOKUP(AJ97,'Planilha Padrão'!$A:$L,11,0)</f>
        <v>231.81828125000001</v>
      </c>
      <c r="AN97" s="30">
        <f t="shared" ca="1" si="3"/>
        <v>86.931855468750001</v>
      </c>
      <c r="AO97" s="32"/>
      <c r="AP97" s="30" t="s">
        <v>7473</v>
      </c>
      <c r="AQ97" s="31" t="str">
        <f ca="1">VLOOKUP(AP97,'Planilha Padrão'!$A:$L,7,0)</f>
        <v>m²</v>
      </c>
      <c r="AR97" s="30">
        <f t="shared" si="20"/>
        <v>4.625</v>
      </c>
      <c r="AS97" s="30">
        <f ca="1">VLOOKUP(AP97,'Planilha Padrão'!$A:$L,11,0)</f>
        <v>40.835957999999998</v>
      </c>
      <c r="AT97" s="30">
        <f t="shared" ca="1" si="5"/>
        <v>188.86630574999998</v>
      </c>
      <c r="AU97" s="32"/>
      <c r="AV97" s="30" t="s">
        <v>7474</v>
      </c>
      <c r="AW97" s="31" t="str">
        <f ca="1">VLOOKUP(AV97,'Planilha Padrão'!$A:$L,7,0)</f>
        <v>m²</v>
      </c>
      <c r="AX97" s="30">
        <f t="shared" si="21"/>
        <v>5</v>
      </c>
      <c r="AY97" s="30">
        <f ca="1">VLOOKUP(AV97,'Planilha Padrão'!$A:$L,11,0)</f>
        <v>818.77598713999998</v>
      </c>
      <c r="AZ97" s="30">
        <f t="shared" ca="1" si="7"/>
        <v>4093.8799356999998</v>
      </c>
      <c r="BA97" s="32"/>
      <c r="BB97" s="30" t="s">
        <v>7475</v>
      </c>
      <c r="BC97" s="31" t="str">
        <f ca="1">VLOOKUP(BB97,'Planilha Padrão'!$A:$L,7,0)</f>
        <v>m²</v>
      </c>
      <c r="BD97" s="30">
        <f t="shared" si="22"/>
        <v>0</v>
      </c>
      <c r="BE97" s="30">
        <f ca="1">VLOOKUP(BB97,'Planilha Padrão'!$A:$L,11,0)</f>
        <v>602.88524800000005</v>
      </c>
      <c r="BF97" s="30">
        <f t="shared" ca="1" si="26"/>
        <v>0</v>
      </c>
      <c r="BG97" s="32"/>
    </row>
    <row r="98" spans="2:59" ht="36" customHeight="1">
      <c r="B98" s="25" t="s">
        <v>7692</v>
      </c>
      <c r="C98" s="25" t="s">
        <v>7690</v>
      </c>
      <c r="D98" s="26" t="s">
        <v>7693</v>
      </c>
      <c r="E98" s="27">
        <v>0</v>
      </c>
      <c r="F98" s="27">
        <v>0</v>
      </c>
      <c r="G98" s="27">
        <v>0</v>
      </c>
      <c r="H98" s="27">
        <v>0</v>
      </c>
      <c r="I98" s="27">
        <v>3</v>
      </c>
      <c r="J98" s="27">
        <v>3</v>
      </c>
      <c r="K98" s="27">
        <v>0</v>
      </c>
      <c r="L98" s="27">
        <v>6</v>
      </c>
      <c r="M98" s="27" t="s">
        <v>7538</v>
      </c>
      <c r="N98" s="27" t="s">
        <v>33</v>
      </c>
      <c r="O98" s="27">
        <v>5</v>
      </c>
      <c r="P98" s="28"/>
      <c r="Q98" s="28"/>
      <c r="R98" s="28"/>
      <c r="S98" s="27" t="s">
        <v>7315</v>
      </c>
      <c r="T98" s="27" t="s">
        <v>7479</v>
      </c>
      <c r="U98" s="27" t="s">
        <v>7303</v>
      </c>
      <c r="V98" s="26" t="s">
        <v>7521</v>
      </c>
      <c r="W98" s="29">
        <f t="shared" ca="1" si="23"/>
        <v>4369.6780969187494</v>
      </c>
      <c r="X98" s="21"/>
      <c r="Y98" s="30">
        <f t="shared" si="19"/>
        <v>1.6666666666666667</v>
      </c>
      <c r="Z98" s="30">
        <f t="shared" si="29"/>
        <v>3</v>
      </c>
      <c r="AA98" s="30">
        <v>3</v>
      </c>
      <c r="AB98" s="30"/>
      <c r="AD98" s="30" t="s">
        <v>7472</v>
      </c>
      <c r="AE98" s="31" t="str">
        <f ca="1">VLOOKUP(AD98,'Planilha Padrão'!$A:$L,7,0)</f>
        <v>m³</v>
      </c>
      <c r="AF98" s="30">
        <f t="shared" si="25"/>
        <v>0</v>
      </c>
      <c r="AG98" s="30">
        <f ca="1">VLOOKUP(AD98,'Planilha Padrão'!$A:$L,11,0)</f>
        <v>231.81828125000001</v>
      </c>
      <c r="AH98" s="30">
        <f t="shared" ca="1" si="2"/>
        <v>0</v>
      </c>
      <c r="AI98" s="32"/>
      <c r="AJ98" s="30" t="s">
        <v>7472</v>
      </c>
      <c r="AK98" s="31" t="str">
        <f ca="1">VLOOKUP(AJ98,'Planilha Padrão'!$A:$L,7,0)</f>
        <v>m³</v>
      </c>
      <c r="AL98" s="30">
        <f t="shared" si="30"/>
        <v>0.375</v>
      </c>
      <c r="AM98" s="30">
        <f ca="1">VLOOKUP(AJ98,'Planilha Padrão'!$A:$L,11,0)</f>
        <v>231.81828125000001</v>
      </c>
      <c r="AN98" s="30">
        <f t="shared" ca="1" si="3"/>
        <v>86.931855468750001</v>
      </c>
      <c r="AO98" s="32"/>
      <c r="AP98" s="30" t="s">
        <v>7473</v>
      </c>
      <c r="AQ98" s="31" t="str">
        <f ca="1">VLOOKUP(AP98,'Planilha Padrão'!$A:$L,7,0)</f>
        <v>m²</v>
      </c>
      <c r="AR98" s="30">
        <f t="shared" si="20"/>
        <v>4.625</v>
      </c>
      <c r="AS98" s="30">
        <f ca="1">VLOOKUP(AP98,'Planilha Padrão'!$A:$L,11,0)</f>
        <v>40.835957999999998</v>
      </c>
      <c r="AT98" s="30">
        <f t="shared" ca="1" si="5"/>
        <v>188.86630574999998</v>
      </c>
      <c r="AU98" s="32"/>
      <c r="AV98" s="30" t="s">
        <v>7474</v>
      </c>
      <c r="AW98" s="31" t="str">
        <f ca="1">VLOOKUP(AV98,'Planilha Padrão'!$A:$L,7,0)</f>
        <v>m²</v>
      </c>
      <c r="AX98" s="30">
        <f t="shared" si="21"/>
        <v>5</v>
      </c>
      <c r="AY98" s="30">
        <f ca="1">VLOOKUP(AV98,'Planilha Padrão'!$A:$L,11,0)</f>
        <v>818.77598713999998</v>
      </c>
      <c r="AZ98" s="30">
        <f t="shared" ca="1" si="7"/>
        <v>4093.8799356999998</v>
      </c>
      <c r="BA98" s="32"/>
      <c r="BB98" s="30" t="s">
        <v>7475</v>
      </c>
      <c r="BC98" s="31" t="str">
        <f ca="1">VLOOKUP(BB98,'Planilha Padrão'!$A:$L,7,0)</f>
        <v>m²</v>
      </c>
      <c r="BD98" s="30">
        <f t="shared" si="22"/>
        <v>0</v>
      </c>
      <c r="BE98" s="30">
        <f ca="1">VLOOKUP(BB98,'Planilha Padrão'!$A:$L,11,0)</f>
        <v>602.88524800000005</v>
      </c>
      <c r="BF98" s="30">
        <f t="shared" ca="1" si="26"/>
        <v>0</v>
      </c>
      <c r="BG98" s="32"/>
    </row>
    <row r="99" spans="2:59" ht="36" customHeight="1">
      <c r="B99" s="25" t="s">
        <v>7694</v>
      </c>
      <c r="C99" s="25" t="s">
        <v>7695</v>
      </c>
      <c r="D99" s="26" t="s">
        <v>7696</v>
      </c>
      <c r="E99" s="27">
        <v>0</v>
      </c>
      <c r="F99" s="27">
        <v>0</v>
      </c>
      <c r="G99" s="27">
        <v>0</v>
      </c>
      <c r="H99" s="27">
        <v>0</v>
      </c>
      <c r="I99" s="27">
        <v>3</v>
      </c>
      <c r="J99" s="27">
        <v>3</v>
      </c>
      <c r="K99" s="27">
        <v>0</v>
      </c>
      <c r="L99" s="27">
        <v>6</v>
      </c>
      <c r="M99" s="27" t="s">
        <v>7538</v>
      </c>
      <c r="N99" s="27" t="s">
        <v>33</v>
      </c>
      <c r="O99" s="27">
        <v>5</v>
      </c>
      <c r="P99" s="28"/>
      <c r="Q99" s="28"/>
      <c r="R99" s="28"/>
      <c r="S99" s="27" t="s">
        <v>7315</v>
      </c>
      <c r="T99" s="27" t="s">
        <v>7479</v>
      </c>
      <c r="U99" s="27" t="s">
        <v>7303</v>
      </c>
      <c r="V99" s="26" t="s">
        <v>7521</v>
      </c>
      <c r="W99" s="29">
        <f t="shared" ca="1" si="23"/>
        <v>4369.6780969187494</v>
      </c>
      <c r="X99" s="21"/>
      <c r="Y99" s="30">
        <f t="shared" si="19"/>
        <v>1.6666666666666667</v>
      </c>
      <c r="Z99" s="30">
        <f t="shared" si="29"/>
        <v>3</v>
      </c>
      <c r="AA99" s="30">
        <v>3</v>
      </c>
      <c r="AB99" s="30"/>
      <c r="AD99" s="30" t="s">
        <v>7472</v>
      </c>
      <c r="AE99" s="31" t="str">
        <f ca="1">VLOOKUP(AD99,'Planilha Padrão'!$A:$L,7,0)</f>
        <v>m³</v>
      </c>
      <c r="AF99" s="30">
        <f t="shared" si="25"/>
        <v>0</v>
      </c>
      <c r="AG99" s="30">
        <f ca="1">VLOOKUP(AD99,'Planilha Padrão'!$A:$L,11,0)</f>
        <v>231.81828125000001</v>
      </c>
      <c r="AH99" s="30">
        <f t="shared" ca="1" si="2"/>
        <v>0</v>
      </c>
      <c r="AI99" s="32"/>
      <c r="AJ99" s="30" t="s">
        <v>7472</v>
      </c>
      <c r="AK99" s="31" t="str">
        <f ca="1">VLOOKUP(AJ99,'Planilha Padrão'!$A:$L,7,0)</f>
        <v>m³</v>
      </c>
      <c r="AL99" s="30">
        <f t="shared" si="30"/>
        <v>0.375</v>
      </c>
      <c r="AM99" s="30">
        <f ca="1">VLOOKUP(AJ99,'Planilha Padrão'!$A:$L,11,0)</f>
        <v>231.81828125000001</v>
      </c>
      <c r="AN99" s="30">
        <f t="shared" ca="1" si="3"/>
        <v>86.931855468750001</v>
      </c>
      <c r="AO99" s="32"/>
      <c r="AP99" s="30" t="s">
        <v>7473</v>
      </c>
      <c r="AQ99" s="31" t="str">
        <f ca="1">VLOOKUP(AP99,'Planilha Padrão'!$A:$L,7,0)</f>
        <v>m²</v>
      </c>
      <c r="AR99" s="30">
        <f t="shared" si="20"/>
        <v>4.625</v>
      </c>
      <c r="AS99" s="30">
        <f ca="1">VLOOKUP(AP99,'Planilha Padrão'!$A:$L,11,0)</f>
        <v>40.835957999999998</v>
      </c>
      <c r="AT99" s="30">
        <f t="shared" ca="1" si="5"/>
        <v>188.86630574999998</v>
      </c>
      <c r="AU99" s="32"/>
      <c r="AV99" s="30" t="s">
        <v>7474</v>
      </c>
      <c r="AW99" s="31" t="str">
        <f ca="1">VLOOKUP(AV99,'Planilha Padrão'!$A:$L,7,0)</f>
        <v>m²</v>
      </c>
      <c r="AX99" s="30">
        <f t="shared" si="21"/>
        <v>5</v>
      </c>
      <c r="AY99" s="30">
        <f ca="1">VLOOKUP(AV99,'Planilha Padrão'!$A:$L,11,0)</f>
        <v>818.77598713999998</v>
      </c>
      <c r="AZ99" s="30">
        <f t="shared" ca="1" si="7"/>
        <v>4093.8799356999998</v>
      </c>
      <c r="BA99" s="32"/>
      <c r="BB99" s="30" t="s">
        <v>7475</v>
      </c>
      <c r="BC99" s="31" t="str">
        <f ca="1">VLOOKUP(BB99,'Planilha Padrão'!$A:$L,7,0)</f>
        <v>m²</v>
      </c>
      <c r="BD99" s="30">
        <f t="shared" si="22"/>
        <v>0</v>
      </c>
      <c r="BE99" s="30">
        <f ca="1">VLOOKUP(BB99,'Planilha Padrão'!$A:$L,11,0)</f>
        <v>602.88524800000005</v>
      </c>
      <c r="BF99" s="30">
        <f t="shared" ca="1" si="26"/>
        <v>0</v>
      </c>
      <c r="BG99" s="32"/>
    </row>
    <row r="100" spans="2:59" ht="36" customHeight="1">
      <c r="B100" s="25" t="s">
        <v>7697</v>
      </c>
      <c r="C100" s="25" t="s">
        <v>7695</v>
      </c>
      <c r="D100" s="26" t="s">
        <v>7698</v>
      </c>
      <c r="E100" s="27">
        <v>0</v>
      </c>
      <c r="F100" s="27">
        <v>0</v>
      </c>
      <c r="G100" s="27">
        <v>0</v>
      </c>
      <c r="H100" s="27">
        <v>0</v>
      </c>
      <c r="I100" s="27">
        <v>5</v>
      </c>
      <c r="J100" s="27">
        <v>5</v>
      </c>
      <c r="K100" s="27">
        <v>0</v>
      </c>
      <c r="L100" s="27">
        <v>10</v>
      </c>
      <c r="M100" s="27" t="s">
        <v>7538</v>
      </c>
      <c r="N100" s="27" t="s">
        <v>33</v>
      </c>
      <c r="O100" s="27">
        <v>5</v>
      </c>
      <c r="P100" s="28"/>
      <c r="Q100" s="28"/>
      <c r="R100" s="28"/>
      <c r="S100" s="27" t="s">
        <v>7315</v>
      </c>
      <c r="T100" s="27" t="s">
        <v>7479</v>
      </c>
      <c r="U100" s="27" t="s">
        <v>7303</v>
      </c>
      <c r="V100" s="26" t="s">
        <v>7521</v>
      </c>
      <c r="W100" s="29">
        <f t="shared" ca="1" si="23"/>
        <v>4369.6780969187494</v>
      </c>
      <c r="X100" s="21"/>
      <c r="Y100" s="30">
        <f t="shared" si="19"/>
        <v>1.6666666666666667</v>
      </c>
      <c r="Z100" s="30">
        <f t="shared" si="29"/>
        <v>3</v>
      </c>
      <c r="AA100" s="30">
        <v>3</v>
      </c>
      <c r="AB100" s="30"/>
      <c r="AD100" s="30" t="s">
        <v>7472</v>
      </c>
      <c r="AE100" s="31" t="str">
        <f ca="1">VLOOKUP(AD100,'Planilha Padrão'!$A:$L,7,0)</f>
        <v>m³</v>
      </c>
      <c r="AF100" s="30">
        <f t="shared" si="25"/>
        <v>0</v>
      </c>
      <c r="AG100" s="30">
        <f ca="1">VLOOKUP(AD100,'Planilha Padrão'!$A:$L,11,0)</f>
        <v>231.81828125000001</v>
      </c>
      <c r="AH100" s="30">
        <f t="shared" ca="1" si="2"/>
        <v>0</v>
      </c>
      <c r="AI100" s="32"/>
      <c r="AJ100" s="30" t="s">
        <v>7472</v>
      </c>
      <c r="AK100" s="31" t="str">
        <f ca="1">VLOOKUP(AJ100,'Planilha Padrão'!$A:$L,7,0)</f>
        <v>m³</v>
      </c>
      <c r="AL100" s="30">
        <f t="shared" si="30"/>
        <v>0.375</v>
      </c>
      <c r="AM100" s="30">
        <f ca="1">VLOOKUP(AJ100,'Planilha Padrão'!$A:$L,11,0)</f>
        <v>231.81828125000001</v>
      </c>
      <c r="AN100" s="30">
        <f t="shared" ca="1" si="3"/>
        <v>86.931855468750001</v>
      </c>
      <c r="AO100" s="32"/>
      <c r="AP100" s="30" t="s">
        <v>7473</v>
      </c>
      <c r="AQ100" s="31" t="str">
        <f ca="1">VLOOKUP(AP100,'Planilha Padrão'!$A:$L,7,0)</f>
        <v>m²</v>
      </c>
      <c r="AR100" s="30">
        <f t="shared" si="20"/>
        <v>4.625</v>
      </c>
      <c r="AS100" s="30">
        <f ca="1">VLOOKUP(AP100,'Planilha Padrão'!$A:$L,11,0)</f>
        <v>40.835957999999998</v>
      </c>
      <c r="AT100" s="30">
        <f t="shared" ca="1" si="5"/>
        <v>188.86630574999998</v>
      </c>
      <c r="AU100" s="32"/>
      <c r="AV100" s="30" t="s">
        <v>7474</v>
      </c>
      <c r="AW100" s="31" t="str">
        <f ca="1">VLOOKUP(AV100,'Planilha Padrão'!$A:$L,7,0)</f>
        <v>m²</v>
      </c>
      <c r="AX100" s="30">
        <f t="shared" si="21"/>
        <v>5</v>
      </c>
      <c r="AY100" s="30">
        <f ca="1">VLOOKUP(AV100,'Planilha Padrão'!$A:$L,11,0)</f>
        <v>818.77598713999998</v>
      </c>
      <c r="AZ100" s="30">
        <f t="shared" ca="1" si="7"/>
        <v>4093.8799356999998</v>
      </c>
      <c r="BA100" s="32"/>
      <c r="BB100" s="30" t="s">
        <v>7475</v>
      </c>
      <c r="BC100" s="31" t="str">
        <f ca="1">VLOOKUP(BB100,'Planilha Padrão'!$A:$L,7,0)</f>
        <v>m²</v>
      </c>
      <c r="BD100" s="30">
        <f t="shared" si="22"/>
        <v>0</v>
      </c>
      <c r="BE100" s="30">
        <f ca="1">VLOOKUP(BB100,'Planilha Padrão'!$A:$L,11,0)</f>
        <v>602.88524800000005</v>
      </c>
      <c r="BF100" s="30">
        <f t="shared" ca="1" si="26"/>
        <v>0</v>
      </c>
      <c r="BG100" s="32"/>
    </row>
    <row r="101" spans="2:59" ht="36" customHeight="1">
      <c r="B101" s="25" t="s">
        <v>7699</v>
      </c>
      <c r="C101" s="25" t="s">
        <v>7695</v>
      </c>
      <c r="D101" s="26" t="s">
        <v>7700</v>
      </c>
      <c r="E101" s="27">
        <v>0</v>
      </c>
      <c r="F101" s="27">
        <v>0</v>
      </c>
      <c r="G101" s="27">
        <v>0</v>
      </c>
      <c r="H101" s="27">
        <v>0</v>
      </c>
      <c r="I101" s="27">
        <v>10</v>
      </c>
      <c r="J101" s="27">
        <v>10</v>
      </c>
      <c r="K101" s="27">
        <v>0</v>
      </c>
      <c r="L101" s="27">
        <v>20</v>
      </c>
      <c r="M101" s="27" t="s">
        <v>7538</v>
      </c>
      <c r="N101" s="27" t="s">
        <v>33</v>
      </c>
      <c r="O101" s="27">
        <v>5</v>
      </c>
      <c r="P101" s="28"/>
      <c r="Q101" s="28"/>
      <c r="R101" s="28"/>
      <c r="S101" s="27" t="s">
        <v>7315</v>
      </c>
      <c r="T101" s="27" t="s">
        <v>7479</v>
      </c>
      <c r="U101" s="27" t="s">
        <v>7303</v>
      </c>
      <c r="V101" s="26" t="s">
        <v>7521</v>
      </c>
      <c r="W101" s="29">
        <f t="shared" ca="1" si="23"/>
        <v>4369.6780969187494</v>
      </c>
      <c r="X101" s="21"/>
      <c r="Y101" s="30">
        <f t="shared" si="19"/>
        <v>1.6666666666666667</v>
      </c>
      <c r="Z101" s="30">
        <f t="shared" si="29"/>
        <v>3</v>
      </c>
      <c r="AA101" s="30">
        <v>3</v>
      </c>
      <c r="AB101" s="30"/>
      <c r="AD101" s="30" t="s">
        <v>7472</v>
      </c>
      <c r="AE101" s="31" t="str">
        <f ca="1">VLOOKUP(AD101,'Planilha Padrão'!$A:$L,7,0)</f>
        <v>m³</v>
      </c>
      <c r="AF101" s="30">
        <f t="shared" si="25"/>
        <v>0</v>
      </c>
      <c r="AG101" s="30">
        <f ca="1">VLOOKUP(AD101,'Planilha Padrão'!$A:$L,11,0)</f>
        <v>231.81828125000001</v>
      </c>
      <c r="AH101" s="30">
        <f t="shared" ref="AH101" ca="1" si="31">AG101*AF101</f>
        <v>0</v>
      </c>
      <c r="AI101" s="32"/>
      <c r="AJ101" s="30" t="s">
        <v>7472</v>
      </c>
      <c r="AK101" s="31" t="str">
        <f ca="1">VLOOKUP(AJ101,'Planilha Padrão'!$A:$L,7,0)</f>
        <v>m³</v>
      </c>
      <c r="AL101" s="30">
        <f t="shared" si="30"/>
        <v>0.375</v>
      </c>
      <c r="AM101" s="30">
        <f ca="1">VLOOKUP(AJ101,'Planilha Padrão'!$A:$L,11,0)</f>
        <v>231.81828125000001</v>
      </c>
      <c r="AN101" s="30">
        <f t="shared" ref="AN101" ca="1" si="32">AM101*AL101</f>
        <v>86.931855468750001</v>
      </c>
      <c r="AO101" s="32"/>
      <c r="AP101" s="30" t="s">
        <v>7473</v>
      </c>
      <c r="AQ101" s="31" t="str">
        <f ca="1">VLOOKUP(AP101,'Planilha Padrão'!$A:$L,7,0)</f>
        <v>m²</v>
      </c>
      <c r="AR101" s="30">
        <f t="shared" si="20"/>
        <v>4.625</v>
      </c>
      <c r="AS101" s="30">
        <f ca="1">VLOOKUP(AP101,'Planilha Padrão'!$A:$L,11,0)</f>
        <v>40.835957999999998</v>
      </c>
      <c r="AT101" s="30">
        <f t="shared" ref="AT101" ca="1" si="33">AS101*AR101</f>
        <v>188.86630574999998</v>
      </c>
      <c r="AU101" s="32"/>
      <c r="AV101" s="30" t="s">
        <v>7474</v>
      </c>
      <c r="AW101" s="31" t="str">
        <f ca="1">VLOOKUP(AV101,'Planilha Padrão'!$A:$L,7,0)</f>
        <v>m²</v>
      </c>
      <c r="AX101" s="30">
        <f t="shared" si="21"/>
        <v>5</v>
      </c>
      <c r="AY101" s="30">
        <f ca="1">VLOOKUP(AV101,'Planilha Padrão'!$A:$L,11,0)</f>
        <v>818.77598713999998</v>
      </c>
      <c r="AZ101" s="30">
        <f t="shared" ref="AZ101" ca="1" si="34">AY101*AX101</f>
        <v>4093.8799356999998</v>
      </c>
      <c r="BA101" s="32"/>
      <c r="BB101" s="30" t="s">
        <v>7475</v>
      </c>
      <c r="BC101" s="31" t="str">
        <f ca="1">VLOOKUP(BB101,'Planilha Padrão'!$A:$L,7,0)</f>
        <v>m²</v>
      </c>
      <c r="BD101" s="30">
        <f t="shared" si="22"/>
        <v>0</v>
      </c>
      <c r="BE101" s="30">
        <f ca="1">VLOOKUP(BB101,'Planilha Padrão'!$A:$L,11,0)</f>
        <v>602.88524800000005</v>
      </c>
      <c r="BF101" s="30">
        <f t="shared" ca="1" si="26"/>
        <v>0</v>
      </c>
      <c r="BG101" s="32"/>
    </row>
    <row r="102" spans="2:59" ht="36" customHeight="1">
      <c r="B102" s="25" t="s">
        <v>8099</v>
      </c>
      <c r="C102" s="25"/>
      <c r="D102" s="26"/>
      <c r="E102" s="27"/>
      <c r="F102" s="27"/>
      <c r="G102" s="27"/>
      <c r="H102" s="27"/>
      <c r="I102" s="27"/>
      <c r="J102" s="27"/>
      <c r="K102" s="27"/>
      <c r="L102" s="27"/>
      <c r="M102" s="27"/>
      <c r="N102" s="27"/>
      <c r="O102" s="37">
        <f>SUM(O6:O101)*0.05</f>
        <v>135.55000000000001</v>
      </c>
      <c r="P102" s="28">
        <f>AVERAGE(P6:P101)</f>
        <v>5</v>
      </c>
      <c r="Q102" s="28"/>
      <c r="R102" s="28">
        <f t="shared" ref="R102" si="35">AVERAGE(R6:R101)</f>
        <v>5</v>
      </c>
      <c r="S102" s="27" t="s">
        <v>7315</v>
      </c>
      <c r="T102" s="27" t="s">
        <v>7479</v>
      </c>
      <c r="U102" s="27" t="s">
        <v>7303</v>
      </c>
      <c r="V102" s="26" t="s">
        <v>7521</v>
      </c>
      <c r="W102" s="29">
        <f t="shared" ca="1" si="23"/>
        <v>125113.99647203325</v>
      </c>
      <c r="X102" s="21"/>
      <c r="Y102" s="30">
        <f t="shared" ref="Y102" si="36">O102/Z102</f>
        <v>7.9735294117647069</v>
      </c>
      <c r="Z102" s="30">
        <f t="shared" ref="Z102" si="37">ROUND(SQRT(O102)*1.5,)</f>
        <v>17</v>
      </c>
      <c r="AA102" s="30">
        <v>3</v>
      </c>
      <c r="AB102" s="30"/>
      <c r="AD102" s="30" t="s">
        <v>7472</v>
      </c>
      <c r="AE102" s="31" t="str">
        <f ca="1">VLOOKUP(AD102,'Planilha Padrão'!$A:$L,7,0)</f>
        <v>m³</v>
      </c>
      <c r="AF102" s="30">
        <f t="shared" ref="AF102" si="38">IF(S102="fechado",0,IF(T102="ilha",0,Y102*AA102+Z102*AA102))</f>
        <v>0</v>
      </c>
      <c r="AG102" s="30">
        <f ca="1">VLOOKUP(AD102,'Planilha Padrão'!$A:$L,11,0)</f>
        <v>231.81828125000001</v>
      </c>
      <c r="AH102" s="30">
        <f t="shared" ref="AH102" ca="1" si="39">AG102*AF102</f>
        <v>0</v>
      </c>
      <c r="AI102" s="32"/>
      <c r="AJ102" s="30" t="s">
        <v>7472</v>
      </c>
      <c r="AK102" s="31" t="str">
        <f ca="1">VLOOKUP(AJ102,'Planilha Padrão'!$A:$L,7,0)</f>
        <v>m³</v>
      </c>
      <c r="AL102" s="30">
        <f t="shared" ref="AL102" si="40">IF(T102="ilha",0,MAX(Z102/4*0.5,Y102*AB102))</f>
        <v>2.125</v>
      </c>
      <c r="AM102" s="30">
        <f ca="1">VLOOKUP(AJ102,'Planilha Padrão'!$A:$L,11,0)</f>
        <v>231.81828125000001</v>
      </c>
      <c r="AN102" s="30">
        <f t="shared" ref="AN102" ca="1" si="41">AM102*AL102</f>
        <v>492.61384765625002</v>
      </c>
      <c r="AO102" s="32"/>
      <c r="AP102" s="30" t="s">
        <v>7473</v>
      </c>
      <c r="AQ102" s="31" t="str">
        <f ca="1">VLOOKUP(AP102,'Planilha Padrão'!$A:$L,7,0)</f>
        <v>m²</v>
      </c>
      <c r="AR102" s="30">
        <f t="shared" ref="AR102" si="42">O102-AL102</f>
        <v>133.42500000000001</v>
      </c>
      <c r="AS102" s="30">
        <f ca="1">VLOOKUP(AP102,'Planilha Padrão'!$A:$L,11,0)</f>
        <v>40.835957999999998</v>
      </c>
      <c r="AT102" s="30">
        <f t="shared" ref="AT102" ca="1" si="43">AS102*AR102</f>
        <v>5448.5376961500006</v>
      </c>
      <c r="AU102" s="32"/>
      <c r="AV102" s="30" t="s">
        <v>7474</v>
      </c>
      <c r="AW102" s="31" t="str">
        <f ca="1">VLOOKUP(AV102,'Planilha Padrão'!$A:$L,7,0)</f>
        <v>m²</v>
      </c>
      <c r="AX102" s="30">
        <f t="shared" ref="AX102" si="44">SUM(P102:R102)+IF(S102="Fechado",O102,0)</f>
        <v>145.55000000000001</v>
      </c>
      <c r="AY102" s="30">
        <f ca="1">VLOOKUP(AV102,'Planilha Padrão'!$A:$L,11,0)</f>
        <v>818.77598713999998</v>
      </c>
      <c r="AZ102" s="30">
        <f t="shared" ref="AZ102" ca="1" si="45">AY102*AX102</f>
        <v>119172.844928227</v>
      </c>
      <c r="BA102" s="32"/>
      <c r="BB102" s="30" t="s">
        <v>7475</v>
      </c>
      <c r="BC102" s="31" t="str">
        <f ca="1">VLOOKUP(BB102,'Planilha Padrão'!$A:$L,7,0)</f>
        <v>m²</v>
      </c>
      <c r="BD102" s="30">
        <f t="shared" ref="BD102" si="46">IF(T102="ilha",0,Y102*AB102)</f>
        <v>0</v>
      </c>
      <c r="BE102" s="30">
        <f ca="1">VLOOKUP(BB102,'Planilha Padrão'!$A:$L,11,0)</f>
        <v>602.88524800000005</v>
      </c>
      <c r="BF102" s="30">
        <f t="shared" ref="BF102" ca="1" si="47">BE102*BD102</f>
        <v>0</v>
      </c>
      <c r="BG102" s="32"/>
    </row>
    <row r="103" spans="2:59" ht="45.75" customHeight="1">
      <c r="B103" s="33" t="s">
        <v>7125</v>
      </c>
      <c r="C103" s="33"/>
      <c r="D103" s="34"/>
      <c r="E103" s="35">
        <f t="shared" ref="E103:K103" si="48">SUM(E6:E101)</f>
        <v>221</v>
      </c>
      <c r="F103" s="35">
        <f t="shared" si="48"/>
        <v>217</v>
      </c>
      <c r="G103" s="35">
        <f t="shared" si="48"/>
        <v>139</v>
      </c>
      <c r="H103" s="35">
        <f t="shared" si="48"/>
        <v>579</v>
      </c>
      <c r="I103" s="35">
        <f t="shared" si="48"/>
        <v>507</v>
      </c>
      <c r="J103" s="35">
        <f t="shared" si="48"/>
        <v>555</v>
      </c>
      <c r="K103" s="35">
        <f t="shared" si="48"/>
        <v>159</v>
      </c>
      <c r="L103" s="35">
        <f>SUM(L6:L101)</f>
        <v>1261</v>
      </c>
      <c r="M103" s="34"/>
      <c r="N103" s="34"/>
      <c r="O103" s="35">
        <f>SUM(O6:O102)</f>
        <v>2846.55</v>
      </c>
      <c r="P103" s="34"/>
      <c r="Q103" s="34"/>
      <c r="R103" s="34"/>
      <c r="S103" s="34"/>
      <c r="T103" s="34"/>
      <c r="U103" s="34"/>
      <c r="V103" s="34"/>
      <c r="W103" s="36">
        <f ca="1">SUM(W6:W102)</f>
        <v>1858958.910893037</v>
      </c>
    </row>
    <row r="106" spans="2:59">
      <c r="B106" s="179" t="s">
        <v>7269</v>
      </c>
      <c r="C106" s="179" t="s">
        <v>7270</v>
      </c>
      <c r="D106" s="179" t="s">
        <v>7271</v>
      </c>
      <c r="E106" s="179" t="s">
        <v>7337</v>
      </c>
      <c r="F106" s="179" t="s">
        <v>94</v>
      </c>
      <c r="G106" s="179" t="s">
        <v>94</v>
      </c>
      <c r="H106" s="179" t="s">
        <v>94</v>
      </c>
      <c r="I106" s="179" t="s">
        <v>7338</v>
      </c>
      <c r="J106" s="179" t="s">
        <v>94</v>
      </c>
      <c r="K106" s="179" t="s">
        <v>94</v>
      </c>
      <c r="L106" s="179" t="s">
        <v>94</v>
      </c>
    </row>
    <row r="107" spans="2:59">
      <c r="B107" s="179"/>
      <c r="C107" s="179"/>
      <c r="D107" s="179"/>
      <c r="E107" s="24" t="s">
        <v>7287</v>
      </c>
      <c r="F107" s="24" t="s">
        <v>7288</v>
      </c>
      <c r="G107" s="24" t="s">
        <v>7289</v>
      </c>
      <c r="H107" s="24" t="s">
        <v>7290</v>
      </c>
      <c r="I107" s="24" t="s">
        <v>7287</v>
      </c>
      <c r="J107" s="24" t="s">
        <v>7288</v>
      </c>
      <c r="K107" s="24" t="s">
        <v>7289</v>
      </c>
      <c r="L107" s="24" t="s">
        <v>7290</v>
      </c>
      <c r="W107" s="21"/>
    </row>
    <row r="108" spans="2:59">
      <c r="B108" s="17" t="str">
        <f>B6</f>
        <v>Rhea americana</v>
      </c>
      <c r="C108" s="17" t="str">
        <f>C6</f>
        <v>Rhelformes</v>
      </c>
      <c r="D108" s="17" t="str">
        <f>D6</f>
        <v>Ema</v>
      </c>
      <c r="E108" s="17">
        <f>IF(I6-E6&lt;0,0,I6-E6)</f>
        <v>0</v>
      </c>
      <c r="F108" s="17">
        <f>IF(J6-F6&lt;0,0,J6-F6)</f>
        <v>0</v>
      </c>
      <c r="G108" s="17">
        <f>IF(K6-G6&lt;0,0,K6-G6)</f>
        <v>0</v>
      </c>
      <c r="H108" s="17">
        <f>IF(L6-H6&lt;0,0,L6-H6)</f>
        <v>0</v>
      </c>
      <c r="I108" s="17">
        <f>IF(E6-I6&lt;0,0,E6-I6)</f>
        <v>0</v>
      </c>
      <c r="J108" s="17">
        <f>IF(F6-J6&lt;0,0,F6-J6)</f>
        <v>0</v>
      </c>
      <c r="K108" s="17">
        <f>IF(G6-K6&lt;0,0,G6-K6)</f>
        <v>0</v>
      </c>
      <c r="L108" s="17">
        <f>IF(H6-L6&lt;0,0,H6-L6)</f>
        <v>0</v>
      </c>
    </row>
    <row r="109" spans="2:59">
      <c r="B109" s="17" t="str">
        <f t="shared" ref="B109:D124" si="49">B7</f>
        <v>Casuarius casuarius</v>
      </c>
      <c r="C109" s="17" t="str">
        <f t="shared" si="49"/>
        <v>Struthioniformes</v>
      </c>
      <c r="D109" s="17" t="str">
        <f t="shared" si="49"/>
        <v>Casuar</v>
      </c>
      <c r="E109" s="17">
        <f t="shared" ref="E109:H124" si="50">IF(I7-E7&lt;0,0,I7-E7)</f>
        <v>2</v>
      </c>
      <c r="F109" s="17">
        <f t="shared" si="50"/>
        <v>0</v>
      </c>
      <c r="G109" s="17">
        <f t="shared" si="50"/>
        <v>0</v>
      </c>
      <c r="H109" s="17">
        <f t="shared" si="50"/>
        <v>2</v>
      </c>
      <c r="I109" s="17">
        <f t="shared" ref="I109:L124" si="51">IF(E7-I7&lt;0,0,E7-I7)</f>
        <v>0</v>
      </c>
      <c r="J109" s="17">
        <f t="shared" si="51"/>
        <v>0</v>
      </c>
      <c r="K109" s="17">
        <f t="shared" si="51"/>
        <v>0</v>
      </c>
      <c r="L109" s="17">
        <f t="shared" si="51"/>
        <v>0</v>
      </c>
    </row>
    <row r="110" spans="2:59">
      <c r="B110" s="17" t="str">
        <f t="shared" si="49"/>
        <v>Dromaius novaehollandiae</v>
      </c>
      <c r="C110" s="17" t="str">
        <f t="shared" si="49"/>
        <v>Struthioniformes</v>
      </c>
      <c r="D110" s="17" t="str">
        <f t="shared" si="49"/>
        <v>Ave Emu</v>
      </c>
      <c r="E110" s="17">
        <f t="shared" si="50"/>
        <v>0</v>
      </c>
      <c r="F110" s="17">
        <f t="shared" si="50"/>
        <v>0</v>
      </c>
      <c r="G110" s="17">
        <f t="shared" si="50"/>
        <v>0</v>
      </c>
      <c r="H110" s="17">
        <f t="shared" si="50"/>
        <v>0</v>
      </c>
      <c r="I110" s="17">
        <f t="shared" si="51"/>
        <v>0</v>
      </c>
      <c r="J110" s="17">
        <f t="shared" si="51"/>
        <v>0</v>
      </c>
      <c r="K110" s="17">
        <f t="shared" si="51"/>
        <v>0</v>
      </c>
      <c r="L110" s="17">
        <f t="shared" si="51"/>
        <v>0</v>
      </c>
    </row>
    <row r="111" spans="2:59">
      <c r="B111" s="17" t="str">
        <f t="shared" si="49"/>
        <v>Struthio camelus</v>
      </c>
      <c r="C111" s="17" t="str">
        <f t="shared" si="49"/>
        <v>Struthionidae</v>
      </c>
      <c r="D111" s="17" t="str">
        <f t="shared" si="49"/>
        <v>avestruz</v>
      </c>
      <c r="E111" s="17">
        <f t="shared" si="50"/>
        <v>1</v>
      </c>
      <c r="F111" s="17">
        <f t="shared" si="50"/>
        <v>2</v>
      </c>
      <c r="G111" s="17">
        <f t="shared" si="50"/>
        <v>0</v>
      </c>
      <c r="H111" s="17">
        <f t="shared" si="50"/>
        <v>3</v>
      </c>
      <c r="I111" s="17">
        <f t="shared" si="51"/>
        <v>0</v>
      </c>
      <c r="J111" s="17">
        <f t="shared" si="51"/>
        <v>0</v>
      </c>
      <c r="K111" s="17">
        <f t="shared" si="51"/>
        <v>0</v>
      </c>
      <c r="L111" s="17">
        <f t="shared" si="51"/>
        <v>0</v>
      </c>
    </row>
    <row r="112" spans="2:59">
      <c r="B112" s="17" t="str">
        <f t="shared" si="49"/>
        <v>Heterospizias meridionalis</v>
      </c>
      <c r="C112" s="17" t="str">
        <f t="shared" si="49"/>
        <v>Accipitiriformes</v>
      </c>
      <c r="D112" s="17" t="str">
        <f t="shared" si="49"/>
        <v>Gavião caboclo</v>
      </c>
      <c r="E112" s="17">
        <f t="shared" si="50"/>
        <v>0</v>
      </c>
      <c r="F112" s="17">
        <f t="shared" si="50"/>
        <v>0</v>
      </c>
      <c r="G112" s="17">
        <f t="shared" si="50"/>
        <v>4</v>
      </c>
      <c r="H112" s="17">
        <f t="shared" si="50"/>
        <v>4</v>
      </c>
      <c r="I112" s="17">
        <f t="shared" si="51"/>
        <v>0</v>
      </c>
      <c r="J112" s="17">
        <f t="shared" si="51"/>
        <v>0</v>
      </c>
      <c r="K112" s="17">
        <f t="shared" si="51"/>
        <v>0</v>
      </c>
      <c r="L112" s="17">
        <f t="shared" si="51"/>
        <v>0</v>
      </c>
    </row>
    <row r="113" spans="2:12">
      <c r="B113" s="17" t="str">
        <f t="shared" si="49"/>
        <v>Urubutinga urubutinga</v>
      </c>
      <c r="C113" s="17" t="str">
        <f t="shared" si="49"/>
        <v>Accipitiriformes</v>
      </c>
      <c r="D113" s="17" t="str">
        <f t="shared" si="49"/>
        <v>gavião preto</v>
      </c>
      <c r="E113" s="17">
        <f t="shared" si="50"/>
        <v>0</v>
      </c>
      <c r="F113" s="17">
        <f t="shared" si="50"/>
        <v>0</v>
      </c>
      <c r="G113" s="17">
        <f t="shared" si="50"/>
        <v>3</v>
      </c>
      <c r="H113" s="17">
        <f t="shared" si="50"/>
        <v>3</v>
      </c>
      <c r="I113" s="17">
        <f t="shared" si="51"/>
        <v>0</v>
      </c>
      <c r="J113" s="17">
        <f t="shared" si="51"/>
        <v>0</v>
      </c>
      <c r="K113" s="17">
        <f t="shared" si="51"/>
        <v>0</v>
      </c>
      <c r="L113" s="17">
        <f t="shared" si="51"/>
        <v>0</v>
      </c>
    </row>
    <row r="114" spans="2:12">
      <c r="B114" s="17" t="str">
        <f t="shared" si="49"/>
        <v>Rostrhamus sociabilis</v>
      </c>
      <c r="C114" s="17" t="str">
        <f t="shared" si="49"/>
        <v>Accipitiriformes</v>
      </c>
      <c r="D114" s="17" t="str">
        <f t="shared" si="49"/>
        <v>gavião caramujeiro</v>
      </c>
      <c r="E114" s="17">
        <f t="shared" si="50"/>
        <v>0</v>
      </c>
      <c r="F114" s="17">
        <f t="shared" si="50"/>
        <v>0</v>
      </c>
      <c r="G114" s="17">
        <f t="shared" si="50"/>
        <v>3</v>
      </c>
      <c r="H114" s="17">
        <f t="shared" si="50"/>
        <v>3</v>
      </c>
      <c r="I114" s="17">
        <f t="shared" si="51"/>
        <v>0</v>
      </c>
      <c r="J114" s="17">
        <f t="shared" si="51"/>
        <v>0</v>
      </c>
      <c r="K114" s="17">
        <f t="shared" si="51"/>
        <v>0</v>
      </c>
      <c r="L114" s="17">
        <f t="shared" si="51"/>
        <v>0</v>
      </c>
    </row>
    <row r="115" spans="2:12">
      <c r="B115" s="17" t="str">
        <f t="shared" si="49"/>
        <v>Rupornis magnirostris</v>
      </c>
      <c r="C115" s="17" t="str">
        <f t="shared" si="49"/>
        <v>Accipitiriformes</v>
      </c>
      <c r="D115" s="17" t="str">
        <f t="shared" si="49"/>
        <v>gavião carijó</v>
      </c>
      <c r="E115" s="17">
        <f t="shared" si="50"/>
        <v>0</v>
      </c>
      <c r="F115" s="17">
        <f t="shared" si="50"/>
        <v>0</v>
      </c>
      <c r="G115" s="17">
        <f t="shared" si="50"/>
        <v>4</v>
      </c>
      <c r="H115" s="17">
        <f t="shared" si="50"/>
        <v>4</v>
      </c>
      <c r="I115" s="17">
        <f t="shared" si="51"/>
        <v>0</v>
      </c>
      <c r="J115" s="17">
        <f t="shared" si="51"/>
        <v>0</v>
      </c>
      <c r="K115" s="17">
        <f t="shared" si="51"/>
        <v>0</v>
      </c>
      <c r="L115" s="17">
        <f t="shared" si="51"/>
        <v>0</v>
      </c>
    </row>
    <row r="116" spans="2:12">
      <c r="B116" s="17" t="str">
        <f t="shared" si="49"/>
        <v>Hapija harpia</v>
      </c>
      <c r="C116" s="17" t="str">
        <f t="shared" si="49"/>
        <v>Accipitiriformes</v>
      </c>
      <c r="D116" s="17" t="str">
        <f t="shared" si="49"/>
        <v>Harpia</v>
      </c>
      <c r="E116" s="17">
        <f t="shared" si="50"/>
        <v>1</v>
      </c>
      <c r="F116" s="17">
        <f t="shared" si="50"/>
        <v>1</v>
      </c>
      <c r="G116" s="17">
        <f t="shared" si="50"/>
        <v>0</v>
      </c>
      <c r="H116" s="17">
        <f t="shared" si="50"/>
        <v>2</v>
      </c>
      <c r="I116" s="17">
        <f t="shared" si="51"/>
        <v>0</v>
      </c>
      <c r="J116" s="17">
        <f t="shared" si="51"/>
        <v>0</v>
      </c>
      <c r="K116" s="17">
        <f t="shared" si="51"/>
        <v>0</v>
      </c>
      <c r="L116" s="17">
        <f t="shared" si="51"/>
        <v>0</v>
      </c>
    </row>
    <row r="117" spans="2:12">
      <c r="B117" s="17" t="str">
        <f t="shared" si="49"/>
        <v>Geranoaetus melanolecus</v>
      </c>
      <c r="C117" s="17" t="str">
        <f t="shared" si="49"/>
        <v>Accipitiriformes</v>
      </c>
      <c r="D117" s="17" t="str">
        <f t="shared" si="49"/>
        <v>Águia- Chilena</v>
      </c>
      <c r="E117" s="17">
        <f t="shared" si="50"/>
        <v>0</v>
      </c>
      <c r="F117" s="17">
        <f t="shared" si="50"/>
        <v>0</v>
      </c>
      <c r="G117" s="17">
        <f t="shared" si="50"/>
        <v>0</v>
      </c>
      <c r="H117" s="17">
        <f t="shared" si="50"/>
        <v>0</v>
      </c>
      <c r="I117" s="17">
        <f t="shared" si="51"/>
        <v>0</v>
      </c>
      <c r="J117" s="17">
        <f t="shared" si="51"/>
        <v>0</v>
      </c>
      <c r="K117" s="17">
        <f t="shared" si="51"/>
        <v>0</v>
      </c>
      <c r="L117" s="17">
        <f t="shared" si="51"/>
        <v>0</v>
      </c>
    </row>
    <row r="118" spans="2:12">
      <c r="B118" s="17" t="str">
        <f t="shared" si="49"/>
        <v>Cathartes aura</v>
      </c>
      <c r="C118" s="17" t="str">
        <f t="shared" si="49"/>
        <v>Ciconiformes</v>
      </c>
      <c r="D118" s="17" t="str">
        <f t="shared" si="49"/>
        <v>urubu cabeça vermelha</v>
      </c>
      <c r="E118" s="17">
        <f t="shared" si="50"/>
        <v>1</v>
      </c>
      <c r="F118" s="17">
        <f t="shared" si="50"/>
        <v>1</v>
      </c>
      <c r="G118" s="17">
        <f t="shared" si="50"/>
        <v>0</v>
      </c>
      <c r="H118" s="17">
        <f t="shared" si="50"/>
        <v>2</v>
      </c>
      <c r="I118" s="17">
        <f t="shared" si="51"/>
        <v>0</v>
      </c>
      <c r="J118" s="17">
        <f t="shared" si="51"/>
        <v>0</v>
      </c>
      <c r="K118" s="17">
        <f t="shared" si="51"/>
        <v>0</v>
      </c>
      <c r="L118" s="17">
        <f t="shared" si="51"/>
        <v>0</v>
      </c>
    </row>
    <row r="119" spans="2:12">
      <c r="B119" s="17" t="str">
        <f t="shared" si="49"/>
        <v>Sarcoramphus papa</v>
      </c>
      <c r="C119" s="17" t="str">
        <f t="shared" si="49"/>
        <v>Ciconiformes</v>
      </c>
      <c r="D119" s="17" t="str">
        <f t="shared" si="49"/>
        <v>urubu rei</v>
      </c>
      <c r="E119" s="17">
        <f t="shared" si="50"/>
        <v>0</v>
      </c>
      <c r="F119" s="17">
        <f t="shared" si="50"/>
        <v>1</v>
      </c>
      <c r="G119" s="17">
        <f t="shared" si="50"/>
        <v>0</v>
      </c>
      <c r="H119" s="17">
        <f t="shared" si="50"/>
        <v>1</v>
      </c>
      <c r="I119" s="17">
        <f t="shared" si="51"/>
        <v>0</v>
      </c>
      <c r="J119" s="17">
        <f t="shared" si="51"/>
        <v>0</v>
      </c>
      <c r="K119" s="17">
        <f t="shared" si="51"/>
        <v>0</v>
      </c>
      <c r="L119" s="17">
        <f t="shared" si="51"/>
        <v>0</v>
      </c>
    </row>
    <row r="120" spans="2:12">
      <c r="B120" s="17" t="str">
        <f t="shared" si="49"/>
        <v>Vultur gryphus</v>
      </c>
      <c r="C120" s="17" t="str">
        <f t="shared" si="49"/>
        <v>Ciconiformes</v>
      </c>
      <c r="D120" s="17" t="str">
        <f t="shared" si="49"/>
        <v>condor</v>
      </c>
      <c r="E120" s="17">
        <f t="shared" si="50"/>
        <v>0</v>
      </c>
      <c r="F120" s="17">
        <f t="shared" si="50"/>
        <v>1</v>
      </c>
      <c r="G120" s="17">
        <f t="shared" si="50"/>
        <v>0</v>
      </c>
      <c r="H120" s="17">
        <f t="shared" si="50"/>
        <v>1</v>
      </c>
      <c r="I120" s="17">
        <f t="shared" si="51"/>
        <v>0</v>
      </c>
      <c r="J120" s="17">
        <f t="shared" si="51"/>
        <v>0</v>
      </c>
      <c r="K120" s="17">
        <f t="shared" si="51"/>
        <v>0</v>
      </c>
      <c r="L120" s="17">
        <f t="shared" si="51"/>
        <v>0</v>
      </c>
    </row>
    <row r="121" spans="2:12">
      <c r="B121" s="17" t="str">
        <f t="shared" si="49"/>
        <v>Caracara plancus</v>
      </c>
      <c r="C121" s="17" t="str">
        <f t="shared" si="49"/>
        <v>Falconiformes</v>
      </c>
      <c r="D121" s="17" t="str">
        <f t="shared" si="49"/>
        <v>gavião carcará</v>
      </c>
      <c r="E121" s="17">
        <f t="shared" si="50"/>
        <v>0</v>
      </c>
      <c r="F121" s="17">
        <f t="shared" si="50"/>
        <v>0</v>
      </c>
      <c r="G121" s="17">
        <f t="shared" si="50"/>
        <v>0</v>
      </c>
      <c r="H121" s="17">
        <f t="shared" si="50"/>
        <v>0</v>
      </c>
      <c r="I121" s="17">
        <f t="shared" si="51"/>
        <v>0</v>
      </c>
      <c r="J121" s="17">
        <f t="shared" si="51"/>
        <v>0</v>
      </c>
      <c r="K121" s="17">
        <f t="shared" si="51"/>
        <v>0</v>
      </c>
      <c r="L121" s="17">
        <f t="shared" si="51"/>
        <v>0</v>
      </c>
    </row>
    <row r="122" spans="2:12">
      <c r="B122" s="17" t="str">
        <f t="shared" si="49"/>
        <v>Falco sparverius</v>
      </c>
      <c r="C122" s="17" t="str">
        <f t="shared" si="49"/>
        <v>Falconiformes</v>
      </c>
      <c r="D122" s="17" t="str">
        <f t="shared" si="49"/>
        <v>gavião quiri quiri</v>
      </c>
      <c r="E122" s="17">
        <f t="shared" si="50"/>
        <v>0</v>
      </c>
      <c r="F122" s="17">
        <f t="shared" si="50"/>
        <v>0</v>
      </c>
      <c r="G122" s="17">
        <f t="shared" si="50"/>
        <v>5</v>
      </c>
      <c r="H122" s="17">
        <f t="shared" si="50"/>
        <v>5</v>
      </c>
      <c r="I122" s="17">
        <f t="shared" si="51"/>
        <v>0</v>
      </c>
      <c r="J122" s="17">
        <f t="shared" si="51"/>
        <v>0</v>
      </c>
      <c r="K122" s="17">
        <f t="shared" si="51"/>
        <v>0</v>
      </c>
      <c r="L122" s="17">
        <f t="shared" si="51"/>
        <v>0</v>
      </c>
    </row>
    <row r="123" spans="2:12">
      <c r="B123" s="17" t="str">
        <f t="shared" si="49"/>
        <v>Milvago chimachima</v>
      </c>
      <c r="C123" s="17" t="str">
        <f t="shared" si="49"/>
        <v>Falconiformes</v>
      </c>
      <c r="D123" s="17" t="str">
        <f t="shared" si="49"/>
        <v>Carrapateiro</v>
      </c>
      <c r="E123" s="17">
        <f t="shared" si="50"/>
        <v>0</v>
      </c>
      <c r="F123" s="17">
        <f t="shared" si="50"/>
        <v>0</v>
      </c>
      <c r="G123" s="17">
        <f t="shared" si="50"/>
        <v>2</v>
      </c>
      <c r="H123" s="17">
        <f t="shared" si="50"/>
        <v>2</v>
      </c>
      <c r="I123" s="17">
        <f t="shared" si="51"/>
        <v>0</v>
      </c>
      <c r="J123" s="17">
        <f t="shared" si="51"/>
        <v>0</v>
      </c>
      <c r="K123" s="17">
        <f t="shared" si="51"/>
        <v>0</v>
      </c>
      <c r="L123" s="17">
        <f t="shared" si="51"/>
        <v>0</v>
      </c>
    </row>
    <row r="124" spans="2:12">
      <c r="B124" s="17" t="str">
        <f t="shared" si="49"/>
        <v>Milvago chimango</v>
      </c>
      <c r="C124" s="17" t="str">
        <f t="shared" si="49"/>
        <v>Falconiformes</v>
      </c>
      <c r="D124" s="17" t="str">
        <f t="shared" si="49"/>
        <v>Chimango</v>
      </c>
      <c r="E124" s="17">
        <f t="shared" si="50"/>
        <v>0</v>
      </c>
      <c r="F124" s="17">
        <f t="shared" si="50"/>
        <v>0</v>
      </c>
      <c r="G124" s="17">
        <f t="shared" si="50"/>
        <v>2</v>
      </c>
      <c r="H124" s="17">
        <f t="shared" si="50"/>
        <v>2</v>
      </c>
      <c r="I124" s="17">
        <f t="shared" si="51"/>
        <v>0</v>
      </c>
      <c r="J124" s="17">
        <f t="shared" si="51"/>
        <v>0</v>
      </c>
      <c r="K124" s="17">
        <f t="shared" si="51"/>
        <v>0</v>
      </c>
      <c r="L124" s="17">
        <f t="shared" si="51"/>
        <v>0</v>
      </c>
    </row>
    <row r="125" spans="2:12">
      <c r="B125" s="17" t="str">
        <f t="shared" ref="B125:D140" si="52">B23</f>
        <v>Bubo sacandiacus</v>
      </c>
      <c r="C125" s="17" t="str">
        <f t="shared" si="52"/>
        <v>Strigiformes</v>
      </c>
      <c r="D125" s="17" t="str">
        <f t="shared" si="52"/>
        <v>Coruja das neves</v>
      </c>
      <c r="E125" s="17">
        <f t="shared" ref="E125:H140" si="53">IF(I23-E23&lt;0,0,I23-E23)</f>
        <v>0</v>
      </c>
      <c r="F125" s="17">
        <f t="shared" si="53"/>
        <v>0</v>
      </c>
      <c r="G125" s="17">
        <f t="shared" si="53"/>
        <v>0</v>
      </c>
      <c r="H125" s="17">
        <f t="shared" si="53"/>
        <v>0</v>
      </c>
      <c r="I125" s="17">
        <f t="shared" ref="I125:L140" si="54">IF(E23-I23&lt;0,0,E23-I23)</f>
        <v>0</v>
      </c>
      <c r="J125" s="17">
        <f t="shared" si="54"/>
        <v>0</v>
      </c>
      <c r="K125" s="17">
        <f t="shared" si="54"/>
        <v>0</v>
      </c>
      <c r="L125" s="17">
        <f t="shared" si="54"/>
        <v>0</v>
      </c>
    </row>
    <row r="126" spans="2:12">
      <c r="B126" s="17" t="str">
        <f t="shared" si="52"/>
        <v>Athene cunicularia</v>
      </c>
      <c r="C126" s="17" t="str">
        <f t="shared" si="52"/>
        <v>Strigiformes</v>
      </c>
      <c r="D126" s="17" t="str">
        <f t="shared" si="52"/>
        <v>coruja buraqueira</v>
      </c>
      <c r="E126" s="17">
        <f t="shared" si="53"/>
        <v>0</v>
      </c>
      <c r="F126" s="17">
        <f t="shared" si="53"/>
        <v>0</v>
      </c>
      <c r="G126" s="17">
        <f t="shared" si="53"/>
        <v>0</v>
      </c>
      <c r="H126" s="17">
        <f t="shared" si="53"/>
        <v>6</v>
      </c>
      <c r="I126" s="17">
        <f t="shared" si="54"/>
        <v>0</v>
      </c>
      <c r="J126" s="17">
        <f t="shared" si="54"/>
        <v>0</v>
      </c>
      <c r="K126" s="17">
        <f t="shared" si="54"/>
        <v>0</v>
      </c>
      <c r="L126" s="17">
        <f t="shared" si="54"/>
        <v>0</v>
      </c>
    </row>
    <row r="127" spans="2:12">
      <c r="B127" s="17" t="str">
        <f t="shared" si="52"/>
        <v>Megascops choliba</v>
      </c>
      <c r="C127" s="17" t="str">
        <f t="shared" si="52"/>
        <v>Strigiformes</v>
      </c>
      <c r="D127" s="17" t="str">
        <f t="shared" si="52"/>
        <v>corujinha do mato</v>
      </c>
      <c r="E127" s="17">
        <f t="shared" si="53"/>
        <v>0</v>
      </c>
      <c r="F127" s="17">
        <f t="shared" si="53"/>
        <v>0</v>
      </c>
      <c r="G127" s="17">
        <f t="shared" si="53"/>
        <v>0</v>
      </c>
      <c r="H127" s="17">
        <f t="shared" si="53"/>
        <v>6</v>
      </c>
      <c r="I127" s="17">
        <f t="shared" si="54"/>
        <v>0</v>
      </c>
      <c r="J127" s="17">
        <f t="shared" si="54"/>
        <v>0</v>
      </c>
      <c r="K127" s="17">
        <f t="shared" si="54"/>
        <v>0</v>
      </c>
      <c r="L127" s="17">
        <f t="shared" si="54"/>
        <v>0</v>
      </c>
    </row>
    <row r="128" spans="2:12">
      <c r="B128" s="17" t="str">
        <f t="shared" si="52"/>
        <v>Asio ciamator</v>
      </c>
      <c r="C128" s="17" t="str">
        <f t="shared" si="52"/>
        <v>Strigiformes</v>
      </c>
      <c r="D128" s="17" t="str">
        <f t="shared" si="52"/>
        <v>Coruja-Orelhuda</v>
      </c>
      <c r="E128" s="17">
        <f t="shared" si="53"/>
        <v>2</v>
      </c>
      <c r="F128" s="17">
        <f t="shared" si="53"/>
        <v>2</v>
      </c>
      <c r="G128" s="17">
        <f t="shared" si="53"/>
        <v>0</v>
      </c>
      <c r="H128" s="17">
        <f t="shared" si="53"/>
        <v>3</v>
      </c>
      <c r="I128" s="17">
        <f t="shared" si="54"/>
        <v>0</v>
      </c>
      <c r="J128" s="17">
        <f t="shared" si="54"/>
        <v>0</v>
      </c>
      <c r="K128" s="17">
        <f t="shared" si="54"/>
        <v>1</v>
      </c>
      <c r="L128" s="17">
        <f t="shared" si="54"/>
        <v>0</v>
      </c>
    </row>
    <row r="129" spans="2:12">
      <c r="B129" s="17" t="str">
        <f t="shared" si="52"/>
        <v>Bubo virginianus</v>
      </c>
      <c r="C129" s="17" t="str">
        <f t="shared" si="52"/>
        <v>Strigiformes</v>
      </c>
      <c r="D129" s="17" t="str">
        <f t="shared" si="52"/>
        <v>Corujão-Orelhudo</v>
      </c>
      <c r="E129" s="17">
        <f t="shared" si="53"/>
        <v>1</v>
      </c>
      <c r="F129" s="17">
        <f t="shared" si="53"/>
        <v>1</v>
      </c>
      <c r="G129" s="17">
        <f t="shared" si="53"/>
        <v>0</v>
      </c>
      <c r="H129" s="17">
        <f t="shared" si="53"/>
        <v>1</v>
      </c>
      <c r="I129" s="17">
        <f t="shared" si="54"/>
        <v>0</v>
      </c>
      <c r="J129" s="17">
        <f t="shared" si="54"/>
        <v>0</v>
      </c>
      <c r="K129" s="17">
        <f t="shared" si="54"/>
        <v>1</v>
      </c>
      <c r="L129" s="17">
        <f t="shared" si="54"/>
        <v>0</v>
      </c>
    </row>
    <row r="130" spans="2:12">
      <c r="B130" s="17" t="str">
        <f t="shared" si="52"/>
        <v>Tyto alba</v>
      </c>
      <c r="C130" s="17" t="str">
        <f t="shared" si="52"/>
        <v>Strigiformes</v>
      </c>
      <c r="D130" s="17" t="str">
        <f t="shared" si="52"/>
        <v>Suindara</v>
      </c>
      <c r="E130" s="17">
        <f t="shared" si="53"/>
        <v>2</v>
      </c>
      <c r="F130" s="17">
        <f t="shared" si="53"/>
        <v>2</v>
      </c>
      <c r="G130" s="17">
        <f t="shared" si="53"/>
        <v>0</v>
      </c>
      <c r="H130" s="17">
        <f t="shared" si="53"/>
        <v>2</v>
      </c>
      <c r="I130" s="17">
        <f t="shared" si="54"/>
        <v>0</v>
      </c>
      <c r="J130" s="17">
        <f t="shared" si="54"/>
        <v>0</v>
      </c>
      <c r="K130" s="17">
        <f t="shared" si="54"/>
        <v>2</v>
      </c>
      <c r="L130" s="17">
        <f t="shared" si="54"/>
        <v>0</v>
      </c>
    </row>
    <row r="131" spans="2:12">
      <c r="B131" s="17" t="str">
        <f t="shared" si="52"/>
        <v>Cariama cristata</v>
      </c>
      <c r="C131" s="17" t="str">
        <f t="shared" si="52"/>
        <v>Cariamidae</v>
      </c>
      <c r="D131" s="17" t="str">
        <f t="shared" si="52"/>
        <v>seriema</v>
      </c>
      <c r="E131" s="17">
        <f t="shared" si="53"/>
        <v>2</v>
      </c>
      <c r="F131" s="17">
        <f t="shared" si="53"/>
        <v>2</v>
      </c>
      <c r="G131" s="17">
        <f t="shared" si="53"/>
        <v>0</v>
      </c>
      <c r="H131" s="17">
        <f t="shared" si="53"/>
        <v>4</v>
      </c>
      <c r="I131" s="17">
        <f t="shared" si="54"/>
        <v>0</v>
      </c>
      <c r="J131" s="17">
        <f t="shared" si="54"/>
        <v>0</v>
      </c>
      <c r="K131" s="17">
        <f t="shared" si="54"/>
        <v>0</v>
      </c>
      <c r="L131" s="17">
        <f t="shared" si="54"/>
        <v>0</v>
      </c>
    </row>
    <row r="132" spans="2:12">
      <c r="B132" s="17" t="str">
        <f t="shared" si="52"/>
        <v>Aix galericulata</v>
      </c>
      <c r="C132" s="17" t="str">
        <f t="shared" si="52"/>
        <v>Anseriformes</v>
      </c>
      <c r="D132" s="17" t="str">
        <f t="shared" si="52"/>
        <v>marreco carolina</v>
      </c>
      <c r="E132" s="17">
        <f t="shared" si="53"/>
        <v>10</v>
      </c>
      <c r="F132" s="17">
        <f t="shared" si="53"/>
        <v>38</v>
      </c>
      <c r="G132" s="17">
        <f t="shared" si="53"/>
        <v>0</v>
      </c>
      <c r="H132" s="17">
        <f t="shared" si="53"/>
        <v>48</v>
      </c>
      <c r="I132" s="17">
        <f t="shared" si="54"/>
        <v>0</v>
      </c>
      <c r="J132" s="17">
        <f t="shared" si="54"/>
        <v>0</v>
      </c>
      <c r="K132" s="17">
        <f t="shared" si="54"/>
        <v>0</v>
      </c>
      <c r="L132" s="17">
        <f t="shared" si="54"/>
        <v>0</v>
      </c>
    </row>
    <row r="133" spans="2:12">
      <c r="B133" s="17" t="str">
        <f t="shared" si="52"/>
        <v>Aix sponsa</v>
      </c>
      <c r="C133" s="17" t="str">
        <f t="shared" si="52"/>
        <v>Anseriformes</v>
      </c>
      <c r="D133" s="17" t="str">
        <f t="shared" si="52"/>
        <v>marreco mandarim</v>
      </c>
      <c r="E133" s="17">
        <f t="shared" si="53"/>
        <v>20</v>
      </c>
      <c r="F133" s="17">
        <f t="shared" si="53"/>
        <v>39</v>
      </c>
      <c r="G133" s="17">
        <f t="shared" si="53"/>
        <v>0</v>
      </c>
      <c r="H133" s="17">
        <f t="shared" si="53"/>
        <v>57</v>
      </c>
      <c r="I133" s="17">
        <f t="shared" si="54"/>
        <v>0</v>
      </c>
      <c r="J133" s="17">
        <f t="shared" si="54"/>
        <v>0</v>
      </c>
      <c r="K133" s="17">
        <f t="shared" si="54"/>
        <v>0</v>
      </c>
      <c r="L133" s="17">
        <f t="shared" si="54"/>
        <v>0</v>
      </c>
    </row>
    <row r="134" spans="2:12">
      <c r="B134" s="17" t="str">
        <f t="shared" si="52"/>
        <v>Alopochen aegyptiacus</v>
      </c>
      <c r="C134" s="17" t="str">
        <f t="shared" si="52"/>
        <v>Anseriformes</v>
      </c>
      <c r="D134" s="17" t="str">
        <f t="shared" si="52"/>
        <v>Ganso-Do-Nilo</v>
      </c>
      <c r="E134" s="17">
        <f t="shared" si="53"/>
        <v>9</v>
      </c>
      <c r="F134" s="17">
        <f t="shared" si="53"/>
        <v>10</v>
      </c>
      <c r="G134" s="17">
        <f t="shared" si="53"/>
        <v>0</v>
      </c>
      <c r="H134" s="17">
        <f t="shared" si="53"/>
        <v>19</v>
      </c>
      <c r="I134" s="17">
        <f t="shared" si="54"/>
        <v>0</v>
      </c>
      <c r="J134" s="17">
        <f t="shared" si="54"/>
        <v>0</v>
      </c>
      <c r="K134" s="17">
        <f t="shared" si="54"/>
        <v>0</v>
      </c>
      <c r="L134" s="17">
        <f t="shared" si="54"/>
        <v>0</v>
      </c>
    </row>
    <row r="135" spans="2:12">
      <c r="B135" s="17" t="str">
        <f t="shared" si="52"/>
        <v>Amazonetta brasiliensis</v>
      </c>
      <c r="C135" s="17" t="str">
        <f t="shared" si="52"/>
        <v>Anseriformes</v>
      </c>
      <c r="D135" s="17" t="str">
        <f t="shared" si="52"/>
        <v>Pé-Vermelho</v>
      </c>
      <c r="E135" s="17">
        <f t="shared" si="53"/>
        <v>0</v>
      </c>
      <c r="F135" s="17">
        <f t="shared" si="53"/>
        <v>0</v>
      </c>
      <c r="G135" s="17">
        <f t="shared" si="53"/>
        <v>21</v>
      </c>
      <c r="H135" s="17">
        <f t="shared" si="53"/>
        <v>21</v>
      </c>
      <c r="I135" s="17">
        <f t="shared" si="54"/>
        <v>0</v>
      </c>
      <c r="J135" s="17">
        <f t="shared" si="54"/>
        <v>0</v>
      </c>
      <c r="K135" s="17">
        <f t="shared" si="54"/>
        <v>0</v>
      </c>
      <c r="L135" s="17">
        <f t="shared" si="54"/>
        <v>0</v>
      </c>
    </row>
    <row r="136" spans="2:12">
      <c r="B136" s="17" t="str">
        <f t="shared" si="52"/>
        <v>Anser cygnoides</v>
      </c>
      <c r="C136" s="17" t="str">
        <f t="shared" si="52"/>
        <v>Anseriformes</v>
      </c>
      <c r="D136" s="17" t="str">
        <f t="shared" si="52"/>
        <v>ganso</v>
      </c>
      <c r="E136" s="17">
        <f t="shared" si="53"/>
        <v>0</v>
      </c>
      <c r="F136" s="17">
        <f t="shared" si="53"/>
        <v>0</v>
      </c>
      <c r="G136" s="17">
        <f t="shared" si="53"/>
        <v>0</v>
      </c>
      <c r="H136" s="17">
        <f t="shared" si="53"/>
        <v>0</v>
      </c>
      <c r="I136" s="17">
        <f t="shared" si="54"/>
        <v>0</v>
      </c>
      <c r="J136" s="17">
        <f t="shared" si="54"/>
        <v>0</v>
      </c>
      <c r="K136" s="17">
        <f t="shared" si="54"/>
        <v>0</v>
      </c>
      <c r="L136" s="17">
        <f t="shared" si="54"/>
        <v>0</v>
      </c>
    </row>
    <row r="137" spans="2:12">
      <c r="B137" s="17" t="str">
        <f t="shared" si="52"/>
        <v>Branta canadensis</v>
      </c>
      <c r="C137" s="17" t="str">
        <f t="shared" si="52"/>
        <v>Anseriformes</v>
      </c>
      <c r="D137" s="17" t="str">
        <f t="shared" si="52"/>
        <v>ganso canadensis</v>
      </c>
      <c r="E137" s="17">
        <f t="shared" si="53"/>
        <v>5</v>
      </c>
      <c r="F137" s="17">
        <f t="shared" si="53"/>
        <v>4</v>
      </c>
      <c r="G137" s="17">
        <f t="shared" si="53"/>
        <v>0</v>
      </c>
      <c r="H137" s="17">
        <f t="shared" si="53"/>
        <v>9</v>
      </c>
      <c r="I137" s="17">
        <f t="shared" si="54"/>
        <v>0</v>
      </c>
      <c r="J137" s="17">
        <f t="shared" si="54"/>
        <v>0</v>
      </c>
      <c r="K137" s="17">
        <f t="shared" si="54"/>
        <v>0</v>
      </c>
      <c r="L137" s="17">
        <f t="shared" si="54"/>
        <v>0</v>
      </c>
    </row>
    <row r="138" spans="2:12">
      <c r="B138" s="17" t="str">
        <f t="shared" si="52"/>
        <v>Cairina moscata</v>
      </c>
      <c r="C138" s="17" t="str">
        <f t="shared" si="52"/>
        <v>Anseriformes</v>
      </c>
      <c r="D138" s="17" t="str">
        <f t="shared" si="52"/>
        <v>Pato-Do-Mato</v>
      </c>
      <c r="E138" s="17">
        <f t="shared" si="53"/>
        <v>0</v>
      </c>
      <c r="F138" s="17">
        <f t="shared" si="53"/>
        <v>0</v>
      </c>
      <c r="G138" s="17">
        <f t="shared" si="53"/>
        <v>0</v>
      </c>
      <c r="H138" s="17">
        <f t="shared" si="53"/>
        <v>0</v>
      </c>
      <c r="I138" s="17">
        <f t="shared" si="54"/>
        <v>0</v>
      </c>
      <c r="J138" s="17">
        <f t="shared" si="54"/>
        <v>0</v>
      </c>
      <c r="K138" s="17">
        <f t="shared" si="54"/>
        <v>0</v>
      </c>
      <c r="L138" s="17">
        <f t="shared" si="54"/>
        <v>0</v>
      </c>
    </row>
    <row r="139" spans="2:12">
      <c r="B139" s="17" t="str">
        <f t="shared" si="52"/>
        <v>Callonetta leucophrys</v>
      </c>
      <c r="C139" s="17" t="str">
        <f t="shared" si="52"/>
        <v>Anseriformes</v>
      </c>
      <c r="D139" s="17" t="str">
        <f t="shared" si="52"/>
        <v>Marreca-De-Coleira</v>
      </c>
      <c r="E139" s="17">
        <f t="shared" si="53"/>
        <v>0</v>
      </c>
      <c r="F139" s="17">
        <f t="shared" si="53"/>
        <v>0</v>
      </c>
      <c r="G139" s="17">
        <f t="shared" si="53"/>
        <v>0</v>
      </c>
      <c r="H139" s="17">
        <f t="shared" si="53"/>
        <v>0</v>
      </c>
      <c r="I139" s="17">
        <f t="shared" si="54"/>
        <v>0</v>
      </c>
      <c r="J139" s="17">
        <f t="shared" si="54"/>
        <v>0</v>
      </c>
      <c r="K139" s="17">
        <f t="shared" si="54"/>
        <v>0</v>
      </c>
      <c r="L139" s="17">
        <f t="shared" si="54"/>
        <v>0</v>
      </c>
    </row>
    <row r="140" spans="2:12">
      <c r="B140" s="17" t="str">
        <f t="shared" si="52"/>
        <v>Coscoroba coscoroba</v>
      </c>
      <c r="C140" s="17" t="str">
        <f t="shared" si="52"/>
        <v>Anseriformes</v>
      </c>
      <c r="D140" s="17" t="str">
        <f t="shared" si="52"/>
        <v>coscoroba</v>
      </c>
      <c r="E140" s="17">
        <f t="shared" si="53"/>
        <v>0</v>
      </c>
      <c r="F140" s="17">
        <f t="shared" si="53"/>
        <v>0</v>
      </c>
      <c r="G140" s="17">
        <f t="shared" si="53"/>
        <v>0</v>
      </c>
      <c r="H140" s="17">
        <f t="shared" si="53"/>
        <v>0</v>
      </c>
      <c r="I140" s="17">
        <f t="shared" si="54"/>
        <v>0</v>
      </c>
      <c r="J140" s="17">
        <f t="shared" si="54"/>
        <v>0</v>
      </c>
      <c r="K140" s="17">
        <f t="shared" si="54"/>
        <v>0</v>
      </c>
      <c r="L140" s="17">
        <f t="shared" si="54"/>
        <v>0</v>
      </c>
    </row>
    <row r="141" spans="2:12">
      <c r="B141" s="17" t="str">
        <f t="shared" ref="B141:D156" si="55">B39</f>
        <v>Cygnus atratus</v>
      </c>
      <c r="C141" s="17" t="str">
        <f t="shared" si="55"/>
        <v>Anseriformes</v>
      </c>
      <c r="D141" s="17" t="str">
        <f t="shared" si="55"/>
        <v>cisne preto</v>
      </c>
      <c r="E141" s="17">
        <f t="shared" ref="E141:H156" si="56">IF(I39-E39&lt;0,0,I39-E39)</f>
        <v>0</v>
      </c>
      <c r="F141" s="17">
        <f t="shared" si="56"/>
        <v>0</v>
      </c>
      <c r="G141" s="17">
        <f t="shared" si="56"/>
        <v>0</v>
      </c>
      <c r="H141" s="17">
        <f t="shared" si="56"/>
        <v>0</v>
      </c>
      <c r="I141" s="17">
        <f t="shared" ref="I141:L156" si="57">IF(E39-I39&lt;0,0,E39-I39)</f>
        <v>0</v>
      </c>
      <c r="J141" s="17">
        <f t="shared" si="57"/>
        <v>0</v>
      </c>
      <c r="K141" s="17">
        <f t="shared" si="57"/>
        <v>0</v>
      </c>
      <c r="L141" s="17">
        <f t="shared" si="57"/>
        <v>0</v>
      </c>
    </row>
    <row r="142" spans="2:12">
      <c r="B142" s="17" t="str">
        <f t="shared" si="55"/>
        <v>Cygnus melancoryphus</v>
      </c>
      <c r="C142" s="17" t="str">
        <f t="shared" si="55"/>
        <v>Anseriformes</v>
      </c>
      <c r="D142" s="17" t="str">
        <f t="shared" si="55"/>
        <v>cisne de pescoço preto</v>
      </c>
      <c r="E142" s="17">
        <f t="shared" si="56"/>
        <v>0</v>
      </c>
      <c r="F142" s="17">
        <f t="shared" si="56"/>
        <v>0</v>
      </c>
      <c r="G142" s="17">
        <f t="shared" si="56"/>
        <v>0</v>
      </c>
      <c r="H142" s="17">
        <f t="shared" si="56"/>
        <v>0</v>
      </c>
      <c r="I142" s="17">
        <f t="shared" si="57"/>
        <v>0</v>
      </c>
      <c r="J142" s="17">
        <f t="shared" si="57"/>
        <v>0</v>
      </c>
      <c r="K142" s="17">
        <f t="shared" si="57"/>
        <v>0</v>
      </c>
      <c r="L142" s="17">
        <f t="shared" si="57"/>
        <v>0</v>
      </c>
    </row>
    <row r="143" spans="2:12">
      <c r="B143" s="17" t="str">
        <f t="shared" si="55"/>
        <v>Cygnus olor</v>
      </c>
      <c r="C143" s="17" t="str">
        <f t="shared" si="55"/>
        <v>Anseriformes</v>
      </c>
      <c r="D143" s="17" t="str">
        <f t="shared" si="55"/>
        <v>cisne branco</v>
      </c>
      <c r="E143" s="17">
        <f t="shared" si="56"/>
        <v>0</v>
      </c>
      <c r="F143" s="17">
        <f t="shared" si="56"/>
        <v>0</v>
      </c>
      <c r="G143" s="17">
        <f t="shared" si="56"/>
        <v>0</v>
      </c>
      <c r="H143" s="17">
        <f t="shared" si="56"/>
        <v>0</v>
      </c>
      <c r="I143" s="17">
        <f t="shared" si="57"/>
        <v>0</v>
      </c>
      <c r="J143" s="17">
        <f t="shared" si="57"/>
        <v>0</v>
      </c>
      <c r="K143" s="17">
        <f t="shared" si="57"/>
        <v>0</v>
      </c>
      <c r="L143" s="17">
        <f t="shared" si="57"/>
        <v>0</v>
      </c>
    </row>
    <row r="144" spans="2:12">
      <c r="B144" s="17" t="str">
        <f t="shared" si="55"/>
        <v>Dendrocygna bicolor</v>
      </c>
      <c r="C144" s="17" t="str">
        <f t="shared" si="55"/>
        <v>Anseriformes</v>
      </c>
      <c r="D144" s="17" t="str">
        <f t="shared" si="55"/>
        <v>Marreca-Canaleira</v>
      </c>
      <c r="E144" s="17">
        <f t="shared" si="56"/>
        <v>0</v>
      </c>
      <c r="F144" s="17">
        <f t="shared" si="56"/>
        <v>0</v>
      </c>
      <c r="G144" s="17">
        <f t="shared" si="56"/>
        <v>0</v>
      </c>
      <c r="H144" s="17">
        <f t="shared" si="56"/>
        <v>0</v>
      </c>
      <c r="I144" s="17">
        <f t="shared" si="57"/>
        <v>0</v>
      </c>
      <c r="J144" s="17">
        <f t="shared" si="57"/>
        <v>0</v>
      </c>
      <c r="K144" s="17">
        <f t="shared" si="57"/>
        <v>0</v>
      </c>
      <c r="L144" s="17">
        <f t="shared" si="57"/>
        <v>0</v>
      </c>
    </row>
    <row r="145" spans="2:12">
      <c r="B145" s="17" t="str">
        <f t="shared" si="55"/>
        <v>Dendrocygna viduata</v>
      </c>
      <c r="C145" s="17" t="str">
        <f t="shared" si="55"/>
        <v>Anseriformes</v>
      </c>
      <c r="D145" s="17" t="str">
        <f t="shared" si="55"/>
        <v>Irerê</v>
      </c>
      <c r="E145" s="17">
        <f t="shared" si="56"/>
        <v>0</v>
      </c>
      <c r="F145" s="17">
        <f t="shared" si="56"/>
        <v>0</v>
      </c>
      <c r="G145" s="17">
        <f t="shared" si="56"/>
        <v>0</v>
      </c>
      <c r="H145" s="17">
        <f t="shared" si="56"/>
        <v>33</v>
      </c>
      <c r="I145" s="17">
        <f t="shared" si="57"/>
        <v>0</v>
      </c>
      <c r="J145" s="17">
        <f t="shared" si="57"/>
        <v>0</v>
      </c>
      <c r="K145" s="17">
        <f t="shared" si="57"/>
        <v>7</v>
      </c>
      <c r="L145" s="17">
        <f t="shared" si="57"/>
        <v>0</v>
      </c>
    </row>
    <row r="146" spans="2:12">
      <c r="B146" s="17" t="str">
        <f t="shared" si="55"/>
        <v>Neochen jubata</v>
      </c>
      <c r="C146" s="17" t="str">
        <f t="shared" si="55"/>
        <v>Anseriformes</v>
      </c>
      <c r="D146" s="17" t="str">
        <f t="shared" si="55"/>
        <v>Pato-Corredor</v>
      </c>
      <c r="E146" s="17">
        <f t="shared" si="56"/>
        <v>9</v>
      </c>
      <c r="F146" s="17">
        <f t="shared" si="56"/>
        <v>9</v>
      </c>
      <c r="G146" s="17">
        <f t="shared" si="56"/>
        <v>0</v>
      </c>
      <c r="H146" s="17">
        <f t="shared" si="56"/>
        <v>18</v>
      </c>
      <c r="I146" s="17">
        <f t="shared" si="57"/>
        <v>0</v>
      </c>
      <c r="J146" s="17">
        <f t="shared" si="57"/>
        <v>0</v>
      </c>
      <c r="K146" s="17">
        <f t="shared" si="57"/>
        <v>0</v>
      </c>
      <c r="L146" s="17">
        <f t="shared" si="57"/>
        <v>0</v>
      </c>
    </row>
    <row r="147" spans="2:12">
      <c r="B147" s="17" t="str">
        <f t="shared" si="55"/>
        <v>Tadorna ferruginea</v>
      </c>
      <c r="C147" s="17" t="str">
        <f t="shared" si="55"/>
        <v>Anseriformes</v>
      </c>
      <c r="D147" s="17" t="str">
        <f t="shared" si="55"/>
        <v>Tadorna ferrugem</v>
      </c>
      <c r="E147" s="17">
        <f t="shared" si="56"/>
        <v>10</v>
      </c>
      <c r="F147" s="17">
        <f t="shared" si="56"/>
        <v>10</v>
      </c>
      <c r="G147" s="17">
        <f t="shared" si="56"/>
        <v>0</v>
      </c>
      <c r="H147" s="17">
        <f t="shared" si="56"/>
        <v>20</v>
      </c>
      <c r="I147" s="17">
        <f t="shared" si="57"/>
        <v>0</v>
      </c>
      <c r="J147" s="17">
        <f t="shared" si="57"/>
        <v>0</v>
      </c>
      <c r="K147" s="17">
        <f t="shared" si="57"/>
        <v>0</v>
      </c>
      <c r="L147" s="17">
        <f t="shared" si="57"/>
        <v>0</v>
      </c>
    </row>
    <row r="148" spans="2:12">
      <c r="B148" s="17" t="str">
        <f t="shared" si="55"/>
        <v>Vanellus chilensis</v>
      </c>
      <c r="C148" s="17" t="str">
        <f t="shared" si="55"/>
        <v>Charadriformes</v>
      </c>
      <c r="D148" s="17" t="str">
        <f t="shared" si="55"/>
        <v>Quero-Quero</v>
      </c>
      <c r="E148" s="17">
        <f t="shared" si="56"/>
        <v>5</v>
      </c>
      <c r="F148" s="17">
        <f t="shared" si="56"/>
        <v>5</v>
      </c>
      <c r="G148" s="17">
        <f t="shared" si="56"/>
        <v>0</v>
      </c>
      <c r="H148" s="17">
        <f t="shared" si="56"/>
        <v>9</v>
      </c>
      <c r="I148" s="17">
        <f t="shared" si="57"/>
        <v>0</v>
      </c>
      <c r="J148" s="17">
        <f t="shared" si="57"/>
        <v>0</v>
      </c>
      <c r="K148" s="17">
        <f t="shared" si="57"/>
        <v>1</v>
      </c>
      <c r="L148" s="17">
        <f t="shared" si="57"/>
        <v>0</v>
      </c>
    </row>
    <row r="149" spans="2:12">
      <c r="B149" s="17" t="str">
        <f t="shared" si="55"/>
        <v>Chrysolophus pictus</v>
      </c>
      <c r="C149" s="17" t="str">
        <f t="shared" si="55"/>
        <v>Galliformes</v>
      </c>
      <c r="D149" s="17" t="str">
        <f t="shared" si="55"/>
        <v>faisão dourado</v>
      </c>
      <c r="E149" s="17">
        <f t="shared" si="56"/>
        <v>3</v>
      </c>
      <c r="F149" s="17">
        <f t="shared" si="56"/>
        <v>2</v>
      </c>
      <c r="G149" s="17">
        <f t="shared" si="56"/>
        <v>0</v>
      </c>
      <c r="H149" s="17">
        <f t="shared" si="56"/>
        <v>5</v>
      </c>
      <c r="I149" s="17">
        <f t="shared" si="57"/>
        <v>0</v>
      </c>
      <c r="J149" s="17">
        <f t="shared" si="57"/>
        <v>0</v>
      </c>
      <c r="K149" s="17">
        <f t="shared" si="57"/>
        <v>0</v>
      </c>
      <c r="L149" s="17">
        <f t="shared" si="57"/>
        <v>0</v>
      </c>
    </row>
    <row r="150" spans="2:12">
      <c r="B150" s="17" t="str">
        <f t="shared" si="55"/>
        <v>Crax fasciolata</v>
      </c>
      <c r="C150" s="17" t="str">
        <f t="shared" si="55"/>
        <v>Galliformes</v>
      </c>
      <c r="D150" s="17" t="str">
        <f t="shared" si="55"/>
        <v>Mutum-De-Penacho</v>
      </c>
      <c r="E150" s="17">
        <f t="shared" si="56"/>
        <v>1</v>
      </c>
      <c r="F150" s="17">
        <f t="shared" si="56"/>
        <v>2</v>
      </c>
      <c r="G150" s="17">
        <f t="shared" si="56"/>
        <v>0</v>
      </c>
      <c r="H150" s="17">
        <f t="shared" si="56"/>
        <v>3</v>
      </c>
      <c r="I150" s="17">
        <f t="shared" si="57"/>
        <v>0</v>
      </c>
      <c r="J150" s="17">
        <f t="shared" si="57"/>
        <v>0</v>
      </c>
      <c r="K150" s="17">
        <f t="shared" si="57"/>
        <v>0</v>
      </c>
      <c r="L150" s="17">
        <f t="shared" si="57"/>
        <v>0</v>
      </c>
    </row>
    <row r="151" spans="2:12">
      <c r="B151" s="17" t="str">
        <f t="shared" si="55"/>
        <v>Pavo cristatus</v>
      </c>
      <c r="C151" s="17" t="str">
        <f t="shared" si="55"/>
        <v>Galliformes</v>
      </c>
      <c r="D151" s="17" t="str">
        <f t="shared" si="55"/>
        <v>pavão azul</v>
      </c>
      <c r="E151" s="17">
        <f t="shared" si="56"/>
        <v>12</v>
      </c>
      <c r="F151" s="17">
        <f t="shared" si="56"/>
        <v>9</v>
      </c>
      <c r="G151" s="17">
        <f t="shared" si="56"/>
        <v>0</v>
      </c>
      <c r="H151" s="17">
        <f t="shared" si="56"/>
        <v>14</v>
      </c>
      <c r="I151" s="17">
        <f t="shared" si="57"/>
        <v>0</v>
      </c>
      <c r="J151" s="17">
        <f t="shared" si="57"/>
        <v>0</v>
      </c>
      <c r="K151" s="17">
        <f t="shared" si="57"/>
        <v>7</v>
      </c>
      <c r="L151" s="17">
        <f t="shared" si="57"/>
        <v>0</v>
      </c>
    </row>
    <row r="152" spans="2:12">
      <c r="B152" s="17" t="str">
        <f t="shared" si="55"/>
        <v>Penelope obscura</v>
      </c>
      <c r="C152" s="17" t="str">
        <f t="shared" si="55"/>
        <v>Galliformes</v>
      </c>
      <c r="D152" s="17" t="str">
        <f t="shared" si="55"/>
        <v>Jacuguaçu</v>
      </c>
      <c r="E152" s="17">
        <f t="shared" si="56"/>
        <v>2</v>
      </c>
      <c r="F152" s="17">
        <f t="shared" si="56"/>
        <v>1</v>
      </c>
      <c r="G152" s="17">
        <f t="shared" si="56"/>
        <v>0</v>
      </c>
      <c r="H152" s="17">
        <f t="shared" si="56"/>
        <v>3</v>
      </c>
      <c r="I152" s="17">
        <f t="shared" si="57"/>
        <v>0</v>
      </c>
      <c r="J152" s="17">
        <f t="shared" si="57"/>
        <v>0</v>
      </c>
      <c r="K152" s="17">
        <f t="shared" si="57"/>
        <v>0</v>
      </c>
      <c r="L152" s="17">
        <f t="shared" si="57"/>
        <v>0</v>
      </c>
    </row>
    <row r="153" spans="2:12">
      <c r="B153" s="17" t="str">
        <f t="shared" si="55"/>
        <v>Pipile pipile</v>
      </c>
      <c r="C153" s="17" t="str">
        <f t="shared" si="55"/>
        <v>Galliformes</v>
      </c>
      <c r="D153" s="17" t="str">
        <f t="shared" si="55"/>
        <v>Cujubi</v>
      </c>
      <c r="E153" s="17">
        <f t="shared" si="56"/>
        <v>0</v>
      </c>
      <c r="F153" s="17">
        <f t="shared" si="56"/>
        <v>0</v>
      </c>
      <c r="G153" s="17">
        <f t="shared" si="56"/>
        <v>0</v>
      </c>
      <c r="H153" s="17">
        <f t="shared" si="56"/>
        <v>0</v>
      </c>
      <c r="I153" s="17">
        <f t="shared" si="57"/>
        <v>0</v>
      </c>
      <c r="J153" s="17">
        <f t="shared" si="57"/>
        <v>0</v>
      </c>
      <c r="K153" s="17">
        <f t="shared" si="57"/>
        <v>0</v>
      </c>
      <c r="L153" s="17">
        <f t="shared" si="57"/>
        <v>0</v>
      </c>
    </row>
    <row r="154" spans="2:12">
      <c r="B154" s="17" t="str">
        <f t="shared" si="55"/>
        <v>Chrysomus ruficapillus</v>
      </c>
      <c r="C154" s="17" t="str">
        <f t="shared" si="55"/>
        <v>Passeriformes</v>
      </c>
      <c r="D154" s="17" t="str">
        <f t="shared" si="55"/>
        <v>Garibaldi</v>
      </c>
      <c r="E154" s="17">
        <f t="shared" si="56"/>
        <v>10</v>
      </c>
      <c r="F154" s="17">
        <f t="shared" si="56"/>
        <v>10</v>
      </c>
      <c r="G154" s="17">
        <f t="shared" si="56"/>
        <v>0</v>
      </c>
      <c r="H154" s="17">
        <f t="shared" si="56"/>
        <v>20</v>
      </c>
      <c r="I154" s="17">
        <f t="shared" si="57"/>
        <v>0</v>
      </c>
      <c r="J154" s="17">
        <f t="shared" si="57"/>
        <v>0</v>
      </c>
      <c r="K154" s="17">
        <f t="shared" si="57"/>
        <v>0</v>
      </c>
      <c r="L154" s="17">
        <f t="shared" si="57"/>
        <v>0</v>
      </c>
    </row>
    <row r="155" spans="2:12">
      <c r="B155" s="17" t="str">
        <f t="shared" si="55"/>
        <v>Cacicus haemorrhous</v>
      </c>
      <c r="C155" s="17" t="str">
        <f t="shared" si="55"/>
        <v>Passeriformes</v>
      </c>
      <c r="D155" s="17" t="str">
        <f t="shared" si="55"/>
        <v>guaxe</v>
      </c>
      <c r="E155" s="17">
        <f t="shared" si="56"/>
        <v>5</v>
      </c>
      <c r="F155" s="17">
        <f t="shared" si="56"/>
        <v>5</v>
      </c>
      <c r="G155" s="17">
        <f t="shared" si="56"/>
        <v>0</v>
      </c>
      <c r="H155" s="17">
        <f t="shared" si="56"/>
        <v>10</v>
      </c>
      <c r="I155" s="17">
        <f t="shared" si="57"/>
        <v>0</v>
      </c>
      <c r="J155" s="17">
        <f t="shared" si="57"/>
        <v>0</v>
      </c>
      <c r="K155" s="17">
        <f t="shared" si="57"/>
        <v>0</v>
      </c>
      <c r="L155" s="17">
        <f t="shared" si="57"/>
        <v>0</v>
      </c>
    </row>
    <row r="156" spans="2:12">
      <c r="B156" s="17" t="str">
        <f t="shared" si="55"/>
        <v>Tangara sayaca</v>
      </c>
      <c r="C156" s="17" t="str">
        <f t="shared" si="55"/>
        <v>Passeriformes</v>
      </c>
      <c r="D156" s="17" t="str">
        <f t="shared" si="55"/>
        <v>sanhaço</v>
      </c>
      <c r="E156" s="17">
        <f t="shared" si="56"/>
        <v>5</v>
      </c>
      <c r="F156" s="17">
        <f t="shared" si="56"/>
        <v>5</v>
      </c>
      <c r="G156" s="17">
        <f t="shared" si="56"/>
        <v>0</v>
      </c>
      <c r="H156" s="17">
        <f t="shared" si="56"/>
        <v>10</v>
      </c>
      <c r="I156" s="17">
        <f t="shared" si="57"/>
        <v>0</v>
      </c>
      <c r="J156" s="17">
        <f t="shared" si="57"/>
        <v>0</v>
      </c>
      <c r="K156" s="17">
        <f t="shared" si="57"/>
        <v>0</v>
      </c>
      <c r="L156" s="17">
        <f t="shared" si="57"/>
        <v>0</v>
      </c>
    </row>
    <row r="157" spans="2:12">
      <c r="B157" s="17" t="str">
        <f t="shared" ref="B157:D172" si="58">B55</f>
        <v>Paroaria capitata</v>
      </c>
      <c r="C157" s="17" t="str">
        <f t="shared" si="58"/>
        <v>Passeriformes</v>
      </c>
      <c r="D157" s="17" t="str">
        <f t="shared" si="58"/>
        <v>cavalaria</v>
      </c>
      <c r="E157" s="17">
        <f t="shared" ref="E157:H172" si="59">IF(I55-E55&lt;0,0,I55-E55)</f>
        <v>15</v>
      </c>
      <c r="F157" s="17">
        <f t="shared" si="59"/>
        <v>15</v>
      </c>
      <c r="G157" s="17">
        <f t="shared" si="59"/>
        <v>0</v>
      </c>
      <c r="H157" s="17">
        <f t="shared" si="59"/>
        <v>30</v>
      </c>
      <c r="I157" s="17">
        <f t="shared" ref="I157:L172" si="60">IF(E55-I55&lt;0,0,E55-I55)</f>
        <v>0</v>
      </c>
      <c r="J157" s="17">
        <f t="shared" si="60"/>
        <v>0</v>
      </c>
      <c r="K157" s="17">
        <f t="shared" si="60"/>
        <v>0</v>
      </c>
      <c r="L157" s="17">
        <f t="shared" si="60"/>
        <v>0</v>
      </c>
    </row>
    <row r="158" spans="2:12">
      <c r="B158" s="17" t="str">
        <f t="shared" si="58"/>
        <v>Saltator similis</v>
      </c>
      <c r="C158" s="17" t="str">
        <f t="shared" si="58"/>
        <v>Passeriformes</v>
      </c>
      <c r="D158" s="17" t="str">
        <f t="shared" si="58"/>
        <v>trinca ferro</v>
      </c>
      <c r="E158" s="17">
        <f t="shared" si="59"/>
        <v>5</v>
      </c>
      <c r="F158" s="17">
        <f t="shared" si="59"/>
        <v>5</v>
      </c>
      <c r="G158" s="17">
        <f t="shared" si="59"/>
        <v>0</v>
      </c>
      <c r="H158" s="17">
        <f t="shared" si="59"/>
        <v>10</v>
      </c>
      <c r="I158" s="17">
        <f t="shared" si="60"/>
        <v>0</v>
      </c>
      <c r="J158" s="17">
        <f t="shared" si="60"/>
        <v>0</v>
      </c>
      <c r="K158" s="17">
        <f t="shared" si="60"/>
        <v>0</v>
      </c>
      <c r="L158" s="17">
        <f t="shared" si="60"/>
        <v>0</v>
      </c>
    </row>
    <row r="159" spans="2:12">
      <c r="B159" s="17" t="str">
        <f t="shared" si="58"/>
        <v>Turdus albicollis</v>
      </c>
      <c r="C159" s="17" t="str">
        <f t="shared" si="58"/>
        <v>Passeriformes</v>
      </c>
      <c r="D159" s="17" t="str">
        <f t="shared" si="58"/>
        <v>sabiá de coleira</v>
      </c>
      <c r="E159" s="17">
        <f t="shared" si="59"/>
        <v>5</v>
      </c>
      <c r="F159" s="17">
        <f t="shared" si="59"/>
        <v>5</v>
      </c>
      <c r="G159" s="17">
        <f t="shared" si="59"/>
        <v>0</v>
      </c>
      <c r="H159" s="17">
        <f t="shared" si="59"/>
        <v>10</v>
      </c>
      <c r="I159" s="17">
        <f t="shared" si="60"/>
        <v>0</v>
      </c>
      <c r="J159" s="17">
        <f t="shared" si="60"/>
        <v>0</v>
      </c>
      <c r="K159" s="17">
        <f t="shared" si="60"/>
        <v>0</v>
      </c>
      <c r="L159" s="17">
        <f t="shared" si="60"/>
        <v>0</v>
      </c>
    </row>
    <row r="160" spans="2:12">
      <c r="B160" s="17" t="str">
        <f t="shared" si="58"/>
        <v>Turdus rufiventris</v>
      </c>
      <c r="C160" s="17" t="str">
        <f t="shared" si="58"/>
        <v>Passeriformes</v>
      </c>
      <c r="D160" s="17" t="str">
        <f t="shared" si="58"/>
        <v>sabiá laranjeira</v>
      </c>
      <c r="E160" s="17">
        <f t="shared" si="59"/>
        <v>10</v>
      </c>
      <c r="F160" s="17">
        <f t="shared" si="59"/>
        <v>10</v>
      </c>
      <c r="G160" s="17">
        <f t="shared" si="59"/>
        <v>0</v>
      </c>
      <c r="H160" s="17">
        <f t="shared" si="59"/>
        <v>20</v>
      </c>
      <c r="I160" s="17">
        <f t="shared" si="60"/>
        <v>0</v>
      </c>
      <c r="J160" s="17">
        <f t="shared" si="60"/>
        <v>0</v>
      </c>
      <c r="K160" s="17">
        <f t="shared" si="60"/>
        <v>0</v>
      </c>
      <c r="L160" s="17">
        <f t="shared" si="60"/>
        <v>0</v>
      </c>
    </row>
    <row r="161" spans="2:12">
      <c r="B161" s="17" t="str">
        <f t="shared" si="58"/>
        <v>Cyanocorax chrysops</v>
      </c>
      <c r="C161" s="17" t="str">
        <f t="shared" si="58"/>
        <v>Passeriformes</v>
      </c>
      <c r="D161" s="17" t="str">
        <f t="shared" si="58"/>
        <v>Gralha picaça</v>
      </c>
      <c r="E161" s="17">
        <f t="shared" si="59"/>
        <v>3</v>
      </c>
      <c r="F161" s="17">
        <f t="shared" si="59"/>
        <v>3</v>
      </c>
      <c r="G161" s="17">
        <f t="shared" si="59"/>
        <v>0</v>
      </c>
      <c r="H161" s="17">
        <f t="shared" si="59"/>
        <v>6</v>
      </c>
      <c r="I161" s="17">
        <f t="shared" si="60"/>
        <v>0</v>
      </c>
      <c r="J161" s="17">
        <f t="shared" si="60"/>
        <v>0</v>
      </c>
      <c r="K161" s="17">
        <f t="shared" si="60"/>
        <v>0</v>
      </c>
      <c r="L161" s="17">
        <f t="shared" si="60"/>
        <v>0</v>
      </c>
    </row>
    <row r="162" spans="2:12">
      <c r="B162" s="17" t="str">
        <f t="shared" si="58"/>
        <v>Cyanocorax caeruleus</v>
      </c>
      <c r="C162" s="17" t="str">
        <f t="shared" si="58"/>
        <v>Passeriformes</v>
      </c>
      <c r="D162" s="17" t="str">
        <f t="shared" si="58"/>
        <v>gralha azul</v>
      </c>
      <c r="E162" s="17">
        <f t="shared" si="59"/>
        <v>3</v>
      </c>
      <c r="F162" s="17">
        <f t="shared" si="59"/>
        <v>3</v>
      </c>
      <c r="G162" s="17">
        <f t="shared" si="59"/>
        <v>0</v>
      </c>
      <c r="H162" s="17">
        <f t="shared" si="59"/>
        <v>6</v>
      </c>
      <c r="I162" s="17">
        <f t="shared" si="60"/>
        <v>0</v>
      </c>
      <c r="J162" s="17">
        <f t="shared" si="60"/>
        <v>0</v>
      </c>
      <c r="K162" s="17">
        <f t="shared" si="60"/>
        <v>0</v>
      </c>
      <c r="L162" s="17">
        <f t="shared" si="60"/>
        <v>0</v>
      </c>
    </row>
    <row r="163" spans="2:12">
      <c r="B163" s="17" t="str">
        <f t="shared" si="58"/>
        <v>Cyanocorax cristatelus</v>
      </c>
      <c r="C163" s="17" t="str">
        <f t="shared" si="58"/>
        <v>Passeriformes</v>
      </c>
      <c r="D163" s="17" t="str">
        <f t="shared" si="58"/>
        <v>Gralha de topete preto</v>
      </c>
      <c r="E163" s="17">
        <f t="shared" si="59"/>
        <v>2</v>
      </c>
      <c r="F163" s="17">
        <f t="shared" si="59"/>
        <v>2</v>
      </c>
      <c r="G163" s="17">
        <f t="shared" si="59"/>
        <v>0</v>
      </c>
      <c r="H163" s="17">
        <f t="shared" si="59"/>
        <v>4</v>
      </c>
      <c r="I163" s="17">
        <f t="shared" si="60"/>
        <v>0</v>
      </c>
      <c r="J163" s="17">
        <f t="shared" si="60"/>
        <v>0</v>
      </c>
      <c r="K163" s="17">
        <f t="shared" si="60"/>
        <v>0</v>
      </c>
      <c r="L163" s="17">
        <f t="shared" si="60"/>
        <v>0</v>
      </c>
    </row>
    <row r="164" spans="2:12">
      <c r="B164" s="17" t="str">
        <f t="shared" si="58"/>
        <v>Procnias nudicollis</v>
      </c>
      <c r="C164" s="17" t="str">
        <f t="shared" si="58"/>
        <v>Passeriformes</v>
      </c>
      <c r="D164" s="17" t="str">
        <f t="shared" si="58"/>
        <v>Araponga</v>
      </c>
      <c r="E164" s="17">
        <f t="shared" si="59"/>
        <v>2</v>
      </c>
      <c r="F164" s="17">
        <f t="shared" si="59"/>
        <v>2</v>
      </c>
      <c r="G164" s="17">
        <f t="shared" si="59"/>
        <v>0</v>
      </c>
      <c r="H164" s="17">
        <f t="shared" si="59"/>
        <v>4</v>
      </c>
      <c r="I164" s="17">
        <f t="shared" si="60"/>
        <v>0</v>
      </c>
      <c r="J164" s="17">
        <f t="shared" si="60"/>
        <v>0</v>
      </c>
      <c r="K164" s="17">
        <f t="shared" si="60"/>
        <v>0</v>
      </c>
      <c r="L164" s="17">
        <f t="shared" si="60"/>
        <v>0</v>
      </c>
    </row>
    <row r="165" spans="2:12">
      <c r="B165" s="17" t="str">
        <f t="shared" si="58"/>
        <v>Paroaria coronata</v>
      </c>
      <c r="C165" s="17" t="str">
        <f t="shared" si="58"/>
        <v>Passeriformes</v>
      </c>
      <c r="D165" s="17" t="str">
        <f t="shared" si="58"/>
        <v>cardeal</v>
      </c>
      <c r="E165" s="17">
        <f t="shared" si="59"/>
        <v>0</v>
      </c>
      <c r="F165" s="17">
        <f t="shared" si="59"/>
        <v>0</v>
      </c>
      <c r="G165" s="17">
        <f t="shared" si="59"/>
        <v>0</v>
      </c>
      <c r="H165" s="17">
        <f t="shared" si="59"/>
        <v>0</v>
      </c>
      <c r="I165" s="17">
        <f t="shared" si="60"/>
        <v>0</v>
      </c>
      <c r="J165" s="17">
        <f t="shared" si="60"/>
        <v>0</v>
      </c>
      <c r="K165" s="17">
        <f t="shared" si="60"/>
        <v>0</v>
      </c>
      <c r="L165" s="17">
        <f t="shared" si="60"/>
        <v>0</v>
      </c>
    </row>
    <row r="166" spans="2:12">
      <c r="B166" s="17" t="str">
        <f t="shared" si="58"/>
        <v>Bubulcus bis</v>
      </c>
      <c r="C166" s="17" t="str">
        <f t="shared" si="58"/>
        <v>Ciconiformes</v>
      </c>
      <c r="D166" s="17" t="str">
        <f t="shared" si="58"/>
        <v>Garça-Vaqueira</v>
      </c>
      <c r="E166" s="17">
        <f t="shared" si="59"/>
        <v>5</v>
      </c>
      <c r="F166" s="17">
        <f t="shared" si="59"/>
        <v>5</v>
      </c>
      <c r="G166" s="17">
        <f t="shared" si="59"/>
        <v>0</v>
      </c>
      <c r="H166" s="17">
        <f t="shared" si="59"/>
        <v>8</v>
      </c>
      <c r="I166" s="17">
        <f t="shared" si="60"/>
        <v>0</v>
      </c>
      <c r="J166" s="17">
        <f t="shared" si="60"/>
        <v>0</v>
      </c>
      <c r="K166" s="17">
        <f t="shared" si="60"/>
        <v>2</v>
      </c>
      <c r="L166" s="17">
        <f t="shared" si="60"/>
        <v>0</v>
      </c>
    </row>
    <row r="167" spans="2:12">
      <c r="B167" s="17" t="str">
        <f t="shared" si="58"/>
        <v>Tigrisoma lineatum</v>
      </c>
      <c r="C167" s="17" t="str">
        <f t="shared" si="58"/>
        <v>Ciconiformes</v>
      </c>
      <c r="D167" s="17" t="str">
        <f t="shared" si="58"/>
        <v>Socó-Boi</v>
      </c>
      <c r="E167" s="17">
        <f t="shared" si="59"/>
        <v>1</v>
      </c>
      <c r="F167" s="17">
        <f t="shared" si="59"/>
        <v>1</v>
      </c>
      <c r="G167" s="17">
        <f t="shared" si="59"/>
        <v>0</v>
      </c>
      <c r="H167" s="17">
        <f t="shared" si="59"/>
        <v>1</v>
      </c>
      <c r="I167" s="17">
        <f t="shared" si="60"/>
        <v>0</v>
      </c>
      <c r="J167" s="17">
        <f t="shared" si="60"/>
        <v>0</v>
      </c>
      <c r="K167" s="17">
        <f t="shared" si="60"/>
        <v>1</v>
      </c>
      <c r="L167" s="17">
        <f t="shared" si="60"/>
        <v>0</v>
      </c>
    </row>
    <row r="168" spans="2:12">
      <c r="B168" s="17" t="str">
        <f t="shared" si="58"/>
        <v>Phoenicopterus chilensis</v>
      </c>
      <c r="C168" s="17" t="str">
        <f t="shared" si="58"/>
        <v>Phoencopteriformes</v>
      </c>
      <c r="D168" s="17" t="str">
        <f t="shared" si="58"/>
        <v>Flamingo-Chileno</v>
      </c>
      <c r="E168" s="17">
        <f t="shared" si="59"/>
        <v>13</v>
      </c>
      <c r="F168" s="17">
        <f t="shared" si="59"/>
        <v>14</v>
      </c>
      <c r="G168" s="17">
        <f t="shared" si="59"/>
        <v>0</v>
      </c>
      <c r="H168" s="17">
        <f t="shared" si="59"/>
        <v>20</v>
      </c>
      <c r="I168" s="17">
        <f t="shared" si="60"/>
        <v>0</v>
      </c>
      <c r="J168" s="17">
        <f t="shared" si="60"/>
        <v>0</v>
      </c>
      <c r="K168" s="17">
        <f t="shared" si="60"/>
        <v>7</v>
      </c>
      <c r="L168" s="17">
        <f t="shared" si="60"/>
        <v>0</v>
      </c>
    </row>
    <row r="169" spans="2:12">
      <c r="B169" s="17" t="str">
        <f t="shared" si="58"/>
        <v>Selenedira maculirsotris</v>
      </c>
      <c r="C169" s="17" t="str">
        <f t="shared" si="58"/>
        <v>Piciformes</v>
      </c>
      <c r="D169" s="17" t="str">
        <f t="shared" si="58"/>
        <v>araçari poca</v>
      </c>
      <c r="E169" s="17">
        <f t="shared" si="59"/>
        <v>2</v>
      </c>
      <c r="F169" s="17">
        <f t="shared" si="59"/>
        <v>2</v>
      </c>
      <c r="G169" s="17">
        <f t="shared" si="59"/>
        <v>0</v>
      </c>
      <c r="H169" s="17">
        <f t="shared" si="59"/>
        <v>4</v>
      </c>
      <c r="I169" s="17">
        <f t="shared" si="60"/>
        <v>0</v>
      </c>
      <c r="J169" s="17">
        <f t="shared" si="60"/>
        <v>0</v>
      </c>
      <c r="K169" s="17">
        <f t="shared" si="60"/>
        <v>0</v>
      </c>
      <c r="L169" s="17">
        <f t="shared" si="60"/>
        <v>0</v>
      </c>
    </row>
    <row r="170" spans="2:12">
      <c r="B170" s="17" t="str">
        <f t="shared" si="58"/>
        <v>Ramphastos dicolorus</v>
      </c>
      <c r="C170" s="17" t="str">
        <f t="shared" si="58"/>
        <v>Piciformes</v>
      </c>
      <c r="D170" s="17" t="str">
        <f t="shared" si="58"/>
        <v>Tucano-De-Bico-Verde</v>
      </c>
      <c r="E170" s="17">
        <f t="shared" si="59"/>
        <v>1</v>
      </c>
      <c r="F170" s="17">
        <f t="shared" si="59"/>
        <v>1</v>
      </c>
      <c r="G170" s="17">
        <f t="shared" si="59"/>
        <v>0</v>
      </c>
      <c r="H170" s="17">
        <f t="shared" si="59"/>
        <v>2</v>
      </c>
      <c r="I170" s="17">
        <f t="shared" si="60"/>
        <v>0</v>
      </c>
      <c r="J170" s="17">
        <f t="shared" si="60"/>
        <v>0</v>
      </c>
      <c r="K170" s="17">
        <f t="shared" si="60"/>
        <v>0</v>
      </c>
      <c r="L170" s="17">
        <f t="shared" si="60"/>
        <v>0</v>
      </c>
    </row>
    <row r="171" spans="2:12">
      <c r="B171" s="17" t="str">
        <f t="shared" si="58"/>
        <v>Ramphastos toco</v>
      </c>
      <c r="C171" s="17" t="str">
        <f t="shared" si="58"/>
        <v>Piciformes</v>
      </c>
      <c r="D171" s="17" t="str">
        <f t="shared" si="58"/>
        <v>Tucanuçu</v>
      </c>
      <c r="E171" s="17">
        <f t="shared" si="59"/>
        <v>0</v>
      </c>
      <c r="F171" s="17">
        <f t="shared" si="59"/>
        <v>1</v>
      </c>
      <c r="G171" s="17">
        <f t="shared" si="59"/>
        <v>4</v>
      </c>
      <c r="H171" s="17">
        <f t="shared" si="59"/>
        <v>1</v>
      </c>
      <c r="I171" s="17">
        <f t="shared" si="60"/>
        <v>0</v>
      </c>
      <c r="J171" s="17">
        <f t="shared" si="60"/>
        <v>0</v>
      </c>
      <c r="K171" s="17">
        <f t="shared" si="60"/>
        <v>0</v>
      </c>
      <c r="L171" s="17">
        <f t="shared" si="60"/>
        <v>0</v>
      </c>
    </row>
    <row r="172" spans="2:12">
      <c r="B172" s="17" t="str">
        <f t="shared" si="58"/>
        <v>Ramphastos tucanus</v>
      </c>
      <c r="C172" s="17" t="str">
        <f t="shared" si="58"/>
        <v>Piciformes</v>
      </c>
      <c r="D172" s="17" t="str">
        <f t="shared" si="58"/>
        <v>Tucano-Grande-De-Papo-Branco</v>
      </c>
      <c r="E172" s="17">
        <f t="shared" si="59"/>
        <v>1</v>
      </c>
      <c r="F172" s="17">
        <f t="shared" si="59"/>
        <v>1</v>
      </c>
      <c r="G172" s="17">
        <f t="shared" si="59"/>
        <v>4</v>
      </c>
      <c r="H172" s="17">
        <f t="shared" si="59"/>
        <v>2</v>
      </c>
      <c r="I172" s="17">
        <f t="shared" si="60"/>
        <v>0</v>
      </c>
      <c r="J172" s="17">
        <f t="shared" si="60"/>
        <v>0</v>
      </c>
      <c r="K172" s="17">
        <f t="shared" si="60"/>
        <v>0</v>
      </c>
      <c r="L172" s="17">
        <f t="shared" si="60"/>
        <v>0</v>
      </c>
    </row>
    <row r="173" spans="2:12">
      <c r="B173" s="17" t="str">
        <f t="shared" ref="B173:D188" si="61">B71</f>
        <v>cactaua galerita</v>
      </c>
      <c r="C173" s="17" t="str">
        <f t="shared" si="61"/>
        <v>Psittaciformes</v>
      </c>
      <c r="D173" s="17" t="str">
        <f t="shared" si="61"/>
        <v>cacatua galerita</v>
      </c>
      <c r="E173" s="17">
        <f t="shared" ref="E173:H188" si="62">IF(I71-E71&lt;0,0,I71-E71)</f>
        <v>1</v>
      </c>
      <c r="F173" s="17">
        <f t="shared" si="62"/>
        <v>1</v>
      </c>
      <c r="G173" s="17">
        <f t="shared" si="62"/>
        <v>0</v>
      </c>
      <c r="H173" s="17">
        <f t="shared" si="62"/>
        <v>2</v>
      </c>
      <c r="I173" s="17">
        <f t="shared" ref="I173:L188" si="63">IF(E71-I71&lt;0,0,E71-I71)</f>
        <v>0</v>
      </c>
      <c r="J173" s="17">
        <f t="shared" si="63"/>
        <v>0</v>
      </c>
      <c r="K173" s="17">
        <f t="shared" si="63"/>
        <v>0</v>
      </c>
      <c r="L173" s="17">
        <f t="shared" si="63"/>
        <v>0</v>
      </c>
    </row>
    <row r="174" spans="2:12">
      <c r="B174" s="17" t="str">
        <f t="shared" si="61"/>
        <v>Ecletis roratus</v>
      </c>
      <c r="C174" s="17" t="str">
        <f t="shared" si="61"/>
        <v>Psittaciformes</v>
      </c>
      <c r="D174" s="17" t="str">
        <f t="shared" si="61"/>
        <v>ecletus</v>
      </c>
      <c r="E174" s="17">
        <f t="shared" si="62"/>
        <v>2</v>
      </c>
      <c r="F174" s="17">
        <f t="shared" si="62"/>
        <v>2</v>
      </c>
      <c r="G174" s="17">
        <f t="shared" si="62"/>
        <v>0</v>
      </c>
      <c r="H174" s="17">
        <f t="shared" si="62"/>
        <v>4</v>
      </c>
      <c r="I174" s="17">
        <f t="shared" si="63"/>
        <v>0</v>
      </c>
      <c r="J174" s="17">
        <f t="shared" si="63"/>
        <v>0</v>
      </c>
      <c r="K174" s="17">
        <f t="shared" si="63"/>
        <v>0</v>
      </c>
      <c r="L174" s="17">
        <f t="shared" si="63"/>
        <v>0</v>
      </c>
    </row>
    <row r="175" spans="2:12">
      <c r="B175" s="17" t="str">
        <f t="shared" si="61"/>
        <v>Agapornis roseicollis</v>
      </c>
      <c r="C175" s="17" t="str">
        <f t="shared" si="61"/>
        <v>Psittaciformes</v>
      </c>
      <c r="D175" s="17" t="str">
        <f t="shared" si="61"/>
        <v>agapornis</v>
      </c>
      <c r="E175" s="17">
        <f t="shared" si="62"/>
        <v>20</v>
      </c>
      <c r="F175" s="17">
        <f t="shared" si="62"/>
        <v>20</v>
      </c>
      <c r="G175" s="17">
        <f t="shared" si="62"/>
        <v>0</v>
      </c>
      <c r="H175" s="17">
        <f t="shared" si="62"/>
        <v>40</v>
      </c>
      <c r="I175" s="17">
        <f t="shared" si="63"/>
        <v>0</v>
      </c>
      <c r="J175" s="17">
        <f t="shared" si="63"/>
        <v>0</v>
      </c>
      <c r="K175" s="17">
        <f t="shared" si="63"/>
        <v>0</v>
      </c>
      <c r="L175" s="17">
        <f t="shared" si="63"/>
        <v>0</v>
      </c>
    </row>
    <row r="176" spans="2:12">
      <c r="B176" s="17" t="str">
        <f t="shared" si="61"/>
        <v>Thricoglossus haematodus</v>
      </c>
      <c r="C176" s="17" t="str">
        <f t="shared" si="61"/>
        <v>Psittaciformes</v>
      </c>
      <c r="D176" s="17" t="str">
        <f t="shared" si="61"/>
        <v>loris arco iris</v>
      </c>
      <c r="E176" s="17">
        <f t="shared" si="62"/>
        <v>3</v>
      </c>
      <c r="F176" s="17">
        <f t="shared" si="62"/>
        <v>3</v>
      </c>
      <c r="G176" s="17">
        <f t="shared" si="62"/>
        <v>0</v>
      </c>
      <c r="H176" s="17">
        <f t="shared" si="62"/>
        <v>6</v>
      </c>
      <c r="I176" s="17">
        <f t="shared" si="63"/>
        <v>0</v>
      </c>
      <c r="J176" s="17">
        <f t="shared" si="63"/>
        <v>0</v>
      </c>
      <c r="K176" s="17">
        <f t="shared" si="63"/>
        <v>0</v>
      </c>
      <c r="L176" s="17">
        <f t="shared" si="63"/>
        <v>0</v>
      </c>
    </row>
    <row r="177" spans="2:12">
      <c r="B177" s="17" t="str">
        <f t="shared" si="61"/>
        <v>Cacatua mollucensis</v>
      </c>
      <c r="C177" s="17" t="str">
        <f t="shared" si="61"/>
        <v>Psittaciformes</v>
      </c>
      <c r="D177" s="17" t="str">
        <f t="shared" si="61"/>
        <v>cacatua das Molucas</v>
      </c>
      <c r="E177" s="17">
        <f t="shared" si="62"/>
        <v>1</v>
      </c>
      <c r="F177" s="17">
        <f t="shared" si="62"/>
        <v>1</v>
      </c>
      <c r="G177" s="17">
        <f t="shared" si="62"/>
        <v>0</v>
      </c>
      <c r="H177" s="17">
        <f t="shared" si="62"/>
        <v>2</v>
      </c>
      <c r="I177" s="17">
        <f t="shared" si="63"/>
        <v>0</v>
      </c>
      <c r="J177" s="17">
        <f t="shared" si="63"/>
        <v>0</v>
      </c>
      <c r="K177" s="17">
        <f t="shared" si="63"/>
        <v>0</v>
      </c>
      <c r="L177" s="17">
        <f t="shared" si="63"/>
        <v>0</v>
      </c>
    </row>
    <row r="178" spans="2:12">
      <c r="B178" s="17" t="str">
        <f t="shared" si="61"/>
        <v>Amazona aestiva</v>
      </c>
      <c r="C178" s="17" t="str">
        <f t="shared" si="61"/>
        <v>Psittaciformes</v>
      </c>
      <c r="D178" s="17" t="str">
        <f t="shared" si="61"/>
        <v>Papagaio-Verdadeiro</v>
      </c>
      <c r="E178" s="17">
        <f t="shared" si="62"/>
        <v>0</v>
      </c>
      <c r="F178" s="17">
        <f t="shared" si="62"/>
        <v>0</v>
      </c>
      <c r="G178" s="17">
        <f t="shared" si="62"/>
        <v>0</v>
      </c>
      <c r="H178" s="17">
        <f t="shared" si="62"/>
        <v>0</v>
      </c>
      <c r="I178" s="17">
        <f t="shared" si="63"/>
        <v>0</v>
      </c>
      <c r="J178" s="17">
        <f t="shared" si="63"/>
        <v>0</v>
      </c>
      <c r="K178" s="17">
        <f t="shared" si="63"/>
        <v>0</v>
      </c>
      <c r="L178" s="17">
        <f t="shared" si="63"/>
        <v>0</v>
      </c>
    </row>
    <row r="179" spans="2:12">
      <c r="B179" s="17" t="str">
        <f t="shared" si="61"/>
        <v>Amazona amazonica</v>
      </c>
      <c r="C179" s="17" t="str">
        <f t="shared" si="61"/>
        <v>Psittaciformes</v>
      </c>
      <c r="D179" s="17" t="str">
        <f t="shared" si="61"/>
        <v>Curica</v>
      </c>
      <c r="E179" s="17">
        <f t="shared" si="62"/>
        <v>1</v>
      </c>
      <c r="F179" s="17">
        <f t="shared" si="62"/>
        <v>2</v>
      </c>
      <c r="G179" s="17">
        <f t="shared" si="62"/>
        <v>2</v>
      </c>
      <c r="H179" s="17">
        <f t="shared" si="62"/>
        <v>1</v>
      </c>
      <c r="I179" s="17">
        <f t="shared" si="63"/>
        <v>0</v>
      </c>
      <c r="J179" s="17">
        <f t="shared" si="63"/>
        <v>0</v>
      </c>
      <c r="K179" s="17">
        <f t="shared" si="63"/>
        <v>0</v>
      </c>
      <c r="L179" s="17">
        <f t="shared" si="63"/>
        <v>0</v>
      </c>
    </row>
    <row r="180" spans="2:12">
      <c r="B180" s="17" t="str">
        <f t="shared" si="61"/>
        <v>Amazona farinosa</v>
      </c>
      <c r="C180" s="17" t="str">
        <f t="shared" si="61"/>
        <v>Psittaciformes</v>
      </c>
      <c r="D180" s="17" t="str">
        <f t="shared" si="61"/>
        <v>Papagaio-Moleiro</v>
      </c>
      <c r="E180" s="17">
        <f t="shared" si="62"/>
        <v>0</v>
      </c>
      <c r="F180" s="17">
        <f t="shared" si="62"/>
        <v>1</v>
      </c>
      <c r="G180" s="17">
        <f t="shared" si="62"/>
        <v>0</v>
      </c>
      <c r="H180" s="17">
        <f t="shared" si="62"/>
        <v>1</v>
      </c>
      <c r="I180" s="17">
        <f t="shared" si="63"/>
        <v>0</v>
      </c>
      <c r="J180" s="17">
        <f t="shared" si="63"/>
        <v>0</v>
      </c>
      <c r="K180" s="17">
        <f t="shared" si="63"/>
        <v>0</v>
      </c>
      <c r="L180" s="17">
        <f t="shared" si="63"/>
        <v>0</v>
      </c>
    </row>
    <row r="181" spans="2:12">
      <c r="B181" s="17" t="str">
        <f t="shared" si="61"/>
        <v>Amazona pretel</v>
      </c>
      <c r="C181" s="17" t="str">
        <f t="shared" si="61"/>
        <v>Psittaciformes</v>
      </c>
      <c r="D181" s="17" t="str">
        <f t="shared" si="61"/>
        <v>Papagaio charão</v>
      </c>
      <c r="E181" s="17">
        <f t="shared" si="62"/>
        <v>0</v>
      </c>
      <c r="F181" s="17">
        <f t="shared" si="62"/>
        <v>0</v>
      </c>
      <c r="G181" s="17">
        <f t="shared" si="62"/>
        <v>0</v>
      </c>
      <c r="H181" s="17">
        <f t="shared" si="62"/>
        <v>0</v>
      </c>
      <c r="I181" s="17">
        <f t="shared" si="63"/>
        <v>0</v>
      </c>
      <c r="J181" s="17">
        <f t="shared" si="63"/>
        <v>0</v>
      </c>
      <c r="K181" s="17">
        <f t="shared" si="63"/>
        <v>0</v>
      </c>
      <c r="L181" s="17">
        <f t="shared" si="63"/>
        <v>0</v>
      </c>
    </row>
    <row r="182" spans="2:12">
      <c r="B182" s="17" t="str">
        <f t="shared" si="61"/>
        <v>Amazona rhodocorytha</v>
      </c>
      <c r="C182" s="17" t="str">
        <f t="shared" si="61"/>
        <v>Psittaciformes</v>
      </c>
      <c r="D182" s="17" t="str">
        <f t="shared" si="61"/>
        <v>Chauá</v>
      </c>
      <c r="E182" s="17">
        <f t="shared" si="62"/>
        <v>0</v>
      </c>
      <c r="F182" s="17">
        <f t="shared" si="62"/>
        <v>0</v>
      </c>
      <c r="G182" s="17">
        <f t="shared" si="62"/>
        <v>0</v>
      </c>
      <c r="H182" s="17">
        <f t="shared" si="62"/>
        <v>0</v>
      </c>
      <c r="I182" s="17">
        <f t="shared" si="63"/>
        <v>0</v>
      </c>
      <c r="J182" s="17">
        <f t="shared" si="63"/>
        <v>0</v>
      </c>
      <c r="K182" s="17">
        <f t="shared" si="63"/>
        <v>0</v>
      </c>
      <c r="L182" s="17">
        <f t="shared" si="63"/>
        <v>0</v>
      </c>
    </row>
    <row r="183" spans="2:12">
      <c r="B183" s="17" t="str">
        <f t="shared" si="61"/>
        <v>Amazona vinacea</v>
      </c>
      <c r="C183" s="17" t="str">
        <f t="shared" si="61"/>
        <v>Psittaciformes</v>
      </c>
      <c r="D183" s="17" t="str">
        <f t="shared" si="61"/>
        <v>Papagaio-De-Peito-Roxo</v>
      </c>
      <c r="E183" s="17">
        <f t="shared" si="62"/>
        <v>0</v>
      </c>
      <c r="F183" s="17">
        <f t="shared" si="62"/>
        <v>0</v>
      </c>
      <c r="G183" s="17">
        <f t="shared" si="62"/>
        <v>0</v>
      </c>
      <c r="H183" s="17">
        <f t="shared" si="62"/>
        <v>0</v>
      </c>
      <c r="I183" s="17">
        <f t="shared" si="63"/>
        <v>0</v>
      </c>
      <c r="J183" s="17">
        <f t="shared" si="63"/>
        <v>0</v>
      </c>
      <c r="K183" s="17">
        <f t="shared" si="63"/>
        <v>0</v>
      </c>
      <c r="L183" s="17">
        <f t="shared" si="63"/>
        <v>0</v>
      </c>
    </row>
    <row r="184" spans="2:12">
      <c r="B184" s="17" t="str">
        <f t="shared" si="61"/>
        <v>Anodorhynchus hyacinthinus</v>
      </c>
      <c r="C184" s="17" t="str">
        <f t="shared" si="61"/>
        <v>Psittaciformes</v>
      </c>
      <c r="D184" s="17" t="str">
        <f t="shared" si="61"/>
        <v>Arara-Azul-Grande</v>
      </c>
      <c r="E184" s="17">
        <f t="shared" si="62"/>
        <v>0</v>
      </c>
      <c r="F184" s="17">
        <f t="shared" si="62"/>
        <v>1</v>
      </c>
      <c r="G184" s="17">
        <f t="shared" si="62"/>
        <v>0</v>
      </c>
      <c r="H184" s="17">
        <f t="shared" si="62"/>
        <v>1</v>
      </c>
      <c r="I184" s="17">
        <f t="shared" si="63"/>
        <v>0</v>
      </c>
      <c r="J184" s="17">
        <f t="shared" si="63"/>
        <v>0</v>
      </c>
      <c r="K184" s="17">
        <f t="shared" si="63"/>
        <v>0</v>
      </c>
      <c r="L184" s="17">
        <f t="shared" si="63"/>
        <v>0</v>
      </c>
    </row>
    <row r="185" spans="2:12">
      <c r="B185" s="17" t="str">
        <f t="shared" si="61"/>
        <v>Ara ararauna</v>
      </c>
      <c r="C185" s="17" t="str">
        <f t="shared" si="61"/>
        <v>Psittaciformes</v>
      </c>
      <c r="D185" s="17" t="str">
        <f t="shared" si="61"/>
        <v>Arara canindé</v>
      </c>
      <c r="E185" s="17">
        <f t="shared" si="62"/>
        <v>0</v>
      </c>
      <c r="F185" s="17">
        <f t="shared" si="62"/>
        <v>0</v>
      </c>
      <c r="G185" s="17">
        <f t="shared" si="62"/>
        <v>0</v>
      </c>
      <c r="H185" s="17">
        <f t="shared" si="62"/>
        <v>0</v>
      </c>
      <c r="I185" s="17">
        <f t="shared" si="63"/>
        <v>0</v>
      </c>
      <c r="J185" s="17">
        <f t="shared" si="63"/>
        <v>0</v>
      </c>
      <c r="K185" s="17">
        <f t="shared" si="63"/>
        <v>0</v>
      </c>
      <c r="L185" s="17">
        <f t="shared" si="63"/>
        <v>0</v>
      </c>
    </row>
    <row r="186" spans="2:12">
      <c r="B186" s="17" t="str">
        <f t="shared" si="61"/>
        <v>Ara chloroptera</v>
      </c>
      <c r="C186" s="17" t="str">
        <f t="shared" si="61"/>
        <v>Psittaciformes</v>
      </c>
      <c r="D186" s="17" t="str">
        <f t="shared" si="61"/>
        <v>Arara-Vermelha-Grande</v>
      </c>
      <c r="E186" s="17">
        <f t="shared" si="62"/>
        <v>0</v>
      </c>
      <c r="F186" s="17">
        <f t="shared" si="62"/>
        <v>1</v>
      </c>
      <c r="G186" s="17">
        <f t="shared" si="62"/>
        <v>0</v>
      </c>
      <c r="H186" s="17">
        <f t="shared" si="62"/>
        <v>1</v>
      </c>
      <c r="I186" s="17">
        <f t="shared" si="63"/>
        <v>0</v>
      </c>
      <c r="J186" s="17">
        <f t="shared" si="63"/>
        <v>0</v>
      </c>
      <c r="K186" s="17">
        <f t="shared" si="63"/>
        <v>0</v>
      </c>
      <c r="L186" s="17">
        <f t="shared" si="63"/>
        <v>0</v>
      </c>
    </row>
    <row r="187" spans="2:12">
      <c r="B187" s="17" t="str">
        <f t="shared" si="61"/>
        <v>Ara macao</v>
      </c>
      <c r="C187" s="17" t="str">
        <f t="shared" si="61"/>
        <v>Psittaciformes</v>
      </c>
      <c r="D187" s="17" t="str">
        <f t="shared" si="61"/>
        <v>Arara-Canga</v>
      </c>
      <c r="E187" s="17">
        <f t="shared" si="62"/>
        <v>2</v>
      </c>
      <c r="F187" s="17">
        <f t="shared" si="62"/>
        <v>2</v>
      </c>
      <c r="G187" s="17">
        <f t="shared" si="62"/>
        <v>0</v>
      </c>
      <c r="H187" s="17">
        <f t="shared" si="62"/>
        <v>2</v>
      </c>
      <c r="I187" s="17">
        <f t="shared" si="63"/>
        <v>0</v>
      </c>
      <c r="J187" s="17">
        <f t="shared" si="63"/>
        <v>0</v>
      </c>
      <c r="K187" s="17">
        <f t="shared" si="63"/>
        <v>2</v>
      </c>
      <c r="L187" s="17">
        <f t="shared" si="63"/>
        <v>0</v>
      </c>
    </row>
    <row r="188" spans="2:12">
      <c r="B188" s="17" t="str">
        <f t="shared" si="61"/>
        <v>Aratinga jandaya</v>
      </c>
      <c r="C188" s="17" t="str">
        <f t="shared" si="61"/>
        <v>Psittaciformes</v>
      </c>
      <c r="D188" s="17" t="str">
        <f t="shared" si="61"/>
        <v>Periquito-Jandaia</v>
      </c>
      <c r="E188" s="17">
        <f t="shared" si="62"/>
        <v>4</v>
      </c>
      <c r="F188" s="17">
        <f t="shared" si="62"/>
        <v>5</v>
      </c>
      <c r="G188" s="17">
        <f t="shared" si="62"/>
        <v>0</v>
      </c>
      <c r="H188" s="17">
        <f t="shared" si="62"/>
        <v>9</v>
      </c>
      <c r="I188" s="17">
        <f t="shared" si="63"/>
        <v>0</v>
      </c>
      <c r="J188" s="17">
        <f t="shared" si="63"/>
        <v>0</v>
      </c>
      <c r="K188" s="17">
        <f t="shared" si="63"/>
        <v>0</v>
      </c>
      <c r="L188" s="17">
        <f t="shared" si="63"/>
        <v>0</v>
      </c>
    </row>
    <row r="189" spans="2:12">
      <c r="B189" s="17" t="str">
        <f t="shared" ref="B189:D203" si="64">B87</f>
        <v>Cyanoliseus patagonus</v>
      </c>
      <c r="C189" s="17" t="str">
        <f t="shared" si="64"/>
        <v>Psittaciformes</v>
      </c>
      <c r="D189" s="17" t="str">
        <f t="shared" si="64"/>
        <v>Ararinha-Da-Patagônia</v>
      </c>
      <c r="E189" s="17">
        <f t="shared" ref="E189:H203" si="65">IF(I87-E87&lt;0,0,I87-E87)</f>
        <v>0</v>
      </c>
      <c r="F189" s="17">
        <f t="shared" si="65"/>
        <v>1</v>
      </c>
      <c r="G189" s="17">
        <f t="shared" si="65"/>
        <v>0</v>
      </c>
      <c r="H189" s="17">
        <f t="shared" si="65"/>
        <v>1</v>
      </c>
      <c r="I189" s="17">
        <f t="shared" ref="I189:L203" si="66">IF(E87-I87&lt;0,0,E87-I87)</f>
        <v>0</v>
      </c>
      <c r="J189" s="17">
        <f t="shared" si="66"/>
        <v>0</v>
      </c>
      <c r="K189" s="17">
        <f t="shared" si="66"/>
        <v>0</v>
      </c>
      <c r="L189" s="17">
        <f t="shared" si="66"/>
        <v>0</v>
      </c>
    </row>
    <row r="190" spans="2:12">
      <c r="B190" s="17" t="str">
        <f t="shared" si="64"/>
        <v>Guarouba guarouba</v>
      </c>
      <c r="C190" s="17" t="str">
        <f t="shared" si="64"/>
        <v>Psittaciformes</v>
      </c>
      <c r="D190" s="17" t="str">
        <f t="shared" si="64"/>
        <v>Ararajuba</v>
      </c>
      <c r="E190" s="17">
        <f t="shared" si="65"/>
        <v>3</v>
      </c>
      <c r="F190" s="17">
        <f t="shared" si="65"/>
        <v>3</v>
      </c>
      <c r="G190" s="17">
        <f t="shared" si="65"/>
        <v>0</v>
      </c>
      <c r="H190" s="17">
        <f t="shared" si="65"/>
        <v>6</v>
      </c>
      <c r="I190" s="17">
        <f t="shared" si="66"/>
        <v>0</v>
      </c>
      <c r="J190" s="17">
        <f t="shared" si="66"/>
        <v>0</v>
      </c>
      <c r="K190" s="17">
        <f t="shared" si="66"/>
        <v>0</v>
      </c>
      <c r="L190" s="17">
        <f t="shared" si="66"/>
        <v>0</v>
      </c>
    </row>
    <row r="191" spans="2:12">
      <c r="B191" s="17" t="str">
        <f t="shared" si="64"/>
        <v>Myiopsitta monachus</v>
      </c>
      <c r="C191" s="17" t="str">
        <f t="shared" si="64"/>
        <v>Psittaciformes</v>
      </c>
      <c r="D191" s="17" t="str">
        <f t="shared" si="64"/>
        <v>Caturrita</v>
      </c>
      <c r="E191" s="17">
        <f t="shared" si="65"/>
        <v>3</v>
      </c>
      <c r="F191" s="17">
        <f t="shared" si="65"/>
        <v>3</v>
      </c>
      <c r="G191" s="17">
        <f t="shared" si="65"/>
        <v>0</v>
      </c>
      <c r="H191" s="17">
        <f t="shared" si="65"/>
        <v>4</v>
      </c>
      <c r="I191" s="17">
        <f t="shared" si="66"/>
        <v>0</v>
      </c>
      <c r="J191" s="17">
        <f t="shared" si="66"/>
        <v>0</v>
      </c>
      <c r="K191" s="17">
        <f t="shared" si="66"/>
        <v>2</v>
      </c>
      <c r="L191" s="17">
        <f t="shared" si="66"/>
        <v>0</v>
      </c>
    </row>
    <row r="192" spans="2:12">
      <c r="B192" s="17" t="str">
        <f t="shared" si="64"/>
        <v>Pionopsitta pileata</v>
      </c>
      <c r="C192" s="17" t="str">
        <f t="shared" si="64"/>
        <v>Psittaciformes</v>
      </c>
      <c r="D192" s="17" t="str">
        <f t="shared" si="64"/>
        <v>Cuiú-Cuiú</v>
      </c>
      <c r="E192" s="17">
        <f t="shared" si="65"/>
        <v>2</v>
      </c>
      <c r="F192" s="17">
        <f t="shared" si="65"/>
        <v>2</v>
      </c>
      <c r="G192" s="17">
        <f t="shared" si="65"/>
        <v>0</v>
      </c>
      <c r="H192" s="17">
        <f t="shared" si="65"/>
        <v>3</v>
      </c>
      <c r="I192" s="17">
        <f t="shared" si="66"/>
        <v>0</v>
      </c>
      <c r="J192" s="17">
        <f t="shared" si="66"/>
        <v>0</v>
      </c>
      <c r="K192" s="17">
        <f t="shared" si="66"/>
        <v>1</v>
      </c>
      <c r="L192" s="17">
        <f t="shared" si="66"/>
        <v>0</v>
      </c>
    </row>
    <row r="193" spans="2:12">
      <c r="B193" s="17" t="str">
        <f t="shared" si="64"/>
        <v>Balearica pavonina</v>
      </c>
      <c r="C193" s="17" t="str">
        <f t="shared" si="64"/>
        <v>Gruiformes</v>
      </c>
      <c r="D193" s="17" t="str">
        <f t="shared" si="64"/>
        <v>Grou coroado</v>
      </c>
      <c r="E193" s="17">
        <f t="shared" si="65"/>
        <v>6</v>
      </c>
      <c r="F193" s="17">
        <f t="shared" si="65"/>
        <v>6</v>
      </c>
      <c r="G193" s="17">
        <f t="shared" si="65"/>
        <v>0</v>
      </c>
      <c r="H193" s="17">
        <f t="shared" si="65"/>
        <v>12</v>
      </c>
      <c r="I193" s="17">
        <f t="shared" si="66"/>
        <v>0</v>
      </c>
      <c r="J193" s="17">
        <f t="shared" si="66"/>
        <v>0</v>
      </c>
      <c r="K193" s="17">
        <f t="shared" si="66"/>
        <v>0</v>
      </c>
      <c r="L193" s="17">
        <f t="shared" si="66"/>
        <v>0</v>
      </c>
    </row>
    <row r="194" spans="2:12">
      <c r="B194" s="17" t="str">
        <f t="shared" si="64"/>
        <v>Pelicanus occidentalis</v>
      </c>
      <c r="C194" s="17" t="str">
        <f t="shared" si="64"/>
        <v>Pelicaniformes</v>
      </c>
      <c r="D194" s="17" t="str">
        <f t="shared" si="64"/>
        <v>pelicano marrom</v>
      </c>
      <c r="E194" s="17">
        <f t="shared" si="65"/>
        <v>10</v>
      </c>
      <c r="F194" s="17">
        <f t="shared" si="65"/>
        <v>10</v>
      </c>
      <c r="G194" s="17">
        <f t="shared" si="65"/>
        <v>0</v>
      </c>
      <c r="H194" s="17">
        <f t="shared" si="65"/>
        <v>20</v>
      </c>
      <c r="I194" s="17">
        <f t="shared" si="66"/>
        <v>0</v>
      </c>
      <c r="J194" s="17">
        <f t="shared" si="66"/>
        <v>0</v>
      </c>
      <c r="K194" s="17">
        <f t="shared" si="66"/>
        <v>0</v>
      </c>
      <c r="L194" s="17">
        <f t="shared" si="66"/>
        <v>0</v>
      </c>
    </row>
    <row r="195" spans="2:12">
      <c r="B195" s="17" t="str">
        <f t="shared" si="64"/>
        <v>Pelicanus onocrotalus</v>
      </c>
      <c r="C195" s="17" t="str">
        <f t="shared" si="64"/>
        <v>pelicaniformes</v>
      </c>
      <c r="D195" s="17" t="str">
        <f t="shared" si="64"/>
        <v>pelicano rosa</v>
      </c>
      <c r="E195" s="17">
        <f t="shared" si="65"/>
        <v>5</v>
      </c>
      <c r="F195" s="17">
        <f t="shared" si="65"/>
        <v>5</v>
      </c>
      <c r="G195" s="17">
        <f t="shared" si="65"/>
        <v>0</v>
      </c>
      <c r="H195" s="17">
        <f t="shared" si="65"/>
        <v>10</v>
      </c>
      <c r="I195" s="17">
        <f t="shared" si="66"/>
        <v>0</v>
      </c>
      <c r="J195" s="17">
        <f t="shared" si="66"/>
        <v>0</v>
      </c>
      <c r="K195" s="17">
        <f t="shared" si="66"/>
        <v>0</v>
      </c>
      <c r="L195" s="17">
        <f t="shared" si="66"/>
        <v>0</v>
      </c>
    </row>
    <row r="196" spans="2:12">
      <c r="B196" s="17" t="str">
        <f t="shared" si="64"/>
        <v>Theristicus caudatus</v>
      </c>
      <c r="C196" s="17" t="str">
        <f t="shared" si="64"/>
        <v>Threskiornithidae</v>
      </c>
      <c r="D196" s="17" t="str">
        <f t="shared" si="64"/>
        <v>curicaca</v>
      </c>
      <c r="E196" s="17">
        <f t="shared" si="65"/>
        <v>2</v>
      </c>
      <c r="F196" s="17">
        <f t="shared" si="65"/>
        <v>2</v>
      </c>
      <c r="G196" s="17">
        <f t="shared" si="65"/>
        <v>0</v>
      </c>
      <c r="H196" s="17">
        <f t="shared" si="65"/>
        <v>4</v>
      </c>
      <c r="I196" s="17">
        <f t="shared" si="66"/>
        <v>0</v>
      </c>
      <c r="J196" s="17">
        <f t="shared" si="66"/>
        <v>0</v>
      </c>
      <c r="K196" s="17">
        <f t="shared" si="66"/>
        <v>0</v>
      </c>
      <c r="L196" s="17">
        <f t="shared" si="66"/>
        <v>0</v>
      </c>
    </row>
    <row r="197" spans="2:12">
      <c r="B197" s="17" t="str">
        <f t="shared" si="64"/>
        <v>Eudocimus ruber</v>
      </c>
      <c r="C197" s="17" t="str">
        <f t="shared" si="64"/>
        <v>Threskiornithidae</v>
      </c>
      <c r="D197" s="17" t="str">
        <f t="shared" si="64"/>
        <v>guará</v>
      </c>
      <c r="E197" s="17">
        <f t="shared" si="65"/>
        <v>2</v>
      </c>
      <c r="F197" s="17">
        <f t="shared" si="65"/>
        <v>2</v>
      </c>
      <c r="G197" s="17">
        <f t="shared" si="65"/>
        <v>0</v>
      </c>
      <c r="H197" s="17">
        <f t="shared" si="65"/>
        <v>4</v>
      </c>
      <c r="I197" s="17">
        <f t="shared" si="66"/>
        <v>0</v>
      </c>
      <c r="J197" s="17">
        <f t="shared" si="66"/>
        <v>0</v>
      </c>
      <c r="K197" s="17">
        <f t="shared" si="66"/>
        <v>0</v>
      </c>
      <c r="L197" s="17">
        <f t="shared" si="66"/>
        <v>0</v>
      </c>
    </row>
    <row r="198" spans="2:12">
      <c r="B198" s="17" t="str">
        <f t="shared" si="64"/>
        <v xml:space="preserve">Threskiornis aethiopicus </v>
      </c>
      <c r="C198" s="17" t="str">
        <f t="shared" si="64"/>
        <v>Threskiornithidae</v>
      </c>
      <c r="D198" s="17" t="str">
        <f t="shared" si="64"/>
        <v>ibis sagrado</v>
      </c>
      <c r="E198" s="17">
        <f t="shared" si="65"/>
        <v>10</v>
      </c>
      <c r="F198" s="17">
        <f t="shared" si="65"/>
        <v>10</v>
      </c>
      <c r="G198" s="17">
        <f t="shared" si="65"/>
        <v>0</v>
      </c>
      <c r="H198" s="17">
        <f t="shared" si="65"/>
        <v>20</v>
      </c>
      <c r="I198" s="17">
        <f t="shared" si="66"/>
        <v>0</v>
      </c>
      <c r="J198" s="17">
        <f t="shared" si="66"/>
        <v>0</v>
      </c>
      <c r="K198" s="17">
        <f t="shared" si="66"/>
        <v>0</v>
      </c>
      <c r="L198" s="17">
        <f t="shared" si="66"/>
        <v>0</v>
      </c>
    </row>
    <row r="199" spans="2:12">
      <c r="B199" s="17" t="str">
        <f t="shared" si="64"/>
        <v>Musophaga violacea</v>
      </c>
      <c r="C199" s="17" t="str">
        <f t="shared" si="64"/>
        <v>Musophagidae</v>
      </c>
      <c r="D199" s="17" t="str">
        <f t="shared" si="64"/>
        <v>turaco violeta</v>
      </c>
      <c r="E199" s="17">
        <f t="shared" si="65"/>
        <v>2</v>
      </c>
      <c r="F199" s="17">
        <f t="shared" si="65"/>
        <v>2</v>
      </c>
      <c r="G199" s="17">
        <f t="shared" si="65"/>
        <v>0</v>
      </c>
      <c r="H199" s="17">
        <f t="shared" si="65"/>
        <v>4</v>
      </c>
      <c r="I199" s="17">
        <f t="shared" si="66"/>
        <v>0</v>
      </c>
      <c r="J199" s="17">
        <f t="shared" si="66"/>
        <v>0</v>
      </c>
      <c r="K199" s="17">
        <f t="shared" si="66"/>
        <v>0</v>
      </c>
      <c r="L199" s="17">
        <f t="shared" si="66"/>
        <v>0</v>
      </c>
    </row>
    <row r="200" spans="2:12">
      <c r="B200" s="17" t="str">
        <f t="shared" si="64"/>
        <v>Tauraco leucotis</v>
      </c>
      <c r="C200" s="17" t="str">
        <f t="shared" si="64"/>
        <v>Musophagidae</v>
      </c>
      <c r="D200" s="17" t="str">
        <f t="shared" si="64"/>
        <v>turaco de orelha branca</v>
      </c>
      <c r="E200" s="17">
        <f t="shared" si="65"/>
        <v>3</v>
      </c>
      <c r="F200" s="17">
        <f t="shared" si="65"/>
        <v>3</v>
      </c>
      <c r="G200" s="17">
        <f t="shared" si="65"/>
        <v>0</v>
      </c>
      <c r="H200" s="17">
        <f t="shared" si="65"/>
        <v>6</v>
      </c>
      <c r="I200" s="17">
        <f t="shared" si="66"/>
        <v>0</v>
      </c>
      <c r="J200" s="17">
        <f t="shared" si="66"/>
        <v>0</v>
      </c>
      <c r="K200" s="17">
        <f t="shared" si="66"/>
        <v>0</v>
      </c>
      <c r="L200" s="17">
        <f t="shared" si="66"/>
        <v>0</v>
      </c>
    </row>
    <row r="201" spans="2:12">
      <c r="B201" s="17" t="str">
        <f t="shared" si="64"/>
        <v>Ducula bicolor</v>
      </c>
      <c r="C201" s="17" t="str">
        <f t="shared" si="64"/>
        <v>columbiformes</v>
      </c>
      <c r="D201" s="17" t="str">
        <f t="shared" si="64"/>
        <v>Pomba de fruta</v>
      </c>
      <c r="E201" s="17">
        <f t="shared" si="65"/>
        <v>3</v>
      </c>
      <c r="F201" s="17">
        <f t="shared" si="65"/>
        <v>3</v>
      </c>
      <c r="G201" s="17">
        <f t="shared" si="65"/>
        <v>0</v>
      </c>
      <c r="H201" s="17">
        <f t="shared" si="65"/>
        <v>6</v>
      </c>
      <c r="I201" s="17">
        <f t="shared" si="66"/>
        <v>0</v>
      </c>
      <c r="J201" s="17">
        <f t="shared" si="66"/>
        <v>0</v>
      </c>
      <c r="K201" s="17">
        <f t="shared" si="66"/>
        <v>0</v>
      </c>
      <c r="L201" s="17">
        <f t="shared" si="66"/>
        <v>0</v>
      </c>
    </row>
    <row r="202" spans="2:12">
      <c r="B202" s="17" t="str">
        <f t="shared" si="64"/>
        <v>Patagioenas picazuro</v>
      </c>
      <c r="C202" s="17" t="str">
        <f t="shared" si="64"/>
        <v>columbiformes</v>
      </c>
      <c r="D202" s="17" t="str">
        <f t="shared" si="64"/>
        <v>pomba asa branca</v>
      </c>
      <c r="E202" s="17">
        <f t="shared" si="65"/>
        <v>5</v>
      </c>
      <c r="F202" s="17">
        <f t="shared" si="65"/>
        <v>5</v>
      </c>
      <c r="G202" s="17">
        <f t="shared" si="65"/>
        <v>0</v>
      </c>
      <c r="H202" s="17">
        <f t="shared" si="65"/>
        <v>10</v>
      </c>
      <c r="I202" s="17">
        <f t="shared" si="66"/>
        <v>0</v>
      </c>
      <c r="J202" s="17">
        <f t="shared" si="66"/>
        <v>0</v>
      </c>
      <c r="K202" s="17">
        <f t="shared" si="66"/>
        <v>0</v>
      </c>
      <c r="L202" s="17">
        <f t="shared" si="66"/>
        <v>0</v>
      </c>
    </row>
    <row r="203" spans="2:12">
      <c r="B203" s="17" t="str">
        <f t="shared" si="64"/>
        <v>Zenaida auriculata</v>
      </c>
      <c r="C203" s="17" t="str">
        <f t="shared" si="64"/>
        <v>columbiformes</v>
      </c>
      <c r="D203" s="17" t="str">
        <f t="shared" si="64"/>
        <v>pomba de bando</v>
      </c>
      <c r="E203" s="17">
        <f t="shared" si="65"/>
        <v>10</v>
      </c>
      <c r="F203" s="17">
        <f t="shared" si="65"/>
        <v>10</v>
      </c>
      <c r="G203" s="17">
        <f t="shared" si="65"/>
        <v>0</v>
      </c>
      <c r="H203" s="17">
        <f t="shared" si="65"/>
        <v>20</v>
      </c>
      <c r="I203" s="17">
        <f t="shared" si="66"/>
        <v>0</v>
      </c>
      <c r="J203" s="17">
        <f t="shared" si="66"/>
        <v>0</v>
      </c>
      <c r="K203" s="17">
        <f t="shared" si="66"/>
        <v>0</v>
      </c>
      <c r="L203" s="17">
        <f t="shared" si="66"/>
        <v>0</v>
      </c>
    </row>
  </sheetData>
  <autoFilter ref="B1:V103"/>
  <mergeCells count="27">
    <mergeCell ref="I4:L4"/>
    <mergeCell ref="B3:D3"/>
    <mergeCell ref="B4:B5"/>
    <mergeCell ref="C4:C5"/>
    <mergeCell ref="D4:D5"/>
    <mergeCell ref="E4:H4"/>
    <mergeCell ref="N4:O4"/>
    <mergeCell ref="P4:P5"/>
    <mergeCell ref="Q4:Q5"/>
    <mergeCell ref="R4:R5"/>
    <mergeCell ref="S4:S5"/>
    <mergeCell ref="AJ4:AN4"/>
    <mergeCell ref="AP4:AT4"/>
    <mergeCell ref="AV4:AZ4"/>
    <mergeCell ref="BB4:BF4"/>
    <mergeCell ref="B106:B107"/>
    <mergeCell ref="C106:C107"/>
    <mergeCell ref="D106:D107"/>
    <mergeCell ref="E106:H106"/>
    <mergeCell ref="I106:L106"/>
    <mergeCell ref="T4:T5"/>
    <mergeCell ref="U4:U5"/>
    <mergeCell ref="V4:V5"/>
    <mergeCell ref="W4:W5"/>
    <mergeCell ref="Y4:AB4"/>
    <mergeCell ref="AD4:AH4"/>
    <mergeCell ref="M4:M5"/>
  </mergeCells>
  <printOptions horizontalCentered="1" verticalCentered="1"/>
  <pageMargins left="2.3622047244094491" right="0.78740157480314965" top="1.5748031496062993" bottom="1.5748031496062993" header="0.31496062992125984" footer="0.31496062992125984"/>
  <pageSetup paperSize="8" scale="60" fitToHeight="4"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1:BG90"/>
  <sheetViews>
    <sheetView showZeros="0" view="pageBreakPreview" topLeftCell="D34" zoomScale="70" zoomScaleNormal="70" zoomScaleSheetLayoutView="70" workbookViewId="0">
      <selection activeCell="D12" sqref="D12"/>
    </sheetView>
  </sheetViews>
  <sheetFormatPr defaultColWidth="9.140625" defaultRowHeight="15.75" outlineLevelCol="1"/>
  <cols>
    <col min="1" max="1" width="9.140625" style="19"/>
    <col min="2" max="2" width="32.42578125" style="19" bestFit="1" customWidth="1"/>
    <col min="3" max="3" width="17.140625" style="19" hidden="1" customWidth="1" outlineLevel="1"/>
    <col min="4" max="4" width="32.7109375" style="19" bestFit="1" customWidth="1" collapsed="1"/>
    <col min="5" max="12" width="4.85546875" style="19" customWidth="1"/>
    <col min="13" max="13" width="17.28515625" style="19" customWidth="1"/>
    <col min="14" max="14" width="10.140625" style="19" customWidth="1"/>
    <col min="15" max="15" width="13.85546875" style="19" customWidth="1"/>
    <col min="16" max="16" width="16.28515625" style="19" customWidth="1"/>
    <col min="17" max="17" width="14" style="19" customWidth="1"/>
    <col min="18" max="18" width="10.42578125" style="19" customWidth="1"/>
    <col min="19" max="19" width="12" style="19" customWidth="1"/>
    <col min="20" max="20" width="12.7109375" style="19" customWidth="1"/>
    <col min="21" max="21" width="10.42578125" style="19" customWidth="1"/>
    <col min="22" max="22" width="46.28515625" style="19" bestFit="1" customWidth="1"/>
    <col min="23" max="23" width="17" style="19" customWidth="1"/>
    <col min="24" max="24" width="11.140625" style="19" bestFit="1" customWidth="1"/>
    <col min="25" max="28" width="9.28515625" style="19" bestFit="1" customWidth="1"/>
    <col min="29" max="29" width="5.85546875" style="19" customWidth="1"/>
    <col min="30" max="31" width="9.140625" style="19"/>
    <col min="32" max="32" width="9.28515625" style="19" bestFit="1" customWidth="1"/>
    <col min="33" max="33" width="9.42578125" style="19" bestFit="1" customWidth="1"/>
    <col min="34" max="34" width="13.5703125" style="19" bestFit="1" customWidth="1"/>
    <col min="35" max="37" width="9.140625" style="19"/>
    <col min="38" max="39" width="9.42578125" style="19" bestFit="1" customWidth="1"/>
    <col min="40" max="40" width="13.7109375" style="19" bestFit="1" customWidth="1"/>
    <col min="41" max="43" width="9.140625" style="19"/>
    <col min="44" max="44" width="13" style="19" bestFit="1" customWidth="1"/>
    <col min="45" max="45" width="9.28515625" style="19" bestFit="1" customWidth="1"/>
    <col min="46" max="46" width="13.5703125" style="19" bestFit="1" customWidth="1"/>
    <col min="47" max="47" width="9.140625" style="19"/>
    <col min="48" max="48" width="8.140625" style="19" bestFit="1" customWidth="1"/>
    <col min="49" max="49" width="9.5703125" style="19" bestFit="1" customWidth="1"/>
    <col min="50" max="50" width="13" style="19" bestFit="1" customWidth="1"/>
    <col min="51" max="51" width="15.42578125" style="19" bestFit="1" customWidth="1"/>
    <col min="52" max="52" width="13.7109375" style="19" bestFit="1" customWidth="1"/>
    <col min="53" max="55" width="9.140625" style="19"/>
    <col min="56" max="56" width="9.42578125" style="19" bestFit="1" customWidth="1"/>
    <col min="57" max="57" width="15.42578125" style="19" bestFit="1" customWidth="1"/>
    <col min="58" max="58" width="13.7109375" style="19" bestFit="1" customWidth="1"/>
    <col min="59" max="16384" width="9.140625" style="19"/>
  </cols>
  <sheetData>
    <row r="1" spans="2:59">
      <c r="B1" s="17"/>
      <c r="C1" s="17"/>
      <c r="D1" s="18"/>
      <c r="E1" s="17"/>
      <c r="F1" s="17"/>
      <c r="G1" s="17"/>
      <c r="H1" s="17"/>
      <c r="I1" s="17"/>
      <c r="J1" s="17"/>
      <c r="K1" s="17"/>
      <c r="L1" s="17"/>
    </row>
    <row r="2" spans="2:59">
      <c r="B2" s="20"/>
      <c r="C2" s="20"/>
      <c r="AF2" s="21">
        <f>SUM(AF6:AF90)</f>
        <v>90.144409820908805</v>
      </c>
      <c r="AG2" s="21"/>
      <c r="AL2" s="21">
        <f>SUM(AL6:AL90)</f>
        <v>236.49786324786328</v>
      </c>
      <c r="AR2" s="21">
        <f>SUM(AR6:AR90)</f>
        <v>243.35213675213674</v>
      </c>
      <c r="AX2" s="21">
        <f>SUM(AX6:AX90)</f>
        <v>195.85</v>
      </c>
      <c r="BD2" s="21">
        <f>SUM(BD6:BD90)</f>
        <v>217.59440982090879</v>
      </c>
    </row>
    <row r="3" spans="2:59" s="150" customFormat="1" ht="32.1" customHeight="1">
      <c r="B3" s="152" t="s">
        <v>8140</v>
      </c>
      <c r="C3" s="152"/>
      <c r="D3" s="152"/>
      <c r="E3" s="149"/>
      <c r="F3" s="149"/>
      <c r="G3" s="149"/>
      <c r="H3" s="149"/>
      <c r="I3" s="149"/>
      <c r="J3" s="149"/>
      <c r="K3" s="149"/>
      <c r="L3" s="149"/>
      <c r="M3" s="149"/>
      <c r="N3" s="149"/>
      <c r="O3" s="149"/>
      <c r="P3" s="149"/>
      <c r="Q3" s="149"/>
      <c r="R3" s="149"/>
      <c r="S3" s="149"/>
      <c r="T3" s="149"/>
      <c r="U3" s="149"/>
      <c r="V3" s="149"/>
      <c r="W3" s="149"/>
      <c r="AF3" s="151">
        <f>RIGHT(AD6,1)*1</f>
        <v>1</v>
      </c>
      <c r="AL3" s="151">
        <f>RIGHT(AJ6,1)*1</f>
        <v>4</v>
      </c>
      <c r="AR3" s="151">
        <f>RIGHT(AP6,1)*1</f>
        <v>2</v>
      </c>
      <c r="AX3" s="151">
        <f>RIGHT(AV6,1)*1</f>
        <v>3</v>
      </c>
      <c r="BD3" s="151">
        <f>RIGHT(BB6,1)*1</f>
        <v>7</v>
      </c>
    </row>
    <row r="4" spans="2:59"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7339</v>
      </c>
      <c r="AK4" s="179"/>
      <c r="AL4" s="179"/>
      <c r="AM4" s="179" t="s">
        <v>94</v>
      </c>
      <c r="AN4" s="179" t="s">
        <v>94</v>
      </c>
      <c r="AP4" s="179" t="s">
        <v>7214</v>
      </c>
      <c r="AQ4" s="179"/>
      <c r="AR4" s="179"/>
      <c r="AS4" s="179" t="s">
        <v>94</v>
      </c>
      <c r="AT4" s="179" t="s">
        <v>94</v>
      </c>
      <c r="AV4" s="179" t="s">
        <v>7222</v>
      </c>
      <c r="AW4" s="179"/>
      <c r="AX4" s="179"/>
      <c r="AY4" s="179" t="s">
        <v>94</v>
      </c>
      <c r="AZ4" s="179" t="s">
        <v>94</v>
      </c>
      <c r="BB4" s="179" t="s">
        <v>7219</v>
      </c>
      <c r="BC4" s="179"/>
      <c r="BD4" s="179"/>
      <c r="BE4" s="179" t="s">
        <v>94</v>
      </c>
      <c r="BF4" s="179" t="s">
        <v>94</v>
      </c>
    </row>
    <row r="5" spans="2:59" s="23" customFormat="1" ht="63">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7294</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row>
    <row r="6" spans="2:59" ht="36" customHeight="1">
      <c r="B6" s="25" t="s">
        <v>7701</v>
      </c>
      <c r="C6" s="25"/>
      <c r="D6" s="26" t="s">
        <v>7702</v>
      </c>
      <c r="E6" s="27">
        <v>1</v>
      </c>
      <c r="F6" s="27">
        <v>3</v>
      </c>
      <c r="G6" s="27">
        <v>0</v>
      </c>
      <c r="H6" s="27">
        <v>4</v>
      </c>
      <c r="I6" s="27">
        <v>3</v>
      </c>
      <c r="J6" s="27">
        <v>3</v>
      </c>
      <c r="K6" s="27">
        <v>0</v>
      </c>
      <c r="L6" s="27">
        <v>6</v>
      </c>
      <c r="M6" s="27" t="s">
        <v>7703</v>
      </c>
      <c r="N6" s="27" t="s">
        <v>33</v>
      </c>
      <c r="O6" s="27">
        <v>60</v>
      </c>
      <c r="P6" s="28">
        <v>6</v>
      </c>
      <c r="Q6" s="28"/>
      <c r="R6" s="28"/>
      <c r="S6" s="27" t="s">
        <v>7301</v>
      </c>
      <c r="T6" s="27" t="s">
        <v>8142</v>
      </c>
      <c r="U6" s="27" t="s">
        <v>7704</v>
      </c>
      <c r="V6" s="26" t="str">
        <f>LOWER(V2)</f>
        <v/>
      </c>
      <c r="W6" s="29">
        <f ca="1">SUMIF($AD$5:$XFD$5,"R$",$AD6:$XFD6)</f>
        <v>11054.757524635488</v>
      </c>
      <c r="X6" s="21"/>
      <c r="Y6" s="30">
        <f t="shared" ref="Y6:Y44" si="0">O6/Z6</f>
        <v>5.1724137931034484</v>
      </c>
      <c r="Z6" s="30">
        <f t="shared" ref="Z6:Z11" si="1">ROUND(SQRT(O6)*1.5,1)</f>
        <v>11.6</v>
      </c>
      <c r="AA6" s="30">
        <v>1</v>
      </c>
      <c r="AB6" s="30"/>
      <c r="AD6" s="30" t="s">
        <v>7705</v>
      </c>
      <c r="AE6" s="31" t="str">
        <f ca="1">VLOOKUP(AD6,'Planilha Padrão'!$A:$L,7,0)</f>
        <v>m²</v>
      </c>
      <c r="AF6" s="30">
        <f>IF(T6="ilha",0,Y6*AA6+Z6*AA6)</f>
        <v>16.772413793103446</v>
      </c>
      <c r="AG6" s="30">
        <f ca="1">VLOOKUP(AD6,'Planilha Padrão'!$A:$L,11,0)</f>
        <v>365.34091466666666</v>
      </c>
      <c r="AH6" s="30">
        <f t="shared" ref="AH6:AH44" ca="1" si="2">AG6*AF6</f>
        <v>6127.6489963402291</v>
      </c>
      <c r="AI6" s="32"/>
      <c r="AJ6" s="30" t="s">
        <v>7706</v>
      </c>
      <c r="AK6" s="31" t="str">
        <f ca="1">VLOOKUP(AJ6,'Planilha Padrão'!$A:$L,7,0)</f>
        <v>m³</v>
      </c>
      <c r="AL6" s="30">
        <f>IF(T6="ilha",0,MAX(Z6/4*2.5,Y6*AB6))</f>
        <v>7.25</v>
      </c>
      <c r="AM6" s="30">
        <f ca="1">VLOOKUP(AJ6,'Planilha Padrão'!$A:$L,11,0)</f>
        <v>231.81828125000001</v>
      </c>
      <c r="AN6" s="30">
        <f t="shared" ref="AN6:AN9" ca="1" si="3">AM6*AL6</f>
        <v>1680.6825390625002</v>
      </c>
      <c r="AO6" s="32"/>
      <c r="AP6" s="30" t="s">
        <v>7707</v>
      </c>
      <c r="AQ6" s="31" t="str">
        <f ca="1">VLOOKUP(AP6,'Planilha Padrão'!$A:$L,7,0)</f>
        <v>m²</v>
      </c>
      <c r="AR6" s="30">
        <f t="shared" ref="AR6:AR44" si="4">O6-AL6</f>
        <v>52.75</v>
      </c>
      <c r="AS6" s="30">
        <f ca="1">VLOOKUP(AP6,'Planilha Padrão'!$A:$L,11,0)</f>
        <v>10.966728999999999</v>
      </c>
      <c r="AT6" s="30">
        <f t="shared" ref="AT6:AT9" ca="1" si="5">AS6*AR6</f>
        <v>578.49495474999992</v>
      </c>
      <c r="AU6" s="32"/>
      <c r="AV6" s="30" t="s">
        <v>7708</v>
      </c>
      <c r="AW6" s="31" t="str">
        <f ca="1">VLOOKUP(AV6,'Planilha Padrão'!$A:$L,7,0)</f>
        <v>m³</v>
      </c>
      <c r="AX6" s="30"/>
      <c r="AY6" s="30">
        <f ca="1">VLOOKUP(AV6,'Planilha Padrão'!$A:$L,11,0)</f>
        <v>2375.3935013999999</v>
      </c>
      <c r="AZ6" s="30">
        <f t="shared" ref="AZ6:AZ9" ca="1" si="6">AY6*AX6</f>
        <v>0</v>
      </c>
      <c r="BA6" s="32"/>
      <c r="BB6" s="30" t="s">
        <v>7709</v>
      </c>
      <c r="BC6" s="31" t="str">
        <f ca="1">VLOOKUP(BB6,'Planilha Padrão'!$A:$L,7,0)</f>
        <v>m²</v>
      </c>
      <c r="BD6" s="30">
        <f>AA6*Y6</f>
        <v>5.1724137931034484</v>
      </c>
      <c r="BE6" s="30">
        <f ca="1">VLOOKUP(BB6,'Planilha Padrão'!$A:$L,11,0)</f>
        <v>515.80000000000007</v>
      </c>
      <c r="BF6" s="30">
        <f ca="1">BE6*BD6</f>
        <v>2667.9310344827591</v>
      </c>
      <c r="BG6" s="32"/>
    </row>
    <row r="7" spans="2:59" ht="36" customHeight="1">
      <c r="B7" s="25" t="s">
        <v>7710</v>
      </c>
      <c r="C7" s="25" t="s">
        <v>7711</v>
      </c>
      <c r="D7" s="26" t="s">
        <v>7712</v>
      </c>
      <c r="E7" s="27">
        <v>4</v>
      </c>
      <c r="F7" s="27">
        <v>2</v>
      </c>
      <c r="G7" s="27">
        <v>1</v>
      </c>
      <c r="H7" s="27">
        <v>7</v>
      </c>
      <c r="I7" s="27">
        <v>4</v>
      </c>
      <c r="J7" s="27">
        <v>4</v>
      </c>
      <c r="K7" s="27">
        <v>0</v>
      </c>
      <c r="L7" s="27">
        <v>8</v>
      </c>
      <c r="M7" s="27" t="s">
        <v>7703</v>
      </c>
      <c r="N7" s="27" t="s">
        <v>33</v>
      </c>
      <c r="O7" s="27">
        <v>50</v>
      </c>
      <c r="P7" s="28"/>
      <c r="Q7" s="28"/>
      <c r="R7" s="28"/>
      <c r="S7" s="27" t="s">
        <v>7301</v>
      </c>
      <c r="T7" s="27" t="s">
        <v>7302</v>
      </c>
      <c r="U7" s="27"/>
      <c r="V7" s="26" t="s">
        <v>7713</v>
      </c>
      <c r="W7" s="29">
        <f t="shared" ref="W7:W45" ca="1" si="7">SUMIF($AD$5:$XFD$5,"R$",$AD7:$XFD7)</f>
        <v>17411.337304649056</v>
      </c>
      <c r="X7" s="21"/>
      <c r="Y7" s="30">
        <f t="shared" si="0"/>
        <v>4.716981132075472</v>
      </c>
      <c r="Z7" s="30">
        <f t="shared" si="1"/>
        <v>10.6</v>
      </c>
      <c r="AA7" s="30">
        <v>1</v>
      </c>
      <c r="AB7" s="30"/>
      <c r="AD7" s="30" t="s">
        <v>7705</v>
      </c>
      <c r="AE7" s="31" t="str">
        <f ca="1">VLOOKUP(AD7,'Planilha Padrão'!$A:$L,7,0)</f>
        <v>m²</v>
      </c>
      <c r="AF7" s="30">
        <f t="shared" ref="AF7:AF11" si="8">IF(T7="ilha",0,Y7*AA7+Z7*AA7)</f>
        <v>15.316981132075473</v>
      </c>
      <c r="AG7" s="30">
        <f ca="1">VLOOKUP(AD7,'Planilha Padrão'!$A:$L,11,0)</f>
        <v>365.34091466666666</v>
      </c>
      <c r="AH7" s="30">
        <f t="shared" ca="1" si="2"/>
        <v>5595.9198967245284</v>
      </c>
      <c r="AI7" s="32"/>
      <c r="AJ7" s="30" t="s">
        <v>7706</v>
      </c>
      <c r="AK7" s="31" t="str">
        <f ca="1">VLOOKUP(AJ7,'Planilha Padrão'!$A:$L,7,0)</f>
        <v>m³</v>
      </c>
      <c r="AL7" s="30">
        <f>O7*0.8</f>
        <v>40</v>
      </c>
      <c r="AM7" s="30">
        <f ca="1">VLOOKUP(AJ7,'Planilha Padrão'!$A:$L,11,0)</f>
        <v>231.81828125000001</v>
      </c>
      <c r="AN7" s="30">
        <f t="shared" ca="1" si="3"/>
        <v>9272.7312500000007</v>
      </c>
      <c r="AO7" s="32"/>
      <c r="AP7" s="30" t="s">
        <v>7707</v>
      </c>
      <c r="AQ7" s="31" t="str">
        <f ca="1">VLOOKUP(AP7,'Planilha Padrão'!$A:$L,7,0)</f>
        <v>m²</v>
      </c>
      <c r="AR7" s="30">
        <f t="shared" si="4"/>
        <v>10</v>
      </c>
      <c r="AS7" s="30">
        <f ca="1">VLOOKUP(AP7,'Planilha Padrão'!$A:$L,11,0)</f>
        <v>10.966728999999999</v>
      </c>
      <c r="AT7" s="30">
        <f t="shared" ca="1" si="5"/>
        <v>109.66728999999999</v>
      </c>
      <c r="AU7" s="32"/>
      <c r="AV7" s="30" t="s">
        <v>7708</v>
      </c>
      <c r="AW7" s="31" t="str">
        <f ca="1">VLOOKUP(AV7,'Planilha Padrão'!$A:$L,7,0)</f>
        <v>m³</v>
      </c>
      <c r="AX7" s="30">
        <f t="shared" ref="AX7:AX44" si="9">SUM(P7:R7)+IF(S7="Fechado",O7,0)</f>
        <v>0</v>
      </c>
      <c r="AY7" s="30">
        <f ca="1">VLOOKUP(AV7,'Planilha Padrão'!$A:$L,11,0)</f>
        <v>2375.3935013999999</v>
      </c>
      <c r="AZ7" s="30">
        <f t="shared" ca="1" si="6"/>
        <v>0</v>
      </c>
      <c r="BA7" s="32"/>
      <c r="BB7" s="30" t="s">
        <v>7709</v>
      </c>
      <c r="BC7" s="31" t="str">
        <f ca="1">VLOOKUP(BB7,'Planilha Padrão'!$A:$L,7,0)</f>
        <v>m²</v>
      </c>
      <c r="BD7" s="30">
        <f t="shared" ref="BD7:BD11" si="10">AA7*Y7</f>
        <v>4.716981132075472</v>
      </c>
      <c r="BE7" s="30">
        <f ca="1">VLOOKUP(BB7,'Planilha Padrão'!$A:$L,11,0)</f>
        <v>515.80000000000007</v>
      </c>
      <c r="BF7" s="30">
        <f t="shared" ref="BF7:BF44" ca="1" si="11">BE7*BD7</f>
        <v>2433.0188679245289</v>
      </c>
      <c r="BG7" s="32"/>
    </row>
    <row r="8" spans="2:59" ht="36" customHeight="1">
      <c r="B8" s="25" t="s">
        <v>7714</v>
      </c>
      <c r="C8" s="25" t="s">
        <v>7711</v>
      </c>
      <c r="D8" s="26" t="s">
        <v>7715</v>
      </c>
      <c r="E8" s="27">
        <v>3</v>
      </c>
      <c r="F8" s="27">
        <v>2</v>
      </c>
      <c r="G8" s="27">
        <v>2</v>
      </c>
      <c r="H8" s="27">
        <v>7</v>
      </c>
      <c r="I8" s="27">
        <v>5</v>
      </c>
      <c r="J8" s="27">
        <v>5</v>
      </c>
      <c r="K8" s="27">
        <v>0</v>
      </c>
      <c r="L8" s="27">
        <v>10</v>
      </c>
      <c r="M8" s="27" t="s">
        <v>7703</v>
      </c>
      <c r="N8" s="27" t="s">
        <v>33</v>
      </c>
      <c r="O8" s="27">
        <v>40</v>
      </c>
      <c r="P8" s="28"/>
      <c r="Q8" s="28"/>
      <c r="R8" s="28"/>
      <c r="S8" s="27" t="s">
        <v>7301</v>
      </c>
      <c r="T8" s="27" t="s">
        <v>7302</v>
      </c>
      <c r="U8" s="27"/>
      <c r="V8" s="26" t="s">
        <v>7716</v>
      </c>
      <c r="W8" s="29">
        <f t="shared" ca="1" si="7"/>
        <v>8930.7809499405157</v>
      </c>
      <c r="X8" s="21"/>
      <c r="Y8" s="30">
        <f t="shared" si="0"/>
        <v>4.2105263157894735</v>
      </c>
      <c r="Z8" s="30">
        <f t="shared" si="1"/>
        <v>9.5</v>
      </c>
      <c r="AA8" s="30">
        <v>1</v>
      </c>
      <c r="AB8" s="30"/>
      <c r="AD8" s="30" t="s">
        <v>7705</v>
      </c>
      <c r="AE8" s="31" t="str">
        <f ca="1">VLOOKUP(AD8,'Planilha Padrão'!$A:$L,7,0)</f>
        <v>m²</v>
      </c>
      <c r="AF8" s="30">
        <f t="shared" si="8"/>
        <v>13.710526315789473</v>
      </c>
      <c r="AG8" s="30">
        <f ca="1">VLOOKUP(AD8,'Planilha Padrão'!$A:$L,11,0)</f>
        <v>365.34091466666666</v>
      </c>
      <c r="AH8" s="30">
        <f t="shared" ca="1" si="2"/>
        <v>5009.016224771929</v>
      </c>
      <c r="AI8" s="32"/>
      <c r="AJ8" s="30" t="s">
        <v>7706</v>
      </c>
      <c r="AK8" s="31" t="str">
        <f ca="1">VLOOKUP(AJ8,'Planilha Padrão'!$A:$L,7,0)</f>
        <v>m³</v>
      </c>
      <c r="AL8" s="30">
        <f t="shared" ref="AL8:AL44" si="12">IF(T8="ilha",0,MAX(Z8/4*2.5,Y8*AB8))</f>
        <v>5.9375</v>
      </c>
      <c r="AM8" s="30">
        <f ca="1">VLOOKUP(AJ8,'Planilha Padrão'!$A:$L,11,0)</f>
        <v>231.81828125000001</v>
      </c>
      <c r="AN8" s="30">
        <f t="shared" ca="1" si="3"/>
        <v>1376.4210449218751</v>
      </c>
      <c r="AO8" s="32"/>
      <c r="AP8" s="30" t="s">
        <v>7707</v>
      </c>
      <c r="AQ8" s="31" t="str">
        <f ca="1">VLOOKUP(AP8,'Planilha Padrão'!$A:$L,7,0)</f>
        <v>m²</v>
      </c>
      <c r="AR8" s="30">
        <f t="shared" si="4"/>
        <v>34.0625</v>
      </c>
      <c r="AS8" s="30">
        <f ca="1">VLOOKUP(AP8,'Planilha Padrão'!$A:$L,11,0)</f>
        <v>10.966728999999999</v>
      </c>
      <c r="AT8" s="30">
        <f t="shared" ca="1" si="5"/>
        <v>373.55420656249999</v>
      </c>
      <c r="AU8" s="32"/>
      <c r="AV8" s="30" t="s">
        <v>7708</v>
      </c>
      <c r="AW8" s="31" t="str">
        <f ca="1">VLOOKUP(AV8,'Planilha Padrão'!$A:$L,7,0)</f>
        <v>m³</v>
      </c>
      <c r="AX8" s="30">
        <f t="shared" si="9"/>
        <v>0</v>
      </c>
      <c r="AY8" s="30">
        <f ca="1">VLOOKUP(AV8,'Planilha Padrão'!$A:$L,11,0)</f>
        <v>2375.3935013999999</v>
      </c>
      <c r="AZ8" s="30">
        <f t="shared" ca="1" si="6"/>
        <v>0</v>
      </c>
      <c r="BA8" s="32"/>
      <c r="BB8" s="30" t="s">
        <v>7709</v>
      </c>
      <c r="BC8" s="31" t="str">
        <f ca="1">VLOOKUP(BB8,'Planilha Padrão'!$A:$L,7,0)</f>
        <v>m²</v>
      </c>
      <c r="BD8" s="30">
        <f t="shared" si="10"/>
        <v>4.2105263157894735</v>
      </c>
      <c r="BE8" s="30">
        <f ca="1">VLOOKUP(BB8,'Planilha Padrão'!$A:$L,11,0)</f>
        <v>515.80000000000007</v>
      </c>
      <c r="BF8" s="30">
        <f t="shared" ca="1" si="11"/>
        <v>2171.7894736842109</v>
      </c>
      <c r="BG8" s="32"/>
    </row>
    <row r="9" spans="2:59" ht="36" customHeight="1">
      <c r="B9" s="25" t="s">
        <v>7717</v>
      </c>
      <c r="C9" s="25" t="s">
        <v>7711</v>
      </c>
      <c r="D9" s="26" t="s">
        <v>7718</v>
      </c>
      <c r="E9" s="27">
        <v>2</v>
      </c>
      <c r="F9" s="27">
        <v>1</v>
      </c>
      <c r="G9" s="27">
        <v>1</v>
      </c>
      <c r="H9" s="27">
        <v>4</v>
      </c>
      <c r="I9" s="27">
        <v>5</v>
      </c>
      <c r="J9" s="27">
        <v>5</v>
      </c>
      <c r="K9" s="27">
        <v>0</v>
      </c>
      <c r="L9" s="27">
        <v>10</v>
      </c>
      <c r="M9" s="27" t="s">
        <v>7703</v>
      </c>
      <c r="N9" s="27" t="s">
        <v>33</v>
      </c>
      <c r="O9" s="27">
        <v>40</v>
      </c>
      <c r="P9" s="28"/>
      <c r="Q9" s="28"/>
      <c r="R9" s="28"/>
      <c r="S9" s="27" t="s">
        <v>7301</v>
      </c>
      <c r="T9" s="27" t="s">
        <v>7302</v>
      </c>
      <c r="U9" s="27"/>
      <c r="V9" s="26" t="s">
        <v>7716</v>
      </c>
      <c r="W9" s="29">
        <f t="shared" ca="1" si="7"/>
        <v>8930.7809499405157</v>
      </c>
      <c r="X9" s="21"/>
      <c r="Y9" s="30">
        <f t="shared" si="0"/>
        <v>4.2105263157894735</v>
      </c>
      <c r="Z9" s="30">
        <f t="shared" si="1"/>
        <v>9.5</v>
      </c>
      <c r="AA9" s="30">
        <v>1</v>
      </c>
      <c r="AB9" s="30"/>
      <c r="AD9" s="30" t="s">
        <v>7705</v>
      </c>
      <c r="AE9" s="31" t="str">
        <f ca="1">VLOOKUP(AD9,'Planilha Padrão'!$A:$L,7,0)</f>
        <v>m²</v>
      </c>
      <c r="AF9" s="30">
        <f t="shared" si="8"/>
        <v>13.710526315789473</v>
      </c>
      <c r="AG9" s="30">
        <f ca="1">VLOOKUP(AD9,'Planilha Padrão'!$A:$L,11,0)</f>
        <v>365.34091466666666</v>
      </c>
      <c r="AH9" s="30">
        <f t="shared" ca="1" si="2"/>
        <v>5009.016224771929</v>
      </c>
      <c r="AI9" s="32"/>
      <c r="AJ9" s="30" t="s">
        <v>7706</v>
      </c>
      <c r="AK9" s="31" t="str">
        <f ca="1">VLOOKUP(AJ9,'Planilha Padrão'!$A:$L,7,0)</f>
        <v>m³</v>
      </c>
      <c r="AL9" s="30">
        <f t="shared" si="12"/>
        <v>5.9375</v>
      </c>
      <c r="AM9" s="30">
        <f ca="1">VLOOKUP(AJ9,'Planilha Padrão'!$A:$L,11,0)</f>
        <v>231.81828125000001</v>
      </c>
      <c r="AN9" s="30">
        <f t="shared" ca="1" si="3"/>
        <v>1376.4210449218751</v>
      </c>
      <c r="AO9" s="32"/>
      <c r="AP9" s="30" t="s">
        <v>7707</v>
      </c>
      <c r="AQ9" s="31" t="str">
        <f ca="1">VLOOKUP(AP9,'Planilha Padrão'!$A:$L,7,0)</f>
        <v>m²</v>
      </c>
      <c r="AR9" s="30">
        <f t="shared" si="4"/>
        <v>34.0625</v>
      </c>
      <c r="AS9" s="30">
        <f ca="1">VLOOKUP(AP9,'Planilha Padrão'!$A:$L,11,0)</f>
        <v>10.966728999999999</v>
      </c>
      <c r="AT9" s="30">
        <f t="shared" ca="1" si="5"/>
        <v>373.55420656249999</v>
      </c>
      <c r="AU9" s="32"/>
      <c r="AV9" s="30" t="s">
        <v>7708</v>
      </c>
      <c r="AW9" s="31" t="str">
        <f ca="1">VLOOKUP(AV9,'Planilha Padrão'!$A:$L,7,0)</f>
        <v>m³</v>
      </c>
      <c r="AX9" s="30">
        <f t="shared" si="9"/>
        <v>0</v>
      </c>
      <c r="AY9" s="30">
        <f ca="1">VLOOKUP(AV9,'Planilha Padrão'!$A:$L,11,0)</f>
        <v>2375.3935013999999</v>
      </c>
      <c r="AZ9" s="30">
        <f t="shared" ca="1" si="6"/>
        <v>0</v>
      </c>
      <c r="BA9" s="32"/>
      <c r="BB9" s="30" t="s">
        <v>7709</v>
      </c>
      <c r="BC9" s="31" t="str">
        <f ca="1">VLOOKUP(BB9,'Planilha Padrão'!$A:$L,7,0)</f>
        <v>m²</v>
      </c>
      <c r="BD9" s="30">
        <f t="shared" si="10"/>
        <v>4.2105263157894735</v>
      </c>
      <c r="BE9" s="30">
        <f ca="1">VLOOKUP(BB9,'Planilha Padrão'!$A:$L,11,0)</f>
        <v>515.80000000000007</v>
      </c>
      <c r="BF9" s="30">
        <f t="shared" ca="1" si="11"/>
        <v>2171.7894736842109</v>
      </c>
      <c r="BG9" s="32"/>
    </row>
    <row r="10" spans="2:59" ht="36" customHeight="1">
      <c r="B10" s="25" t="s">
        <v>7719</v>
      </c>
      <c r="C10" s="25" t="s">
        <v>7711</v>
      </c>
      <c r="D10" s="26" t="s">
        <v>7720</v>
      </c>
      <c r="E10" s="27">
        <v>14</v>
      </c>
      <c r="F10" s="27">
        <v>12</v>
      </c>
      <c r="G10" s="27">
        <v>6</v>
      </c>
      <c r="H10" s="27">
        <v>32</v>
      </c>
      <c r="I10" s="27">
        <v>15</v>
      </c>
      <c r="J10" s="27">
        <v>15</v>
      </c>
      <c r="K10" s="27">
        <v>0</v>
      </c>
      <c r="L10" s="27">
        <v>30</v>
      </c>
      <c r="M10" s="27" t="s">
        <v>7703</v>
      </c>
      <c r="N10" s="27" t="s">
        <v>33</v>
      </c>
      <c r="O10" s="27">
        <v>50</v>
      </c>
      <c r="P10" s="28"/>
      <c r="Q10" s="28"/>
      <c r="R10" s="28"/>
      <c r="S10" s="27" t="s">
        <v>7301</v>
      </c>
      <c r="T10" s="27" t="s">
        <v>7302</v>
      </c>
      <c r="U10" s="27"/>
      <c r="V10" s="26" t="s">
        <v>7713</v>
      </c>
      <c r="W10" s="29">
        <f t="shared" ca="1" si="7"/>
        <v>17411.337304649056</v>
      </c>
      <c r="X10" s="21"/>
      <c r="Y10" s="30">
        <f t="shared" si="0"/>
        <v>4.716981132075472</v>
      </c>
      <c r="Z10" s="30">
        <f t="shared" si="1"/>
        <v>10.6</v>
      </c>
      <c r="AA10" s="30">
        <v>1</v>
      </c>
      <c r="AB10" s="30"/>
      <c r="AD10" s="30" t="s">
        <v>7705</v>
      </c>
      <c r="AE10" s="31" t="str">
        <f ca="1">VLOOKUP(AD10,'Planilha Padrão'!$A:$L,7,0)</f>
        <v>m²</v>
      </c>
      <c r="AF10" s="30">
        <f t="shared" si="8"/>
        <v>15.316981132075473</v>
      </c>
      <c r="AG10" s="30">
        <f ca="1">VLOOKUP(AD10,'Planilha Padrão'!$A:$L,11,0)</f>
        <v>365.34091466666666</v>
      </c>
      <c r="AH10" s="30">
        <f t="shared" ca="1" si="2"/>
        <v>5595.9198967245284</v>
      </c>
      <c r="AI10" s="32"/>
      <c r="AJ10" s="30" t="s">
        <v>7706</v>
      </c>
      <c r="AK10" s="31" t="str">
        <f ca="1">VLOOKUP(AJ10,'Planilha Padrão'!$A:$L,7,0)</f>
        <v>m³</v>
      </c>
      <c r="AL10" s="30">
        <f t="shared" ref="AL10:AL11" si="13">O10*0.8</f>
        <v>40</v>
      </c>
      <c r="AM10" s="30">
        <f ca="1">VLOOKUP(AJ10,'Planilha Padrão'!$A:$L,11,0)</f>
        <v>231.81828125000001</v>
      </c>
      <c r="AN10" s="30">
        <f ca="1">AM10*AL10</f>
        <v>9272.7312500000007</v>
      </c>
      <c r="AO10" s="32"/>
      <c r="AP10" s="30" t="s">
        <v>7707</v>
      </c>
      <c r="AQ10" s="31" t="str">
        <f ca="1">VLOOKUP(AP10,'Planilha Padrão'!$A:$L,7,0)</f>
        <v>m²</v>
      </c>
      <c r="AR10" s="30">
        <f t="shared" si="4"/>
        <v>10</v>
      </c>
      <c r="AS10" s="30">
        <f ca="1">VLOOKUP(AP10,'Planilha Padrão'!$A:$L,11,0)</f>
        <v>10.966728999999999</v>
      </c>
      <c r="AT10" s="30">
        <f ca="1">AS10*AR10</f>
        <v>109.66728999999999</v>
      </c>
      <c r="AU10" s="32"/>
      <c r="AV10" s="30" t="s">
        <v>7708</v>
      </c>
      <c r="AW10" s="31" t="str">
        <f ca="1">VLOOKUP(AV10,'Planilha Padrão'!$A:$L,7,0)</f>
        <v>m³</v>
      </c>
      <c r="AX10" s="30">
        <f t="shared" si="9"/>
        <v>0</v>
      </c>
      <c r="AY10" s="30">
        <f ca="1">VLOOKUP(AV10,'Planilha Padrão'!$A:$L,11,0)</f>
        <v>2375.3935013999999</v>
      </c>
      <c r="AZ10" s="30">
        <f ca="1">AY10*AX10</f>
        <v>0</v>
      </c>
      <c r="BA10" s="32"/>
      <c r="BB10" s="30" t="s">
        <v>7709</v>
      </c>
      <c r="BC10" s="31" t="str">
        <f ca="1">VLOOKUP(BB10,'Planilha Padrão'!$A:$L,7,0)</f>
        <v>m²</v>
      </c>
      <c r="BD10" s="30">
        <f t="shared" si="10"/>
        <v>4.716981132075472</v>
      </c>
      <c r="BE10" s="30">
        <f ca="1">VLOOKUP(BB10,'Planilha Padrão'!$A:$L,11,0)</f>
        <v>515.80000000000007</v>
      </c>
      <c r="BF10" s="30">
        <f t="shared" ca="1" si="11"/>
        <v>2433.0188679245289</v>
      </c>
      <c r="BG10" s="32"/>
    </row>
    <row r="11" spans="2:59" ht="36" customHeight="1">
      <c r="B11" s="25" t="s">
        <v>7721</v>
      </c>
      <c r="C11" s="25" t="s">
        <v>7711</v>
      </c>
      <c r="D11" s="26" t="s">
        <v>7722</v>
      </c>
      <c r="E11" s="27">
        <v>1</v>
      </c>
      <c r="F11" s="27">
        <v>0</v>
      </c>
      <c r="G11" s="27">
        <v>2</v>
      </c>
      <c r="H11" s="27">
        <v>3</v>
      </c>
      <c r="I11" s="27">
        <v>5</v>
      </c>
      <c r="J11" s="27">
        <v>5</v>
      </c>
      <c r="K11" s="27">
        <v>0</v>
      </c>
      <c r="L11" s="27">
        <v>10</v>
      </c>
      <c r="M11" s="27" t="s">
        <v>7703</v>
      </c>
      <c r="N11" s="27" t="s">
        <v>33</v>
      </c>
      <c r="O11" s="27">
        <v>50</v>
      </c>
      <c r="P11" s="28"/>
      <c r="Q11" s="28"/>
      <c r="R11" s="28"/>
      <c r="S11" s="27" t="s">
        <v>7301</v>
      </c>
      <c r="T11" s="27" t="s">
        <v>7302</v>
      </c>
      <c r="U11" s="27"/>
      <c r="V11" s="26" t="s">
        <v>7713</v>
      </c>
      <c r="W11" s="29">
        <f t="shared" ca="1" si="7"/>
        <v>17411.337304649056</v>
      </c>
      <c r="X11" s="21"/>
      <c r="Y11" s="30">
        <f t="shared" si="0"/>
        <v>4.716981132075472</v>
      </c>
      <c r="Z11" s="30">
        <f t="shared" si="1"/>
        <v>10.6</v>
      </c>
      <c r="AA11" s="30">
        <v>1</v>
      </c>
      <c r="AB11" s="30"/>
      <c r="AD11" s="30" t="s">
        <v>7705</v>
      </c>
      <c r="AE11" s="31" t="str">
        <f ca="1">VLOOKUP(AD11,'Planilha Padrão'!$A:$L,7,0)</f>
        <v>m²</v>
      </c>
      <c r="AF11" s="30">
        <f t="shared" si="8"/>
        <v>15.316981132075473</v>
      </c>
      <c r="AG11" s="30">
        <f ca="1">VLOOKUP(AD11,'Planilha Padrão'!$A:$L,11,0)</f>
        <v>365.34091466666666</v>
      </c>
      <c r="AH11" s="30">
        <f t="shared" ca="1" si="2"/>
        <v>5595.9198967245284</v>
      </c>
      <c r="AI11" s="32"/>
      <c r="AJ11" s="30" t="s">
        <v>7706</v>
      </c>
      <c r="AK11" s="31" t="str">
        <f ca="1">VLOOKUP(AJ11,'Planilha Padrão'!$A:$L,7,0)</f>
        <v>m³</v>
      </c>
      <c r="AL11" s="30">
        <f t="shared" si="13"/>
        <v>40</v>
      </c>
      <c r="AM11" s="30">
        <f ca="1">VLOOKUP(AJ11,'Planilha Padrão'!$A:$L,11,0)</f>
        <v>231.81828125000001</v>
      </c>
      <c r="AN11" s="30">
        <f t="shared" ref="AN11:AN44" ca="1" si="14">AM11*AL11</f>
        <v>9272.7312500000007</v>
      </c>
      <c r="AO11" s="32"/>
      <c r="AP11" s="30" t="s">
        <v>7707</v>
      </c>
      <c r="AQ11" s="31" t="str">
        <f ca="1">VLOOKUP(AP11,'Planilha Padrão'!$A:$L,7,0)</f>
        <v>m²</v>
      </c>
      <c r="AR11" s="30">
        <f t="shared" si="4"/>
        <v>10</v>
      </c>
      <c r="AS11" s="30">
        <f ca="1">VLOOKUP(AP11,'Planilha Padrão'!$A:$L,11,0)</f>
        <v>10.966728999999999</v>
      </c>
      <c r="AT11" s="30">
        <f t="shared" ref="AT11:AT44" ca="1" si="15">AS11*AR11</f>
        <v>109.66728999999999</v>
      </c>
      <c r="AU11" s="32"/>
      <c r="AV11" s="30" t="s">
        <v>7708</v>
      </c>
      <c r="AW11" s="31" t="str">
        <f ca="1">VLOOKUP(AV11,'Planilha Padrão'!$A:$L,7,0)</f>
        <v>m³</v>
      </c>
      <c r="AX11" s="30">
        <f t="shared" si="9"/>
        <v>0</v>
      </c>
      <c r="AY11" s="30">
        <f ca="1">VLOOKUP(AV11,'Planilha Padrão'!$A:$L,11,0)</f>
        <v>2375.3935013999999</v>
      </c>
      <c r="AZ11" s="30">
        <f t="shared" ref="AZ11:AZ44" ca="1" si="16">AY11*AX11</f>
        <v>0</v>
      </c>
      <c r="BA11" s="32"/>
      <c r="BB11" s="30" t="s">
        <v>7709</v>
      </c>
      <c r="BC11" s="31" t="str">
        <f ca="1">VLOOKUP(BB11,'Planilha Padrão'!$A:$L,7,0)</f>
        <v>m²</v>
      </c>
      <c r="BD11" s="30">
        <f t="shared" si="10"/>
        <v>4.716981132075472</v>
      </c>
      <c r="BE11" s="30">
        <f ca="1">VLOOKUP(BB11,'Planilha Padrão'!$A:$L,11,0)</f>
        <v>515.80000000000007</v>
      </c>
      <c r="BF11" s="30">
        <f t="shared" ca="1" si="11"/>
        <v>2433.0188679245289</v>
      </c>
      <c r="BG11" s="32"/>
    </row>
    <row r="12" spans="2:59" ht="36" customHeight="1">
      <c r="B12" s="25" t="s">
        <v>7723</v>
      </c>
      <c r="C12" s="25" t="s">
        <v>7724</v>
      </c>
      <c r="D12" s="26" t="s">
        <v>7725</v>
      </c>
      <c r="E12" s="27">
        <v>0</v>
      </c>
      <c r="F12" s="27">
        <v>0</v>
      </c>
      <c r="G12" s="27">
        <v>1</v>
      </c>
      <c r="H12" s="27">
        <v>1</v>
      </c>
      <c r="I12" s="27">
        <v>1</v>
      </c>
      <c r="J12" s="27">
        <v>0</v>
      </c>
      <c r="K12" s="27">
        <v>0</v>
      </c>
      <c r="L12" s="27">
        <v>2</v>
      </c>
      <c r="M12" s="27" t="s">
        <v>7726</v>
      </c>
      <c r="N12" s="27" t="s">
        <v>7097</v>
      </c>
      <c r="O12" s="27">
        <v>5</v>
      </c>
      <c r="P12" s="28"/>
      <c r="Q12" s="28"/>
      <c r="R12" s="28"/>
      <c r="S12" s="27" t="s">
        <v>7315</v>
      </c>
      <c r="T12" s="27" t="s">
        <v>7302</v>
      </c>
      <c r="U12" s="27"/>
      <c r="V12" s="26"/>
      <c r="W12" s="29">
        <f t="shared" ca="1" si="7"/>
        <v>15160.364540970588</v>
      </c>
      <c r="X12" s="21"/>
      <c r="Y12" s="30">
        <f t="shared" si="0"/>
        <v>1.4705882352941178</v>
      </c>
      <c r="Z12" s="30">
        <f>ROUND(SQRT(O12)*1.5,1)</f>
        <v>3.4</v>
      </c>
      <c r="AA12" s="30">
        <v>3</v>
      </c>
      <c r="AB12" s="30">
        <v>2</v>
      </c>
      <c r="AD12" s="30" t="s">
        <v>7705</v>
      </c>
      <c r="AE12" s="31" t="str">
        <f ca="1">VLOOKUP(AD12,'Planilha Padrão'!$A:$L,7,0)</f>
        <v>m²</v>
      </c>
      <c r="AF12" s="30"/>
      <c r="AG12" s="30">
        <f ca="1">VLOOKUP(AD12,'Planilha Padrão'!$A:$L,11,0)</f>
        <v>365.34091466666666</v>
      </c>
      <c r="AH12" s="30">
        <f t="shared" ca="1" si="2"/>
        <v>0</v>
      </c>
      <c r="AI12" s="32"/>
      <c r="AJ12" s="30" t="s">
        <v>7706</v>
      </c>
      <c r="AK12" s="31" t="str">
        <f ca="1">VLOOKUP(AJ12,'Planilha Padrão'!$A:$L,7,0)</f>
        <v>m³</v>
      </c>
      <c r="AL12" s="30">
        <f t="shared" si="12"/>
        <v>2.9411764705882355</v>
      </c>
      <c r="AM12" s="30">
        <f ca="1">VLOOKUP(AJ12,'Planilha Padrão'!$A:$L,11,0)</f>
        <v>231.81828125000001</v>
      </c>
      <c r="AN12" s="30">
        <f t="shared" ca="1" si="14"/>
        <v>681.81847426470597</v>
      </c>
      <c r="AO12" s="32"/>
      <c r="AP12" s="30" t="s">
        <v>7707</v>
      </c>
      <c r="AQ12" s="31" t="str">
        <f ca="1">VLOOKUP(AP12,'Planilha Padrão'!$A:$L,7,0)</f>
        <v>m²</v>
      </c>
      <c r="AR12" s="30">
        <f t="shared" si="4"/>
        <v>2.0588235294117645</v>
      </c>
      <c r="AS12" s="30">
        <f ca="1">VLOOKUP(AP12,'Planilha Padrão'!$A:$L,11,0)</f>
        <v>10.966728999999999</v>
      </c>
      <c r="AT12" s="30">
        <f t="shared" ca="1" si="15"/>
        <v>22.578559705882348</v>
      </c>
      <c r="AU12" s="32"/>
      <c r="AV12" s="30" t="s">
        <v>7708</v>
      </c>
      <c r="AW12" s="31" t="str">
        <f ca="1">VLOOKUP(AV12,'Planilha Padrão'!$A:$L,7,0)</f>
        <v>m³</v>
      </c>
      <c r="AX12" s="30">
        <f t="shared" si="9"/>
        <v>5</v>
      </c>
      <c r="AY12" s="30">
        <f ca="1">VLOOKUP(AV12,'Planilha Padrão'!$A:$L,11,0)</f>
        <v>2375.3935013999999</v>
      </c>
      <c r="AZ12" s="30">
        <f t="shared" ca="1" si="16"/>
        <v>11876.967506999999</v>
      </c>
      <c r="BA12" s="32"/>
      <c r="BB12" s="30" t="s">
        <v>7709</v>
      </c>
      <c r="BC12" s="31" t="str">
        <f ca="1">VLOOKUP(BB12,'Planilha Padrão'!$A:$L,7,0)</f>
        <v>m²</v>
      </c>
      <c r="BD12" s="30">
        <f>O12</f>
        <v>5</v>
      </c>
      <c r="BE12" s="30">
        <f ca="1">VLOOKUP(BB12,'Planilha Padrão'!$A:$L,11,0)</f>
        <v>515.80000000000007</v>
      </c>
      <c r="BF12" s="30">
        <f t="shared" ca="1" si="11"/>
        <v>2579.0000000000005</v>
      </c>
      <c r="BG12" s="32"/>
    </row>
    <row r="13" spans="2:59" ht="36" customHeight="1">
      <c r="B13" s="25" t="s">
        <v>7727</v>
      </c>
      <c r="C13" s="25" t="s">
        <v>7724</v>
      </c>
      <c r="D13" s="26" t="s">
        <v>7725</v>
      </c>
      <c r="E13" s="27">
        <v>0</v>
      </c>
      <c r="F13" s="27">
        <v>0</v>
      </c>
      <c r="G13" s="27">
        <v>1</v>
      </c>
      <c r="H13" s="27">
        <v>1</v>
      </c>
      <c r="I13" s="27">
        <v>1</v>
      </c>
      <c r="J13" s="27">
        <v>0</v>
      </c>
      <c r="K13" s="27">
        <v>0</v>
      </c>
      <c r="L13" s="27">
        <v>2</v>
      </c>
      <c r="M13" s="27" t="s">
        <v>7726</v>
      </c>
      <c r="N13" s="27" t="s">
        <v>7097</v>
      </c>
      <c r="O13" s="27">
        <v>5</v>
      </c>
      <c r="P13" s="28"/>
      <c r="Q13" s="28"/>
      <c r="R13" s="28"/>
      <c r="S13" s="27" t="s">
        <v>7315</v>
      </c>
      <c r="T13" s="27" t="s">
        <v>7302</v>
      </c>
      <c r="U13" s="27"/>
      <c r="V13" s="26"/>
      <c r="W13" s="29">
        <f t="shared" ca="1" si="7"/>
        <v>15160.364540970588</v>
      </c>
      <c r="X13" s="21"/>
      <c r="Y13" s="30">
        <f t="shared" si="0"/>
        <v>1.4705882352941178</v>
      </c>
      <c r="Z13" s="30">
        <f t="shared" ref="Z13:Z44" si="17">ROUND(SQRT(O13)*1.5,1)</f>
        <v>3.4</v>
      </c>
      <c r="AA13" s="30">
        <v>3</v>
      </c>
      <c r="AB13" s="30">
        <v>2</v>
      </c>
      <c r="AD13" s="30" t="s">
        <v>7705</v>
      </c>
      <c r="AE13" s="31" t="str">
        <f ca="1">VLOOKUP(AD13,'Planilha Padrão'!$A:$L,7,0)</f>
        <v>m²</v>
      </c>
      <c r="AF13" s="30"/>
      <c r="AG13" s="30">
        <f ca="1">VLOOKUP(AD13,'Planilha Padrão'!$A:$L,11,0)</f>
        <v>365.34091466666666</v>
      </c>
      <c r="AH13" s="30">
        <f t="shared" ca="1" si="2"/>
        <v>0</v>
      </c>
      <c r="AI13" s="32"/>
      <c r="AJ13" s="30" t="s">
        <v>7706</v>
      </c>
      <c r="AK13" s="31" t="str">
        <f ca="1">VLOOKUP(AJ13,'Planilha Padrão'!$A:$L,7,0)</f>
        <v>m³</v>
      </c>
      <c r="AL13" s="30">
        <f t="shared" si="12"/>
        <v>2.9411764705882355</v>
      </c>
      <c r="AM13" s="30">
        <f ca="1">VLOOKUP(AJ13,'Planilha Padrão'!$A:$L,11,0)</f>
        <v>231.81828125000001</v>
      </c>
      <c r="AN13" s="30">
        <f t="shared" ca="1" si="14"/>
        <v>681.81847426470597</v>
      </c>
      <c r="AO13" s="32"/>
      <c r="AP13" s="30" t="s">
        <v>7707</v>
      </c>
      <c r="AQ13" s="31" t="str">
        <f ca="1">VLOOKUP(AP13,'Planilha Padrão'!$A:$L,7,0)</f>
        <v>m²</v>
      </c>
      <c r="AR13" s="30">
        <f t="shared" si="4"/>
        <v>2.0588235294117645</v>
      </c>
      <c r="AS13" s="30">
        <f ca="1">VLOOKUP(AP13,'Planilha Padrão'!$A:$L,11,0)</f>
        <v>10.966728999999999</v>
      </c>
      <c r="AT13" s="30">
        <f t="shared" ca="1" si="15"/>
        <v>22.578559705882348</v>
      </c>
      <c r="AU13" s="32"/>
      <c r="AV13" s="30" t="s">
        <v>7708</v>
      </c>
      <c r="AW13" s="31" t="str">
        <f ca="1">VLOOKUP(AV13,'Planilha Padrão'!$A:$L,7,0)</f>
        <v>m³</v>
      </c>
      <c r="AX13" s="30">
        <f t="shared" si="9"/>
        <v>5</v>
      </c>
      <c r="AY13" s="30">
        <f ca="1">VLOOKUP(AV13,'Planilha Padrão'!$A:$L,11,0)</f>
        <v>2375.3935013999999</v>
      </c>
      <c r="AZ13" s="30">
        <f t="shared" ca="1" si="16"/>
        <v>11876.967506999999</v>
      </c>
      <c r="BA13" s="32"/>
      <c r="BB13" s="30" t="s">
        <v>7709</v>
      </c>
      <c r="BC13" s="31" t="str">
        <f ca="1">VLOOKUP(BB13,'Planilha Padrão'!$A:$L,7,0)</f>
        <v>m²</v>
      </c>
      <c r="BD13" s="30">
        <f t="shared" ref="BD13:BD44" si="18">O13</f>
        <v>5</v>
      </c>
      <c r="BE13" s="30">
        <f ca="1">VLOOKUP(BB13,'Planilha Padrão'!$A:$L,11,0)</f>
        <v>515.80000000000007</v>
      </c>
      <c r="BF13" s="30">
        <f t="shared" ca="1" si="11"/>
        <v>2579.0000000000005</v>
      </c>
      <c r="BG13" s="32"/>
    </row>
    <row r="14" spans="2:59" ht="36" customHeight="1">
      <c r="B14" s="25" t="s">
        <v>7728</v>
      </c>
      <c r="C14" s="25" t="s">
        <v>7724</v>
      </c>
      <c r="D14" s="26" t="s">
        <v>7729</v>
      </c>
      <c r="E14" s="27">
        <v>1</v>
      </c>
      <c r="F14" s="27">
        <v>0</v>
      </c>
      <c r="G14" s="27">
        <v>1</v>
      </c>
      <c r="H14" s="27">
        <v>2</v>
      </c>
      <c r="I14" s="27">
        <v>1</v>
      </c>
      <c r="J14" s="27">
        <v>1</v>
      </c>
      <c r="K14" s="27">
        <v>0</v>
      </c>
      <c r="L14" s="27">
        <v>2</v>
      </c>
      <c r="M14" s="27" t="s">
        <v>7726</v>
      </c>
      <c r="N14" s="27" t="s">
        <v>7097</v>
      </c>
      <c r="O14" s="27">
        <v>12</v>
      </c>
      <c r="P14" s="28"/>
      <c r="Q14" s="28"/>
      <c r="R14" s="28"/>
      <c r="S14" s="27" t="s">
        <v>7315</v>
      </c>
      <c r="T14" s="27" t="s">
        <v>7302</v>
      </c>
      <c r="U14" s="27"/>
      <c r="V14" s="26"/>
      <c r="W14" s="29">
        <f t="shared" ca="1" si="7"/>
        <v>35845.237621338463</v>
      </c>
      <c r="X14" s="21"/>
      <c r="Y14" s="30">
        <f t="shared" si="0"/>
        <v>2.3076923076923075</v>
      </c>
      <c r="Z14" s="30">
        <f t="shared" si="17"/>
        <v>5.2</v>
      </c>
      <c r="AA14" s="30">
        <v>3</v>
      </c>
      <c r="AB14" s="30">
        <v>2</v>
      </c>
      <c r="AD14" s="30" t="s">
        <v>7705</v>
      </c>
      <c r="AE14" s="31" t="str">
        <f ca="1">VLOOKUP(AD14,'Planilha Padrão'!$A:$L,7,0)</f>
        <v>m²</v>
      </c>
      <c r="AF14" s="30"/>
      <c r="AG14" s="30">
        <f ca="1">VLOOKUP(AD14,'Planilha Padrão'!$A:$L,11,0)</f>
        <v>365.34091466666666</v>
      </c>
      <c r="AH14" s="30">
        <f t="shared" ca="1" si="2"/>
        <v>0</v>
      </c>
      <c r="AI14" s="32"/>
      <c r="AJ14" s="30" t="s">
        <v>7706</v>
      </c>
      <c r="AK14" s="31" t="str">
        <f ca="1">VLOOKUP(AJ14,'Planilha Padrão'!$A:$L,7,0)</f>
        <v>m³</v>
      </c>
      <c r="AL14" s="30">
        <f t="shared" si="12"/>
        <v>4.615384615384615</v>
      </c>
      <c r="AM14" s="30">
        <f ca="1">VLOOKUP(AJ14,'Planilha Padrão'!$A:$L,11,0)</f>
        <v>231.81828125000001</v>
      </c>
      <c r="AN14" s="30">
        <f t="shared" ca="1" si="14"/>
        <v>1069.9305288461537</v>
      </c>
      <c r="AO14" s="32"/>
      <c r="AP14" s="30" t="s">
        <v>7707</v>
      </c>
      <c r="AQ14" s="31" t="str">
        <f ca="1">VLOOKUP(AP14,'Planilha Padrão'!$A:$L,7,0)</f>
        <v>m²</v>
      </c>
      <c r="AR14" s="30">
        <f t="shared" si="4"/>
        <v>7.384615384615385</v>
      </c>
      <c r="AS14" s="30">
        <f ca="1">VLOOKUP(AP14,'Planilha Padrão'!$A:$L,11,0)</f>
        <v>10.966728999999999</v>
      </c>
      <c r="AT14" s="30">
        <f t="shared" ca="1" si="15"/>
        <v>80.985075692307689</v>
      </c>
      <c r="AU14" s="32"/>
      <c r="AV14" s="30" t="s">
        <v>7708</v>
      </c>
      <c r="AW14" s="31" t="str">
        <f ca="1">VLOOKUP(AV14,'Planilha Padrão'!$A:$L,7,0)</f>
        <v>m³</v>
      </c>
      <c r="AX14" s="30">
        <f t="shared" si="9"/>
        <v>12</v>
      </c>
      <c r="AY14" s="30">
        <f ca="1">VLOOKUP(AV14,'Planilha Padrão'!$A:$L,11,0)</f>
        <v>2375.3935013999999</v>
      </c>
      <c r="AZ14" s="30">
        <f t="shared" ca="1" si="16"/>
        <v>28504.722016799999</v>
      </c>
      <c r="BA14" s="32"/>
      <c r="BB14" s="30" t="s">
        <v>7709</v>
      </c>
      <c r="BC14" s="31" t="str">
        <f ca="1">VLOOKUP(BB14,'Planilha Padrão'!$A:$L,7,0)</f>
        <v>m²</v>
      </c>
      <c r="BD14" s="30">
        <f t="shared" si="18"/>
        <v>12</v>
      </c>
      <c r="BE14" s="30">
        <f ca="1">VLOOKUP(BB14,'Planilha Padrão'!$A:$L,11,0)</f>
        <v>515.80000000000007</v>
      </c>
      <c r="BF14" s="30">
        <f t="shared" ca="1" si="11"/>
        <v>6189.6</v>
      </c>
      <c r="BG14" s="32"/>
    </row>
    <row r="15" spans="2:59" ht="36" customHeight="1">
      <c r="B15" s="25" t="s">
        <v>7730</v>
      </c>
      <c r="C15" s="25" t="s">
        <v>7731</v>
      </c>
      <c r="D15" s="26" t="s">
        <v>7732</v>
      </c>
      <c r="E15" s="27">
        <v>2</v>
      </c>
      <c r="F15" s="27">
        <v>5</v>
      </c>
      <c r="G15" s="27">
        <v>8</v>
      </c>
      <c r="H15" s="27">
        <v>15</v>
      </c>
      <c r="I15" s="27">
        <v>3</v>
      </c>
      <c r="J15" s="27">
        <v>3</v>
      </c>
      <c r="K15" s="27">
        <v>0</v>
      </c>
      <c r="L15" s="27">
        <v>6</v>
      </c>
      <c r="M15" s="27" t="s">
        <v>7726</v>
      </c>
      <c r="N15" s="27" t="s">
        <v>7097</v>
      </c>
      <c r="O15" s="27">
        <v>5</v>
      </c>
      <c r="P15" s="28"/>
      <c r="Q15" s="28"/>
      <c r="R15" s="28"/>
      <c r="S15" s="27" t="s">
        <v>7315</v>
      </c>
      <c r="T15" s="27" t="s">
        <v>7302</v>
      </c>
      <c r="U15" s="27"/>
      <c r="V15" s="26"/>
      <c r="W15" s="29">
        <f t="shared" ca="1" si="7"/>
        <v>15160.364540970588</v>
      </c>
      <c r="X15" s="21"/>
      <c r="Y15" s="30">
        <f t="shared" si="0"/>
        <v>1.4705882352941178</v>
      </c>
      <c r="Z15" s="30">
        <f t="shared" si="17"/>
        <v>3.4</v>
      </c>
      <c r="AA15" s="30">
        <v>3</v>
      </c>
      <c r="AB15" s="30">
        <v>2</v>
      </c>
      <c r="AD15" s="30" t="s">
        <v>7705</v>
      </c>
      <c r="AE15" s="31" t="str">
        <f ca="1">VLOOKUP(AD15,'Planilha Padrão'!$A:$L,7,0)</f>
        <v>m²</v>
      </c>
      <c r="AF15" s="30"/>
      <c r="AG15" s="30">
        <f ca="1">VLOOKUP(AD15,'Planilha Padrão'!$A:$L,11,0)</f>
        <v>365.34091466666666</v>
      </c>
      <c r="AH15" s="30">
        <f t="shared" ca="1" si="2"/>
        <v>0</v>
      </c>
      <c r="AI15" s="32"/>
      <c r="AJ15" s="30" t="s">
        <v>7706</v>
      </c>
      <c r="AK15" s="31" t="str">
        <f ca="1">VLOOKUP(AJ15,'Planilha Padrão'!$A:$L,7,0)</f>
        <v>m³</v>
      </c>
      <c r="AL15" s="30">
        <f t="shared" si="12"/>
        <v>2.9411764705882355</v>
      </c>
      <c r="AM15" s="30">
        <f ca="1">VLOOKUP(AJ15,'Planilha Padrão'!$A:$L,11,0)</f>
        <v>231.81828125000001</v>
      </c>
      <c r="AN15" s="30">
        <f t="shared" ca="1" si="14"/>
        <v>681.81847426470597</v>
      </c>
      <c r="AO15" s="32"/>
      <c r="AP15" s="30" t="s">
        <v>7707</v>
      </c>
      <c r="AQ15" s="31" t="str">
        <f ca="1">VLOOKUP(AP15,'Planilha Padrão'!$A:$L,7,0)</f>
        <v>m²</v>
      </c>
      <c r="AR15" s="30">
        <f t="shared" si="4"/>
        <v>2.0588235294117645</v>
      </c>
      <c r="AS15" s="30">
        <f ca="1">VLOOKUP(AP15,'Planilha Padrão'!$A:$L,11,0)</f>
        <v>10.966728999999999</v>
      </c>
      <c r="AT15" s="30">
        <f t="shared" ca="1" si="15"/>
        <v>22.578559705882348</v>
      </c>
      <c r="AU15" s="32"/>
      <c r="AV15" s="30" t="s">
        <v>7708</v>
      </c>
      <c r="AW15" s="31" t="str">
        <f ca="1">VLOOKUP(AV15,'Planilha Padrão'!$A:$L,7,0)</f>
        <v>m³</v>
      </c>
      <c r="AX15" s="30">
        <f t="shared" si="9"/>
        <v>5</v>
      </c>
      <c r="AY15" s="30">
        <f ca="1">VLOOKUP(AV15,'Planilha Padrão'!$A:$L,11,0)</f>
        <v>2375.3935013999999</v>
      </c>
      <c r="AZ15" s="30">
        <f t="shared" ca="1" si="16"/>
        <v>11876.967506999999</v>
      </c>
      <c r="BA15" s="32"/>
      <c r="BB15" s="30" t="s">
        <v>7709</v>
      </c>
      <c r="BC15" s="31" t="str">
        <f ca="1">VLOOKUP(BB15,'Planilha Padrão'!$A:$L,7,0)</f>
        <v>m²</v>
      </c>
      <c r="BD15" s="30">
        <f t="shared" si="18"/>
        <v>5</v>
      </c>
      <c r="BE15" s="30">
        <f ca="1">VLOOKUP(BB15,'Planilha Padrão'!$A:$L,11,0)</f>
        <v>515.80000000000007</v>
      </c>
      <c r="BF15" s="30">
        <f t="shared" ca="1" si="11"/>
        <v>2579.0000000000005</v>
      </c>
      <c r="BG15" s="32"/>
    </row>
    <row r="16" spans="2:59" ht="36" customHeight="1">
      <c r="B16" s="25" t="s">
        <v>7733</v>
      </c>
      <c r="C16" s="25" t="s">
        <v>7731</v>
      </c>
      <c r="D16" s="26" t="s">
        <v>7734</v>
      </c>
      <c r="E16" s="27">
        <v>0</v>
      </c>
      <c r="F16" s="27">
        <v>0</v>
      </c>
      <c r="G16" s="27">
        <v>5</v>
      </c>
      <c r="H16" s="27">
        <v>5</v>
      </c>
      <c r="I16" s="27">
        <v>0</v>
      </c>
      <c r="J16" s="27">
        <v>0</v>
      </c>
      <c r="K16" s="27">
        <v>5</v>
      </c>
      <c r="L16" s="27">
        <v>5</v>
      </c>
      <c r="M16" s="27" t="s">
        <v>7726</v>
      </c>
      <c r="N16" s="27" t="s">
        <v>7097</v>
      </c>
      <c r="O16" s="27">
        <v>5</v>
      </c>
      <c r="P16" s="28"/>
      <c r="Q16" s="28"/>
      <c r="R16" s="28"/>
      <c r="S16" s="27" t="s">
        <v>7315</v>
      </c>
      <c r="T16" s="27" t="s">
        <v>7302</v>
      </c>
      <c r="U16" s="27"/>
      <c r="V16" s="26"/>
      <c r="W16" s="29">
        <f t="shared" ca="1" si="7"/>
        <v>15160.364540970588</v>
      </c>
      <c r="X16" s="21"/>
      <c r="Y16" s="30">
        <f t="shared" si="0"/>
        <v>1.4705882352941178</v>
      </c>
      <c r="Z16" s="30">
        <f t="shared" si="17"/>
        <v>3.4</v>
      </c>
      <c r="AA16" s="30">
        <v>3</v>
      </c>
      <c r="AB16" s="30">
        <v>2</v>
      </c>
      <c r="AD16" s="30" t="s">
        <v>7705</v>
      </c>
      <c r="AE16" s="31" t="str">
        <f ca="1">VLOOKUP(AD16,'Planilha Padrão'!$A:$L,7,0)</f>
        <v>m²</v>
      </c>
      <c r="AF16" s="30"/>
      <c r="AG16" s="30">
        <f ca="1">VLOOKUP(AD16,'Planilha Padrão'!$A:$L,11,0)</f>
        <v>365.34091466666666</v>
      </c>
      <c r="AH16" s="30">
        <f t="shared" ca="1" si="2"/>
        <v>0</v>
      </c>
      <c r="AI16" s="32"/>
      <c r="AJ16" s="30" t="s">
        <v>7706</v>
      </c>
      <c r="AK16" s="31" t="str">
        <f ca="1">VLOOKUP(AJ16,'Planilha Padrão'!$A:$L,7,0)</f>
        <v>m³</v>
      </c>
      <c r="AL16" s="30">
        <f t="shared" si="12"/>
        <v>2.9411764705882355</v>
      </c>
      <c r="AM16" s="30">
        <f ca="1">VLOOKUP(AJ16,'Planilha Padrão'!$A:$L,11,0)</f>
        <v>231.81828125000001</v>
      </c>
      <c r="AN16" s="30">
        <f t="shared" ca="1" si="14"/>
        <v>681.81847426470597</v>
      </c>
      <c r="AO16" s="32"/>
      <c r="AP16" s="30" t="s">
        <v>7707</v>
      </c>
      <c r="AQ16" s="31" t="str">
        <f ca="1">VLOOKUP(AP16,'Planilha Padrão'!$A:$L,7,0)</f>
        <v>m²</v>
      </c>
      <c r="AR16" s="30">
        <f t="shared" si="4"/>
        <v>2.0588235294117645</v>
      </c>
      <c r="AS16" s="30">
        <f ca="1">VLOOKUP(AP16,'Planilha Padrão'!$A:$L,11,0)</f>
        <v>10.966728999999999</v>
      </c>
      <c r="AT16" s="30">
        <f t="shared" ca="1" si="15"/>
        <v>22.578559705882348</v>
      </c>
      <c r="AU16" s="32"/>
      <c r="AV16" s="30" t="s">
        <v>7708</v>
      </c>
      <c r="AW16" s="31" t="str">
        <f ca="1">VLOOKUP(AV16,'Planilha Padrão'!$A:$L,7,0)</f>
        <v>m³</v>
      </c>
      <c r="AX16" s="30">
        <f t="shared" si="9"/>
        <v>5</v>
      </c>
      <c r="AY16" s="30">
        <f ca="1">VLOOKUP(AV16,'Planilha Padrão'!$A:$L,11,0)</f>
        <v>2375.3935013999999</v>
      </c>
      <c r="AZ16" s="30">
        <f t="shared" ca="1" si="16"/>
        <v>11876.967506999999</v>
      </c>
      <c r="BA16" s="32"/>
      <c r="BB16" s="30" t="s">
        <v>7709</v>
      </c>
      <c r="BC16" s="31" t="str">
        <f ca="1">VLOOKUP(BB16,'Planilha Padrão'!$A:$L,7,0)</f>
        <v>m²</v>
      </c>
      <c r="BD16" s="30">
        <f t="shared" si="18"/>
        <v>5</v>
      </c>
      <c r="BE16" s="30">
        <f ca="1">VLOOKUP(BB16,'Planilha Padrão'!$A:$L,11,0)</f>
        <v>515.80000000000007</v>
      </c>
      <c r="BF16" s="30">
        <f t="shared" ca="1" si="11"/>
        <v>2579.0000000000005</v>
      </c>
      <c r="BG16" s="32"/>
    </row>
    <row r="17" spans="2:59" ht="36" customHeight="1">
      <c r="B17" s="25" t="s">
        <v>7735</v>
      </c>
      <c r="C17" s="25" t="s">
        <v>7731</v>
      </c>
      <c r="D17" s="26" t="s">
        <v>7736</v>
      </c>
      <c r="E17" s="27">
        <v>1</v>
      </c>
      <c r="F17" s="27">
        <v>0</v>
      </c>
      <c r="G17" s="27">
        <v>0</v>
      </c>
      <c r="H17" s="27">
        <v>1</v>
      </c>
      <c r="I17" s="27">
        <v>2</v>
      </c>
      <c r="J17" s="27">
        <v>2</v>
      </c>
      <c r="K17" s="27">
        <v>0</v>
      </c>
      <c r="L17" s="27">
        <v>4</v>
      </c>
      <c r="M17" s="27" t="s">
        <v>7726</v>
      </c>
      <c r="N17" s="27" t="s">
        <v>7097</v>
      </c>
      <c r="O17" s="27">
        <v>5</v>
      </c>
      <c r="P17" s="28"/>
      <c r="Q17" s="28"/>
      <c r="R17" s="28"/>
      <c r="S17" s="27" t="s">
        <v>7315</v>
      </c>
      <c r="T17" s="27" t="s">
        <v>7302</v>
      </c>
      <c r="U17" s="27"/>
      <c r="V17" s="26"/>
      <c r="W17" s="29">
        <f t="shared" ca="1" si="7"/>
        <v>15160.364540970588</v>
      </c>
      <c r="X17" s="21"/>
      <c r="Y17" s="30">
        <f t="shared" si="0"/>
        <v>1.4705882352941178</v>
      </c>
      <c r="Z17" s="30">
        <f t="shared" si="17"/>
        <v>3.4</v>
      </c>
      <c r="AA17" s="30">
        <v>3</v>
      </c>
      <c r="AB17" s="30">
        <v>2</v>
      </c>
      <c r="AD17" s="30" t="s">
        <v>7705</v>
      </c>
      <c r="AE17" s="31" t="str">
        <f ca="1">VLOOKUP(AD17,'Planilha Padrão'!$A:$L,7,0)</f>
        <v>m²</v>
      </c>
      <c r="AF17" s="30"/>
      <c r="AG17" s="30">
        <f ca="1">VLOOKUP(AD17,'Planilha Padrão'!$A:$L,11,0)</f>
        <v>365.34091466666666</v>
      </c>
      <c r="AH17" s="30">
        <f t="shared" ca="1" si="2"/>
        <v>0</v>
      </c>
      <c r="AI17" s="32"/>
      <c r="AJ17" s="30" t="s">
        <v>7706</v>
      </c>
      <c r="AK17" s="31" t="str">
        <f ca="1">VLOOKUP(AJ17,'Planilha Padrão'!$A:$L,7,0)</f>
        <v>m³</v>
      </c>
      <c r="AL17" s="30">
        <f t="shared" si="12"/>
        <v>2.9411764705882355</v>
      </c>
      <c r="AM17" s="30">
        <f ca="1">VLOOKUP(AJ17,'Planilha Padrão'!$A:$L,11,0)</f>
        <v>231.81828125000001</v>
      </c>
      <c r="AN17" s="30">
        <f t="shared" ca="1" si="14"/>
        <v>681.81847426470597</v>
      </c>
      <c r="AO17" s="32"/>
      <c r="AP17" s="30" t="s">
        <v>7707</v>
      </c>
      <c r="AQ17" s="31" t="str">
        <f ca="1">VLOOKUP(AP17,'Planilha Padrão'!$A:$L,7,0)</f>
        <v>m²</v>
      </c>
      <c r="AR17" s="30">
        <f t="shared" si="4"/>
        <v>2.0588235294117645</v>
      </c>
      <c r="AS17" s="30">
        <f ca="1">VLOOKUP(AP17,'Planilha Padrão'!$A:$L,11,0)</f>
        <v>10.966728999999999</v>
      </c>
      <c r="AT17" s="30">
        <f t="shared" ca="1" si="15"/>
        <v>22.578559705882348</v>
      </c>
      <c r="AU17" s="32"/>
      <c r="AV17" s="30" t="s">
        <v>7708</v>
      </c>
      <c r="AW17" s="31" t="str">
        <f ca="1">VLOOKUP(AV17,'Planilha Padrão'!$A:$L,7,0)</f>
        <v>m³</v>
      </c>
      <c r="AX17" s="30">
        <f t="shared" si="9"/>
        <v>5</v>
      </c>
      <c r="AY17" s="30">
        <f ca="1">VLOOKUP(AV17,'Planilha Padrão'!$A:$L,11,0)</f>
        <v>2375.3935013999999</v>
      </c>
      <c r="AZ17" s="30">
        <f t="shared" ca="1" si="16"/>
        <v>11876.967506999999</v>
      </c>
      <c r="BA17" s="32"/>
      <c r="BB17" s="30" t="s">
        <v>7709</v>
      </c>
      <c r="BC17" s="31" t="str">
        <f ca="1">VLOOKUP(BB17,'Planilha Padrão'!$A:$L,7,0)</f>
        <v>m²</v>
      </c>
      <c r="BD17" s="30">
        <f t="shared" si="18"/>
        <v>5</v>
      </c>
      <c r="BE17" s="30">
        <f ca="1">VLOOKUP(BB17,'Planilha Padrão'!$A:$L,11,0)</f>
        <v>515.80000000000007</v>
      </c>
      <c r="BF17" s="30">
        <f t="shared" ca="1" si="11"/>
        <v>2579.0000000000005</v>
      </c>
      <c r="BG17" s="32"/>
    </row>
    <row r="18" spans="2:59" ht="36" customHeight="1">
      <c r="B18" s="25" t="s">
        <v>7737</v>
      </c>
      <c r="C18" s="25" t="s">
        <v>7731</v>
      </c>
      <c r="D18" s="26" t="s">
        <v>7738</v>
      </c>
      <c r="E18" s="27">
        <v>1</v>
      </c>
      <c r="F18" s="27">
        <v>0</v>
      </c>
      <c r="G18" s="27">
        <v>1</v>
      </c>
      <c r="H18" s="27">
        <v>2</v>
      </c>
      <c r="I18" s="27">
        <v>2</v>
      </c>
      <c r="J18" s="27">
        <v>2</v>
      </c>
      <c r="K18" s="27">
        <v>0</v>
      </c>
      <c r="L18" s="27">
        <v>4</v>
      </c>
      <c r="M18" s="27" t="s">
        <v>7726</v>
      </c>
      <c r="N18" s="27" t="s">
        <v>7097</v>
      </c>
      <c r="O18" s="27">
        <v>12</v>
      </c>
      <c r="P18" s="28"/>
      <c r="Q18" s="28"/>
      <c r="R18" s="28"/>
      <c r="S18" s="27" t="s">
        <v>7315</v>
      </c>
      <c r="T18" s="27" t="s">
        <v>7302</v>
      </c>
      <c r="U18" s="27"/>
      <c r="V18" s="26"/>
      <c r="W18" s="29">
        <f t="shared" ca="1" si="7"/>
        <v>35845.237621338463</v>
      </c>
      <c r="X18" s="21"/>
      <c r="Y18" s="30">
        <f t="shared" si="0"/>
        <v>2.3076923076923075</v>
      </c>
      <c r="Z18" s="30">
        <f t="shared" si="17"/>
        <v>5.2</v>
      </c>
      <c r="AA18" s="30">
        <v>3</v>
      </c>
      <c r="AB18" s="30">
        <v>2</v>
      </c>
      <c r="AD18" s="30" t="s">
        <v>7705</v>
      </c>
      <c r="AE18" s="31" t="str">
        <f ca="1">VLOOKUP(AD18,'Planilha Padrão'!$A:$L,7,0)</f>
        <v>m²</v>
      </c>
      <c r="AF18" s="30"/>
      <c r="AG18" s="30">
        <f ca="1">VLOOKUP(AD18,'Planilha Padrão'!$A:$L,11,0)</f>
        <v>365.34091466666666</v>
      </c>
      <c r="AH18" s="30">
        <f t="shared" ca="1" si="2"/>
        <v>0</v>
      </c>
      <c r="AI18" s="32"/>
      <c r="AJ18" s="30" t="s">
        <v>7706</v>
      </c>
      <c r="AK18" s="31" t="str">
        <f ca="1">VLOOKUP(AJ18,'Planilha Padrão'!$A:$L,7,0)</f>
        <v>m³</v>
      </c>
      <c r="AL18" s="30">
        <f t="shared" si="12"/>
        <v>4.615384615384615</v>
      </c>
      <c r="AM18" s="30">
        <f ca="1">VLOOKUP(AJ18,'Planilha Padrão'!$A:$L,11,0)</f>
        <v>231.81828125000001</v>
      </c>
      <c r="AN18" s="30">
        <f t="shared" ca="1" si="14"/>
        <v>1069.9305288461537</v>
      </c>
      <c r="AO18" s="32"/>
      <c r="AP18" s="30" t="s">
        <v>7707</v>
      </c>
      <c r="AQ18" s="31" t="str">
        <f ca="1">VLOOKUP(AP18,'Planilha Padrão'!$A:$L,7,0)</f>
        <v>m²</v>
      </c>
      <c r="AR18" s="30">
        <f t="shared" si="4"/>
        <v>7.384615384615385</v>
      </c>
      <c r="AS18" s="30">
        <f ca="1">VLOOKUP(AP18,'Planilha Padrão'!$A:$L,11,0)</f>
        <v>10.966728999999999</v>
      </c>
      <c r="AT18" s="30">
        <f t="shared" ca="1" si="15"/>
        <v>80.985075692307689</v>
      </c>
      <c r="AU18" s="32"/>
      <c r="AV18" s="30" t="s">
        <v>7708</v>
      </c>
      <c r="AW18" s="31" t="str">
        <f ca="1">VLOOKUP(AV18,'Planilha Padrão'!$A:$L,7,0)</f>
        <v>m³</v>
      </c>
      <c r="AX18" s="30">
        <f t="shared" si="9"/>
        <v>12</v>
      </c>
      <c r="AY18" s="30">
        <f ca="1">VLOOKUP(AV18,'Planilha Padrão'!$A:$L,11,0)</f>
        <v>2375.3935013999999</v>
      </c>
      <c r="AZ18" s="30">
        <f t="shared" ca="1" si="16"/>
        <v>28504.722016799999</v>
      </c>
      <c r="BA18" s="32"/>
      <c r="BB18" s="30" t="s">
        <v>7709</v>
      </c>
      <c r="BC18" s="31" t="str">
        <f ca="1">VLOOKUP(BB18,'Planilha Padrão'!$A:$L,7,0)</f>
        <v>m²</v>
      </c>
      <c r="BD18" s="30">
        <f t="shared" si="18"/>
        <v>12</v>
      </c>
      <c r="BE18" s="30">
        <f ca="1">VLOOKUP(BB18,'Planilha Padrão'!$A:$L,11,0)</f>
        <v>515.80000000000007</v>
      </c>
      <c r="BF18" s="30">
        <f t="shared" ca="1" si="11"/>
        <v>6189.6</v>
      </c>
      <c r="BG18" s="32"/>
    </row>
    <row r="19" spans="2:59" ht="36" customHeight="1">
      <c r="B19" s="25" t="s">
        <v>7739</v>
      </c>
      <c r="C19" s="25" t="s">
        <v>7724</v>
      </c>
      <c r="D19" s="26" t="s">
        <v>7740</v>
      </c>
      <c r="E19" s="27">
        <v>0</v>
      </c>
      <c r="F19" s="27">
        <v>0</v>
      </c>
      <c r="G19" s="27">
        <v>0</v>
      </c>
      <c r="H19" s="27">
        <v>0</v>
      </c>
      <c r="I19" s="27">
        <v>5</v>
      </c>
      <c r="J19" s="27">
        <v>5</v>
      </c>
      <c r="K19" s="27">
        <v>0</v>
      </c>
      <c r="L19" s="27">
        <v>10</v>
      </c>
      <c r="M19" s="27" t="s">
        <v>7726</v>
      </c>
      <c r="N19" s="27" t="s">
        <v>7097</v>
      </c>
      <c r="O19" s="27">
        <v>5</v>
      </c>
      <c r="P19" s="28"/>
      <c r="Q19" s="28"/>
      <c r="R19" s="28"/>
      <c r="S19" s="27" t="s">
        <v>7315</v>
      </c>
      <c r="T19" s="27" t="s">
        <v>7302</v>
      </c>
      <c r="U19" s="27"/>
      <c r="V19" s="26"/>
      <c r="W19" s="29">
        <f t="shared" ca="1" si="7"/>
        <v>15160.364540970588</v>
      </c>
      <c r="X19" s="21"/>
      <c r="Y19" s="30">
        <f t="shared" si="0"/>
        <v>1.4705882352941178</v>
      </c>
      <c r="Z19" s="30">
        <f t="shared" si="17"/>
        <v>3.4</v>
      </c>
      <c r="AA19" s="30">
        <v>3</v>
      </c>
      <c r="AB19" s="30">
        <v>2</v>
      </c>
      <c r="AD19" s="30" t="s">
        <v>7705</v>
      </c>
      <c r="AE19" s="31" t="str">
        <f ca="1">VLOOKUP(AD19,'Planilha Padrão'!$A:$L,7,0)</f>
        <v>m²</v>
      </c>
      <c r="AF19" s="30"/>
      <c r="AG19" s="30">
        <f ca="1">VLOOKUP(AD19,'Planilha Padrão'!$A:$L,11,0)</f>
        <v>365.34091466666666</v>
      </c>
      <c r="AH19" s="30">
        <f t="shared" ca="1" si="2"/>
        <v>0</v>
      </c>
      <c r="AI19" s="32"/>
      <c r="AJ19" s="30" t="s">
        <v>7706</v>
      </c>
      <c r="AK19" s="31" t="str">
        <f ca="1">VLOOKUP(AJ19,'Planilha Padrão'!$A:$L,7,0)</f>
        <v>m³</v>
      </c>
      <c r="AL19" s="30">
        <f t="shared" si="12"/>
        <v>2.9411764705882355</v>
      </c>
      <c r="AM19" s="30">
        <f ca="1">VLOOKUP(AJ19,'Planilha Padrão'!$A:$L,11,0)</f>
        <v>231.81828125000001</v>
      </c>
      <c r="AN19" s="30">
        <f t="shared" ca="1" si="14"/>
        <v>681.81847426470597</v>
      </c>
      <c r="AO19" s="32"/>
      <c r="AP19" s="30" t="s">
        <v>7707</v>
      </c>
      <c r="AQ19" s="31" t="str">
        <f ca="1">VLOOKUP(AP19,'Planilha Padrão'!$A:$L,7,0)</f>
        <v>m²</v>
      </c>
      <c r="AR19" s="30">
        <f t="shared" si="4"/>
        <v>2.0588235294117645</v>
      </c>
      <c r="AS19" s="30">
        <f ca="1">VLOOKUP(AP19,'Planilha Padrão'!$A:$L,11,0)</f>
        <v>10.966728999999999</v>
      </c>
      <c r="AT19" s="30">
        <f t="shared" ca="1" si="15"/>
        <v>22.578559705882348</v>
      </c>
      <c r="AU19" s="32"/>
      <c r="AV19" s="30" t="s">
        <v>7708</v>
      </c>
      <c r="AW19" s="31" t="str">
        <f ca="1">VLOOKUP(AV19,'Planilha Padrão'!$A:$L,7,0)</f>
        <v>m³</v>
      </c>
      <c r="AX19" s="30">
        <f t="shared" si="9"/>
        <v>5</v>
      </c>
      <c r="AY19" s="30">
        <f ca="1">VLOOKUP(AV19,'Planilha Padrão'!$A:$L,11,0)</f>
        <v>2375.3935013999999</v>
      </c>
      <c r="AZ19" s="30">
        <f t="shared" ca="1" si="16"/>
        <v>11876.967506999999</v>
      </c>
      <c r="BA19" s="32"/>
      <c r="BB19" s="30" t="s">
        <v>7709</v>
      </c>
      <c r="BC19" s="31" t="str">
        <f ca="1">VLOOKUP(BB19,'Planilha Padrão'!$A:$L,7,0)</f>
        <v>m²</v>
      </c>
      <c r="BD19" s="30">
        <f t="shared" si="18"/>
        <v>5</v>
      </c>
      <c r="BE19" s="30">
        <f ca="1">VLOOKUP(BB19,'Planilha Padrão'!$A:$L,11,0)</f>
        <v>515.80000000000007</v>
      </c>
      <c r="BF19" s="30">
        <f t="shared" ca="1" si="11"/>
        <v>2579.0000000000005</v>
      </c>
      <c r="BG19" s="32"/>
    </row>
    <row r="20" spans="2:59" ht="36" customHeight="1">
      <c r="B20" s="25" t="s">
        <v>7728</v>
      </c>
      <c r="C20" s="25" t="s">
        <v>7724</v>
      </c>
      <c r="D20" s="26" t="s">
        <v>7741</v>
      </c>
      <c r="E20" s="27">
        <v>0</v>
      </c>
      <c r="F20" s="27">
        <v>0</v>
      </c>
      <c r="G20" s="27">
        <v>0</v>
      </c>
      <c r="H20" s="27">
        <v>0</v>
      </c>
      <c r="I20" s="27">
        <v>3</v>
      </c>
      <c r="J20" s="27">
        <v>3</v>
      </c>
      <c r="K20" s="27">
        <v>0</v>
      </c>
      <c r="L20" s="27">
        <v>6</v>
      </c>
      <c r="M20" s="27" t="s">
        <v>7726</v>
      </c>
      <c r="N20" s="27" t="s">
        <v>7097</v>
      </c>
      <c r="O20" s="27">
        <v>12</v>
      </c>
      <c r="P20" s="28"/>
      <c r="Q20" s="28"/>
      <c r="R20" s="28"/>
      <c r="S20" s="27" t="s">
        <v>7315</v>
      </c>
      <c r="T20" s="27" t="s">
        <v>7302</v>
      </c>
      <c r="U20" s="27"/>
      <c r="V20" s="26"/>
      <c r="W20" s="29">
        <f t="shared" ca="1" si="7"/>
        <v>35845.237621338463</v>
      </c>
      <c r="X20" s="21"/>
      <c r="Y20" s="30">
        <f t="shared" si="0"/>
        <v>2.3076923076923075</v>
      </c>
      <c r="Z20" s="30">
        <f t="shared" si="17"/>
        <v>5.2</v>
      </c>
      <c r="AA20" s="30">
        <v>3</v>
      </c>
      <c r="AB20" s="30">
        <v>2</v>
      </c>
      <c r="AD20" s="30" t="s">
        <v>7705</v>
      </c>
      <c r="AE20" s="31" t="str">
        <f ca="1">VLOOKUP(AD20,'Planilha Padrão'!$A:$L,7,0)</f>
        <v>m²</v>
      </c>
      <c r="AF20" s="30"/>
      <c r="AG20" s="30">
        <f ca="1">VLOOKUP(AD20,'Planilha Padrão'!$A:$L,11,0)</f>
        <v>365.34091466666666</v>
      </c>
      <c r="AH20" s="30">
        <f t="shared" ca="1" si="2"/>
        <v>0</v>
      </c>
      <c r="AI20" s="32"/>
      <c r="AJ20" s="30" t="s">
        <v>7706</v>
      </c>
      <c r="AK20" s="31" t="str">
        <f ca="1">VLOOKUP(AJ20,'Planilha Padrão'!$A:$L,7,0)</f>
        <v>m³</v>
      </c>
      <c r="AL20" s="30">
        <f t="shared" si="12"/>
        <v>4.615384615384615</v>
      </c>
      <c r="AM20" s="30">
        <f ca="1">VLOOKUP(AJ20,'Planilha Padrão'!$A:$L,11,0)</f>
        <v>231.81828125000001</v>
      </c>
      <c r="AN20" s="30">
        <f t="shared" ca="1" si="14"/>
        <v>1069.9305288461537</v>
      </c>
      <c r="AO20" s="32"/>
      <c r="AP20" s="30" t="s">
        <v>7707</v>
      </c>
      <c r="AQ20" s="31" t="str">
        <f ca="1">VLOOKUP(AP20,'Planilha Padrão'!$A:$L,7,0)</f>
        <v>m²</v>
      </c>
      <c r="AR20" s="30">
        <f t="shared" si="4"/>
        <v>7.384615384615385</v>
      </c>
      <c r="AS20" s="30">
        <f ca="1">VLOOKUP(AP20,'Planilha Padrão'!$A:$L,11,0)</f>
        <v>10.966728999999999</v>
      </c>
      <c r="AT20" s="30">
        <f t="shared" ca="1" si="15"/>
        <v>80.985075692307689</v>
      </c>
      <c r="AU20" s="32"/>
      <c r="AV20" s="30" t="s">
        <v>7708</v>
      </c>
      <c r="AW20" s="31" t="str">
        <f ca="1">VLOOKUP(AV20,'Planilha Padrão'!$A:$L,7,0)</f>
        <v>m³</v>
      </c>
      <c r="AX20" s="30">
        <f t="shared" si="9"/>
        <v>12</v>
      </c>
      <c r="AY20" s="30">
        <f ca="1">VLOOKUP(AV20,'Planilha Padrão'!$A:$L,11,0)</f>
        <v>2375.3935013999999</v>
      </c>
      <c r="AZ20" s="30">
        <f t="shared" ca="1" si="16"/>
        <v>28504.722016799999</v>
      </c>
      <c r="BA20" s="32"/>
      <c r="BB20" s="30" t="s">
        <v>7709</v>
      </c>
      <c r="BC20" s="31" t="str">
        <f ca="1">VLOOKUP(BB20,'Planilha Padrão'!$A:$L,7,0)</f>
        <v>m²</v>
      </c>
      <c r="BD20" s="30">
        <f t="shared" si="18"/>
        <v>12</v>
      </c>
      <c r="BE20" s="30">
        <f ca="1">VLOOKUP(BB20,'Planilha Padrão'!$A:$L,11,0)</f>
        <v>515.80000000000007</v>
      </c>
      <c r="BF20" s="30">
        <f t="shared" ca="1" si="11"/>
        <v>6189.6</v>
      </c>
      <c r="BG20" s="32"/>
    </row>
    <row r="21" spans="2:59" ht="36" customHeight="1">
      <c r="B21" s="25" t="s">
        <v>7742</v>
      </c>
      <c r="C21" s="25" t="s">
        <v>7724</v>
      </c>
      <c r="D21" s="26" t="s">
        <v>7743</v>
      </c>
      <c r="E21" s="27">
        <v>0</v>
      </c>
      <c r="F21" s="27">
        <v>0</v>
      </c>
      <c r="G21" s="27">
        <v>0</v>
      </c>
      <c r="H21" s="27">
        <v>0</v>
      </c>
      <c r="I21" s="27">
        <v>3</v>
      </c>
      <c r="J21" s="27">
        <v>3</v>
      </c>
      <c r="K21" s="27">
        <v>0</v>
      </c>
      <c r="L21" s="27">
        <v>6</v>
      </c>
      <c r="M21" s="27" t="s">
        <v>7726</v>
      </c>
      <c r="N21" s="27" t="s">
        <v>7097</v>
      </c>
      <c r="O21" s="27">
        <v>5</v>
      </c>
      <c r="P21" s="28"/>
      <c r="Q21" s="28"/>
      <c r="R21" s="28"/>
      <c r="S21" s="27" t="s">
        <v>7315</v>
      </c>
      <c r="T21" s="27" t="s">
        <v>7302</v>
      </c>
      <c r="U21" s="27"/>
      <c r="V21" s="26"/>
      <c r="W21" s="29">
        <f t="shared" ca="1" si="7"/>
        <v>15160.364540970588</v>
      </c>
      <c r="X21" s="21"/>
      <c r="Y21" s="30">
        <f t="shared" si="0"/>
        <v>1.4705882352941178</v>
      </c>
      <c r="Z21" s="30">
        <f t="shared" si="17"/>
        <v>3.4</v>
      </c>
      <c r="AA21" s="30">
        <v>3</v>
      </c>
      <c r="AB21" s="30">
        <v>2</v>
      </c>
      <c r="AD21" s="30" t="s">
        <v>7705</v>
      </c>
      <c r="AE21" s="31" t="str">
        <f ca="1">VLOOKUP(AD21,'Planilha Padrão'!$A:$L,7,0)</f>
        <v>m²</v>
      </c>
      <c r="AF21" s="30"/>
      <c r="AG21" s="30">
        <f ca="1">VLOOKUP(AD21,'Planilha Padrão'!$A:$L,11,0)</f>
        <v>365.34091466666666</v>
      </c>
      <c r="AH21" s="30">
        <f t="shared" ca="1" si="2"/>
        <v>0</v>
      </c>
      <c r="AI21" s="32"/>
      <c r="AJ21" s="30" t="s">
        <v>7706</v>
      </c>
      <c r="AK21" s="31" t="str">
        <f ca="1">VLOOKUP(AJ21,'Planilha Padrão'!$A:$L,7,0)</f>
        <v>m³</v>
      </c>
      <c r="AL21" s="30">
        <f t="shared" si="12"/>
        <v>2.9411764705882355</v>
      </c>
      <c r="AM21" s="30">
        <f ca="1">VLOOKUP(AJ21,'Planilha Padrão'!$A:$L,11,0)</f>
        <v>231.81828125000001</v>
      </c>
      <c r="AN21" s="30">
        <f t="shared" ca="1" si="14"/>
        <v>681.81847426470597</v>
      </c>
      <c r="AO21" s="32"/>
      <c r="AP21" s="30" t="s">
        <v>7707</v>
      </c>
      <c r="AQ21" s="31" t="str">
        <f ca="1">VLOOKUP(AP21,'Planilha Padrão'!$A:$L,7,0)</f>
        <v>m²</v>
      </c>
      <c r="AR21" s="30">
        <f t="shared" si="4"/>
        <v>2.0588235294117645</v>
      </c>
      <c r="AS21" s="30">
        <f ca="1">VLOOKUP(AP21,'Planilha Padrão'!$A:$L,11,0)</f>
        <v>10.966728999999999</v>
      </c>
      <c r="AT21" s="30">
        <f t="shared" ca="1" si="15"/>
        <v>22.578559705882348</v>
      </c>
      <c r="AU21" s="32"/>
      <c r="AV21" s="30" t="s">
        <v>7708</v>
      </c>
      <c r="AW21" s="31" t="str">
        <f ca="1">VLOOKUP(AV21,'Planilha Padrão'!$A:$L,7,0)</f>
        <v>m³</v>
      </c>
      <c r="AX21" s="30">
        <f t="shared" si="9"/>
        <v>5</v>
      </c>
      <c r="AY21" s="30">
        <f ca="1">VLOOKUP(AV21,'Planilha Padrão'!$A:$L,11,0)</f>
        <v>2375.3935013999999</v>
      </c>
      <c r="AZ21" s="30">
        <f t="shared" ca="1" si="16"/>
        <v>11876.967506999999</v>
      </c>
      <c r="BA21" s="32"/>
      <c r="BB21" s="30" t="s">
        <v>7709</v>
      </c>
      <c r="BC21" s="31" t="str">
        <f ca="1">VLOOKUP(BB21,'Planilha Padrão'!$A:$L,7,0)</f>
        <v>m²</v>
      </c>
      <c r="BD21" s="30">
        <f t="shared" si="18"/>
        <v>5</v>
      </c>
      <c r="BE21" s="30">
        <f ca="1">VLOOKUP(BB21,'Planilha Padrão'!$A:$L,11,0)</f>
        <v>515.80000000000007</v>
      </c>
      <c r="BF21" s="30">
        <f t="shared" ca="1" si="11"/>
        <v>2579.0000000000005</v>
      </c>
      <c r="BG21" s="32"/>
    </row>
    <row r="22" spans="2:59" ht="36" customHeight="1">
      <c r="B22" s="25" t="s">
        <v>7744</v>
      </c>
      <c r="C22" s="25" t="s">
        <v>7724</v>
      </c>
      <c r="D22" s="26" t="s">
        <v>7745</v>
      </c>
      <c r="E22" s="27">
        <v>0</v>
      </c>
      <c r="F22" s="27">
        <v>0</v>
      </c>
      <c r="G22" s="27">
        <v>0</v>
      </c>
      <c r="H22" s="27">
        <v>0</v>
      </c>
      <c r="I22" s="27">
        <v>2</v>
      </c>
      <c r="J22" s="27">
        <v>2</v>
      </c>
      <c r="K22" s="27">
        <v>0</v>
      </c>
      <c r="L22" s="27">
        <v>4</v>
      </c>
      <c r="M22" s="27" t="s">
        <v>7726</v>
      </c>
      <c r="N22" s="27" t="s">
        <v>7097</v>
      </c>
      <c r="O22" s="27">
        <v>5</v>
      </c>
      <c r="P22" s="28"/>
      <c r="Q22" s="28"/>
      <c r="R22" s="28"/>
      <c r="S22" s="27" t="s">
        <v>7315</v>
      </c>
      <c r="T22" s="27" t="s">
        <v>7302</v>
      </c>
      <c r="U22" s="27"/>
      <c r="V22" s="26"/>
      <c r="W22" s="29">
        <f t="shared" ca="1" si="7"/>
        <v>15160.364540970588</v>
      </c>
      <c r="X22" s="21"/>
      <c r="Y22" s="30">
        <f t="shared" si="0"/>
        <v>1.4705882352941178</v>
      </c>
      <c r="Z22" s="30">
        <f t="shared" si="17"/>
        <v>3.4</v>
      </c>
      <c r="AA22" s="30">
        <v>3</v>
      </c>
      <c r="AB22" s="30">
        <v>2</v>
      </c>
      <c r="AD22" s="30" t="s">
        <v>7705</v>
      </c>
      <c r="AE22" s="31" t="str">
        <f ca="1">VLOOKUP(AD22,'Planilha Padrão'!$A:$L,7,0)</f>
        <v>m²</v>
      </c>
      <c r="AF22" s="30"/>
      <c r="AG22" s="30">
        <f ca="1">VLOOKUP(AD22,'Planilha Padrão'!$A:$L,11,0)</f>
        <v>365.34091466666666</v>
      </c>
      <c r="AH22" s="30">
        <f t="shared" ca="1" si="2"/>
        <v>0</v>
      </c>
      <c r="AI22" s="32"/>
      <c r="AJ22" s="30" t="s">
        <v>7706</v>
      </c>
      <c r="AK22" s="31" t="str">
        <f ca="1">VLOOKUP(AJ22,'Planilha Padrão'!$A:$L,7,0)</f>
        <v>m³</v>
      </c>
      <c r="AL22" s="30">
        <f t="shared" si="12"/>
        <v>2.9411764705882355</v>
      </c>
      <c r="AM22" s="30">
        <f ca="1">VLOOKUP(AJ22,'Planilha Padrão'!$A:$L,11,0)</f>
        <v>231.81828125000001</v>
      </c>
      <c r="AN22" s="30">
        <f t="shared" ca="1" si="14"/>
        <v>681.81847426470597</v>
      </c>
      <c r="AO22" s="32"/>
      <c r="AP22" s="30" t="s">
        <v>7707</v>
      </c>
      <c r="AQ22" s="31" t="str">
        <f ca="1">VLOOKUP(AP22,'Planilha Padrão'!$A:$L,7,0)</f>
        <v>m²</v>
      </c>
      <c r="AR22" s="30">
        <f t="shared" si="4"/>
        <v>2.0588235294117645</v>
      </c>
      <c r="AS22" s="30">
        <f ca="1">VLOOKUP(AP22,'Planilha Padrão'!$A:$L,11,0)</f>
        <v>10.966728999999999</v>
      </c>
      <c r="AT22" s="30">
        <f t="shared" ca="1" si="15"/>
        <v>22.578559705882348</v>
      </c>
      <c r="AU22" s="32"/>
      <c r="AV22" s="30" t="s">
        <v>7708</v>
      </c>
      <c r="AW22" s="31" t="str">
        <f ca="1">VLOOKUP(AV22,'Planilha Padrão'!$A:$L,7,0)</f>
        <v>m³</v>
      </c>
      <c r="AX22" s="30">
        <f t="shared" si="9"/>
        <v>5</v>
      </c>
      <c r="AY22" s="30">
        <f ca="1">VLOOKUP(AV22,'Planilha Padrão'!$A:$L,11,0)</f>
        <v>2375.3935013999999</v>
      </c>
      <c r="AZ22" s="30">
        <f t="shared" ca="1" si="16"/>
        <v>11876.967506999999</v>
      </c>
      <c r="BA22" s="32"/>
      <c r="BB22" s="30" t="s">
        <v>7709</v>
      </c>
      <c r="BC22" s="31" t="str">
        <f ca="1">VLOOKUP(BB22,'Planilha Padrão'!$A:$L,7,0)</f>
        <v>m²</v>
      </c>
      <c r="BD22" s="30">
        <f t="shared" si="18"/>
        <v>5</v>
      </c>
      <c r="BE22" s="30">
        <f ca="1">VLOOKUP(BB22,'Planilha Padrão'!$A:$L,11,0)</f>
        <v>515.80000000000007</v>
      </c>
      <c r="BF22" s="30">
        <f t="shared" ca="1" si="11"/>
        <v>2579.0000000000005</v>
      </c>
      <c r="BG22" s="32"/>
    </row>
    <row r="23" spans="2:59" ht="36" customHeight="1">
      <c r="B23" s="25" t="s">
        <v>7746</v>
      </c>
      <c r="C23" s="25" t="s">
        <v>7724</v>
      </c>
      <c r="D23" s="26" t="s">
        <v>7747</v>
      </c>
      <c r="E23" s="27">
        <v>0</v>
      </c>
      <c r="F23" s="27">
        <v>0</v>
      </c>
      <c r="G23" s="27">
        <v>0</v>
      </c>
      <c r="H23" s="27">
        <v>0</v>
      </c>
      <c r="I23" s="27">
        <v>2</v>
      </c>
      <c r="J23" s="27">
        <v>2</v>
      </c>
      <c r="K23" s="27">
        <v>0</v>
      </c>
      <c r="L23" s="27">
        <v>4</v>
      </c>
      <c r="M23" s="27" t="s">
        <v>7726</v>
      </c>
      <c r="N23" s="27" t="s">
        <v>7097</v>
      </c>
      <c r="O23" s="27">
        <v>5</v>
      </c>
      <c r="P23" s="28"/>
      <c r="Q23" s="28"/>
      <c r="R23" s="28"/>
      <c r="S23" s="27" t="s">
        <v>7315</v>
      </c>
      <c r="T23" s="27" t="s">
        <v>7302</v>
      </c>
      <c r="U23" s="27"/>
      <c r="V23" s="26"/>
      <c r="W23" s="29">
        <f t="shared" ca="1" si="7"/>
        <v>15160.364540970588</v>
      </c>
      <c r="X23" s="21"/>
      <c r="Y23" s="30">
        <f t="shared" si="0"/>
        <v>1.4705882352941178</v>
      </c>
      <c r="Z23" s="30">
        <f t="shared" si="17"/>
        <v>3.4</v>
      </c>
      <c r="AA23" s="30">
        <v>3</v>
      </c>
      <c r="AB23" s="30">
        <v>2</v>
      </c>
      <c r="AD23" s="30" t="s">
        <v>7705</v>
      </c>
      <c r="AE23" s="31" t="str">
        <f ca="1">VLOOKUP(AD23,'Planilha Padrão'!$A:$L,7,0)</f>
        <v>m²</v>
      </c>
      <c r="AF23" s="30"/>
      <c r="AG23" s="30">
        <f ca="1">VLOOKUP(AD23,'Planilha Padrão'!$A:$L,11,0)</f>
        <v>365.34091466666666</v>
      </c>
      <c r="AH23" s="30">
        <f t="shared" ca="1" si="2"/>
        <v>0</v>
      </c>
      <c r="AI23" s="32"/>
      <c r="AJ23" s="30" t="s">
        <v>7706</v>
      </c>
      <c r="AK23" s="31" t="str">
        <f ca="1">VLOOKUP(AJ23,'Planilha Padrão'!$A:$L,7,0)</f>
        <v>m³</v>
      </c>
      <c r="AL23" s="30">
        <f t="shared" si="12"/>
        <v>2.9411764705882355</v>
      </c>
      <c r="AM23" s="30">
        <f ca="1">VLOOKUP(AJ23,'Planilha Padrão'!$A:$L,11,0)</f>
        <v>231.81828125000001</v>
      </c>
      <c r="AN23" s="30">
        <f t="shared" ca="1" si="14"/>
        <v>681.81847426470597</v>
      </c>
      <c r="AO23" s="32"/>
      <c r="AP23" s="30" t="s">
        <v>7707</v>
      </c>
      <c r="AQ23" s="31" t="str">
        <f ca="1">VLOOKUP(AP23,'Planilha Padrão'!$A:$L,7,0)</f>
        <v>m²</v>
      </c>
      <c r="AR23" s="30">
        <f t="shared" si="4"/>
        <v>2.0588235294117645</v>
      </c>
      <c r="AS23" s="30">
        <f ca="1">VLOOKUP(AP23,'Planilha Padrão'!$A:$L,11,0)</f>
        <v>10.966728999999999</v>
      </c>
      <c r="AT23" s="30">
        <f t="shared" ca="1" si="15"/>
        <v>22.578559705882348</v>
      </c>
      <c r="AU23" s="32"/>
      <c r="AV23" s="30" t="s">
        <v>7708</v>
      </c>
      <c r="AW23" s="31" t="str">
        <f ca="1">VLOOKUP(AV23,'Planilha Padrão'!$A:$L,7,0)</f>
        <v>m³</v>
      </c>
      <c r="AX23" s="30">
        <f t="shared" si="9"/>
        <v>5</v>
      </c>
      <c r="AY23" s="30">
        <f ca="1">VLOOKUP(AV23,'Planilha Padrão'!$A:$L,11,0)</f>
        <v>2375.3935013999999</v>
      </c>
      <c r="AZ23" s="30">
        <f t="shared" ca="1" si="16"/>
        <v>11876.967506999999</v>
      </c>
      <c r="BA23" s="32"/>
      <c r="BB23" s="30" t="s">
        <v>7709</v>
      </c>
      <c r="BC23" s="31" t="str">
        <f ca="1">VLOOKUP(BB23,'Planilha Padrão'!$A:$L,7,0)</f>
        <v>m²</v>
      </c>
      <c r="BD23" s="30">
        <f t="shared" si="18"/>
        <v>5</v>
      </c>
      <c r="BE23" s="30">
        <f ca="1">VLOOKUP(BB23,'Planilha Padrão'!$A:$L,11,0)</f>
        <v>515.80000000000007</v>
      </c>
      <c r="BF23" s="30">
        <f t="shared" ca="1" si="11"/>
        <v>2579.0000000000005</v>
      </c>
      <c r="BG23" s="32"/>
    </row>
    <row r="24" spans="2:59" ht="36" customHeight="1">
      <c r="B24" s="25" t="s">
        <v>7748</v>
      </c>
      <c r="C24" s="25" t="s">
        <v>7724</v>
      </c>
      <c r="D24" s="26" t="s">
        <v>7749</v>
      </c>
      <c r="E24" s="27">
        <v>0</v>
      </c>
      <c r="F24" s="27">
        <v>0</v>
      </c>
      <c r="G24" s="27">
        <v>0</v>
      </c>
      <c r="H24" s="27">
        <v>0</v>
      </c>
      <c r="I24" s="27">
        <v>2</v>
      </c>
      <c r="J24" s="27">
        <v>2</v>
      </c>
      <c r="K24" s="27">
        <v>0</v>
      </c>
      <c r="L24" s="27">
        <v>4</v>
      </c>
      <c r="M24" s="27" t="s">
        <v>7726</v>
      </c>
      <c r="N24" s="27" t="s">
        <v>7097</v>
      </c>
      <c r="O24" s="27">
        <v>5</v>
      </c>
      <c r="P24" s="28"/>
      <c r="Q24" s="28"/>
      <c r="R24" s="28"/>
      <c r="S24" s="27" t="s">
        <v>7315</v>
      </c>
      <c r="T24" s="27" t="s">
        <v>7302</v>
      </c>
      <c r="U24" s="27"/>
      <c r="V24" s="26"/>
      <c r="W24" s="29">
        <f t="shared" ca="1" si="7"/>
        <v>15160.364540970588</v>
      </c>
      <c r="X24" s="21"/>
      <c r="Y24" s="30">
        <f t="shared" si="0"/>
        <v>1.4705882352941178</v>
      </c>
      <c r="Z24" s="30">
        <f t="shared" si="17"/>
        <v>3.4</v>
      </c>
      <c r="AA24" s="30">
        <v>3</v>
      </c>
      <c r="AB24" s="30">
        <v>2</v>
      </c>
      <c r="AD24" s="30" t="s">
        <v>7705</v>
      </c>
      <c r="AE24" s="31" t="str">
        <f ca="1">VLOOKUP(AD24,'Planilha Padrão'!$A:$L,7,0)</f>
        <v>m²</v>
      </c>
      <c r="AF24" s="30"/>
      <c r="AG24" s="30">
        <f ca="1">VLOOKUP(AD24,'Planilha Padrão'!$A:$L,11,0)</f>
        <v>365.34091466666666</v>
      </c>
      <c r="AH24" s="30">
        <f t="shared" ca="1" si="2"/>
        <v>0</v>
      </c>
      <c r="AI24" s="32"/>
      <c r="AJ24" s="30" t="s">
        <v>7706</v>
      </c>
      <c r="AK24" s="31" t="str">
        <f ca="1">VLOOKUP(AJ24,'Planilha Padrão'!$A:$L,7,0)</f>
        <v>m³</v>
      </c>
      <c r="AL24" s="30">
        <f t="shared" si="12"/>
        <v>2.9411764705882355</v>
      </c>
      <c r="AM24" s="30">
        <f ca="1">VLOOKUP(AJ24,'Planilha Padrão'!$A:$L,11,0)</f>
        <v>231.81828125000001</v>
      </c>
      <c r="AN24" s="30">
        <f t="shared" ca="1" si="14"/>
        <v>681.81847426470597</v>
      </c>
      <c r="AO24" s="32"/>
      <c r="AP24" s="30" t="s">
        <v>7707</v>
      </c>
      <c r="AQ24" s="31" t="str">
        <f ca="1">VLOOKUP(AP24,'Planilha Padrão'!$A:$L,7,0)</f>
        <v>m²</v>
      </c>
      <c r="AR24" s="30">
        <f t="shared" si="4"/>
        <v>2.0588235294117645</v>
      </c>
      <c r="AS24" s="30">
        <f ca="1">VLOOKUP(AP24,'Planilha Padrão'!$A:$L,11,0)</f>
        <v>10.966728999999999</v>
      </c>
      <c r="AT24" s="30">
        <f t="shared" ca="1" si="15"/>
        <v>22.578559705882348</v>
      </c>
      <c r="AU24" s="32"/>
      <c r="AV24" s="30" t="s">
        <v>7708</v>
      </c>
      <c r="AW24" s="31" t="str">
        <f ca="1">VLOOKUP(AV24,'Planilha Padrão'!$A:$L,7,0)</f>
        <v>m³</v>
      </c>
      <c r="AX24" s="30">
        <f t="shared" si="9"/>
        <v>5</v>
      </c>
      <c r="AY24" s="30">
        <f ca="1">VLOOKUP(AV24,'Planilha Padrão'!$A:$L,11,0)</f>
        <v>2375.3935013999999</v>
      </c>
      <c r="AZ24" s="30">
        <f t="shared" ca="1" si="16"/>
        <v>11876.967506999999</v>
      </c>
      <c r="BA24" s="32"/>
      <c r="BB24" s="30" t="s">
        <v>7709</v>
      </c>
      <c r="BC24" s="31" t="str">
        <f ca="1">VLOOKUP(BB24,'Planilha Padrão'!$A:$L,7,0)</f>
        <v>m²</v>
      </c>
      <c r="BD24" s="30">
        <f t="shared" si="18"/>
        <v>5</v>
      </c>
      <c r="BE24" s="30">
        <f ca="1">VLOOKUP(BB24,'Planilha Padrão'!$A:$L,11,0)</f>
        <v>515.80000000000007</v>
      </c>
      <c r="BF24" s="30">
        <f t="shared" ca="1" si="11"/>
        <v>2579.0000000000005</v>
      </c>
      <c r="BG24" s="32"/>
    </row>
    <row r="25" spans="2:59" ht="36" customHeight="1">
      <c r="B25" s="25" t="s">
        <v>7750</v>
      </c>
      <c r="C25" s="25" t="s">
        <v>7724</v>
      </c>
      <c r="D25" s="26" t="s">
        <v>7751</v>
      </c>
      <c r="E25" s="27">
        <v>0</v>
      </c>
      <c r="F25" s="27">
        <v>0</v>
      </c>
      <c r="G25" s="27">
        <v>0</v>
      </c>
      <c r="H25" s="27">
        <v>0</v>
      </c>
      <c r="I25" s="27">
        <v>2</v>
      </c>
      <c r="J25" s="27">
        <v>2</v>
      </c>
      <c r="K25" s="27">
        <v>0</v>
      </c>
      <c r="L25" s="27">
        <v>4</v>
      </c>
      <c r="M25" s="27" t="s">
        <v>7726</v>
      </c>
      <c r="N25" s="27" t="s">
        <v>7097</v>
      </c>
      <c r="O25" s="27">
        <v>5</v>
      </c>
      <c r="P25" s="28"/>
      <c r="Q25" s="28"/>
      <c r="R25" s="28"/>
      <c r="S25" s="27" t="s">
        <v>7315</v>
      </c>
      <c r="T25" s="27" t="s">
        <v>7302</v>
      </c>
      <c r="U25" s="27"/>
      <c r="V25" s="26"/>
      <c r="W25" s="29">
        <f t="shared" ca="1" si="7"/>
        <v>15160.364540970588</v>
      </c>
      <c r="X25" s="21"/>
      <c r="Y25" s="30">
        <f t="shared" si="0"/>
        <v>1.4705882352941178</v>
      </c>
      <c r="Z25" s="30">
        <f t="shared" si="17"/>
        <v>3.4</v>
      </c>
      <c r="AA25" s="30">
        <v>3</v>
      </c>
      <c r="AB25" s="30">
        <v>2</v>
      </c>
      <c r="AD25" s="30" t="s">
        <v>7705</v>
      </c>
      <c r="AE25" s="31" t="str">
        <f ca="1">VLOOKUP(AD25,'Planilha Padrão'!$A:$L,7,0)</f>
        <v>m²</v>
      </c>
      <c r="AF25" s="30"/>
      <c r="AG25" s="30">
        <f ca="1">VLOOKUP(AD25,'Planilha Padrão'!$A:$L,11,0)</f>
        <v>365.34091466666666</v>
      </c>
      <c r="AH25" s="30">
        <f t="shared" ca="1" si="2"/>
        <v>0</v>
      </c>
      <c r="AI25" s="32"/>
      <c r="AJ25" s="30" t="s">
        <v>7706</v>
      </c>
      <c r="AK25" s="31" t="str">
        <f ca="1">VLOOKUP(AJ25,'Planilha Padrão'!$A:$L,7,0)</f>
        <v>m³</v>
      </c>
      <c r="AL25" s="30">
        <f t="shared" si="12"/>
        <v>2.9411764705882355</v>
      </c>
      <c r="AM25" s="30">
        <f ca="1">VLOOKUP(AJ25,'Planilha Padrão'!$A:$L,11,0)</f>
        <v>231.81828125000001</v>
      </c>
      <c r="AN25" s="30">
        <f t="shared" ca="1" si="14"/>
        <v>681.81847426470597</v>
      </c>
      <c r="AO25" s="32"/>
      <c r="AP25" s="30" t="s">
        <v>7707</v>
      </c>
      <c r="AQ25" s="31" t="str">
        <f ca="1">VLOOKUP(AP25,'Planilha Padrão'!$A:$L,7,0)</f>
        <v>m²</v>
      </c>
      <c r="AR25" s="30">
        <f t="shared" si="4"/>
        <v>2.0588235294117645</v>
      </c>
      <c r="AS25" s="30">
        <f ca="1">VLOOKUP(AP25,'Planilha Padrão'!$A:$L,11,0)</f>
        <v>10.966728999999999</v>
      </c>
      <c r="AT25" s="30">
        <f t="shared" ca="1" si="15"/>
        <v>22.578559705882348</v>
      </c>
      <c r="AU25" s="32"/>
      <c r="AV25" s="30" t="s">
        <v>7708</v>
      </c>
      <c r="AW25" s="31" t="str">
        <f ca="1">VLOOKUP(AV25,'Planilha Padrão'!$A:$L,7,0)</f>
        <v>m³</v>
      </c>
      <c r="AX25" s="30">
        <f t="shared" si="9"/>
        <v>5</v>
      </c>
      <c r="AY25" s="30">
        <f ca="1">VLOOKUP(AV25,'Planilha Padrão'!$A:$L,11,0)</f>
        <v>2375.3935013999999</v>
      </c>
      <c r="AZ25" s="30">
        <f t="shared" ca="1" si="16"/>
        <v>11876.967506999999</v>
      </c>
      <c r="BA25" s="32"/>
      <c r="BB25" s="30" t="s">
        <v>7709</v>
      </c>
      <c r="BC25" s="31" t="str">
        <f ca="1">VLOOKUP(BB25,'Planilha Padrão'!$A:$L,7,0)</f>
        <v>m²</v>
      </c>
      <c r="BD25" s="30">
        <f t="shared" si="18"/>
        <v>5</v>
      </c>
      <c r="BE25" s="30">
        <f ca="1">VLOOKUP(BB25,'Planilha Padrão'!$A:$L,11,0)</f>
        <v>515.80000000000007</v>
      </c>
      <c r="BF25" s="30">
        <f t="shared" ca="1" si="11"/>
        <v>2579.0000000000005</v>
      </c>
      <c r="BG25" s="32"/>
    </row>
    <row r="26" spans="2:59" ht="36" customHeight="1">
      <c r="B26" s="25" t="s">
        <v>7752</v>
      </c>
      <c r="C26" s="25" t="s">
        <v>7724</v>
      </c>
      <c r="D26" s="26" t="s">
        <v>7753</v>
      </c>
      <c r="E26" s="27">
        <v>0</v>
      </c>
      <c r="F26" s="27">
        <v>0</v>
      </c>
      <c r="G26" s="27">
        <v>0</v>
      </c>
      <c r="H26" s="27">
        <v>0</v>
      </c>
      <c r="I26" s="27">
        <v>2</v>
      </c>
      <c r="J26" s="27">
        <v>2</v>
      </c>
      <c r="K26" s="27">
        <v>0</v>
      </c>
      <c r="L26" s="27">
        <v>4</v>
      </c>
      <c r="M26" s="27" t="s">
        <v>7726</v>
      </c>
      <c r="N26" s="27" t="s">
        <v>7097</v>
      </c>
      <c r="O26" s="27">
        <v>5</v>
      </c>
      <c r="P26" s="28"/>
      <c r="Q26" s="28"/>
      <c r="R26" s="28"/>
      <c r="S26" s="27" t="s">
        <v>7315</v>
      </c>
      <c r="T26" s="27" t="s">
        <v>7302</v>
      </c>
      <c r="U26" s="27"/>
      <c r="V26" s="26"/>
      <c r="W26" s="29">
        <f t="shared" ca="1" si="7"/>
        <v>15160.364540970588</v>
      </c>
      <c r="X26" s="21"/>
      <c r="Y26" s="30">
        <f t="shared" si="0"/>
        <v>1.4705882352941178</v>
      </c>
      <c r="Z26" s="30">
        <f t="shared" si="17"/>
        <v>3.4</v>
      </c>
      <c r="AA26" s="30">
        <v>3</v>
      </c>
      <c r="AB26" s="30">
        <v>2</v>
      </c>
      <c r="AD26" s="30" t="s">
        <v>7705</v>
      </c>
      <c r="AE26" s="31" t="str">
        <f ca="1">VLOOKUP(AD26,'Planilha Padrão'!$A:$L,7,0)</f>
        <v>m²</v>
      </c>
      <c r="AF26" s="30"/>
      <c r="AG26" s="30">
        <f ca="1">VLOOKUP(AD26,'Planilha Padrão'!$A:$L,11,0)</f>
        <v>365.34091466666666</v>
      </c>
      <c r="AH26" s="30">
        <f t="shared" ca="1" si="2"/>
        <v>0</v>
      </c>
      <c r="AI26" s="32"/>
      <c r="AJ26" s="30" t="s">
        <v>7706</v>
      </c>
      <c r="AK26" s="31" t="str">
        <f ca="1">VLOOKUP(AJ26,'Planilha Padrão'!$A:$L,7,0)</f>
        <v>m³</v>
      </c>
      <c r="AL26" s="30">
        <f t="shared" si="12"/>
        <v>2.9411764705882355</v>
      </c>
      <c r="AM26" s="30">
        <f ca="1">VLOOKUP(AJ26,'Planilha Padrão'!$A:$L,11,0)</f>
        <v>231.81828125000001</v>
      </c>
      <c r="AN26" s="30">
        <f t="shared" ca="1" si="14"/>
        <v>681.81847426470597</v>
      </c>
      <c r="AO26" s="32"/>
      <c r="AP26" s="30" t="s">
        <v>7707</v>
      </c>
      <c r="AQ26" s="31" t="str">
        <f ca="1">VLOOKUP(AP26,'Planilha Padrão'!$A:$L,7,0)</f>
        <v>m²</v>
      </c>
      <c r="AR26" s="30">
        <f t="shared" si="4"/>
        <v>2.0588235294117645</v>
      </c>
      <c r="AS26" s="30">
        <f ca="1">VLOOKUP(AP26,'Planilha Padrão'!$A:$L,11,0)</f>
        <v>10.966728999999999</v>
      </c>
      <c r="AT26" s="30">
        <f t="shared" ca="1" si="15"/>
        <v>22.578559705882348</v>
      </c>
      <c r="AU26" s="32"/>
      <c r="AV26" s="30" t="s">
        <v>7708</v>
      </c>
      <c r="AW26" s="31" t="str">
        <f ca="1">VLOOKUP(AV26,'Planilha Padrão'!$A:$L,7,0)</f>
        <v>m³</v>
      </c>
      <c r="AX26" s="30">
        <f t="shared" si="9"/>
        <v>5</v>
      </c>
      <c r="AY26" s="30">
        <f ca="1">VLOOKUP(AV26,'Planilha Padrão'!$A:$L,11,0)</f>
        <v>2375.3935013999999</v>
      </c>
      <c r="AZ26" s="30">
        <f t="shared" ca="1" si="16"/>
        <v>11876.967506999999</v>
      </c>
      <c r="BA26" s="32"/>
      <c r="BB26" s="30" t="s">
        <v>7709</v>
      </c>
      <c r="BC26" s="31" t="str">
        <f ca="1">VLOOKUP(BB26,'Planilha Padrão'!$A:$L,7,0)</f>
        <v>m²</v>
      </c>
      <c r="BD26" s="30">
        <f t="shared" si="18"/>
        <v>5</v>
      </c>
      <c r="BE26" s="30">
        <f ca="1">VLOOKUP(BB26,'Planilha Padrão'!$A:$L,11,0)</f>
        <v>515.80000000000007</v>
      </c>
      <c r="BF26" s="30">
        <f t="shared" ca="1" si="11"/>
        <v>2579.0000000000005</v>
      </c>
      <c r="BG26" s="32"/>
    </row>
    <row r="27" spans="2:59" ht="36" customHeight="1">
      <c r="B27" s="25" t="s">
        <v>7754</v>
      </c>
      <c r="C27" s="25" t="s">
        <v>7724</v>
      </c>
      <c r="D27" s="26" t="s">
        <v>7755</v>
      </c>
      <c r="E27" s="27">
        <v>0</v>
      </c>
      <c r="F27" s="27">
        <v>0</v>
      </c>
      <c r="G27" s="27">
        <v>0</v>
      </c>
      <c r="H27" s="27">
        <v>0</v>
      </c>
      <c r="I27" s="27">
        <v>2</v>
      </c>
      <c r="J27" s="27">
        <v>2</v>
      </c>
      <c r="K27" s="27">
        <v>0</v>
      </c>
      <c r="L27" s="27">
        <v>4</v>
      </c>
      <c r="M27" s="27" t="s">
        <v>7726</v>
      </c>
      <c r="N27" s="27" t="s">
        <v>7097</v>
      </c>
      <c r="O27" s="27">
        <v>5</v>
      </c>
      <c r="P27" s="28"/>
      <c r="Q27" s="28"/>
      <c r="R27" s="28"/>
      <c r="S27" s="27" t="s">
        <v>7315</v>
      </c>
      <c r="T27" s="27" t="s">
        <v>7302</v>
      </c>
      <c r="U27" s="27"/>
      <c r="V27" s="26"/>
      <c r="W27" s="29">
        <f t="shared" ca="1" si="7"/>
        <v>15160.364540970588</v>
      </c>
      <c r="X27" s="21"/>
      <c r="Y27" s="30">
        <f t="shared" si="0"/>
        <v>1.4705882352941178</v>
      </c>
      <c r="Z27" s="30">
        <f t="shared" si="17"/>
        <v>3.4</v>
      </c>
      <c r="AA27" s="30">
        <v>3</v>
      </c>
      <c r="AB27" s="30">
        <v>2</v>
      </c>
      <c r="AD27" s="30" t="s">
        <v>7705</v>
      </c>
      <c r="AE27" s="31" t="str">
        <f ca="1">VLOOKUP(AD27,'Planilha Padrão'!$A:$L,7,0)</f>
        <v>m²</v>
      </c>
      <c r="AF27" s="30"/>
      <c r="AG27" s="30">
        <f ca="1">VLOOKUP(AD27,'Planilha Padrão'!$A:$L,11,0)</f>
        <v>365.34091466666666</v>
      </c>
      <c r="AH27" s="30">
        <f t="shared" ca="1" si="2"/>
        <v>0</v>
      </c>
      <c r="AI27" s="32"/>
      <c r="AJ27" s="30" t="s">
        <v>7706</v>
      </c>
      <c r="AK27" s="31" t="str">
        <f ca="1">VLOOKUP(AJ27,'Planilha Padrão'!$A:$L,7,0)</f>
        <v>m³</v>
      </c>
      <c r="AL27" s="30">
        <f t="shared" si="12"/>
        <v>2.9411764705882355</v>
      </c>
      <c r="AM27" s="30">
        <f ca="1">VLOOKUP(AJ27,'Planilha Padrão'!$A:$L,11,0)</f>
        <v>231.81828125000001</v>
      </c>
      <c r="AN27" s="30">
        <f t="shared" ca="1" si="14"/>
        <v>681.81847426470597</v>
      </c>
      <c r="AO27" s="32"/>
      <c r="AP27" s="30" t="s">
        <v>7707</v>
      </c>
      <c r="AQ27" s="31" t="str">
        <f ca="1">VLOOKUP(AP27,'Planilha Padrão'!$A:$L,7,0)</f>
        <v>m²</v>
      </c>
      <c r="AR27" s="30">
        <f t="shared" si="4"/>
        <v>2.0588235294117645</v>
      </c>
      <c r="AS27" s="30">
        <f ca="1">VLOOKUP(AP27,'Planilha Padrão'!$A:$L,11,0)</f>
        <v>10.966728999999999</v>
      </c>
      <c r="AT27" s="30">
        <f t="shared" ca="1" si="15"/>
        <v>22.578559705882348</v>
      </c>
      <c r="AU27" s="32"/>
      <c r="AV27" s="30" t="s">
        <v>7708</v>
      </c>
      <c r="AW27" s="31" t="str">
        <f ca="1">VLOOKUP(AV27,'Planilha Padrão'!$A:$L,7,0)</f>
        <v>m³</v>
      </c>
      <c r="AX27" s="30">
        <f t="shared" si="9"/>
        <v>5</v>
      </c>
      <c r="AY27" s="30">
        <f ca="1">VLOOKUP(AV27,'Planilha Padrão'!$A:$L,11,0)</f>
        <v>2375.3935013999999</v>
      </c>
      <c r="AZ27" s="30">
        <f t="shared" ca="1" si="16"/>
        <v>11876.967506999999</v>
      </c>
      <c r="BA27" s="32"/>
      <c r="BB27" s="30" t="s">
        <v>7709</v>
      </c>
      <c r="BC27" s="31" t="str">
        <f ca="1">VLOOKUP(BB27,'Planilha Padrão'!$A:$L,7,0)</f>
        <v>m²</v>
      </c>
      <c r="BD27" s="30">
        <f t="shared" si="18"/>
        <v>5</v>
      </c>
      <c r="BE27" s="30">
        <f ca="1">VLOOKUP(BB27,'Planilha Padrão'!$A:$L,11,0)</f>
        <v>515.80000000000007</v>
      </c>
      <c r="BF27" s="30">
        <f t="shared" ca="1" si="11"/>
        <v>2579.0000000000005</v>
      </c>
      <c r="BG27" s="32"/>
    </row>
    <row r="28" spans="2:59" ht="36" customHeight="1">
      <c r="B28" s="25" t="s">
        <v>7756</v>
      </c>
      <c r="C28" s="25" t="s">
        <v>7724</v>
      </c>
      <c r="D28" s="26" t="s">
        <v>7757</v>
      </c>
      <c r="E28" s="27">
        <v>0</v>
      </c>
      <c r="F28" s="27">
        <v>0</v>
      </c>
      <c r="G28" s="27">
        <v>0</v>
      </c>
      <c r="H28" s="27">
        <v>0</v>
      </c>
      <c r="I28" s="27">
        <v>2</v>
      </c>
      <c r="J28" s="27">
        <v>2</v>
      </c>
      <c r="K28" s="27">
        <v>0</v>
      </c>
      <c r="L28" s="27">
        <v>4</v>
      </c>
      <c r="M28" s="27" t="s">
        <v>7726</v>
      </c>
      <c r="N28" s="27" t="s">
        <v>7097</v>
      </c>
      <c r="O28" s="27">
        <v>5</v>
      </c>
      <c r="P28" s="28"/>
      <c r="Q28" s="28"/>
      <c r="R28" s="28"/>
      <c r="S28" s="27" t="s">
        <v>7315</v>
      </c>
      <c r="T28" s="27" t="s">
        <v>7302</v>
      </c>
      <c r="U28" s="27"/>
      <c r="V28" s="26"/>
      <c r="W28" s="29">
        <f t="shared" ca="1" si="7"/>
        <v>15160.364540970588</v>
      </c>
      <c r="X28" s="21"/>
      <c r="Y28" s="30">
        <f t="shared" si="0"/>
        <v>1.4705882352941178</v>
      </c>
      <c r="Z28" s="30">
        <f t="shared" si="17"/>
        <v>3.4</v>
      </c>
      <c r="AA28" s="30">
        <v>3</v>
      </c>
      <c r="AB28" s="30">
        <v>2</v>
      </c>
      <c r="AD28" s="30" t="s">
        <v>7705</v>
      </c>
      <c r="AE28" s="31" t="str">
        <f ca="1">VLOOKUP(AD28,'Planilha Padrão'!$A:$L,7,0)</f>
        <v>m²</v>
      </c>
      <c r="AF28" s="30"/>
      <c r="AG28" s="30">
        <f ca="1">VLOOKUP(AD28,'Planilha Padrão'!$A:$L,11,0)</f>
        <v>365.34091466666666</v>
      </c>
      <c r="AH28" s="30">
        <f t="shared" ca="1" si="2"/>
        <v>0</v>
      </c>
      <c r="AI28" s="32"/>
      <c r="AJ28" s="30" t="s">
        <v>7706</v>
      </c>
      <c r="AK28" s="31" t="str">
        <f ca="1">VLOOKUP(AJ28,'Planilha Padrão'!$A:$L,7,0)</f>
        <v>m³</v>
      </c>
      <c r="AL28" s="30">
        <f t="shared" si="12"/>
        <v>2.9411764705882355</v>
      </c>
      <c r="AM28" s="30">
        <f ca="1">VLOOKUP(AJ28,'Planilha Padrão'!$A:$L,11,0)</f>
        <v>231.81828125000001</v>
      </c>
      <c r="AN28" s="30">
        <f t="shared" ca="1" si="14"/>
        <v>681.81847426470597</v>
      </c>
      <c r="AO28" s="32"/>
      <c r="AP28" s="30" t="s">
        <v>7707</v>
      </c>
      <c r="AQ28" s="31" t="str">
        <f ca="1">VLOOKUP(AP28,'Planilha Padrão'!$A:$L,7,0)</f>
        <v>m²</v>
      </c>
      <c r="AR28" s="30">
        <f t="shared" si="4"/>
        <v>2.0588235294117645</v>
      </c>
      <c r="AS28" s="30">
        <f ca="1">VLOOKUP(AP28,'Planilha Padrão'!$A:$L,11,0)</f>
        <v>10.966728999999999</v>
      </c>
      <c r="AT28" s="30">
        <f t="shared" ca="1" si="15"/>
        <v>22.578559705882348</v>
      </c>
      <c r="AU28" s="32"/>
      <c r="AV28" s="30" t="s">
        <v>7708</v>
      </c>
      <c r="AW28" s="31" t="str">
        <f ca="1">VLOOKUP(AV28,'Planilha Padrão'!$A:$L,7,0)</f>
        <v>m³</v>
      </c>
      <c r="AX28" s="30">
        <f t="shared" si="9"/>
        <v>5</v>
      </c>
      <c r="AY28" s="30">
        <f ca="1">VLOOKUP(AV28,'Planilha Padrão'!$A:$L,11,0)</f>
        <v>2375.3935013999999</v>
      </c>
      <c r="AZ28" s="30">
        <f t="shared" ca="1" si="16"/>
        <v>11876.967506999999</v>
      </c>
      <c r="BA28" s="32"/>
      <c r="BB28" s="30" t="s">
        <v>7709</v>
      </c>
      <c r="BC28" s="31" t="str">
        <f ca="1">VLOOKUP(BB28,'Planilha Padrão'!$A:$L,7,0)</f>
        <v>m²</v>
      </c>
      <c r="BD28" s="30">
        <f t="shared" si="18"/>
        <v>5</v>
      </c>
      <c r="BE28" s="30">
        <f ca="1">VLOOKUP(BB28,'Planilha Padrão'!$A:$L,11,0)</f>
        <v>515.80000000000007</v>
      </c>
      <c r="BF28" s="30">
        <f t="shared" ca="1" si="11"/>
        <v>2579.0000000000005</v>
      </c>
      <c r="BG28" s="32"/>
    </row>
    <row r="29" spans="2:59" ht="36" customHeight="1">
      <c r="B29" s="25" t="s">
        <v>7758</v>
      </c>
      <c r="C29" s="25" t="s">
        <v>7724</v>
      </c>
      <c r="D29" s="26" t="s">
        <v>7759</v>
      </c>
      <c r="E29" s="27">
        <v>0</v>
      </c>
      <c r="F29" s="27">
        <v>0</v>
      </c>
      <c r="G29" s="27">
        <v>0</v>
      </c>
      <c r="H29" s="27">
        <v>0</v>
      </c>
      <c r="I29" s="27">
        <v>2</v>
      </c>
      <c r="J29" s="27">
        <v>2</v>
      </c>
      <c r="K29" s="27">
        <v>0</v>
      </c>
      <c r="L29" s="27">
        <v>4</v>
      </c>
      <c r="M29" s="27" t="s">
        <v>7726</v>
      </c>
      <c r="N29" s="27" t="s">
        <v>7097</v>
      </c>
      <c r="O29" s="27">
        <v>5</v>
      </c>
      <c r="P29" s="28"/>
      <c r="Q29" s="28"/>
      <c r="R29" s="28"/>
      <c r="S29" s="27" t="s">
        <v>7315</v>
      </c>
      <c r="T29" s="27" t="s">
        <v>7302</v>
      </c>
      <c r="U29" s="27"/>
      <c r="V29" s="26"/>
      <c r="W29" s="29">
        <f t="shared" ca="1" si="7"/>
        <v>15160.364540970588</v>
      </c>
      <c r="X29" s="21"/>
      <c r="Y29" s="30">
        <f t="shared" si="0"/>
        <v>1.4705882352941178</v>
      </c>
      <c r="Z29" s="30">
        <f t="shared" si="17"/>
        <v>3.4</v>
      </c>
      <c r="AA29" s="30">
        <v>3</v>
      </c>
      <c r="AB29" s="30">
        <v>2</v>
      </c>
      <c r="AD29" s="30" t="s">
        <v>7705</v>
      </c>
      <c r="AE29" s="31" t="str">
        <f ca="1">VLOOKUP(AD29,'Planilha Padrão'!$A:$L,7,0)</f>
        <v>m²</v>
      </c>
      <c r="AF29" s="30"/>
      <c r="AG29" s="30">
        <f ca="1">VLOOKUP(AD29,'Planilha Padrão'!$A:$L,11,0)</f>
        <v>365.34091466666666</v>
      </c>
      <c r="AH29" s="30">
        <f t="shared" ca="1" si="2"/>
        <v>0</v>
      </c>
      <c r="AI29" s="32"/>
      <c r="AJ29" s="30" t="s">
        <v>7706</v>
      </c>
      <c r="AK29" s="31" t="str">
        <f ca="1">VLOOKUP(AJ29,'Planilha Padrão'!$A:$L,7,0)</f>
        <v>m³</v>
      </c>
      <c r="AL29" s="30">
        <f t="shared" si="12"/>
        <v>2.9411764705882355</v>
      </c>
      <c r="AM29" s="30">
        <f ca="1">VLOOKUP(AJ29,'Planilha Padrão'!$A:$L,11,0)</f>
        <v>231.81828125000001</v>
      </c>
      <c r="AN29" s="30">
        <f t="shared" ca="1" si="14"/>
        <v>681.81847426470597</v>
      </c>
      <c r="AO29" s="32"/>
      <c r="AP29" s="30" t="s">
        <v>7707</v>
      </c>
      <c r="AQ29" s="31" t="str">
        <f ca="1">VLOOKUP(AP29,'Planilha Padrão'!$A:$L,7,0)</f>
        <v>m²</v>
      </c>
      <c r="AR29" s="30">
        <f t="shared" si="4"/>
        <v>2.0588235294117645</v>
      </c>
      <c r="AS29" s="30">
        <f ca="1">VLOOKUP(AP29,'Planilha Padrão'!$A:$L,11,0)</f>
        <v>10.966728999999999</v>
      </c>
      <c r="AT29" s="30">
        <f t="shared" ca="1" si="15"/>
        <v>22.578559705882348</v>
      </c>
      <c r="AU29" s="32"/>
      <c r="AV29" s="30" t="s">
        <v>7708</v>
      </c>
      <c r="AW29" s="31" t="str">
        <f ca="1">VLOOKUP(AV29,'Planilha Padrão'!$A:$L,7,0)</f>
        <v>m³</v>
      </c>
      <c r="AX29" s="30">
        <f t="shared" si="9"/>
        <v>5</v>
      </c>
      <c r="AY29" s="30">
        <f ca="1">VLOOKUP(AV29,'Planilha Padrão'!$A:$L,11,0)</f>
        <v>2375.3935013999999</v>
      </c>
      <c r="AZ29" s="30">
        <f t="shared" ca="1" si="16"/>
        <v>11876.967506999999</v>
      </c>
      <c r="BA29" s="32"/>
      <c r="BB29" s="30" t="s">
        <v>7709</v>
      </c>
      <c r="BC29" s="31" t="str">
        <f ca="1">VLOOKUP(BB29,'Planilha Padrão'!$A:$L,7,0)</f>
        <v>m²</v>
      </c>
      <c r="BD29" s="30">
        <f t="shared" si="18"/>
        <v>5</v>
      </c>
      <c r="BE29" s="30">
        <f ca="1">VLOOKUP(BB29,'Planilha Padrão'!$A:$L,11,0)</f>
        <v>515.80000000000007</v>
      </c>
      <c r="BF29" s="30">
        <f t="shared" ca="1" si="11"/>
        <v>2579.0000000000005</v>
      </c>
      <c r="BG29" s="32"/>
    </row>
    <row r="30" spans="2:59" ht="36" customHeight="1">
      <c r="B30" s="25" t="s">
        <v>7760</v>
      </c>
      <c r="C30" s="25" t="s">
        <v>7724</v>
      </c>
      <c r="D30" s="26" t="s">
        <v>7761</v>
      </c>
      <c r="E30" s="27">
        <v>0</v>
      </c>
      <c r="F30" s="27">
        <v>0</v>
      </c>
      <c r="G30" s="27">
        <v>0</v>
      </c>
      <c r="H30" s="27">
        <v>0</v>
      </c>
      <c r="I30" s="27">
        <v>2</v>
      </c>
      <c r="J30" s="27">
        <v>2</v>
      </c>
      <c r="K30" s="27">
        <v>0</v>
      </c>
      <c r="L30" s="27">
        <v>4</v>
      </c>
      <c r="M30" s="27" t="s">
        <v>7726</v>
      </c>
      <c r="N30" s="27" t="s">
        <v>7097</v>
      </c>
      <c r="O30" s="27">
        <v>5</v>
      </c>
      <c r="P30" s="28"/>
      <c r="Q30" s="28"/>
      <c r="R30" s="28"/>
      <c r="S30" s="27" t="s">
        <v>7315</v>
      </c>
      <c r="T30" s="27" t="s">
        <v>7302</v>
      </c>
      <c r="U30" s="27"/>
      <c r="V30" s="26"/>
      <c r="W30" s="29">
        <f t="shared" ca="1" si="7"/>
        <v>15160.364540970588</v>
      </c>
      <c r="X30" s="21"/>
      <c r="Y30" s="30">
        <f t="shared" si="0"/>
        <v>1.4705882352941178</v>
      </c>
      <c r="Z30" s="30">
        <f t="shared" si="17"/>
        <v>3.4</v>
      </c>
      <c r="AA30" s="30">
        <v>3</v>
      </c>
      <c r="AB30" s="30">
        <v>2</v>
      </c>
      <c r="AD30" s="30" t="s">
        <v>7705</v>
      </c>
      <c r="AE30" s="31" t="str">
        <f ca="1">VLOOKUP(AD30,'Planilha Padrão'!$A:$L,7,0)</f>
        <v>m²</v>
      </c>
      <c r="AF30" s="30"/>
      <c r="AG30" s="30">
        <f ca="1">VLOOKUP(AD30,'Planilha Padrão'!$A:$L,11,0)</f>
        <v>365.34091466666666</v>
      </c>
      <c r="AH30" s="30">
        <f t="shared" ca="1" si="2"/>
        <v>0</v>
      </c>
      <c r="AI30" s="32"/>
      <c r="AJ30" s="30" t="s">
        <v>7706</v>
      </c>
      <c r="AK30" s="31" t="str">
        <f ca="1">VLOOKUP(AJ30,'Planilha Padrão'!$A:$L,7,0)</f>
        <v>m³</v>
      </c>
      <c r="AL30" s="30">
        <f t="shared" si="12"/>
        <v>2.9411764705882355</v>
      </c>
      <c r="AM30" s="30">
        <f ca="1">VLOOKUP(AJ30,'Planilha Padrão'!$A:$L,11,0)</f>
        <v>231.81828125000001</v>
      </c>
      <c r="AN30" s="30">
        <f t="shared" ca="1" si="14"/>
        <v>681.81847426470597</v>
      </c>
      <c r="AO30" s="32"/>
      <c r="AP30" s="30" t="s">
        <v>7707</v>
      </c>
      <c r="AQ30" s="31" t="str">
        <f ca="1">VLOOKUP(AP30,'Planilha Padrão'!$A:$L,7,0)</f>
        <v>m²</v>
      </c>
      <c r="AR30" s="30">
        <f t="shared" si="4"/>
        <v>2.0588235294117645</v>
      </c>
      <c r="AS30" s="30">
        <f ca="1">VLOOKUP(AP30,'Planilha Padrão'!$A:$L,11,0)</f>
        <v>10.966728999999999</v>
      </c>
      <c r="AT30" s="30">
        <f t="shared" ca="1" si="15"/>
        <v>22.578559705882348</v>
      </c>
      <c r="AU30" s="32"/>
      <c r="AV30" s="30" t="s">
        <v>7708</v>
      </c>
      <c r="AW30" s="31" t="str">
        <f ca="1">VLOOKUP(AV30,'Planilha Padrão'!$A:$L,7,0)</f>
        <v>m³</v>
      </c>
      <c r="AX30" s="30">
        <f t="shared" si="9"/>
        <v>5</v>
      </c>
      <c r="AY30" s="30">
        <f ca="1">VLOOKUP(AV30,'Planilha Padrão'!$A:$L,11,0)</f>
        <v>2375.3935013999999</v>
      </c>
      <c r="AZ30" s="30">
        <f t="shared" ca="1" si="16"/>
        <v>11876.967506999999</v>
      </c>
      <c r="BA30" s="32"/>
      <c r="BB30" s="30" t="s">
        <v>7709</v>
      </c>
      <c r="BC30" s="31" t="str">
        <f ca="1">VLOOKUP(BB30,'Planilha Padrão'!$A:$L,7,0)</f>
        <v>m²</v>
      </c>
      <c r="BD30" s="30">
        <f t="shared" si="18"/>
        <v>5</v>
      </c>
      <c r="BE30" s="30">
        <f ca="1">VLOOKUP(BB30,'Planilha Padrão'!$A:$L,11,0)</f>
        <v>515.80000000000007</v>
      </c>
      <c r="BF30" s="30">
        <f t="shared" ca="1" si="11"/>
        <v>2579.0000000000005</v>
      </c>
      <c r="BG30" s="32"/>
    </row>
    <row r="31" spans="2:59" ht="36" customHeight="1">
      <c r="B31" s="25" t="s">
        <v>7762</v>
      </c>
      <c r="C31" s="25" t="s">
        <v>7724</v>
      </c>
      <c r="D31" s="26" t="s">
        <v>7763</v>
      </c>
      <c r="E31" s="27">
        <v>0</v>
      </c>
      <c r="F31" s="27">
        <v>0</v>
      </c>
      <c r="G31" s="27">
        <v>0</v>
      </c>
      <c r="H31" s="27">
        <v>0</v>
      </c>
      <c r="I31" s="27">
        <v>2</v>
      </c>
      <c r="J31" s="27">
        <v>2</v>
      </c>
      <c r="K31" s="27">
        <v>0</v>
      </c>
      <c r="L31" s="27">
        <v>4</v>
      </c>
      <c r="M31" s="27" t="s">
        <v>7726</v>
      </c>
      <c r="N31" s="27" t="s">
        <v>7097</v>
      </c>
      <c r="O31" s="27">
        <v>5</v>
      </c>
      <c r="P31" s="28"/>
      <c r="Q31" s="28"/>
      <c r="R31" s="28"/>
      <c r="S31" s="27" t="s">
        <v>7315</v>
      </c>
      <c r="T31" s="27" t="s">
        <v>7302</v>
      </c>
      <c r="U31" s="27"/>
      <c r="V31" s="26"/>
      <c r="W31" s="29">
        <f t="shared" ca="1" si="7"/>
        <v>15160.364540970588</v>
      </c>
      <c r="X31" s="21"/>
      <c r="Y31" s="30">
        <f t="shared" si="0"/>
        <v>1.4705882352941178</v>
      </c>
      <c r="Z31" s="30">
        <f t="shared" si="17"/>
        <v>3.4</v>
      </c>
      <c r="AA31" s="30">
        <v>3</v>
      </c>
      <c r="AB31" s="30">
        <v>2</v>
      </c>
      <c r="AD31" s="30" t="s">
        <v>7705</v>
      </c>
      <c r="AE31" s="31" t="str">
        <f ca="1">VLOOKUP(AD31,'Planilha Padrão'!$A:$L,7,0)</f>
        <v>m²</v>
      </c>
      <c r="AF31" s="30"/>
      <c r="AG31" s="30">
        <f ca="1">VLOOKUP(AD31,'Planilha Padrão'!$A:$L,11,0)</f>
        <v>365.34091466666666</v>
      </c>
      <c r="AH31" s="30">
        <f t="shared" ca="1" si="2"/>
        <v>0</v>
      </c>
      <c r="AI31" s="32"/>
      <c r="AJ31" s="30" t="s">
        <v>7706</v>
      </c>
      <c r="AK31" s="31" t="str">
        <f ca="1">VLOOKUP(AJ31,'Planilha Padrão'!$A:$L,7,0)</f>
        <v>m³</v>
      </c>
      <c r="AL31" s="30">
        <f t="shared" si="12"/>
        <v>2.9411764705882355</v>
      </c>
      <c r="AM31" s="30">
        <f ca="1">VLOOKUP(AJ31,'Planilha Padrão'!$A:$L,11,0)</f>
        <v>231.81828125000001</v>
      </c>
      <c r="AN31" s="30">
        <f t="shared" ca="1" si="14"/>
        <v>681.81847426470597</v>
      </c>
      <c r="AO31" s="32"/>
      <c r="AP31" s="30" t="s">
        <v>7707</v>
      </c>
      <c r="AQ31" s="31" t="str">
        <f ca="1">VLOOKUP(AP31,'Planilha Padrão'!$A:$L,7,0)</f>
        <v>m²</v>
      </c>
      <c r="AR31" s="30">
        <f t="shared" si="4"/>
        <v>2.0588235294117645</v>
      </c>
      <c r="AS31" s="30">
        <f ca="1">VLOOKUP(AP31,'Planilha Padrão'!$A:$L,11,0)</f>
        <v>10.966728999999999</v>
      </c>
      <c r="AT31" s="30">
        <f t="shared" ca="1" si="15"/>
        <v>22.578559705882348</v>
      </c>
      <c r="AU31" s="32"/>
      <c r="AV31" s="30" t="s">
        <v>7708</v>
      </c>
      <c r="AW31" s="31" t="str">
        <f ca="1">VLOOKUP(AV31,'Planilha Padrão'!$A:$L,7,0)</f>
        <v>m³</v>
      </c>
      <c r="AX31" s="30">
        <f t="shared" si="9"/>
        <v>5</v>
      </c>
      <c r="AY31" s="30">
        <f ca="1">VLOOKUP(AV31,'Planilha Padrão'!$A:$L,11,0)</f>
        <v>2375.3935013999999</v>
      </c>
      <c r="AZ31" s="30">
        <f t="shared" ca="1" si="16"/>
        <v>11876.967506999999</v>
      </c>
      <c r="BA31" s="32"/>
      <c r="BB31" s="30" t="s">
        <v>7709</v>
      </c>
      <c r="BC31" s="31" t="str">
        <f ca="1">VLOOKUP(BB31,'Planilha Padrão'!$A:$L,7,0)</f>
        <v>m²</v>
      </c>
      <c r="BD31" s="30">
        <f t="shared" si="18"/>
        <v>5</v>
      </c>
      <c r="BE31" s="30">
        <f ca="1">VLOOKUP(BB31,'Planilha Padrão'!$A:$L,11,0)</f>
        <v>515.80000000000007</v>
      </c>
      <c r="BF31" s="30">
        <f t="shared" ca="1" si="11"/>
        <v>2579.0000000000005</v>
      </c>
      <c r="BG31" s="32"/>
    </row>
    <row r="32" spans="2:59" ht="36" customHeight="1">
      <c r="B32" s="25" t="s">
        <v>7764</v>
      </c>
      <c r="C32" s="25" t="s">
        <v>7724</v>
      </c>
      <c r="D32" s="26" t="s">
        <v>7765</v>
      </c>
      <c r="E32" s="27">
        <v>0</v>
      </c>
      <c r="F32" s="27">
        <v>0</v>
      </c>
      <c r="G32" s="27">
        <v>0</v>
      </c>
      <c r="H32" s="27">
        <v>0</v>
      </c>
      <c r="I32" s="27">
        <v>2</v>
      </c>
      <c r="J32" s="27">
        <v>2</v>
      </c>
      <c r="K32" s="27">
        <v>0</v>
      </c>
      <c r="L32" s="27">
        <v>4</v>
      </c>
      <c r="M32" s="27" t="s">
        <v>7726</v>
      </c>
      <c r="N32" s="27" t="s">
        <v>7097</v>
      </c>
      <c r="O32" s="27">
        <v>12</v>
      </c>
      <c r="P32" s="28"/>
      <c r="Q32" s="28"/>
      <c r="R32" s="28"/>
      <c r="S32" s="27" t="s">
        <v>7315</v>
      </c>
      <c r="T32" s="27" t="s">
        <v>7302</v>
      </c>
      <c r="U32" s="27"/>
      <c r="V32" s="26"/>
      <c r="W32" s="29">
        <f t="shared" ca="1" si="7"/>
        <v>35845.237621338463</v>
      </c>
      <c r="X32" s="21"/>
      <c r="Y32" s="30">
        <f t="shared" si="0"/>
        <v>2.3076923076923075</v>
      </c>
      <c r="Z32" s="30">
        <f t="shared" si="17"/>
        <v>5.2</v>
      </c>
      <c r="AA32" s="30">
        <v>3</v>
      </c>
      <c r="AB32" s="30">
        <v>2</v>
      </c>
      <c r="AD32" s="30" t="s">
        <v>7705</v>
      </c>
      <c r="AE32" s="31" t="str">
        <f ca="1">VLOOKUP(AD32,'Planilha Padrão'!$A:$L,7,0)</f>
        <v>m²</v>
      </c>
      <c r="AF32" s="30"/>
      <c r="AG32" s="30">
        <f ca="1">VLOOKUP(AD32,'Planilha Padrão'!$A:$L,11,0)</f>
        <v>365.34091466666666</v>
      </c>
      <c r="AH32" s="30">
        <f t="shared" ca="1" si="2"/>
        <v>0</v>
      </c>
      <c r="AI32" s="32"/>
      <c r="AJ32" s="30" t="s">
        <v>7706</v>
      </c>
      <c r="AK32" s="31" t="str">
        <f ca="1">VLOOKUP(AJ32,'Planilha Padrão'!$A:$L,7,0)</f>
        <v>m³</v>
      </c>
      <c r="AL32" s="30">
        <f t="shared" si="12"/>
        <v>4.615384615384615</v>
      </c>
      <c r="AM32" s="30">
        <f ca="1">VLOOKUP(AJ32,'Planilha Padrão'!$A:$L,11,0)</f>
        <v>231.81828125000001</v>
      </c>
      <c r="AN32" s="30">
        <f t="shared" ca="1" si="14"/>
        <v>1069.9305288461537</v>
      </c>
      <c r="AO32" s="32"/>
      <c r="AP32" s="30" t="s">
        <v>7707</v>
      </c>
      <c r="AQ32" s="31" t="str">
        <f ca="1">VLOOKUP(AP32,'Planilha Padrão'!$A:$L,7,0)</f>
        <v>m²</v>
      </c>
      <c r="AR32" s="30">
        <f t="shared" si="4"/>
        <v>7.384615384615385</v>
      </c>
      <c r="AS32" s="30">
        <f ca="1">VLOOKUP(AP32,'Planilha Padrão'!$A:$L,11,0)</f>
        <v>10.966728999999999</v>
      </c>
      <c r="AT32" s="30">
        <f t="shared" ca="1" si="15"/>
        <v>80.985075692307689</v>
      </c>
      <c r="AU32" s="32"/>
      <c r="AV32" s="30" t="s">
        <v>7708</v>
      </c>
      <c r="AW32" s="31" t="str">
        <f ca="1">VLOOKUP(AV32,'Planilha Padrão'!$A:$L,7,0)</f>
        <v>m³</v>
      </c>
      <c r="AX32" s="30">
        <f t="shared" si="9"/>
        <v>12</v>
      </c>
      <c r="AY32" s="30">
        <f ca="1">VLOOKUP(AV32,'Planilha Padrão'!$A:$L,11,0)</f>
        <v>2375.3935013999999</v>
      </c>
      <c r="AZ32" s="30">
        <f t="shared" ca="1" si="16"/>
        <v>28504.722016799999</v>
      </c>
      <c r="BA32" s="32"/>
      <c r="BB32" s="30" t="s">
        <v>7709</v>
      </c>
      <c r="BC32" s="31" t="str">
        <f ca="1">VLOOKUP(BB32,'Planilha Padrão'!$A:$L,7,0)</f>
        <v>m²</v>
      </c>
      <c r="BD32" s="30">
        <f t="shared" si="18"/>
        <v>12</v>
      </c>
      <c r="BE32" s="30">
        <f ca="1">VLOOKUP(BB32,'Planilha Padrão'!$A:$L,11,0)</f>
        <v>515.80000000000007</v>
      </c>
      <c r="BF32" s="30">
        <f t="shared" ca="1" si="11"/>
        <v>6189.6</v>
      </c>
      <c r="BG32" s="32"/>
    </row>
    <row r="33" spans="2:59" ht="36" customHeight="1">
      <c r="B33" s="25" t="s">
        <v>7766</v>
      </c>
      <c r="C33" s="25" t="s">
        <v>7724</v>
      </c>
      <c r="D33" s="26" t="s">
        <v>7767</v>
      </c>
      <c r="E33" s="27">
        <v>0</v>
      </c>
      <c r="F33" s="27">
        <v>0</v>
      </c>
      <c r="G33" s="27">
        <v>0</v>
      </c>
      <c r="H33" s="27">
        <v>0</v>
      </c>
      <c r="I33" s="27">
        <v>2</v>
      </c>
      <c r="J33" s="27">
        <v>2</v>
      </c>
      <c r="K33" s="27">
        <v>0</v>
      </c>
      <c r="L33" s="27">
        <v>4</v>
      </c>
      <c r="M33" s="27" t="s">
        <v>7726</v>
      </c>
      <c r="N33" s="27" t="s">
        <v>7097</v>
      </c>
      <c r="O33" s="27">
        <v>12</v>
      </c>
      <c r="P33" s="28"/>
      <c r="Q33" s="28"/>
      <c r="R33" s="28"/>
      <c r="S33" s="27" t="s">
        <v>7315</v>
      </c>
      <c r="T33" s="27" t="s">
        <v>7302</v>
      </c>
      <c r="U33" s="27"/>
      <c r="V33" s="26"/>
      <c r="W33" s="29">
        <f t="shared" ca="1" si="7"/>
        <v>35845.237621338463</v>
      </c>
      <c r="X33" s="21"/>
      <c r="Y33" s="30">
        <f t="shared" si="0"/>
        <v>2.3076923076923075</v>
      </c>
      <c r="Z33" s="30">
        <f t="shared" si="17"/>
        <v>5.2</v>
      </c>
      <c r="AA33" s="30">
        <v>3</v>
      </c>
      <c r="AB33" s="30">
        <v>2</v>
      </c>
      <c r="AD33" s="30" t="s">
        <v>7705</v>
      </c>
      <c r="AE33" s="31" t="str">
        <f ca="1">VLOOKUP(AD33,'Planilha Padrão'!$A:$L,7,0)</f>
        <v>m²</v>
      </c>
      <c r="AF33" s="30"/>
      <c r="AG33" s="30">
        <f ca="1">VLOOKUP(AD33,'Planilha Padrão'!$A:$L,11,0)</f>
        <v>365.34091466666666</v>
      </c>
      <c r="AH33" s="30">
        <f t="shared" ca="1" si="2"/>
        <v>0</v>
      </c>
      <c r="AI33" s="32"/>
      <c r="AJ33" s="30" t="s">
        <v>7706</v>
      </c>
      <c r="AK33" s="31" t="str">
        <f ca="1">VLOOKUP(AJ33,'Planilha Padrão'!$A:$L,7,0)</f>
        <v>m³</v>
      </c>
      <c r="AL33" s="30">
        <f t="shared" si="12"/>
        <v>4.615384615384615</v>
      </c>
      <c r="AM33" s="30">
        <f ca="1">VLOOKUP(AJ33,'Planilha Padrão'!$A:$L,11,0)</f>
        <v>231.81828125000001</v>
      </c>
      <c r="AN33" s="30">
        <f t="shared" ca="1" si="14"/>
        <v>1069.9305288461537</v>
      </c>
      <c r="AO33" s="32"/>
      <c r="AP33" s="30" t="s">
        <v>7707</v>
      </c>
      <c r="AQ33" s="31" t="str">
        <f ca="1">VLOOKUP(AP33,'Planilha Padrão'!$A:$L,7,0)</f>
        <v>m²</v>
      </c>
      <c r="AR33" s="30">
        <f t="shared" si="4"/>
        <v>7.384615384615385</v>
      </c>
      <c r="AS33" s="30">
        <f ca="1">VLOOKUP(AP33,'Planilha Padrão'!$A:$L,11,0)</f>
        <v>10.966728999999999</v>
      </c>
      <c r="AT33" s="30">
        <f t="shared" ca="1" si="15"/>
        <v>80.985075692307689</v>
      </c>
      <c r="AU33" s="32"/>
      <c r="AV33" s="30" t="s">
        <v>7708</v>
      </c>
      <c r="AW33" s="31" t="str">
        <f ca="1">VLOOKUP(AV33,'Planilha Padrão'!$A:$L,7,0)</f>
        <v>m³</v>
      </c>
      <c r="AX33" s="30">
        <f t="shared" si="9"/>
        <v>12</v>
      </c>
      <c r="AY33" s="30">
        <f ca="1">VLOOKUP(AV33,'Planilha Padrão'!$A:$L,11,0)</f>
        <v>2375.3935013999999</v>
      </c>
      <c r="AZ33" s="30">
        <f t="shared" ca="1" si="16"/>
        <v>28504.722016799999</v>
      </c>
      <c r="BA33" s="32"/>
      <c r="BB33" s="30" t="s">
        <v>7709</v>
      </c>
      <c r="BC33" s="31" t="str">
        <f ca="1">VLOOKUP(BB33,'Planilha Padrão'!$A:$L,7,0)</f>
        <v>m²</v>
      </c>
      <c r="BD33" s="30">
        <f t="shared" si="18"/>
        <v>12</v>
      </c>
      <c r="BE33" s="30">
        <f ca="1">VLOOKUP(BB33,'Planilha Padrão'!$A:$L,11,0)</f>
        <v>515.80000000000007</v>
      </c>
      <c r="BF33" s="30">
        <f t="shared" ca="1" si="11"/>
        <v>6189.6</v>
      </c>
      <c r="BG33" s="32"/>
    </row>
    <row r="34" spans="2:59" ht="36" customHeight="1">
      <c r="B34" s="25" t="s">
        <v>7768</v>
      </c>
      <c r="C34" s="25" t="s">
        <v>7724</v>
      </c>
      <c r="D34" s="26" t="s">
        <v>7769</v>
      </c>
      <c r="E34" s="27">
        <v>0</v>
      </c>
      <c r="F34" s="27">
        <v>0</v>
      </c>
      <c r="G34" s="27">
        <v>0</v>
      </c>
      <c r="H34" s="27">
        <v>0</v>
      </c>
      <c r="I34" s="27">
        <v>2</v>
      </c>
      <c r="J34" s="27">
        <v>2</v>
      </c>
      <c r="K34" s="27">
        <v>0</v>
      </c>
      <c r="L34" s="27">
        <v>4</v>
      </c>
      <c r="M34" s="27" t="s">
        <v>7726</v>
      </c>
      <c r="N34" s="27" t="s">
        <v>7097</v>
      </c>
      <c r="O34" s="27">
        <v>12</v>
      </c>
      <c r="P34" s="28"/>
      <c r="Q34" s="28"/>
      <c r="R34" s="28"/>
      <c r="S34" s="27" t="s">
        <v>7315</v>
      </c>
      <c r="T34" s="27" t="s">
        <v>7302</v>
      </c>
      <c r="U34" s="27"/>
      <c r="V34" s="26"/>
      <c r="W34" s="29">
        <f t="shared" ca="1" si="7"/>
        <v>35845.237621338463</v>
      </c>
      <c r="X34" s="21"/>
      <c r="Y34" s="30">
        <f t="shared" si="0"/>
        <v>2.3076923076923075</v>
      </c>
      <c r="Z34" s="30">
        <f t="shared" si="17"/>
        <v>5.2</v>
      </c>
      <c r="AA34" s="30">
        <v>3</v>
      </c>
      <c r="AB34" s="30">
        <v>2</v>
      </c>
      <c r="AD34" s="30" t="s">
        <v>7705</v>
      </c>
      <c r="AE34" s="31" t="str">
        <f ca="1">VLOOKUP(AD34,'Planilha Padrão'!$A:$L,7,0)</f>
        <v>m²</v>
      </c>
      <c r="AF34" s="30"/>
      <c r="AG34" s="30">
        <f ca="1">VLOOKUP(AD34,'Planilha Padrão'!$A:$L,11,0)</f>
        <v>365.34091466666666</v>
      </c>
      <c r="AH34" s="30">
        <f t="shared" ca="1" si="2"/>
        <v>0</v>
      </c>
      <c r="AI34" s="32"/>
      <c r="AJ34" s="30" t="s">
        <v>7706</v>
      </c>
      <c r="AK34" s="31" t="str">
        <f ca="1">VLOOKUP(AJ34,'Planilha Padrão'!$A:$L,7,0)</f>
        <v>m³</v>
      </c>
      <c r="AL34" s="30">
        <f t="shared" si="12"/>
        <v>4.615384615384615</v>
      </c>
      <c r="AM34" s="30">
        <f ca="1">VLOOKUP(AJ34,'Planilha Padrão'!$A:$L,11,0)</f>
        <v>231.81828125000001</v>
      </c>
      <c r="AN34" s="30">
        <f t="shared" ca="1" si="14"/>
        <v>1069.9305288461537</v>
      </c>
      <c r="AO34" s="32"/>
      <c r="AP34" s="30" t="s">
        <v>7707</v>
      </c>
      <c r="AQ34" s="31" t="str">
        <f ca="1">VLOOKUP(AP34,'Planilha Padrão'!$A:$L,7,0)</f>
        <v>m²</v>
      </c>
      <c r="AR34" s="30">
        <f t="shared" si="4"/>
        <v>7.384615384615385</v>
      </c>
      <c r="AS34" s="30">
        <f ca="1">VLOOKUP(AP34,'Planilha Padrão'!$A:$L,11,0)</f>
        <v>10.966728999999999</v>
      </c>
      <c r="AT34" s="30">
        <f t="shared" ca="1" si="15"/>
        <v>80.985075692307689</v>
      </c>
      <c r="AU34" s="32"/>
      <c r="AV34" s="30" t="s">
        <v>7708</v>
      </c>
      <c r="AW34" s="31" t="str">
        <f ca="1">VLOOKUP(AV34,'Planilha Padrão'!$A:$L,7,0)</f>
        <v>m³</v>
      </c>
      <c r="AX34" s="30">
        <f t="shared" si="9"/>
        <v>12</v>
      </c>
      <c r="AY34" s="30">
        <f ca="1">VLOOKUP(AV34,'Planilha Padrão'!$A:$L,11,0)</f>
        <v>2375.3935013999999</v>
      </c>
      <c r="AZ34" s="30">
        <f t="shared" ca="1" si="16"/>
        <v>28504.722016799999</v>
      </c>
      <c r="BA34" s="32"/>
      <c r="BB34" s="30" t="s">
        <v>7709</v>
      </c>
      <c r="BC34" s="31" t="str">
        <f ca="1">VLOOKUP(BB34,'Planilha Padrão'!$A:$L,7,0)</f>
        <v>m²</v>
      </c>
      <c r="BD34" s="30">
        <f t="shared" si="18"/>
        <v>12</v>
      </c>
      <c r="BE34" s="30">
        <f ca="1">VLOOKUP(BB34,'Planilha Padrão'!$A:$L,11,0)</f>
        <v>515.80000000000007</v>
      </c>
      <c r="BF34" s="30">
        <f t="shared" ca="1" si="11"/>
        <v>6189.6</v>
      </c>
      <c r="BG34" s="32"/>
    </row>
    <row r="35" spans="2:59" ht="36" customHeight="1">
      <c r="B35" s="25" t="s">
        <v>7770</v>
      </c>
      <c r="C35" s="25" t="s">
        <v>7771</v>
      </c>
      <c r="D35" s="26" t="s">
        <v>7772</v>
      </c>
      <c r="E35" s="27">
        <v>0</v>
      </c>
      <c r="F35" s="27">
        <v>0</v>
      </c>
      <c r="G35" s="27">
        <v>0</v>
      </c>
      <c r="H35" s="27">
        <v>0</v>
      </c>
      <c r="I35" s="27">
        <v>3</v>
      </c>
      <c r="J35" s="27">
        <v>3</v>
      </c>
      <c r="K35" s="27">
        <v>0</v>
      </c>
      <c r="L35" s="27">
        <v>6</v>
      </c>
      <c r="M35" s="27" t="s">
        <v>7726</v>
      </c>
      <c r="N35" s="27" t="s">
        <v>7097</v>
      </c>
      <c r="O35" s="27">
        <v>1</v>
      </c>
      <c r="P35" s="28"/>
      <c r="Q35" s="28"/>
      <c r="R35" s="28"/>
      <c r="S35" s="27" t="s">
        <v>7315</v>
      </c>
      <c r="T35" s="27" t="s">
        <v>7302</v>
      </c>
      <c r="U35" s="27"/>
      <c r="V35" s="26"/>
      <c r="W35" s="29">
        <f t="shared" ca="1" si="7"/>
        <v>3196.6289667333335</v>
      </c>
      <c r="X35" s="21"/>
      <c r="Y35" s="30">
        <f t="shared" si="0"/>
        <v>0.66666666666666663</v>
      </c>
      <c r="Z35" s="30">
        <f t="shared" si="17"/>
        <v>1.5</v>
      </c>
      <c r="AA35" s="30">
        <v>3</v>
      </c>
      <c r="AB35" s="30">
        <v>2</v>
      </c>
      <c r="AD35" s="30" t="s">
        <v>7705</v>
      </c>
      <c r="AE35" s="31" t="str">
        <f ca="1">VLOOKUP(AD35,'Planilha Padrão'!$A:$L,7,0)</f>
        <v>m²</v>
      </c>
      <c r="AF35" s="30"/>
      <c r="AG35" s="30">
        <f ca="1">VLOOKUP(AD35,'Planilha Padrão'!$A:$L,11,0)</f>
        <v>365.34091466666666</v>
      </c>
      <c r="AH35" s="30">
        <f t="shared" ca="1" si="2"/>
        <v>0</v>
      </c>
      <c r="AI35" s="32"/>
      <c r="AJ35" s="30" t="s">
        <v>7706</v>
      </c>
      <c r="AK35" s="31" t="str">
        <f ca="1">VLOOKUP(AJ35,'Planilha Padrão'!$A:$L,7,0)</f>
        <v>m³</v>
      </c>
      <c r="AL35" s="30">
        <f t="shared" si="12"/>
        <v>1.3333333333333333</v>
      </c>
      <c r="AM35" s="30">
        <f ca="1">VLOOKUP(AJ35,'Planilha Padrão'!$A:$L,11,0)</f>
        <v>231.81828125000001</v>
      </c>
      <c r="AN35" s="30">
        <f t="shared" ca="1" si="14"/>
        <v>309.09104166666668</v>
      </c>
      <c r="AO35" s="32"/>
      <c r="AP35" s="30" t="s">
        <v>7707</v>
      </c>
      <c r="AQ35" s="31" t="str">
        <f ca="1">VLOOKUP(AP35,'Planilha Padrão'!$A:$L,7,0)</f>
        <v>m²</v>
      </c>
      <c r="AR35" s="30">
        <f t="shared" si="4"/>
        <v>-0.33333333333333326</v>
      </c>
      <c r="AS35" s="30">
        <f ca="1">VLOOKUP(AP35,'Planilha Padrão'!$A:$L,11,0)</f>
        <v>10.966728999999999</v>
      </c>
      <c r="AT35" s="30">
        <f t="shared" ca="1" si="15"/>
        <v>-3.6555763333333324</v>
      </c>
      <c r="AU35" s="32"/>
      <c r="AV35" s="30" t="s">
        <v>7708</v>
      </c>
      <c r="AW35" s="31" t="str">
        <f ca="1">VLOOKUP(AV35,'Planilha Padrão'!$A:$L,7,0)</f>
        <v>m³</v>
      </c>
      <c r="AX35" s="30">
        <f t="shared" si="9"/>
        <v>1</v>
      </c>
      <c r="AY35" s="30">
        <f ca="1">VLOOKUP(AV35,'Planilha Padrão'!$A:$L,11,0)</f>
        <v>2375.3935013999999</v>
      </c>
      <c r="AZ35" s="30">
        <f t="shared" ca="1" si="16"/>
        <v>2375.3935013999999</v>
      </c>
      <c r="BA35" s="32"/>
      <c r="BB35" s="30" t="s">
        <v>7709</v>
      </c>
      <c r="BC35" s="31" t="str">
        <f ca="1">VLOOKUP(BB35,'Planilha Padrão'!$A:$L,7,0)</f>
        <v>m²</v>
      </c>
      <c r="BD35" s="30">
        <f t="shared" si="18"/>
        <v>1</v>
      </c>
      <c r="BE35" s="30">
        <f ca="1">VLOOKUP(BB35,'Planilha Padrão'!$A:$L,11,0)</f>
        <v>515.80000000000007</v>
      </c>
      <c r="BF35" s="30">
        <f t="shared" ca="1" si="11"/>
        <v>515.80000000000007</v>
      </c>
      <c r="BG35" s="32"/>
    </row>
    <row r="36" spans="2:59" ht="36" customHeight="1">
      <c r="B36" s="25" t="s">
        <v>7773</v>
      </c>
      <c r="C36" s="25" t="s">
        <v>7771</v>
      </c>
      <c r="D36" s="26" t="s">
        <v>7774</v>
      </c>
      <c r="E36" s="27">
        <v>0</v>
      </c>
      <c r="F36" s="27">
        <v>0</v>
      </c>
      <c r="G36" s="27">
        <v>0</v>
      </c>
      <c r="H36" s="27">
        <v>0</v>
      </c>
      <c r="I36" s="27">
        <v>0</v>
      </c>
      <c r="J36" s="27">
        <v>0</v>
      </c>
      <c r="K36" s="27">
        <v>15</v>
      </c>
      <c r="L36" s="27">
        <v>15</v>
      </c>
      <c r="M36" s="27" t="s">
        <v>7726</v>
      </c>
      <c r="N36" s="27" t="s">
        <v>7097</v>
      </c>
      <c r="O36" s="27">
        <v>1</v>
      </c>
      <c r="P36" s="28"/>
      <c r="Q36" s="28"/>
      <c r="R36" s="28"/>
      <c r="S36" s="27" t="s">
        <v>7315</v>
      </c>
      <c r="T36" s="27" t="s">
        <v>7302</v>
      </c>
      <c r="U36" s="27"/>
      <c r="V36" s="26"/>
      <c r="W36" s="29">
        <f t="shared" ca="1" si="7"/>
        <v>3196.6289667333335</v>
      </c>
      <c r="X36" s="21"/>
      <c r="Y36" s="30">
        <f t="shared" si="0"/>
        <v>0.66666666666666663</v>
      </c>
      <c r="Z36" s="30">
        <f t="shared" si="17"/>
        <v>1.5</v>
      </c>
      <c r="AA36" s="30">
        <v>3</v>
      </c>
      <c r="AB36" s="30">
        <v>2</v>
      </c>
      <c r="AD36" s="30" t="s">
        <v>7705</v>
      </c>
      <c r="AE36" s="31" t="str">
        <f ca="1">VLOOKUP(AD36,'Planilha Padrão'!$A:$L,7,0)</f>
        <v>m²</v>
      </c>
      <c r="AF36" s="30"/>
      <c r="AG36" s="30">
        <f ca="1">VLOOKUP(AD36,'Planilha Padrão'!$A:$L,11,0)</f>
        <v>365.34091466666666</v>
      </c>
      <c r="AH36" s="30">
        <f t="shared" ca="1" si="2"/>
        <v>0</v>
      </c>
      <c r="AI36" s="32"/>
      <c r="AJ36" s="30" t="s">
        <v>7706</v>
      </c>
      <c r="AK36" s="31" t="str">
        <f ca="1">VLOOKUP(AJ36,'Planilha Padrão'!$A:$L,7,0)</f>
        <v>m³</v>
      </c>
      <c r="AL36" s="30">
        <f t="shared" si="12"/>
        <v>1.3333333333333333</v>
      </c>
      <c r="AM36" s="30">
        <f ca="1">VLOOKUP(AJ36,'Planilha Padrão'!$A:$L,11,0)</f>
        <v>231.81828125000001</v>
      </c>
      <c r="AN36" s="30">
        <f t="shared" ca="1" si="14"/>
        <v>309.09104166666668</v>
      </c>
      <c r="AO36" s="32"/>
      <c r="AP36" s="30" t="s">
        <v>7707</v>
      </c>
      <c r="AQ36" s="31" t="str">
        <f ca="1">VLOOKUP(AP36,'Planilha Padrão'!$A:$L,7,0)</f>
        <v>m²</v>
      </c>
      <c r="AR36" s="30">
        <f t="shared" si="4"/>
        <v>-0.33333333333333326</v>
      </c>
      <c r="AS36" s="30">
        <f ca="1">VLOOKUP(AP36,'Planilha Padrão'!$A:$L,11,0)</f>
        <v>10.966728999999999</v>
      </c>
      <c r="AT36" s="30">
        <f t="shared" ca="1" si="15"/>
        <v>-3.6555763333333324</v>
      </c>
      <c r="AU36" s="32"/>
      <c r="AV36" s="30" t="s">
        <v>7708</v>
      </c>
      <c r="AW36" s="31" t="str">
        <f ca="1">VLOOKUP(AV36,'Planilha Padrão'!$A:$L,7,0)</f>
        <v>m³</v>
      </c>
      <c r="AX36" s="30">
        <f t="shared" si="9"/>
        <v>1</v>
      </c>
      <c r="AY36" s="30">
        <f ca="1">VLOOKUP(AV36,'Planilha Padrão'!$A:$L,11,0)</f>
        <v>2375.3935013999999</v>
      </c>
      <c r="AZ36" s="30">
        <f t="shared" ca="1" si="16"/>
        <v>2375.3935013999999</v>
      </c>
      <c r="BA36" s="32"/>
      <c r="BB36" s="30" t="s">
        <v>7709</v>
      </c>
      <c r="BC36" s="31" t="str">
        <f ca="1">VLOOKUP(BB36,'Planilha Padrão'!$A:$L,7,0)</f>
        <v>m²</v>
      </c>
      <c r="BD36" s="30">
        <f t="shared" si="18"/>
        <v>1</v>
      </c>
      <c r="BE36" s="30">
        <f ca="1">VLOOKUP(BB36,'Planilha Padrão'!$A:$L,11,0)</f>
        <v>515.80000000000007</v>
      </c>
      <c r="BF36" s="30">
        <f t="shared" ca="1" si="11"/>
        <v>515.80000000000007</v>
      </c>
      <c r="BG36" s="32"/>
    </row>
    <row r="37" spans="2:59" ht="36" customHeight="1">
      <c r="B37" s="25" t="s">
        <v>7775</v>
      </c>
      <c r="C37" s="25" t="s">
        <v>7771</v>
      </c>
      <c r="D37" s="26" t="s">
        <v>7776</v>
      </c>
      <c r="E37" s="27">
        <v>0</v>
      </c>
      <c r="F37" s="27">
        <v>0</v>
      </c>
      <c r="G37" s="27">
        <v>0</v>
      </c>
      <c r="H37" s="27">
        <v>0</v>
      </c>
      <c r="I37" s="27">
        <v>0</v>
      </c>
      <c r="J37" s="27">
        <v>0</v>
      </c>
      <c r="K37" s="27">
        <v>30</v>
      </c>
      <c r="L37" s="27">
        <v>30</v>
      </c>
      <c r="M37" s="27" t="s">
        <v>7726</v>
      </c>
      <c r="N37" s="27" t="s">
        <v>7097</v>
      </c>
      <c r="O37" s="27">
        <v>1</v>
      </c>
      <c r="P37" s="28"/>
      <c r="Q37" s="28"/>
      <c r="R37" s="28"/>
      <c r="S37" s="27" t="s">
        <v>7315</v>
      </c>
      <c r="T37" s="27" t="s">
        <v>7302</v>
      </c>
      <c r="U37" s="27"/>
      <c r="V37" s="26"/>
      <c r="W37" s="29">
        <f t="shared" ca="1" si="7"/>
        <v>3196.6289667333335</v>
      </c>
      <c r="X37" s="21"/>
      <c r="Y37" s="30">
        <f t="shared" si="0"/>
        <v>0.66666666666666663</v>
      </c>
      <c r="Z37" s="30">
        <f t="shared" si="17"/>
        <v>1.5</v>
      </c>
      <c r="AA37" s="30">
        <v>3</v>
      </c>
      <c r="AB37" s="30">
        <v>2</v>
      </c>
      <c r="AD37" s="30" t="s">
        <v>7705</v>
      </c>
      <c r="AE37" s="31" t="str">
        <f ca="1">VLOOKUP(AD37,'Planilha Padrão'!$A:$L,7,0)</f>
        <v>m²</v>
      </c>
      <c r="AF37" s="30"/>
      <c r="AG37" s="30">
        <f ca="1">VLOOKUP(AD37,'Planilha Padrão'!$A:$L,11,0)</f>
        <v>365.34091466666666</v>
      </c>
      <c r="AH37" s="30">
        <f t="shared" ca="1" si="2"/>
        <v>0</v>
      </c>
      <c r="AI37" s="32"/>
      <c r="AJ37" s="30" t="s">
        <v>7706</v>
      </c>
      <c r="AK37" s="31" t="str">
        <f ca="1">VLOOKUP(AJ37,'Planilha Padrão'!$A:$L,7,0)</f>
        <v>m³</v>
      </c>
      <c r="AL37" s="30">
        <f t="shared" si="12"/>
        <v>1.3333333333333333</v>
      </c>
      <c r="AM37" s="30">
        <f ca="1">VLOOKUP(AJ37,'Planilha Padrão'!$A:$L,11,0)</f>
        <v>231.81828125000001</v>
      </c>
      <c r="AN37" s="30">
        <f t="shared" ca="1" si="14"/>
        <v>309.09104166666668</v>
      </c>
      <c r="AO37" s="32"/>
      <c r="AP37" s="30" t="s">
        <v>7707</v>
      </c>
      <c r="AQ37" s="31" t="str">
        <f ca="1">VLOOKUP(AP37,'Planilha Padrão'!$A:$L,7,0)</f>
        <v>m²</v>
      </c>
      <c r="AR37" s="30">
        <f t="shared" si="4"/>
        <v>-0.33333333333333326</v>
      </c>
      <c r="AS37" s="30">
        <f ca="1">VLOOKUP(AP37,'Planilha Padrão'!$A:$L,11,0)</f>
        <v>10.966728999999999</v>
      </c>
      <c r="AT37" s="30">
        <f t="shared" ca="1" si="15"/>
        <v>-3.6555763333333324</v>
      </c>
      <c r="AU37" s="32"/>
      <c r="AV37" s="30" t="s">
        <v>7708</v>
      </c>
      <c r="AW37" s="31" t="str">
        <f ca="1">VLOOKUP(AV37,'Planilha Padrão'!$A:$L,7,0)</f>
        <v>m³</v>
      </c>
      <c r="AX37" s="30">
        <f t="shared" si="9"/>
        <v>1</v>
      </c>
      <c r="AY37" s="30">
        <f ca="1">VLOOKUP(AV37,'Planilha Padrão'!$A:$L,11,0)</f>
        <v>2375.3935013999999</v>
      </c>
      <c r="AZ37" s="30">
        <f t="shared" ca="1" si="16"/>
        <v>2375.3935013999999</v>
      </c>
      <c r="BA37" s="32"/>
      <c r="BB37" s="30" t="s">
        <v>7709</v>
      </c>
      <c r="BC37" s="31" t="str">
        <f ca="1">VLOOKUP(BB37,'Planilha Padrão'!$A:$L,7,0)</f>
        <v>m²</v>
      </c>
      <c r="BD37" s="30">
        <f t="shared" si="18"/>
        <v>1</v>
      </c>
      <c r="BE37" s="30">
        <f ca="1">VLOOKUP(BB37,'Planilha Padrão'!$A:$L,11,0)</f>
        <v>515.80000000000007</v>
      </c>
      <c r="BF37" s="30">
        <f t="shared" ca="1" si="11"/>
        <v>515.80000000000007</v>
      </c>
      <c r="BG37" s="32"/>
    </row>
    <row r="38" spans="2:59" ht="36" customHeight="1">
      <c r="B38" s="25" t="s">
        <v>7777</v>
      </c>
      <c r="C38" s="25" t="s">
        <v>7771</v>
      </c>
      <c r="D38" s="26" t="s">
        <v>7778</v>
      </c>
      <c r="E38" s="27">
        <v>0</v>
      </c>
      <c r="F38" s="27">
        <v>0</v>
      </c>
      <c r="G38" s="27">
        <v>0</v>
      </c>
      <c r="H38" s="27">
        <v>0</v>
      </c>
      <c r="I38" s="27">
        <v>0</v>
      </c>
      <c r="J38" s="27">
        <v>0</v>
      </c>
      <c r="K38" s="27">
        <v>30</v>
      </c>
      <c r="L38" s="27">
        <v>30</v>
      </c>
      <c r="M38" s="27" t="s">
        <v>7726</v>
      </c>
      <c r="N38" s="27" t="s">
        <v>7097</v>
      </c>
      <c r="O38" s="27">
        <v>1</v>
      </c>
      <c r="P38" s="28"/>
      <c r="Q38" s="28"/>
      <c r="R38" s="28"/>
      <c r="S38" s="27" t="s">
        <v>7315</v>
      </c>
      <c r="T38" s="27" t="s">
        <v>7302</v>
      </c>
      <c r="U38" s="27"/>
      <c r="V38" s="26"/>
      <c r="W38" s="29">
        <f t="shared" ca="1" si="7"/>
        <v>3196.6289667333335</v>
      </c>
      <c r="X38" s="21"/>
      <c r="Y38" s="30">
        <f t="shared" si="0"/>
        <v>0.66666666666666663</v>
      </c>
      <c r="Z38" s="30">
        <f t="shared" si="17"/>
        <v>1.5</v>
      </c>
      <c r="AA38" s="30">
        <v>3</v>
      </c>
      <c r="AB38" s="30">
        <v>2</v>
      </c>
      <c r="AD38" s="30" t="s">
        <v>7705</v>
      </c>
      <c r="AE38" s="31" t="str">
        <f ca="1">VLOOKUP(AD38,'Planilha Padrão'!$A:$L,7,0)</f>
        <v>m²</v>
      </c>
      <c r="AF38" s="30"/>
      <c r="AG38" s="30">
        <f ca="1">VLOOKUP(AD38,'Planilha Padrão'!$A:$L,11,0)</f>
        <v>365.34091466666666</v>
      </c>
      <c r="AH38" s="30">
        <f t="shared" ca="1" si="2"/>
        <v>0</v>
      </c>
      <c r="AI38" s="32"/>
      <c r="AJ38" s="30" t="s">
        <v>7706</v>
      </c>
      <c r="AK38" s="31" t="str">
        <f ca="1">VLOOKUP(AJ38,'Planilha Padrão'!$A:$L,7,0)</f>
        <v>m³</v>
      </c>
      <c r="AL38" s="30">
        <f t="shared" si="12"/>
        <v>1.3333333333333333</v>
      </c>
      <c r="AM38" s="30">
        <f ca="1">VLOOKUP(AJ38,'Planilha Padrão'!$A:$L,11,0)</f>
        <v>231.81828125000001</v>
      </c>
      <c r="AN38" s="30">
        <f t="shared" ca="1" si="14"/>
        <v>309.09104166666668</v>
      </c>
      <c r="AO38" s="32"/>
      <c r="AP38" s="30" t="s">
        <v>7707</v>
      </c>
      <c r="AQ38" s="31" t="str">
        <f ca="1">VLOOKUP(AP38,'Planilha Padrão'!$A:$L,7,0)</f>
        <v>m²</v>
      </c>
      <c r="AR38" s="30">
        <f t="shared" si="4"/>
        <v>-0.33333333333333326</v>
      </c>
      <c r="AS38" s="30">
        <f ca="1">VLOOKUP(AP38,'Planilha Padrão'!$A:$L,11,0)</f>
        <v>10.966728999999999</v>
      </c>
      <c r="AT38" s="30">
        <f t="shared" ca="1" si="15"/>
        <v>-3.6555763333333324</v>
      </c>
      <c r="AU38" s="32"/>
      <c r="AV38" s="30" t="s">
        <v>7708</v>
      </c>
      <c r="AW38" s="31" t="str">
        <f ca="1">VLOOKUP(AV38,'Planilha Padrão'!$A:$L,7,0)</f>
        <v>m³</v>
      </c>
      <c r="AX38" s="30">
        <f t="shared" si="9"/>
        <v>1</v>
      </c>
      <c r="AY38" s="30">
        <f ca="1">VLOOKUP(AV38,'Planilha Padrão'!$A:$L,11,0)</f>
        <v>2375.3935013999999</v>
      </c>
      <c r="AZ38" s="30">
        <f t="shared" ca="1" si="16"/>
        <v>2375.3935013999999</v>
      </c>
      <c r="BA38" s="32"/>
      <c r="BB38" s="30" t="s">
        <v>7709</v>
      </c>
      <c r="BC38" s="31" t="str">
        <f ca="1">VLOOKUP(BB38,'Planilha Padrão'!$A:$L,7,0)</f>
        <v>m²</v>
      </c>
      <c r="BD38" s="30">
        <f t="shared" si="18"/>
        <v>1</v>
      </c>
      <c r="BE38" s="30">
        <f ca="1">VLOOKUP(BB38,'Planilha Padrão'!$A:$L,11,0)</f>
        <v>515.80000000000007</v>
      </c>
      <c r="BF38" s="30">
        <f t="shared" ca="1" si="11"/>
        <v>515.80000000000007</v>
      </c>
      <c r="BG38" s="32"/>
    </row>
    <row r="39" spans="2:59" ht="36" customHeight="1">
      <c r="B39" s="25" t="s">
        <v>7779</v>
      </c>
      <c r="C39" s="25" t="s">
        <v>7771</v>
      </c>
      <c r="D39" s="26" t="s">
        <v>7780</v>
      </c>
      <c r="E39" s="27">
        <v>0</v>
      </c>
      <c r="F39" s="27">
        <v>0</v>
      </c>
      <c r="G39" s="27">
        <v>0</v>
      </c>
      <c r="H39" s="27">
        <v>0</v>
      </c>
      <c r="I39" s="27">
        <v>0</v>
      </c>
      <c r="J39" s="27">
        <v>0</v>
      </c>
      <c r="K39" s="27">
        <v>30</v>
      </c>
      <c r="L39" s="27">
        <v>30</v>
      </c>
      <c r="M39" s="27" t="s">
        <v>7726</v>
      </c>
      <c r="N39" s="27" t="s">
        <v>7097</v>
      </c>
      <c r="O39" s="27">
        <v>1</v>
      </c>
      <c r="P39" s="28"/>
      <c r="Q39" s="28"/>
      <c r="R39" s="28"/>
      <c r="S39" s="27" t="s">
        <v>7315</v>
      </c>
      <c r="T39" s="27" t="s">
        <v>7302</v>
      </c>
      <c r="U39" s="27"/>
      <c r="V39" s="26"/>
      <c r="W39" s="29">
        <f t="shared" ca="1" si="7"/>
        <v>3196.6289667333335</v>
      </c>
      <c r="X39" s="21"/>
      <c r="Y39" s="30">
        <f t="shared" si="0"/>
        <v>0.66666666666666663</v>
      </c>
      <c r="Z39" s="30">
        <f t="shared" si="17"/>
        <v>1.5</v>
      </c>
      <c r="AA39" s="30">
        <v>3</v>
      </c>
      <c r="AB39" s="30">
        <v>2</v>
      </c>
      <c r="AD39" s="30" t="s">
        <v>7705</v>
      </c>
      <c r="AE39" s="31" t="str">
        <f ca="1">VLOOKUP(AD39,'Planilha Padrão'!$A:$L,7,0)</f>
        <v>m²</v>
      </c>
      <c r="AF39" s="30"/>
      <c r="AG39" s="30">
        <f ca="1">VLOOKUP(AD39,'Planilha Padrão'!$A:$L,11,0)</f>
        <v>365.34091466666666</v>
      </c>
      <c r="AH39" s="30">
        <f t="shared" ca="1" si="2"/>
        <v>0</v>
      </c>
      <c r="AI39" s="32"/>
      <c r="AJ39" s="30" t="s">
        <v>7706</v>
      </c>
      <c r="AK39" s="31" t="str">
        <f ca="1">VLOOKUP(AJ39,'Planilha Padrão'!$A:$L,7,0)</f>
        <v>m³</v>
      </c>
      <c r="AL39" s="30">
        <f t="shared" si="12"/>
        <v>1.3333333333333333</v>
      </c>
      <c r="AM39" s="30">
        <f ca="1">VLOOKUP(AJ39,'Planilha Padrão'!$A:$L,11,0)</f>
        <v>231.81828125000001</v>
      </c>
      <c r="AN39" s="30">
        <f t="shared" ca="1" si="14"/>
        <v>309.09104166666668</v>
      </c>
      <c r="AO39" s="32"/>
      <c r="AP39" s="30" t="s">
        <v>7707</v>
      </c>
      <c r="AQ39" s="31" t="str">
        <f ca="1">VLOOKUP(AP39,'Planilha Padrão'!$A:$L,7,0)</f>
        <v>m²</v>
      </c>
      <c r="AR39" s="30">
        <f t="shared" si="4"/>
        <v>-0.33333333333333326</v>
      </c>
      <c r="AS39" s="30">
        <f ca="1">VLOOKUP(AP39,'Planilha Padrão'!$A:$L,11,0)</f>
        <v>10.966728999999999</v>
      </c>
      <c r="AT39" s="30">
        <f t="shared" ca="1" si="15"/>
        <v>-3.6555763333333324</v>
      </c>
      <c r="AU39" s="32"/>
      <c r="AV39" s="30" t="s">
        <v>7708</v>
      </c>
      <c r="AW39" s="31" t="str">
        <f ca="1">VLOOKUP(AV39,'Planilha Padrão'!$A:$L,7,0)</f>
        <v>m³</v>
      </c>
      <c r="AX39" s="30">
        <f t="shared" si="9"/>
        <v>1</v>
      </c>
      <c r="AY39" s="30">
        <f ca="1">VLOOKUP(AV39,'Planilha Padrão'!$A:$L,11,0)</f>
        <v>2375.3935013999999</v>
      </c>
      <c r="AZ39" s="30">
        <f t="shared" ca="1" si="16"/>
        <v>2375.3935013999999</v>
      </c>
      <c r="BA39" s="32"/>
      <c r="BB39" s="30" t="s">
        <v>7709</v>
      </c>
      <c r="BC39" s="31" t="str">
        <f ca="1">VLOOKUP(BB39,'Planilha Padrão'!$A:$L,7,0)</f>
        <v>m²</v>
      </c>
      <c r="BD39" s="30">
        <f t="shared" si="18"/>
        <v>1</v>
      </c>
      <c r="BE39" s="30">
        <f ca="1">VLOOKUP(BB39,'Planilha Padrão'!$A:$L,11,0)</f>
        <v>515.80000000000007</v>
      </c>
      <c r="BF39" s="30">
        <f t="shared" ca="1" si="11"/>
        <v>515.80000000000007</v>
      </c>
      <c r="BG39" s="32"/>
    </row>
    <row r="40" spans="2:59" ht="36" customHeight="1">
      <c r="B40" s="25" t="s">
        <v>7781</v>
      </c>
      <c r="C40" s="25" t="s">
        <v>7782</v>
      </c>
      <c r="D40" s="26" t="s">
        <v>7783</v>
      </c>
      <c r="E40" s="27">
        <v>0</v>
      </c>
      <c r="F40" s="27">
        <v>0</v>
      </c>
      <c r="G40" s="27">
        <v>0</v>
      </c>
      <c r="H40" s="27">
        <v>0</v>
      </c>
      <c r="I40" s="27">
        <v>0</v>
      </c>
      <c r="J40" s="27">
        <v>0</v>
      </c>
      <c r="K40" s="27">
        <v>5</v>
      </c>
      <c r="L40" s="27">
        <v>5</v>
      </c>
      <c r="M40" s="27" t="s">
        <v>7726</v>
      </c>
      <c r="N40" s="27" t="s">
        <v>7097</v>
      </c>
      <c r="O40" s="27">
        <v>1</v>
      </c>
      <c r="P40" s="28"/>
      <c r="Q40" s="28"/>
      <c r="R40" s="28"/>
      <c r="S40" s="27" t="s">
        <v>7315</v>
      </c>
      <c r="T40" s="27" t="s">
        <v>7302</v>
      </c>
      <c r="U40" s="27"/>
      <c r="V40" s="26"/>
      <c r="W40" s="29">
        <f t="shared" ca="1" si="7"/>
        <v>3196.6289667333335</v>
      </c>
      <c r="X40" s="21"/>
      <c r="Y40" s="30">
        <f t="shared" si="0"/>
        <v>0.66666666666666663</v>
      </c>
      <c r="Z40" s="30">
        <f t="shared" si="17"/>
        <v>1.5</v>
      </c>
      <c r="AA40" s="30">
        <v>3</v>
      </c>
      <c r="AB40" s="30">
        <v>2</v>
      </c>
      <c r="AD40" s="30" t="s">
        <v>7705</v>
      </c>
      <c r="AE40" s="31" t="str">
        <f ca="1">VLOOKUP(AD40,'Planilha Padrão'!$A:$L,7,0)</f>
        <v>m²</v>
      </c>
      <c r="AF40" s="30"/>
      <c r="AG40" s="30">
        <f ca="1">VLOOKUP(AD40,'Planilha Padrão'!$A:$L,11,0)</f>
        <v>365.34091466666666</v>
      </c>
      <c r="AH40" s="30">
        <f t="shared" ca="1" si="2"/>
        <v>0</v>
      </c>
      <c r="AI40" s="32"/>
      <c r="AJ40" s="30" t="s">
        <v>7706</v>
      </c>
      <c r="AK40" s="31" t="str">
        <f ca="1">VLOOKUP(AJ40,'Planilha Padrão'!$A:$L,7,0)</f>
        <v>m³</v>
      </c>
      <c r="AL40" s="30">
        <f t="shared" si="12"/>
        <v>1.3333333333333333</v>
      </c>
      <c r="AM40" s="30">
        <f ca="1">VLOOKUP(AJ40,'Planilha Padrão'!$A:$L,11,0)</f>
        <v>231.81828125000001</v>
      </c>
      <c r="AN40" s="30">
        <f t="shared" ca="1" si="14"/>
        <v>309.09104166666668</v>
      </c>
      <c r="AO40" s="32"/>
      <c r="AP40" s="30" t="s">
        <v>7707</v>
      </c>
      <c r="AQ40" s="31" t="str">
        <f ca="1">VLOOKUP(AP40,'Planilha Padrão'!$A:$L,7,0)</f>
        <v>m²</v>
      </c>
      <c r="AR40" s="30">
        <f t="shared" si="4"/>
        <v>-0.33333333333333326</v>
      </c>
      <c r="AS40" s="30">
        <f ca="1">VLOOKUP(AP40,'Planilha Padrão'!$A:$L,11,0)</f>
        <v>10.966728999999999</v>
      </c>
      <c r="AT40" s="30">
        <f t="shared" ca="1" si="15"/>
        <v>-3.6555763333333324</v>
      </c>
      <c r="AU40" s="32"/>
      <c r="AV40" s="30" t="s">
        <v>7708</v>
      </c>
      <c r="AW40" s="31" t="str">
        <f ca="1">VLOOKUP(AV40,'Planilha Padrão'!$A:$L,7,0)</f>
        <v>m³</v>
      </c>
      <c r="AX40" s="30">
        <f t="shared" si="9"/>
        <v>1</v>
      </c>
      <c r="AY40" s="30">
        <f ca="1">VLOOKUP(AV40,'Planilha Padrão'!$A:$L,11,0)</f>
        <v>2375.3935013999999</v>
      </c>
      <c r="AZ40" s="30">
        <f t="shared" ca="1" si="16"/>
        <v>2375.3935013999999</v>
      </c>
      <c r="BA40" s="32"/>
      <c r="BB40" s="30" t="s">
        <v>7709</v>
      </c>
      <c r="BC40" s="31" t="str">
        <f ca="1">VLOOKUP(BB40,'Planilha Padrão'!$A:$L,7,0)</f>
        <v>m²</v>
      </c>
      <c r="BD40" s="30">
        <f t="shared" si="18"/>
        <v>1</v>
      </c>
      <c r="BE40" s="30">
        <f ca="1">VLOOKUP(BB40,'Planilha Padrão'!$A:$L,11,0)</f>
        <v>515.80000000000007</v>
      </c>
      <c r="BF40" s="30">
        <f t="shared" ca="1" si="11"/>
        <v>515.80000000000007</v>
      </c>
      <c r="BG40" s="32"/>
    </row>
    <row r="41" spans="2:59" ht="36" customHeight="1">
      <c r="B41" s="25" t="s">
        <v>7784</v>
      </c>
      <c r="C41" s="25" t="s">
        <v>7782</v>
      </c>
      <c r="D41" s="26" t="s">
        <v>7785</v>
      </c>
      <c r="E41" s="27">
        <v>0</v>
      </c>
      <c r="F41" s="27">
        <v>0</v>
      </c>
      <c r="G41" s="27">
        <v>0</v>
      </c>
      <c r="H41" s="27">
        <v>0</v>
      </c>
      <c r="I41" s="27">
        <v>0</v>
      </c>
      <c r="J41" s="27">
        <v>0</v>
      </c>
      <c r="K41" s="27">
        <v>5</v>
      </c>
      <c r="L41" s="27">
        <v>5</v>
      </c>
      <c r="M41" s="27" t="s">
        <v>7726</v>
      </c>
      <c r="N41" s="27" t="s">
        <v>7097</v>
      </c>
      <c r="O41" s="27">
        <v>1</v>
      </c>
      <c r="P41" s="28"/>
      <c r="Q41" s="28"/>
      <c r="R41" s="28"/>
      <c r="S41" s="27" t="s">
        <v>7315</v>
      </c>
      <c r="T41" s="27" t="s">
        <v>7302</v>
      </c>
      <c r="U41" s="27"/>
      <c r="V41" s="26"/>
      <c r="W41" s="29">
        <f t="shared" ca="1" si="7"/>
        <v>3196.6289667333335</v>
      </c>
      <c r="X41" s="21"/>
      <c r="Y41" s="30">
        <f t="shared" si="0"/>
        <v>0.66666666666666663</v>
      </c>
      <c r="Z41" s="30">
        <f t="shared" si="17"/>
        <v>1.5</v>
      </c>
      <c r="AA41" s="30">
        <v>3</v>
      </c>
      <c r="AB41" s="30">
        <v>2</v>
      </c>
      <c r="AD41" s="30" t="s">
        <v>7705</v>
      </c>
      <c r="AE41" s="31" t="str">
        <f ca="1">VLOOKUP(AD41,'Planilha Padrão'!$A:$L,7,0)</f>
        <v>m²</v>
      </c>
      <c r="AF41" s="30"/>
      <c r="AG41" s="30">
        <f ca="1">VLOOKUP(AD41,'Planilha Padrão'!$A:$L,11,0)</f>
        <v>365.34091466666666</v>
      </c>
      <c r="AH41" s="30">
        <f t="shared" ca="1" si="2"/>
        <v>0</v>
      </c>
      <c r="AI41" s="32"/>
      <c r="AJ41" s="30" t="s">
        <v>7706</v>
      </c>
      <c r="AK41" s="31" t="str">
        <f ca="1">VLOOKUP(AJ41,'Planilha Padrão'!$A:$L,7,0)</f>
        <v>m³</v>
      </c>
      <c r="AL41" s="30">
        <f t="shared" si="12"/>
        <v>1.3333333333333333</v>
      </c>
      <c r="AM41" s="30">
        <f ca="1">VLOOKUP(AJ41,'Planilha Padrão'!$A:$L,11,0)</f>
        <v>231.81828125000001</v>
      </c>
      <c r="AN41" s="30">
        <f t="shared" ca="1" si="14"/>
        <v>309.09104166666668</v>
      </c>
      <c r="AO41" s="32"/>
      <c r="AP41" s="30" t="s">
        <v>7707</v>
      </c>
      <c r="AQ41" s="31" t="str">
        <f ca="1">VLOOKUP(AP41,'Planilha Padrão'!$A:$L,7,0)</f>
        <v>m²</v>
      </c>
      <c r="AR41" s="30">
        <f t="shared" si="4"/>
        <v>-0.33333333333333326</v>
      </c>
      <c r="AS41" s="30">
        <f ca="1">VLOOKUP(AP41,'Planilha Padrão'!$A:$L,11,0)</f>
        <v>10.966728999999999</v>
      </c>
      <c r="AT41" s="30">
        <f t="shared" ca="1" si="15"/>
        <v>-3.6555763333333324</v>
      </c>
      <c r="AU41" s="32"/>
      <c r="AV41" s="30" t="s">
        <v>7708</v>
      </c>
      <c r="AW41" s="31" t="str">
        <f ca="1">VLOOKUP(AV41,'Planilha Padrão'!$A:$L,7,0)</f>
        <v>m³</v>
      </c>
      <c r="AX41" s="30">
        <f t="shared" si="9"/>
        <v>1</v>
      </c>
      <c r="AY41" s="30">
        <f ca="1">VLOOKUP(AV41,'Planilha Padrão'!$A:$L,11,0)</f>
        <v>2375.3935013999999</v>
      </c>
      <c r="AZ41" s="30">
        <f t="shared" ca="1" si="16"/>
        <v>2375.3935013999999</v>
      </c>
      <c r="BA41" s="32"/>
      <c r="BB41" s="30" t="s">
        <v>7709</v>
      </c>
      <c r="BC41" s="31" t="str">
        <f ca="1">VLOOKUP(BB41,'Planilha Padrão'!$A:$L,7,0)</f>
        <v>m²</v>
      </c>
      <c r="BD41" s="30">
        <f t="shared" si="18"/>
        <v>1</v>
      </c>
      <c r="BE41" s="30">
        <f ca="1">VLOOKUP(BB41,'Planilha Padrão'!$A:$L,11,0)</f>
        <v>515.80000000000007</v>
      </c>
      <c r="BF41" s="30">
        <f t="shared" ca="1" si="11"/>
        <v>515.80000000000007</v>
      </c>
      <c r="BG41" s="32"/>
    </row>
    <row r="42" spans="2:59" ht="36" customHeight="1">
      <c r="B42" s="25" t="s">
        <v>7786</v>
      </c>
      <c r="C42" s="25" t="s">
        <v>7782</v>
      </c>
      <c r="D42" s="26" t="s">
        <v>7787</v>
      </c>
      <c r="E42" s="27">
        <v>0</v>
      </c>
      <c r="F42" s="27">
        <v>0</v>
      </c>
      <c r="G42" s="27">
        <v>0</v>
      </c>
      <c r="H42" s="27">
        <v>0</v>
      </c>
      <c r="I42" s="27">
        <v>0</v>
      </c>
      <c r="J42" s="27">
        <v>0</v>
      </c>
      <c r="K42" s="27">
        <v>5</v>
      </c>
      <c r="L42" s="27">
        <v>5</v>
      </c>
      <c r="M42" s="27" t="s">
        <v>7726</v>
      </c>
      <c r="N42" s="27" t="s">
        <v>7097</v>
      </c>
      <c r="O42" s="27">
        <v>1</v>
      </c>
      <c r="P42" s="28"/>
      <c r="Q42" s="28"/>
      <c r="R42" s="28"/>
      <c r="S42" s="27" t="s">
        <v>7315</v>
      </c>
      <c r="T42" s="27" t="s">
        <v>7302</v>
      </c>
      <c r="U42" s="27"/>
      <c r="V42" s="26"/>
      <c r="W42" s="29">
        <f t="shared" ca="1" si="7"/>
        <v>3196.6289667333335</v>
      </c>
      <c r="X42" s="21"/>
      <c r="Y42" s="30">
        <f t="shared" si="0"/>
        <v>0.66666666666666663</v>
      </c>
      <c r="Z42" s="30">
        <f t="shared" si="17"/>
        <v>1.5</v>
      </c>
      <c r="AA42" s="30">
        <v>3</v>
      </c>
      <c r="AB42" s="30">
        <v>2</v>
      </c>
      <c r="AD42" s="30" t="s">
        <v>7705</v>
      </c>
      <c r="AE42" s="31" t="str">
        <f ca="1">VLOOKUP(AD42,'Planilha Padrão'!$A:$L,7,0)</f>
        <v>m²</v>
      </c>
      <c r="AF42" s="30"/>
      <c r="AG42" s="30">
        <f ca="1">VLOOKUP(AD42,'Planilha Padrão'!$A:$L,11,0)</f>
        <v>365.34091466666666</v>
      </c>
      <c r="AH42" s="30">
        <f t="shared" ca="1" si="2"/>
        <v>0</v>
      </c>
      <c r="AI42" s="32"/>
      <c r="AJ42" s="30" t="s">
        <v>7706</v>
      </c>
      <c r="AK42" s="31" t="str">
        <f ca="1">VLOOKUP(AJ42,'Planilha Padrão'!$A:$L,7,0)</f>
        <v>m³</v>
      </c>
      <c r="AL42" s="30">
        <f t="shared" si="12"/>
        <v>1.3333333333333333</v>
      </c>
      <c r="AM42" s="30">
        <f ca="1">VLOOKUP(AJ42,'Planilha Padrão'!$A:$L,11,0)</f>
        <v>231.81828125000001</v>
      </c>
      <c r="AN42" s="30">
        <f t="shared" ca="1" si="14"/>
        <v>309.09104166666668</v>
      </c>
      <c r="AO42" s="32"/>
      <c r="AP42" s="30" t="s">
        <v>7707</v>
      </c>
      <c r="AQ42" s="31" t="str">
        <f ca="1">VLOOKUP(AP42,'Planilha Padrão'!$A:$L,7,0)</f>
        <v>m²</v>
      </c>
      <c r="AR42" s="30">
        <f t="shared" si="4"/>
        <v>-0.33333333333333326</v>
      </c>
      <c r="AS42" s="30">
        <f ca="1">VLOOKUP(AP42,'Planilha Padrão'!$A:$L,11,0)</f>
        <v>10.966728999999999</v>
      </c>
      <c r="AT42" s="30">
        <f t="shared" ca="1" si="15"/>
        <v>-3.6555763333333324</v>
      </c>
      <c r="AU42" s="32"/>
      <c r="AV42" s="30" t="s">
        <v>7708</v>
      </c>
      <c r="AW42" s="31" t="str">
        <f ca="1">VLOOKUP(AV42,'Planilha Padrão'!$A:$L,7,0)</f>
        <v>m³</v>
      </c>
      <c r="AX42" s="30">
        <f t="shared" si="9"/>
        <v>1</v>
      </c>
      <c r="AY42" s="30">
        <f ca="1">VLOOKUP(AV42,'Planilha Padrão'!$A:$L,11,0)</f>
        <v>2375.3935013999999</v>
      </c>
      <c r="AZ42" s="30">
        <f t="shared" ca="1" si="16"/>
        <v>2375.3935013999999</v>
      </c>
      <c r="BA42" s="32"/>
      <c r="BB42" s="30" t="s">
        <v>7709</v>
      </c>
      <c r="BC42" s="31" t="str">
        <f ca="1">VLOOKUP(BB42,'Planilha Padrão'!$A:$L,7,0)</f>
        <v>m²</v>
      </c>
      <c r="BD42" s="30">
        <f t="shared" si="18"/>
        <v>1</v>
      </c>
      <c r="BE42" s="30">
        <f ca="1">VLOOKUP(BB42,'Planilha Padrão'!$A:$L,11,0)</f>
        <v>515.80000000000007</v>
      </c>
      <c r="BF42" s="30">
        <f t="shared" ca="1" si="11"/>
        <v>515.80000000000007</v>
      </c>
      <c r="BG42" s="32"/>
    </row>
    <row r="43" spans="2:59" ht="36" customHeight="1">
      <c r="B43" s="25" t="s">
        <v>7788</v>
      </c>
      <c r="C43" s="25" t="s">
        <v>7782</v>
      </c>
      <c r="D43" s="26" t="s">
        <v>7789</v>
      </c>
      <c r="E43" s="27">
        <v>0</v>
      </c>
      <c r="F43" s="27">
        <v>0</v>
      </c>
      <c r="G43" s="27">
        <v>0</v>
      </c>
      <c r="H43" s="27">
        <v>0</v>
      </c>
      <c r="I43" s="27">
        <v>0</v>
      </c>
      <c r="J43" s="27">
        <v>0</v>
      </c>
      <c r="K43" s="27">
        <v>20</v>
      </c>
      <c r="L43" s="27">
        <v>20</v>
      </c>
      <c r="M43" s="27" t="s">
        <v>7726</v>
      </c>
      <c r="N43" s="27" t="s">
        <v>7097</v>
      </c>
      <c r="O43" s="27">
        <v>1</v>
      </c>
      <c r="P43" s="28"/>
      <c r="Q43" s="28"/>
      <c r="R43" s="28"/>
      <c r="S43" s="27" t="s">
        <v>7315</v>
      </c>
      <c r="T43" s="27" t="s">
        <v>7302</v>
      </c>
      <c r="U43" s="27"/>
      <c r="V43" s="26"/>
      <c r="W43" s="29">
        <f t="shared" ca="1" si="7"/>
        <v>3196.6289667333335</v>
      </c>
      <c r="X43" s="21"/>
      <c r="Y43" s="30">
        <f t="shared" si="0"/>
        <v>0.66666666666666663</v>
      </c>
      <c r="Z43" s="30">
        <f t="shared" si="17"/>
        <v>1.5</v>
      </c>
      <c r="AA43" s="30">
        <v>3</v>
      </c>
      <c r="AB43" s="30">
        <v>2</v>
      </c>
      <c r="AD43" s="30" t="s">
        <v>7705</v>
      </c>
      <c r="AE43" s="31" t="str">
        <f ca="1">VLOOKUP(AD43,'Planilha Padrão'!$A:$L,7,0)</f>
        <v>m²</v>
      </c>
      <c r="AF43" s="30"/>
      <c r="AG43" s="30">
        <f ca="1">VLOOKUP(AD43,'Planilha Padrão'!$A:$L,11,0)</f>
        <v>365.34091466666666</v>
      </c>
      <c r="AH43" s="30">
        <f t="shared" ca="1" si="2"/>
        <v>0</v>
      </c>
      <c r="AI43" s="32"/>
      <c r="AJ43" s="30" t="s">
        <v>7706</v>
      </c>
      <c r="AK43" s="31" t="str">
        <f ca="1">VLOOKUP(AJ43,'Planilha Padrão'!$A:$L,7,0)</f>
        <v>m³</v>
      </c>
      <c r="AL43" s="30">
        <f t="shared" si="12"/>
        <v>1.3333333333333333</v>
      </c>
      <c r="AM43" s="30">
        <f ca="1">VLOOKUP(AJ43,'Planilha Padrão'!$A:$L,11,0)</f>
        <v>231.81828125000001</v>
      </c>
      <c r="AN43" s="30">
        <f t="shared" ca="1" si="14"/>
        <v>309.09104166666668</v>
      </c>
      <c r="AO43" s="32"/>
      <c r="AP43" s="30" t="s">
        <v>7707</v>
      </c>
      <c r="AQ43" s="31" t="str">
        <f ca="1">VLOOKUP(AP43,'Planilha Padrão'!$A:$L,7,0)</f>
        <v>m²</v>
      </c>
      <c r="AR43" s="30">
        <f t="shared" si="4"/>
        <v>-0.33333333333333326</v>
      </c>
      <c r="AS43" s="30">
        <f ca="1">VLOOKUP(AP43,'Planilha Padrão'!$A:$L,11,0)</f>
        <v>10.966728999999999</v>
      </c>
      <c r="AT43" s="30">
        <f t="shared" ca="1" si="15"/>
        <v>-3.6555763333333324</v>
      </c>
      <c r="AU43" s="32"/>
      <c r="AV43" s="30" t="s">
        <v>7708</v>
      </c>
      <c r="AW43" s="31" t="str">
        <f ca="1">VLOOKUP(AV43,'Planilha Padrão'!$A:$L,7,0)</f>
        <v>m³</v>
      </c>
      <c r="AX43" s="30">
        <f t="shared" si="9"/>
        <v>1</v>
      </c>
      <c r="AY43" s="30">
        <f ca="1">VLOOKUP(AV43,'Planilha Padrão'!$A:$L,11,0)</f>
        <v>2375.3935013999999</v>
      </c>
      <c r="AZ43" s="30">
        <f t="shared" ca="1" si="16"/>
        <v>2375.3935013999999</v>
      </c>
      <c r="BA43" s="32"/>
      <c r="BB43" s="30" t="s">
        <v>7709</v>
      </c>
      <c r="BC43" s="31" t="str">
        <f ca="1">VLOOKUP(BB43,'Planilha Padrão'!$A:$L,7,0)</f>
        <v>m²</v>
      </c>
      <c r="BD43" s="30">
        <f t="shared" si="18"/>
        <v>1</v>
      </c>
      <c r="BE43" s="30">
        <f ca="1">VLOOKUP(BB43,'Planilha Padrão'!$A:$L,11,0)</f>
        <v>515.80000000000007</v>
      </c>
      <c r="BF43" s="30">
        <f t="shared" ca="1" si="11"/>
        <v>515.80000000000007</v>
      </c>
      <c r="BG43" s="32"/>
    </row>
    <row r="44" spans="2:59" ht="36" customHeight="1">
      <c r="B44" s="25" t="s">
        <v>7790</v>
      </c>
      <c r="C44" s="25" t="s">
        <v>7791</v>
      </c>
      <c r="D44" s="26" t="s">
        <v>7792</v>
      </c>
      <c r="E44" s="27">
        <v>0</v>
      </c>
      <c r="F44" s="27">
        <v>0</v>
      </c>
      <c r="G44" s="27">
        <v>0</v>
      </c>
      <c r="H44" s="27">
        <v>0</v>
      </c>
      <c r="I44" s="27">
        <v>0</v>
      </c>
      <c r="J44" s="27">
        <v>0</v>
      </c>
      <c r="K44" s="27">
        <v>20</v>
      </c>
      <c r="L44" s="27"/>
      <c r="M44" s="27" t="s">
        <v>7726</v>
      </c>
      <c r="N44" s="27" t="s">
        <v>7097</v>
      </c>
      <c r="O44" s="27">
        <v>1</v>
      </c>
      <c r="P44" s="28"/>
      <c r="Q44" s="28"/>
      <c r="R44" s="28"/>
      <c r="S44" s="27" t="s">
        <v>7315</v>
      </c>
      <c r="T44" s="27" t="s">
        <v>7302</v>
      </c>
      <c r="U44" s="27"/>
      <c r="V44" s="26"/>
      <c r="W44" s="29">
        <f t="shared" ca="1" si="7"/>
        <v>3196.6289667333335</v>
      </c>
      <c r="X44" s="21"/>
      <c r="Y44" s="30">
        <f t="shared" si="0"/>
        <v>0.66666666666666663</v>
      </c>
      <c r="Z44" s="30">
        <f t="shared" si="17"/>
        <v>1.5</v>
      </c>
      <c r="AA44" s="30">
        <v>3</v>
      </c>
      <c r="AB44" s="30">
        <v>2</v>
      </c>
      <c r="AD44" s="30" t="s">
        <v>7705</v>
      </c>
      <c r="AE44" s="31" t="str">
        <f ca="1">VLOOKUP(AD44,'Planilha Padrão'!$A:$L,7,0)</f>
        <v>m²</v>
      </c>
      <c r="AF44" s="30"/>
      <c r="AG44" s="30">
        <f ca="1">VLOOKUP(AD44,'Planilha Padrão'!$A:$L,11,0)</f>
        <v>365.34091466666666</v>
      </c>
      <c r="AH44" s="30">
        <f t="shared" ca="1" si="2"/>
        <v>0</v>
      </c>
      <c r="AI44" s="32"/>
      <c r="AJ44" s="30" t="s">
        <v>7706</v>
      </c>
      <c r="AK44" s="31" t="str">
        <f ca="1">VLOOKUP(AJ44,'Planilha Padrão'!$A:$L,7,0)</f>
        <v>m³</v>
      </c>
      <c r="AL44" s="30">
        <f t="shared" si="12"/>
        <v>1.3333333333333333</v>
      </c>
      <c r="AM44" s="30">
        <f ca="1">VLOOKUP(AJ44,'Planilha Padrão'!$A:$L,11,0)</f>
        <v>231.81828125000001</v>
      </c>
      <c r="AN44" s="30">
        <f t="shared" ca="1" si="14"/>
        <v>309.09104166666668</v>
      </c>
      <c r="AO44" s="32"/>
      <c r="AP44" s="30" t="s">
        <v>7707</v>
      </c>
      <c r="AQ44" s="31" t="str">
        <f ca="1">VLOOKUP(AP44,'Planilha Padrão'!$A:$L,7,0)</f>
        <v>m²</v>
      </c>
      <c r="AR44" s="30">
        <f t="shared" si="4"/>
        <v>-0.33333333333333326</v>
      </c>
      <c r="AS44" s="30">
        <f ca="1">VLOOKUP(AP44,'Planilha Padrão'!$A:$L,11,0)</f>
        <v>10.966728999999999</v>
      </c>
      <c r="AT44" s="30">
        <f t="shared" ca="1" si="15"/>
        <v>-3.6555763333333324</v>
      </c>
      <c r="AU44" s="32"/>
      <c r="AV44" s="30" t="s">
        <v>7708</v>
      </c>
      <c r="AW44" s="31" t="str">
        <f ca="1">VLOOKUP(AV44,'Planilha Padrão'!$A:$L,7,0)</f>
        <v>m³</v>
      </c>
      <c r="AX44" s="30">
        <f t="shared" si="9"/>
        <v>1</v>
      </c>
      <c r="AY44" s="30">
        <f ca="1">VLOOKUP(AV44,'Planilha Padrão'!$A:$L,11,0)</f>
        <v>2375.3935013999999</v>
      </c>
      <c r="AZ44" s="30">
        <f t="shared" ca="1" si="16"/>
        <v>2375.3935013999999</v>
      </c>
      <c r="BA44" s="32"/>
      <c r="BB44" s="30" t="s">
        <v>7709</v>
      </c>
      <c r="BC44" s="31" t="str">
        <f ca="1">VLOOKUP(BB44,'Planilha Padrão'!$A:$L,7,0)</f>
        <v>m²</v>
      </c>
      <c r="BD44" s="30">
        <f t="shared" si="18"/>
        <v>1</v>
      </c>
      <c r="BE44" s="30">
        <f ca="1">VLOOKUP(BB44,'Planilha Padrão'!$A:$L,11,0)</f>
        <v>515.80000000000007</v>
      </c>
      <c r="BF44" s="30">
        <f t="shared" ca="1" si="11"/>
        <v>515.80000000000007</v>
      </c>
      <c r="BG44" s="32"/>
    </row>
    <row r="45" spans="2:59" ht="36" customHeight="1">
      <c r="B45" s="25" t="s">
        <v>8099</v>
      </c>
      <c r="C45" s="25"/>
      <c r="D45" s="26"/>
      <c r="E45" s="27"/>
      <c r="F45" s="27"/>
      <c r="G45" s="27"/>
      <c r="H45" s="27"/>
      <c r="I45" s="27"/>
      <c r="J45" s="27"/>
      <c r="K45" s="27"/>
      <c r="L45" s="27"/>
      <c r="M45" s="27"/>
      <c r="N45" s="27"/>
      <c r="O45" s="37">
        <f>SUM(O6:O44)*5%</f>
        <v>22.85</v>
      </c>
      <c r="P45" s="28">
        <f>AVERAGE(P6:P44)</f>
        <v>6</v>
      </c>
      <c r="Q45" s="28"/>
      <c r="R45" s="28"/>
      <c r="S45" s="27" t="s">
        <v>7315</v>
      </c>
      <c r="T45" s="27" t="s">
        <v>7302</v>
      </c>
      <c r="U45" s="27"/>
      <c r="V45" s="26"/>
      <c r="W45" s="29">
        <f t="shared" ca="1" si="7"/>
        <v>81968.516153293473</v>
      </c>
      <c r="X45" s="21"/>
      <c r="Y45" s="30">
        <f t="shared" ref="Y45" si="19">O45/Z45</f>
        <v>3.1736111111111112</v>
      </c>
      <c r="Z45" s="30">
        <f t="shared" ref="Z45" si="20">ROUND(SQRT(O45)*1.5,1)</f>
        <v>7.2</v>
      </c>
      <c r="AA45" s="30">
        <v>3</v>
      </c>
      <c r="AB45" s="30">
        <v>2</v>
      </c>
      <c r="AD45" s="30" t="s">
        <v>7705</v>
      </c>
      <c r="AE45" s="31" t="str">
        <f ca="1">VLOOKUP(AD45,'Planilha Padrão'!$A:$L,7,0)</f>
        <v>m²</v>
      </c>
      <c r="AF45" s="30"/>
      <c r="AG45" s="30">
        <f ca="1">VLOOKUP(AD45,'Planilha Padrão'!$A:$L,11,0)</f>
        <v>365.34091466666666</v>
      </c>
      <c r="AH45" s="30">
        <f t="shared" ref="AH45" ca="1" si="21">AG45*AF45</f>
        <v>0</v>
      </c>
      <c r="AI45" s="32"/>
      <c r="AJ45" s="30" t="s">
        <v>7706</v>
      </c>
      <c r="AK45" s="31" t="str">
        <f ca="1">VLOOKUP(AJ45,'Planilha Padrão'!$A:$L,7,0)</f>
        <v>m³</v>
      </c>
      <c r="AL45" s="30">
        <f t="shared" ref="AL45" si="22">IF(T45="ilha",0,MAX(Z45/4*2.5,Y45*AB45))</f>
        <v>6.3472222222222223</v>
      </c>
      <c r="AM45" s="30">
        <f ca="1">VLOOKUP(AJ45,'Planilha Padrão'!$A:$L,11,0)</f>
        <v>231.81828125000001</v>
      </c>
      <c r="AN45" s="30">
        <f t="shared" ref="AN45" ca="1" si="23">AM45*AL45</f>
        <v>1471.4021462673611</v>
      </c>
      <c r="AO45" s="32"/>
      <c r="AP45" s="30" t="s">
        <v>7707</v>
      </c>
      <c r="AQ45" s="31" t="str">
        <f ca="1">VLOOKUP(AP45,'Planilha Padrão'!$A:$L,7,0)</f>
        <v>m²</v>
      </c>
      <c r="AR45" s="30">
        <f t="shared" ref="AR45" si="24">O45-AL45</f>
        <v>16.50277777777778</v>
      </c>
      <c r="AS45" s="30">
        <f ca="1">VLOOKUP(AP45,'Planilha Padrão'!$A:$L,11,0)</f>
        <v>10.966728999999999</v>
      </c>
      <c r="AT45" s="30">
        <f t="shared" ref="AT45" ca="1" si="25">AS45*AR45</f>
        <v>180.98149163611112</v>
      </c>
      <c r="AU45" s="32"/>
      <c r="AV45" s="30" t="s">
        <v>7708</v>
      </c>
      <c r="AW45" s="31" t="str">
        <f ca="1">VLOOKUP(AV45,'Planilha Padrão'!$A:$L,7,0)</f>
        <v>m³</v>
      </c>
      <c r="AX45" s="30">
        <f t="shared" ref="AX45" si="26">SUM(P45:R45)+IF(S45="Fechado",O45,0)</f>
        <v>28.85</v>
      </c>
      <c r="AY45" s="30">
        <f ca="1">VLOOKUP(AV45,'Planilha Padrão'!$A:$L,11,0)</f>
        <v>2375.3935013999999</v>
      </c>
      <c r="AZ45" s="30">
        <f t="shared" ref="AZ45" ca="1" si="27">AY45*AX45</f>
        <v>68530.102515389997</v>
      </c>
      <c r="BA45" s="32"/>
      <c r="BB45" s="30" t="s">
        <v>7709</v>
      </c>
      <c r="BC45" s="31" t="str">
        <f ca="1">VLOOKUP(BB45,'Planilha Padrão'!$A:$L,7,0)</f>
        <v>m²</v>
      </c>
      <c r="BD45" s="30">
        <f t="shared" ref="BD45" si="28">O45</f>
        <v>22.85</v>
      </c>
      <c r="BE45" s="30">
        <f ca="1">VLOOKUP(BB45,'Planilha Padrão'!$A:$L,11,0)</f>
        <v>515.80000000000007</v>
      </c>
      <c r="BF45" s="30">
        <f t="shared" ref="BF45" ca="1" si="29">BE45*BD45</f>
        <v>11786.030000000002</v>
      </c>
      <c r="BG45" s="32"/>
    </row>
    <row r="46" spans="2:59" ht="41.25" customHeight="1">
      <c r="B46" s="33" t="s">
        <v>7125</v>
      </c>
      <c r="C46" s="33"/>
      <c r="D46" s="34"/>
      <c r="E46" s="35">
        <f t="shared" ref="E46:L46" si="30">SUM(E6:E44)</f>
        <v>30</v>
      </c>
      <c r="F46" s="35">
        <f t="shared" si="30"/>
        <v>25</v>
      </c>
      <c r="G46" s="35">
        <f t="shared" si="30"/>
        <v>29</v>
      </c>
      <c r="H46" s="35">
        <f t="shared" si="30"/>
        <v>84</v>
      </c>
      <c r="I46" s="35">
        <f t="shared" si="30"/>
        <v>87</v>
      </c>
      <c r="J46" s="35">
        <f t="shared" si="30"/>
        <v>85</v>
      </c>
      <c r="K46" s="35">
        <f t="shared" si="30"/>
        <v>165</v>
      </c>
      <c r="L46" s="35">
        <f t="shared" si="30"/>
        <v>319</v>
      </c>
      <c r="M46" s="34"/>
      <c r="N46" s="34"/>
      <c r="O46" s="35">
        <f>SUM(O6:O44)</f>
        <v>457</v>
      </c>
      <c r="P46" s="34"/>
      <c r="Q46" s="34"/>
      <c r="R46" s="34"/>
      <c r="S46" s="34"/>
      <c r="T46" s="34"/>
      <c r="U46" s="34"/>
      <c r="V46" s="34"/>
      <c r="W46" s="36">
        <f ca="1">SUM(W6:W45)</f>
        <v>667882.76008362148</v>
      </c>
    </row>
    <row r="48" spans="2:59">
      <c r="W48" s="21"/>
    </row>
    <row r="50" spans="2:12">
      <c r="B50" s="179" t="s">
        <v>7269</v>
      </c>
      <c r="C50" s="179" t="s">
        <v>7270</v>
      </c>
      <c r="D50" s="179" t="s">
        <v>7271</v>
      </c>
      <c r="E50" s="179" t="s">
        <v>7337</v>
      </c>
      <c r="F50" s="179" t="s">
        <v>94</v>
      </c>
      <c r="G50" s="179" t="s">
        <v>94</v>
      </c>
      <c r="H50" s="179" t="s">
        <v>94</v>
      </c>
      <c r="I50" s="179" t="s">
        <v>7338</v>
      </c>
      <c r="J50" s="179" t="s">
        <v>94</v>
      </c>
      <c r="K50" s="179" t="s">
        <v>94</v>
      </c>
      <c r="L50" s="179" t="s">
        <v>94</v>
      </c>
    </row>
    <row r="51" spans="2:12">
      <c r="B51" s="179"/>
      <c r="C51" s="179"/>
      <c r="D51" s="179"/>
      <c r="E51" s="24" t="s">
        <v>7287</v>
      </c>
      <c r="F51" s="24" t="s">
        <v>7288</v>
      </c>
      <c r="G51" s="24" t="s">
        <v>7289</v>
      </c>
      <c r="H51" s="24" t="s">
        <v>7290</v>
      </c>
      <c r="I51" s="24" t="s">
        <v>7287</v>
      </c>
      <c r="J51" s="24" t="s">
        <v>7288</v>
      </c>
      <c r="K51" s="24" t="s">
        <v>7289</v>
      </c>
      <c r="L51" s="24" t="s">
        <v>7290</v>
      </c>
    </row>
    <row r="52" spans="2:12">
      <c r="B52" s="17" t="str">
        <f>B6</f>
        <v xml:space="preserve">Calman latirostris </v>
      </c>
      <c r="C52" s="17">
        <f>C6</f>
        <v>0</v>
      </c>
      <c r="D52" s="17" t="str">
        <f>D6</f>
        <v>jacare de papo amarelo</v>
      </c>
      <c r="E52" s="17">
        <f>IF(I6-E6&lt;0,0,I6-E6)</f>
        <v>2</v>
      </c>
      <c r="F52" s="17">
        <f>IF(J6-F6&lt;0,0,J6-F6)</f>
        <v>0</v>
      </c>
      <c r="G52" s="17">
        <f>IF(K6-G6&lt;0,0,K6-G6)</f>
        <v>0</v>
      </c>
      <c r="H52" s="17">
        <f>IF(L6-H6&lt;0,0,L6-H6)</f>
        <v>2</v>
      </c>
      <c r="I52" s="17">
        <f>IF(E6-I6&lt;0,0,E6-I6)</f>
        <v>0</v>
      </c>
      <c r="J52" s="17">
        <f>IF(F6-J6&lt;0,0,F6-J6)</f>
        <v>0</v>
      </c>
      <c r="K52" s="17">
        <f>IF(G6-K6&lt;0,0,G6-K6)</f>
        <v>0</v>
      </c>
      <c r="L52" s="17">
        <f>IF(H6-L6&lt;0,0,H6-L6)</f>
        <v>0</v>
      </c>
    </row>
    <row r="53" spans="2:12">
      <c r="B53" s="17" t="str">
        <f t="shared" ref="B53:D68" si="31">B7</f>
        <v>Phrynops hilarii</v>
      </c>
      <c r="C53" s="17" t="str">
        <f t="shared" si="31"/>
        <v>Testudines</v>
      </c>
      <c r="D53" s="17" t="str">
        <f t="shared" si="31"/>
        <v>cagado de barbicha</v>
      </c>
      <c r="E53" s="17">
        <f t="shared" ref="E53:H68" si="32">IF(I7-E7&lt;0,0,I7-E7)</f>
        <v>0</v>
      </c>
      <c r="F53" s="17">
        <f t="shared" si="32"/>
        <v>2</v>
      </c>
      <c r="G53" s="17">
        <f t="shared" si="32"/>
        <v>0</v>
      </c>
      <c r="H53" s="17">
        <f t="shared" si="32"/>
        <v>1</v>
      </c>
      <c r="I53" s="17">
        <f t="shared" ref="I53:L68" si="33">IF(E7-I7&lt;0,0,E7-I7)</f>
        <v>0</v>
      </c>
      <c r="J53" s="17">
        <f t="shared" si="33"/>
        <v>0</v>
      </c>
      <c r="K53" s="17">
        <f t="shared" si="33"/>
        <v>1</v>
      </c>
      <c r="L53" s="17">
        <f t="shared" si="33"/>
        <v>0</v>
      </c>
    </row>
    <row r="54" spans="2:12">
      <c r="B54" s="17" t="str">
        <f t="shared" si="31"/>
        <v>Testudo carbonaria</v>
      </c>
      <c r="C54" s="17" t="str">
        <f t="shared" si="31"/>
        <v>Testudines</v>
      </c>
      <c r="D54" s="17" t="str">
        <f t="shared" si="31"/>
        <v>jabuti piranga</v>
      </c>
      <c r="E54" s="17">
        <f t="shared" si="32"/>
        <v>2</v>
      </c>
      <c r="F54" s="17">
        <f t="shared" si="32"/>
        <v>3</v>
      </c>
      <c r="G54" s="17">
        <f t="shared" si="32"/>
        <v>0</v>
      </c>
      <c r="H54" s="17">
        <f t="shared" si="32"/>
        <v>3</v>
      </c>
      <c r="I54" s="17">
        <f t="shared" si="33"/>
        <v>0</v>
      </c>
      <c r="J54" s="17">
        <f t="shared" si="33"/>
        <v>0</v>
      </c>
      <c r="K54" s="17">
        <f t="shared" si="33"/>
        <v>2</v>
      </c>
      <c r="L54" s="17">
        <f t="shared" si="33"/>
        <v>0</v>
      </c>
    </row>
    <row r="55" spans="2:12">
      <c r="B55" s="17" t="str">
        <f t="shared" si="31"/>
        <v>Testudo denticulata</v>
      </c>
      <c r="C55" s="17" t="str">
        <f t="shared" si="31"/>
        <v>Testudines</v>
      </c>
      <c r="D55" s="17" t="str">
        <f t="shared" si="31"/>
        <v>jabuti tinga</v>
      </c>
      <c r="E55" s="17">
        <f t="shared" si="32"/>
        <v>3</v>
      </c>
      <c r="F55" s="17">
        <f t="shared" si="32"/>
        <v>4</v>
      </c>
      <c r="G55" s="17">
        <f t="shared" si="32"/>
        <v>0</v>
      </c>
      <c r="H55" s="17">
        <f t="shared" si="32"/>
        <v>6</v>
      </c>
      <c r="I55" s="17">
        <f t="shared" si="33"/>
        <v>0</v>
      </c>
      <c r="J55" s="17">
        <f t="shared" si="33"/>
        <v>0</v>
      </c>
      <c r="K55" s="17">
        <f t="shared" si="33"/>
        <v>1</v>
      </c>
      <c r="L55" s="17">
        <f t="shared" si="33"/>
        <v>0</v>
      </c>
    </row>
    <row r="56" spans="2:12">
      <c r="B56" s="17" t="str">
        <f t="shared" si="31"/>
        <v>Trachemys dorbigni</v>
      </c>
      <c r="C56" s="17" t="str">
        <f t="shared" si="31"/>
        <v>Testudines</v>
      </c>
      <c r="D56" s="17" t="str">
        <f t="shared" si="31"/>
        <v>tigre dágua de orelha vermelha</v>
      </c>
      <c r="E56" s="17">
        <f t="shared" si="32"/>
        <v>1</v>
      </c>
      <c r="F56" s="17">
        <f t="shared" si="32"/>
        <v>3</v>
      </c>
      <c r="G56" s="17">
        <f t="shared" si="32"/>
        <v>0</v>
      </c>
      <c r="H56" s="17">
        <f t="shared" si="32"/>
        <v>0</v>
      </c>
      <c r="I56" s="17">
        <f t="shared" si="33"/>
        <v>0</v>
      </c>
      <c r="J56" s="17">
        <f t="shared" si="33"/>
        <v>0</v>
      </c>
      <c r="K56" s="17">
        <f t="shared" si="33"/>
        <v>6</v>
      </c>
      <c r="L56" s="17">
        <f t="shared" si="33"/>
        <v>2</v>
      </c>
    </row>
    <row r="57" spans="2:12">
      <c r="B57" s="17" t="str">
        <f t="shared" si="31"/>
        <v>Trachemys scripta</v>
      </c>
      <c r="C57" s="17" t="str">
        <f t="shared" si="31"/>
        <v>Testudines</v>
      </c>
      <c r="D57" s="17" t="str">
        <f t="shared" si="31"/>
        <v>tigre d´água</v>
      </c>
      <c r="E57" s="17">
        <f t="shared" si="32"/>
        <v>4</v>
      </c>
      <c r="F57" s="17">
        <f t="shared" si="32"/>
        <v>5</v>
      </c>
      <c r="G57" s="17">
        <f t="shared" si="32"/>
        <v>0</v>
      </c>
      <c r="H57" s="17">
        <f t="shared" si="32"/>
        <v>7</v>
      </c>
      <c r="I57" s="17">
        <f t="shared" si="33"/>
        <v>0</v>
      </c>
      <c r="J57" s="17">
        <f t="shared" si="33"/>
        <v>0</v>
      </c>
      <c r="K57" s="17">
        <f t="shared" si="33"/>
        <v>2</v>
      </c>
      <c r="L57" s="17">
        <f t="shared" si="33"/>
        <v>0</v>
      </c>
    </row>
    <row r="58" spans="2:12">
      <c r="B58" s="17" t="str">
        <f t="shared" si="31"/>
        <v>Epicratres cenchia</v>
      </c>
      <c r="C58" s="17" t="str">
        <f t="shared" si="31"/>
        <v>Serpentes</v>
      </c>
      <c r="D58" s="17" t="str">
        <f t="shared" si="31"/>
        <v>salamandra</v>
      </c>
      <c r="E58" s="17">
        <f t="shared" si="32"/>
        <v>1</v>
      </c>
      <c r="F58" s="17">
        <f t="shared" si="32"/>
        <v>0</v>
      </c>
      <c r="G58" s="17">
        <f t="shared" si="32"/>
        <v>0</v>
      </c>
      <c r="H58" s="17">
        <f t="shared" si="32"/>
        <v>1</v>
      </c>
      <c r="I58" s="17">
        <f t="shared" si="33"/>
        <v>0</v>
      </c>
      <c r="J58" s="17">
        <f t="shared" si="33"/>
        <v>0</v>
      </c>
      <c r="K58" s="17">
        <f t="shared" si="33"/>
        <v>1</v>
      </c>
      <c r="L58" s="17">
        <f t="shared" si="33"/>
        <v>0</v>
      </c>
    </row>
    <row r="59" spans="2:12">
      <c r="B59" s="17" t="str">
        <f t="shared" si="31"/>
        <v>Epicratres crassus</v>
      </c>
      <c r="C59" s="17" t="str">
        <f t="shared" si="31"/>
        <v>Serpentes</v>
      </c>
      <c r="D59" s="17" t="str">
        <f t="shared" si="31"/>
        <v>salamandra</v>
      </c>
      <c r="E59" s="17">
        <f t="shared" si="32"/>
        <v>1</v>
      </c>
      <c r="F59" s="17">
        <f t="shared" si="32"/>
        <v>0</v>
      </c>
      <c r="G59" s="17">
        <f t="shared" si="32"/>
        <v>0</v>
      </c>
      <c r="H59" s="17">
        <f t="shared" si="32"/>
        <v>1</v>
      </c>
      <c r="I59" s="17">
        <f t="shared" si="33"/>
        <v>0</v>
      </c>
      <c r="J59" s="17">
        <f t="shared" si="33"/>
        <v>0</v>
      </c>
      <c r="K59" s="17">
        <f t="shared" si="33"/>
        <v>1</v>
      </c>
      <c r="L59" s="17">
        <f t="shared" si="33"/>
        <v>0</v>
      </c>
    </row>
    <row r="60" spans="2:12">
      <c r="B60" s="17" t="str">
        <f t="shared" si="31"/>
        <v>Eunectes murinus</v>
      </c>
      <c r="C60" s="17" t="str">
        <f t="shared" si="31"/>
        <v>Serpentes</v>
      </c>
      <c r="D60" s="17" t="str">
        <f t="shared" si="31"/>
        <v>Sucuri</v>
      </c>
      <c r="E60" s="17">
        <f t="shared" si="32"/>
        <v>0</v>
      </c>
      <c r="F60" s="17">
        <f t="shared" si="32"/>
        <v>1</v>
      </c>
      <c r="G60" s="17">
        <f t="shared" si="32"/>
        <v>0</v>
      </c>
      <c r="H60" s="17">
        <f t="shared" si="32"/>
        <v>0</v>
      </c>
      <c r="I60" s="17">
        <f t="shared" si="33"/>
        <v>0</v>
      </c>
      <c r="J60" s="17">
        <f t="shared" si="33"/>
        <v>0</v>
      </c>
      <c r="K60" s="17">
        <f t="shared" si="33"/>
        <v>1</v>
      </c>
      <c r="L60" s="17">
        <f t="shared" si="33"/>
        <v>0</v>
      </c>
    </row>
    <row r="61" spans="2:12">
      <c r="B61" s="17" t="str">
        <f t="shared" si="31"/>
        <v>Boa constrictor</v>
      </c>
      <c r="C61" s="17" t="str">
        <f t="shared" si="31"/>
        <v>Squamata</v>
      </c>
      <c r="D61" s="17" t="str">
        <f t="shared" si="31"/>
        <v>Jibóia</v>
      </c>
      <c r="E61" s="17">
        <f t="shared" si="32"/>
        <v>1</v>
      </c>
      <c r="F61" s="17">
        <f t="shared" si="32"/>
        <v>0</v>
      </c>
      <c r="G61" s="17">
        <f t="shared" si="32"/>
        <v>0</v>
      </c>
      <c r="H61" s="17">
        <f t="shared" si="32"/>
        <v>0</v>
      </c>
      <c r="I61" s="17">
        <f t="shared" si="33"/>
        <v>0</v>
      </c>
      <c r="J61" s="17">
        <f t="shared" si="33"/>
        <v>2</v>
      </c>
      <c r="K61" s="17">
        <f t="shared" si="33"/>
        <v>8</v>
      </c>
      <c r="L61" s="17">
        <f t="shared" si="33"/>
        <v>9</v>
      </c>
    </row>
    <row r="62" spans="2:12">
      <c r="B62" s="17" t="str">
        <f t="shared" si="31"/>
        <v>Corallus hortulanus</v>
      </c>
      <c r="C62" s="17" t="str">
        <f t="shared" si="31"/>
        <v>Squamata</v>
      </c>
      <c r="D62" s="17" t="str">
        <f t="shared" si="31"/>
        <v>suaçuboia</v>
      </c>
      <c r="E62" s="17">
        <f t="shared" si="32"/>
        <v>0</v>
      </c>
      <c r="F62" s="17">
        <f t="shared" si="32"/>
        <v>0</v>
      </c>
      <c r="G62" s="17">
        <f t="shared" si="32"/>
        <v>0</v>
      </c>
      <c r="H62" s="17">
        <f t="shared" si="32"/>
        <v>0</v>
      </c>
      <c r="I62" s="17">
        <f t="shared" si="33"/>
        <v>0</v>
      </c>
      <c r="J62" s="17">
        <f t="shared" si="33"/>
        <v>0</v>
      </c>
      <c r="K62" s="17">
        <f t="shared" si="33"/>
        <v>0</v>
      </c>
      <c r="L62" s="17">
        <f t="shared" si="33"/>
        <v>0</v>
      </c>
    </row>
    <row r="63" spans="2:12">
      <c r="B63" s="17" t="str">
        <f t="shared" si="31"/>
        <v>Iguana iguana</v>
      </c>
      <c r="C63" s="17" t="str">
        <f t="shared" si="31"/>
        <v>Squamata</v>
      </c>
      <c r="D63" s="17" t="str">
        <f t="shared" si="31"/>
        <v>Iguana</v>
      </c>
      <c r="E63" s="17">
        <f t="shared" si="32"/>
        <v>1</v>
      </c>
      <c r="F63" s="17">
        <f t="shared" si="32"/>
        <v>2</v>
      </c>
      <c r="G63" s="17">
        <f t="shared" si="32"/>
        <v>0</v>
      </c>
      <c r="H63" s="17">
        <f t="shared" si="32"/>
        <v>3</v>
      </c>
      <c r="I63" s="17">
        <f t="shared" si="33"/>
        <v>0</v>
      </c>
      <c r="J63" s="17">
        <f t="shared" si="33"/>
        <v>0</v>
      </c>
      <c r="K63" s="17">
        <f t="shared" si="33"/>
        <v>0</v>
      </c>
      <c r="L63" s="17">
        <f t="shared" si="33"/>
        <v>0</v>
      </c>
    </row>
    <row r="64" spans="2:12">
      <c r="B64" s="17" t="str">
        <f t="shared" si="31"/>
        <v>Python molurus</v>
      </c>
      <c r="C64" s="17" t="str">
        <f t="shared" si="31"/>
        <v>Squamata</v>
      </c>
      <c r="D64" s="17" t="str">
        <f t="shared" si="31"/>
        <v>piton</v>
      </c>
      <c r="E64" s="17">
        <f t="shared" si="32"/>
        <v>1</v>
      </c>
      <c r="F64" s="17">
        <f t="shared" si="32"/>
        <v>2</v>
      </c>
      <c r="G64" s="17">
        <f t="shared" si="32"/>
        <v>0</v>
      </c>
      <c r="H64" s="17">
        <f t="shared" si="32"/>
        <v>2</v>
      </c>
      <c r="I64" s="17">
        <f t="shared" si="33"/>
        <v>0</v>
      </c>
      <c r="J64" s="17">
        <f t="shared" si="33"/>
        <v>0</v>
      </c>
      <c r="K64" s="17">
        <f t="shared" si="33"/>
        <v>1</v>
      </c>
      <c r="L64" s="17">
        <f t="shared" si="33"/>
        <v>0</v>
      </c>
    </row>
    <row r="65" spans="2:12">
      <c r="B65" s="17" t="str">
        <f t="shared" si="31"/>
        <v>Pantherophis guttata</v>
      </c>
      <c r="C65" s="17" t="str">
        <f t="shared" si="31"/>
        <v>Serpentes</v>
      </c>
      <c r="D65" s="17" t="str">
        <f t="shared" si="31"/>
        <v>cobra do milharal</v>
      </c>
      <c r="E65" s="17">
        <f t="shared" si="32"/>
        <v>5</v>
      </c>
      <c r="F65" s="17">
        <f t="shared" si="32"/>
        <v>5</v>
      </c>
      <c r="G65" s="17">
        <f t="shared" si="32"/>
        <v>0</v>
      </c>
      <c r="H65" s="17">
        <f t="shared" si="32"/>
        <v>10</v>
      </c>
      <c r="I65" s="17">
        <f t="shared" si="33"/>
        <v>0</v>
      </c>
      <c r="J65" s="17">
        <f t="shared" si="33"/>
        <v>0</v>
      </c>
      <c r="K65" s="17">
        <f t="shared" si="33"/>
        <v>0</v>
      </c>
      <c r="L65" s="17">
        <f t="shared" si="33"/>
        <v>0</v>
      </c>
    </row>
    <row r="66" spans="2:12">
      <c r="B66" s="17" t="str">
        <f t="shared" si="31"/>
        <v>Eunectes murinus</v>
      </c>
      <c r="C66" s="17" t="str">
        <f t="shared" si="31"/>
        <v>Serpentes</v>
      </c>
      <c r="D66" s="17" t="str">
        <f t="shared" si="31"/>
        <v>sucuri verde</v>
      </c>
      <c r="E66" s="17">
        <f t="shared" si="32"/>
        <v>3</v>
      </c>
      <c r="F66" s="17">
        <f t="shared" si="32"/>
        <v>3</v>
      </c>
      <c r="G66" s="17">
        <f t="shared" si="32"/>
        <v>0</v>
      </c>
      <c r="H66" s="17">
        <f t="shared" si="32"/>
        <v>6</v>
      </c>
      <c r="I66" s="17">
        <f t="shared" si="33"/>
        <v>0</v>
      </c>
      <c r="J66" s="17">
        <f t="shared" si="33"/>
        <v>0</v>
      </c>
      <c r="K66" s="17">
        <f t="shared" si="33"/>
        <v>0</v>
      </c>
      <c r="L66" s="17">
        <f t="shared" si="33"/>
        <v>0</v>
      </c>
    </row>
    <row r="67" spans="2:12">
      <c r="B67" s="17" t="str">
        <f t="shared" si="31"/>
        <v>Boa c. amaralli</v>
      </c>
      <c r="C67" s="17" t="str">
        <f t="shared" si="31"/>
        <v>Serpentes</v>
      </c>
      <c r="D67" s="17" t="str">
        <f t="shared" si="31"/>
        <v>jiboia cinzenta</v>
      </c>
      <c r="E67" s="17">
        <f t="shared" si="32"/>
        <v>3</v>
      </c>
      <c r="F67" s="17">
        <f t="shared" si="32"/>
        <v>3</v>
      </c>
      <c r="G67" s="17">
        <f t="shared" si="32"/>
        <v>0</v>
      </c>
      <c r="H67" s="17">
        <f t="shared" si="32"/>
        <v>6</v>
      </c>
      <c r="I67" s="17">
        <f t="shared" si="33"/>
        <v>0</v>
      </c>
      <c r="J67" s="17">
        <f t="shared" si="33"/>
        <v>0</v>
      </c>
      <c r="K67" s="17">
        <f t="shared" si="33"/>
        <v>0</v>
      </c>
      <c r="L67" s="17">
        <f t="shared" si="33"/>
        <v>0</v>
      </c>
    </row>
    <row r="68" spans="2:12">
      <c r="B68" s="17" t="str">
        <f t="shared" si="31"/>
        <v>Spilotes pullatus</v>
      </c>
      <c r="C68" s="17" t="str">
        <f t="shared" si="31"/>
        <v>Serpentes</v>
      </c>
      <c r="D68" s="17" t="str">
        <f t="shared" si="31"/>
        <v>caninana</v>
      </c>
      <c r="E68" s="17">
        <f t="shared" si="32"/>
        <v>2</v>
      </c>
      <c r="F68" s="17">
        <f t="shared" si="32"/>
        <v>2</v>
      </c>
      <c r="G68" s="17">
        <f t="shared" si="32"/>
        <v>0</v>
      </c>
      <c r="H68" s="17">
        <f t="shared" si="32"/>
        <v>4</v>
      </c>
      <c r="I68" s="17">
        <f t="shared" si="33"/>
        <v>0</v>
      </c>
      <c r="J68" s="17">
        <f t="shared" si="33"/>
        <v>0</v>
      </c>
      <c r="K68" s="17">
        <f t="shared" si="33"/>
        <v>0</v>
      </c>
      <c r="L68" s="17">
        <f t="shared" si="33"/>
        <v>0</v>
      </c>
    </row>
    <row r="69" spans="2:12">
      <c r="B69" s="17" t="str">
        <f t="shared" ref="B69:D84" si="34">B23</f>
        <v>Clelia clelia</v>
      </c>
      <c r="C69" s="17" t="str">
        <f t="shared" si="34"/>
        <v>Serpentes</v>
      </c>
      <c r="D69" s="17" t="str">
        <f t="shared" si="34"/>
        <v>muçurana</v>
      </c>
      <c r="E69" s="17">
        <f t="shared" ref="E69:H84" si="35">IF(I23-E23&lt;0,0,I23-E23)</f>
        <v>2</v>
      </c>
      <c r="F69" s="17">
        <f t="shared" si="35"/>
        <v>2</v>
      </c>
      <c r="G69" s="17">
        <f t="shared" si="35"/>
        <v>0</v>
      </c>
      <c r="H69" s="17">
        <f t="shared" si="35"/>
        <v>4</v>
      </c>
      <c r="I69" s="17">
        <f t="shared" ref="I69:L84" si="36">IF(E23-I23&lt;0,0,E23-I23)</f>
        <v>0</v>
      </c>
      <c r="J69" s="17">
        <f t="shared" si="36"/>
        <v>0</v>
      </c>
      <c r="K69" s="17">
        <f t="shared" si="36"/>
        <v>0</v>
      </c>
      <c r="L69" s="17">
        <f t="shared" si="36"/>
        <v>0</v>
      </c>
    </row>
    <row r="70" spans="2:12">
      <c r="B70" s="17" t="str">
        <f t="shared" si="34"/>
        <v>Crotatulus durrisus</v>
      </c>
      <c r="C70" s="17" t="str">
        <f t="shared" si="34"/>
        <v>Serpentes</v>
      </c>
      <c r="D70" s="17" t="str">
        <f t="shared" si="34"/>
        <v>cascavel</v>
      </c>
      <c r="E70" s="17">
        <f t="shared" si="35"/>
        <v>2</v>
      </c>
      <c r="F70" s="17">
        <f t="shared" si="35"/>
        <v>2</v>
      </c>
      <c r="G70" s="17">
        <f t="shared" si="35"/>
        <v>0</v>
      </c>
      <c r="H70" s="17">
        <f t="shared" si="35"/>
        <v>4</v>
      </c>
      <c r="I70" s="17">
        <f t="shared" si="36"/>
        <v>0</v>
      </c>
      <c r="J70" s="17">
        <f t="shared" si="36"/>
        <v>0</v>
      </c>
      <c r="K70" s="17">
        <f t="shared" si="36"/>
        <v>0</v>
      </c>
      <c r="L70" s="17">
        <f t="shared" si="36"/>
        <v>0</v>
      </c>
    </row>
    <row r="71" spans="2:12">
      <c r="B71" s="17" t="str">
        <f t="shared" si="34"/>
        <v>Bothrops alternatus</v>
      </c>
      <c r="C71" s="17" t="str">
        <f t="shared" si="34"/>
        <v>Serpentes</v>
      </c>
      <c r="D71" s="17" t="str">
        <f t="shared" si="34"/>
        <v>urutu cruzeiro</v>
      </c>
      <c r="E71" s="17">
        <f t="shared" si="35"/>
        <v>2</v>
      </c>
      <c r="F71" s="17">
        <f t="shared" si="35"/>
        <v>2</v>
      </c>
      <c r="G71" s="17">
        <f t="shared" si="35"/>
        <v>0</v>
      </c>
      <c r="H71" s="17">
        <f t="shared" si="35"/>
        <v>4</v>
      </c>
      <c r="I71" s="17">
        <f t="shared" si="36"/>
        <v>0</v>
      </c>
      <c r="J71" s="17">
        <f t="shared" si="36"/>
        <v>0</v>
      </c>
      <c r="K71" s="17">
        <f t="shared" si="36"/>
        <v>0</v>
      </c>
      <c r="L71" s="17">
        <f t="shared" si="36"/>
        <v>0</v>
      </c>
    </row>
    <row r="72" spans="2:12">
      <c r="B72" s="17" t="str">
        <f t="shared" si="34"/>
        <v>bothrops jararaca</v>
      </c>
      <c r="C72" s="17" t="str">
        <f t="shared" si="34"/>
        <v>Serpentes</v>
      </c>
      <c r="D72" s="17" t="str">
        <f t="shared" si="34"/>
        <v>jararaca</v>
      </c>
      <c r="E72" s="17">
        <f t="shared" si="35"/>
        <v>2</v>
      </c>
      <c r="F72" s="17">
        <f t="shared" si="35"/>
        <v>2</v>
      </c>
      <c r="G72" s="17">
        <f t="shared" si="35"/>
        <v>0</v>
      </c>
      <c r="H72" s="17">
        <f t="shared" si="35"/>
        <v>4</v>
      </c>
      <c r="I72" s="17">
        <f t="shared" si="36"/>
        <v>0</v>
      </c>
      <c r="J72" s="17">
        <f t="shared" si="36"/>
        <v>0</v>
      </c>
      <c r="K72" s="17">
        <f t="shared" si="36"/>
        <v>0</v>
      </c>
      <c r="L72" s="17">
        <f t="shared" si="36"/>
        <v>0</v>
      </c>
    </row>
    <row r="73" spans="2:12">
      <c r="B73" s="17" t="str">
        <f t="shared" si="34"/>
        <v>Oxyrhopus guibei</v>
      </c>
      <c r="C73" s="17" t="str">
        <f t="shared" si="34"/>
        <v>Serpentes</v>
      </c>
      <c r="D73" s="17" t="str">
        <f t="shared" si="34"/>
        <v>falsa coral</v>
      </c>
      <c r="E73" s="17">
        <f t="shared" si="35"/>
        <v>2</v>
      </c>
      <c r="F73" s="17">
        <f t="shared" si="35"/>
        <v>2</v>
      </c>
      <c r="G73" s="17">
        <f t="shared" si="35"/>
        <v>0</v>
      </c>
      <c r="H73" s="17">
        <f t="shared" si="35"/>
        <v>4</v>
      </c>
      <c r="I73" s="17">
        <f t="shared" si="36"/>
        <v>0</v>
      </c>
      <c r="J73" s="17">
        <f t="shared" si="36"/>
        <v>0</v>
      </c>
      <c r="K73" s="17">
        <f t="shared" si="36"/>
        <v>0</v>
      </c>
      <c r="L73" s="17">
        <f t="shared" si="36"/>
        <v>0</v>
      </c>
    </row>
    <row r="74" spans="2:12">
      <c r="B74" s="17" t="str">
        <f t="shared" si="34"/>
        <v>Lampropeltis getula floridana</v>
      </c>
      <c r="C74" s="17" t="str">
        <f t="shared" si="34"/>
        <v>Serpentes</v>
      </c>
      <c r="D74" s="17" t="str">
        <f t="shared" si="34"/>
        <v>falsa real</v>
      </c>
      <c r="E74" s="17">
        <f t="shared" si="35"/>
        <v>2</v>
      </c>
      <c r="F74" s="17">
        <f t="shared" si="35"/>
        <v>2</v>
      </c>
      <c r="G74" s="17">
        <f t="shared" si="35"/>
        <v>0</v>
      </c>
      <c r="H74" s="17">
        <f t="shared" si="35"/>
        <v>4</v>
      </c>
      <c r="I74" s="17">
        <f t="shared" si="36"/>
        <v>0</v>
      </c>
      <c r="J74" s="17">
        <f t="shared" si="36"/>
        <v>0</v>
      </c>
      <c r="K74" s="17">
        <f t="shared" si="36"/>
        <v>0</v>
      </c>
      <c r="L74" s="17">
        <f t="shared" si="36"/>
        <v>0</v>
      </c>
    </row>
    <row r="75" spans="2:12">
      <c r="B75" s="17" t="str">
        <f t="shared" si="34"/>
        <v>Corallus caninus</v>
      </c>
      <c r="C75" s="17" t="str">
        <f t="shared" si="34"/>
        <v>Serpentes</v>
      </c>
      <c r="D75" s="17" t="str">
        <f t="shared" si="34"/>
        <v>cobra papagaio</v>
      </c>
      <c r="E75" s="17">
        <f t="shared" si="35"/>
        <v>2</v>
      </c>
      <c r="F75" s="17">
        <f t="shared" si="35"/>
        <v>2</v>
      </c>
      <c r="G75" s="17">
        <f t="shared" si="35"/>
        <v>0</v>
      </c>
      <c r="H75" s="17">
        <f t="shared" si="35"/>
        <v>4</v>
      </c>
      <c r="I75" s="17">
        <f t="shared" si="36"/>
        <v>0</v>
      </c>
      <c r="J75" s="17">
        <f t="shared" si="36"/>
        <v>0</v>
      </c>
      <c r="K75" s="17">
        <f t="shared" si="36"/>
        <v>0</v>
      </c>
      <c r="L75" s="17">
        <f t="shared" si="36"/>
        <v>0</v>
      </c>
    </row>
    <row r="76" spans="2:12">
      <c r="B76" s="17" t="str">
        <f t="shared" si="34"/>
        <v>Philodryas olfersii</v>
      </c>
      <c r="C76" s="17" t="str">
        <f t="shared" si="34"/>
        <v>Serpentes</v>
      </c>
      <c r="D76" s="17" t="str">
        <f t="shared" si="34"/>
        <v>cobra verde</v>
      </c>
      <c r="E76" s="17">
        <f t="shared" si="35"/>
        <v>2</v>
      </c>
      <c r="F76" s="17">
        <f t="shared" si="35"/>
        <v>2</v>
      </c>
      <c r="G76" s="17">
        <f t="shared" si="35"/>
        <v>0</v>
      </c>
      <c r="H76" s="17">
        <f t="shared" si="35"/>
        <v>4</v>
      </c>
      <c r="I76" s="17">
        <f t="shared" si="36"/>
        <v>0</v>
      </c>
      <c r="J76" s="17">
        <f t="shared" si="36"/>
        <v>0</v>
      </c>
      <c r="K76" s="17">
        <f t="shared" si="36"/>
        <v>0</v>
      </c>
      <c r="L76" s="17">
        <f t="shared" si="36"/>
        <v>0</v>
      </c>
    </row>
    <row r="77" spans="2:12">
      <c r="B77" s="17" t="str">
        <f t="shared" si="34"/>
        <v>Xenodon merremii</v>
      </c>
      <c r="C77" s="17" t="str">
        <f t="shared" si="34"/>
        <v>Serpentes</v>
      </c>
      <c r="D77" s="17" t="str">
        <f t="shared" si="34"/>
        <v>boipeva</v>
      </c>
      <c r="E77" s="17">
        <f t="shared" si="35"/>
        <v>2</v>
      </c>
      <c r="F77" s="17">
        <f t="shared" si="35"/>
        <v>2</v>
      </c>
      <c r="G77" s="17">
        <f t="shared" si="35"/>
        <v>0</v>
      </c>
      <c r="H77" s="17">
        <f t="shared" si="35"/>
        <v>4</v>
      </c>
      <c r="I77" s="17">
        <f t="shared" si="36"/>
        <v>0</v>
      </c>
      <c r="J77" s="17">
        <f t="shared" si="36"/>
        <v>0</v>
      </c>
      <c r="K77" s="17">
        <f t="shared" si="36"/>
        <v>0</v>
      </c>
      <c r="L77" s="17">
        <f t="shared" si="36"/>
        <v>0</v>
      </c>
    </row>
    <row r="78" spans="2:12">
      <c r="B78" s="17" t="str">
        <f t="shared" si="34"/>
        <v>Python regius</v>
      </c>
      <c r="C78" s="17" t="str">
        <f t="shared" si="34"/>
        <v>Serpentes</v>
      </c>
      <c r="D78" s="17" t="str">
        <f t="shared" si="34"/>
        <v>piton bola</v>
      </c>
      <c r="E78" s="17">
        <f t="shared" si="35"/>
        <v>2</v>
      </c>
      <c r="F78" s="17">
        <f t="shared" si="35"/>
        <v>2</v>
      </c>
      <c r="G78" s="17">
        <f t="shared" si="35"/>
        <v>0</v>
      </c>
      <c r="H78" s="17">
        <f t="shared" si="35"/>
        <v>4</v>
      </c>
      <c r="I78" s="17">
        <f t="shared" si="36"/>
        <v>0</v>
      </c>
      <c r="J78" s="17">
        <f t="shared" si="36"/>
        <v>0</v>
      </c>
      <c r="K78" s="17">
        <f t="shared" si="36"/>
        <v>0</v>
      </c>
      <c r="L78" s="17">
        <f t="shared" si="36"/>
        <v>0</v>
      </c>
    </row>
    <row r="79" spans="2:12">
      <c r="B79" s="17" t="str">
        <f t="shared" si="34"/>
        <v>Python reticulatus</v>
      </c>
      <c r="C79" s="17" t="str">
        <f t="shared" si="34"/>
        <v>Serpentes</v>
      </c>
      <c r="D79" s="17" t="str">
        <f t="shared" si="34"/>
        <v>piton reticulada</v>
      </c>
      <c r="E79" s="17">
        <f t="shared" si="35"/>
        <v>2</v>
      </c>
      <c r="F79" s="17">
        <f t="shared" si="35"/>
        <v>2</v>
      </c>
      <c r="G79" s="17">
        <f t="shared" si="35"/>
        <v>0</v>
      </c>
      <c r="H79" s="17">
        <f t="shared" si="35"/>
        <v>4</v>
      </c>
      <c r="I79" s="17">
        <f t="shared" si="36"/>
        <v>0</v>
      </c>
      <c r="J79" s="17">
        <f t="shared" si="36"/>
        <v>0</v>
      </c>
      <c r="K79" s="17">
        <f t="shared" si="36"/>
        <v>0</v>
      </c>
      <c r="L79" s="17">
        <f t="shared" si="36"/>
        <v>0</v>
      </c>
    </row>
    <row r="80" spans="2:12">
      <c r="B80" s="17" t="str">
        <f t="shared" si="34"/>
        <v>Python curtus</v>
      </c>
      <c r="C80" s="17" t="str">
        <f t="shared" si="34"/>
        <v>Serpentes</v>
      </c>
      <c r="D80" s="17" t="str">
        <f t="shared" si="34"/>
        <v>piton sangue</v>
      </c>
      <c r="E80" s="17">
        <f t="shared" si="35"/>
        <v>2</v>
      </c>
      <c r="F80" s="17">
        <f t="shared" si="35"/>
        <v>2</v>
      </c>
      <c r="G80" s="17">
        <f t="shared" si="35"/>
        <v>0</v>
      </c>
      <c r="H80" s="17">
        <f t="shared" si="35"/>
        <v>4</v>
      </c>
      <c r="I80" s="17">
        <f t="shared" si="36"/>
        <v>0</v>
      </c>
      <c r="J80" s="17">
        <f t="shared" si="36"/>
        <v>0</v>
      </c>
      <c r="K80" s="17">
        <f t="shared" si="36"/>
        <v>0</v>
      </c>
      <c r="L80" s="17">
        <f t="shared" si="36"/>
        <v>0</v>
      </c>
    </row>
    <row r="81" spans="2:12">
      <c r="B81" s="17" t="str">
        <f t="shared" si="34"/>
        <v>Grammostola rosea</v>
      </c>
      <c r="C81" s="17" t="str">
        <f t="shared" si="34"/>
        <v>insetos</v>
      </c>
      <c r="D81" s="17" t="str">
        <f t="shared" si="34"/>
        <v>aranha caranguejeira</v>
      </c>
      <c r="E81" s="17">
        <f t="shared" si="35"/>
        <v>3</v>
      </c>
      <c r="F81" s="17">
        <f t="shared" si="35"/>
        <v>3</v>
      </c>
      <c r="G81" s="17">
        <f t="shared" si="35"/>
        <v>0</v>
      </c>
      <c r="H81" s="17">
        <f t="shared" si="35"/>
        <v>6</v>
      </c>
      <c r="I81" s="17">
        <f t="shared" si="36"/>
        <v>0</v>
      </c>
      <c r="J81" s="17">
        <f t="shared" si="36"/>
        <v>0</v>
      </c>
      <c r="K81" s="17">
        <f t="shared" si="36"/>
        <v>0</v>
      </c>
      <c r="L81" s="17">
        <f t="shared" si="36"/>
        <v>0</v>
      </c>
    </row>
    <row r="82" spans="2:12">
      <c r="B82" s="17" t="str">
        <f t="shared" si="34"/>
        <v>Phybalossoma phyllinum</v>
      </c>
      <c r="C82" s="17" t="str">
        <f t="shared" si="34"/>
        <v>insetos</v>
      </c>
      <c r="D82" s="17" t="str">
        <f t="shared" si="34"/>
        <v>bicho pau</v>
      </c>
      <c r="E82" s="17">
        <f t="shared" si="35"/>
        <v>0</v>
      </c>
      <c r="F82" s="17">
        <f t="shared" si="35"/>
        <v>0</v>
      </c>
      <c r="G82" s="17">
        <f t="shared" si="35"/>
        <v>15</v>
      </c>
      <c r="H82" s="17">
        <f t="shared" si="35"/>
        <v>15</v>
      </c>
      <c r="I82" s="17">
        <f t="shared" si="36"/>
        <v>0</v>
      </c>
      <c r="J82" s="17">
        <f t="shared" si="36"/>
        <v>0</v>
      </c>
      <c r="K82" s="17">
        <f t="shared" si="36"/>
        <v>0</v>
      </c>
      <c r="L82" s="17">
        <f t="shared" si="36"/>
        <v>0</v>
      </c>
    </row>
    <row r="83" spans="2:12">
      <c r="B83" s="17" t="str">
        <f t="shared" si="34"/>
        <v>Gromphadorhina portentosa</v>
      </c>
      <c r="C83" s="17" t="str">
        <f t="shared" si="34"/>
        <v>insetos</v>
      </c>
      <c r="D83" s="17" t="str">
        <f t="shared" si="34"/>
        <v>barata gigante de Madagascar</v>
      </c>
      <c r="E83" s="17">
        <f t="shared" si="35"/>
        <v>0</v>
      </c>
      <c r="F83" s="17">
        <f t="shared" si="35"/>
        <v>0</v>
      </c>
      <c r="G83" s="17">
        <f t="shared" si="35"/>
        <v>30</v>
      </c>
      <c r="H83" s="17">
        <f t="shared" si="35"/>
        <v>30</v>
      </c>
      <c r="I83" s="17">
        <f t="shared" si="36"/>
        <v>0</v>
      </c>
      <c r="J83" s="17">
        <f t="shared" si="36"/>
        <v>0</v>
      </c>
      <c r="K83" s="17">
        <f t="shared" si="36"/>
        <v>0</v>
      </c>
      <c r="L83" s="17">
        <f t="shared" si="36"/>
        <v>0</v>
      </c>
    </row>
    <row r="84" spans="2:12">
      <c r="B84" s="17" t="str">
        <f t="shared" si="34"/>
        <v>Gryllus sp</v>
      </c>
      <c r="C84" s="17" t="str">
        <f t="shared" si="34"/>
        <v>insetos</v>
      </c>
      <c r="D84" s="17" t="str">
        <f t="shared" si="34"/>
        <v>grilo</v>
      </c>
      <c r="E84" s="17">
        <f t="shared" si="35"/>
        <v>0</v>
      </c>
      <c r="F84" s="17">
        <f t="shared" si="35"/>
        <v>0</v>
      </c>
      <c r="G84" s="17">
        <f t="shared" si="35"/>
        <v>30</v>
      </c>
      <c r="H84" s="17">
        <f t="shared" si="35"/>
        <v>30</v>
      </c>
      <c r="I84" s="17">
        <f t="shared" si="36"/>
        <v>0</v>
      </c>
      <c r="J84" s="17">
        <f t="shared" si="36"/>
        <v>0</v>
      </c>
      <c r="K84" s="17">
        <f t="shared" si="36"/>
        <v>0</v>
      </c>
      <c r="L84" s="17">
        <f t="shared" si="36"/>
        <v>0</v>
      </c>
    </row>
    <row r="85" spans="2:12">
      <c r="B85" s="17" t="str">
        <f t="shared" ref="B85:D90" si="37">B39</f>
        <v>Tenebrio molitor</v>
      </c>
      <c r="C85" s="17" t="str">
        <f t="shared" si="37"/>
        <v>insetos</v>
      </c>
      <c r="D85" s="17" t="str">
        <f t="shared" si="37"/>
        <v>tenebrio</v>
      </c>
      <c r="E85" s="17">
        <f t="shared" ref="E85:H90" si="38">IF(I39-E39&lt;0,0,I39-E39)</f>
        <v>0</v>
      </c>
      <c r="F85" s="17">
        <f t="shared" si="38"/>
        <v>0</v>
      </c>
      <c r="G85" s="17">
        <f t="shared" si="38"/>
        <v>30</v>
      </c>
      <c r="H85" s="17">
        <f t="shared" si="38"/>
        <v>30</v>
      </c>
      <c r="I85" s="17">
        <f t="shared" ref="I85:L90" si="39">IF(E39-I39&lt;0,0,E39-I39)</f>
        <v>0</v>
      </c>
      <c r="J85" s="17">
        <f t="shared" si="39"/>
        <v>0</v>
      </c>
      <c r="K85" s="17">
        <f t="shared" si="39"/>
        <v>0</v>
      </c>
      <c r="L85" s="17">
        <f t="shared" si="39"/>
        <v>0</v>
      </c>
    </row>
    <row r="86" spans="2:12">
      <c r="B86" s="17" t="str">
        <f t="shared" si="37"/>
        <v>Lithobates catesbeianus</v>
      </c>
      <c r="C86" s="17" t="str">
        <f t="shared" si="37"/>
        <v>anfibios</v>
      </c>
      <c r="D86" s="17" t="str">
        <f t="shared" si="37"/>
        <v>rã touro</v>
      </c>
      <c r="E86" s="17">
        <f t="shared" si="38"/>
        <v>0</v>
      </c>
      <c r="F86" s="17">
        <f t="shared" si="38"/>
        <v>0</v>
      </c>
      <c r="G86" s="17">
        <f t="shared" si="38"/>
        <v>5</v>
      </c>
      <c r="H86" s="17">
        <f t="shared" si="38"/>
        <v>5</v>
      </c>
      <c r="I86" s="17">
        <f t="shared" si="39"/>
        <v>0</v>
      </c>
      <c r="J86" s="17">
        <f t="shared" si="39"/>
        <v>0</v>
      </c>
      <c r="K86" s="17">
        <f t="shared" si="39"/>
        <v>0</v>
      </c>
      <c r="L86" s="17">
        <f t="shared" si="39"/>
        <v>0</v>
      </c>
    </row>
    <row r="87" spans="2:12">
      <c r="B87" s="17" t="str">
        <f t="shared" si="37"/>
        <v>Leptodactylus labyrinthicus</v>
      </c>
      <c r="C87" s="17" t="str">
        <f t="shared" si="37"/>
        <v>anfibios</v>
      </c>
      <c r="D87" s="17" t="str">
        <f t="shared" si="37"/>
        <v>rã pimenta</v>
      </c>
      <c r="E87" s="17">
        <f t="shared" si="38"/>
        <v>0</v>
      </c>
      <c r="F87" s="17">
        <f t="shared" si="38"/>
        <v>0</v>
      </c>
      <c r="G87" s="17">
        <f t="shared" si="38"/>
        <v>5</v>
      </c>
      <c r="H87" s="17">
        <f t="shared" si="38"/>
        <v>5</v>
      </c>
      <c r="I87" s="17">
        <f t="shared" si="39"/>
        <v>0</v>
      </c>
      <c r="J87" s="17">
        <f t="shared" si="39"/>
        <v>0</v>
      </c>
      <c r="K87" s="17">
        <f t="shared" si="39"/>
        <v>0</v>
      </c>
      <c r="L87" s="17">
        <f t="shared" si="39"/>
        <v>0</v>
      </c>
    </row>
    <row r="88" spans="2:12">
      <c r="B88" s="17" t="str">
        <f t="shared" si="37"/>
        <v>Rhinella schneideri</v>
      </c>
      <c r="C88" s="17" t="str">
        <f t="shared" si="37"/>
        <v>anfibios</v>
      </c>
      <c r="D88" s="17" t="str">
        <f t="shared" si="37"/>
        <v>sapo cururu</v>
      </c>
      <c r="E88" s="17">
        <f t="shared" si="38"/>
        <v>0</v>
      </c>
      <c r="F88" s="17">
        <f t="shared" si="38"/>
        <v>0</v>
      </c>
      <c r="G88" s="17">
        <f t="shared" si="38"/>
        <v>5</v>
      </c>
      <c r="H88" s="17">
        <f t="shared" si="38"/>
        <v>5</v>
      </c>
      <c r="I88" s="17">
        <f t="shared" si="39"/>
        <v>0</v>
      </c>
      <c r="J88" s="17">
        <f t="shared" si="39"/>
        <v>0</v>
      </c>
      <c r="K88" s="17">
        <f t="shared" si="39"/>
        <v>0</v>
      </c>
      <c r="L88" s="17">
        <f t="shared" si="39"/>
        <v>0</v>
      </c>
    </row>
    <row r="89" spans="2:12">
      <c r="B89" s="17" t="str">
        <f t="shared" si="37"/>
        <v>Adelphobates galactonotus</v>
      </c>
      <c r="C89" s="17" t="str">
        <f t="shared" si="37"/>
        <v>anfibios</v>
      </c>
      <c r="D89" s="17" t="str">
        <f t="shared" si="37"/>
        <v>sapo garimpeiro</v>
      </c>
      <c r="E89" s="17">
        <f t="shared" si="38"/>
        <v>0</v>
      </c>
      <c r="F89" s="17">
        <f t="shared" si="38"/>
        <v>0</v>
      </c>
      <c r="G89" s="17">
        <f t="shared" si="38"/>
        <v>20</v>
      </c>
      <c r="H89" s="17">
        <f t="shared" si="38"/>
        <v>20</v>
      </c>
      <c r="I89" s="17">
        <f t="shared" si="39"/>
        <v>0</v>
      </c>
      <c r="J89" s="17">
        <f t="shared" si="39"/>
        <v>0</v>
      </c>
      <c r="K89" s="17">
        <f t="shared" si="39"/>
        <v>0</v>
      </c>
      <c r="L89" s="17">
        <f t="shared" si="39"/>
        <v>0</v>
      </c>
    </row>
    <row r="90" spans="2:12">
      <c r="B90" s="17" t="str">
        <f t="shared" si="37"/>
        <v>Ratuus sp</v>
      </c>
      <c r="C90" s="17" t="str">
        <f t="shared" si="37"/>
        <v>roedor</v>
      </c>
      <c r="D90" s="17" t="str">
        <f t="shared" si="37"/>
        <v>rato de laboratório</v>
      </c>
      <c r="E90" s="17">
        <f t="shared" si="38"/>
        <v>0</v>
      </c>
      <c r="F90" s="17">
        <f t="shared" si="38"/>
        <v>0</v>
      </c>
      <c r="G90" s="17">
        <f t="shared" si="38"/>
        <v>20</v>
      </c>
      <c r="H90" s="17">
        <f t="shared" si="38"/>
        <v>0</v>
      </c>
      <c r="I90" s="17">
        <f t="shared" si="39"/>
        <v>0</v>
      </c>
      <c r="J90" s="17">
        <f t="shared" si="39"/>
        <v>0</v>
      </c>
      <c r="K90" s="17">
        <f t="shared" si="39"/>
        <v>0</v>
      </c>
      <c r="L90" s="17">
        <f t="shared" si="39"/>
        <v>0</v>
      </c>
    </row>
  </sheetData>
  <autoFilter ref="B1:V46"/>
  <mergeCells count="26">
    <mergeCell ref="I4:L4"/>
    <mergeCell ref="B4:B5"/>
    <mergeCell ref="C4:C5"/>
    <mergeCell ref="D4:D5"/>
    <mergeCell ref="E4:H4"/>
    <mergeCell ref="N4:O4"/>
    <mergeCell ref="P4:P5"/>
    <mergeCell ref="Q4:Q5"/>
    <mergeCell ref="R4:R5"/>
    <mergeCell ref="S4:S5"/>
    <mergeCell ref="AJ4:AN4"/>
    <mergeCell ref="AP4:AT4"/>
    <mergeCell ref="AV4:AZ4"/>
    <mergeCell ref="BB4:BF4"/>
    <mergeCell ref="B50:B51"/>
    <mergeCell ref="C50:C51"/>
    <mergeCell ref="D50:D51"/>
    <mergeCell ref="E50:H50"/>
    <mergeCell ref="I50:L50"/>
    <mergeCell ref="T4:T5"/>
    <mergeCell ref="U4:U5"/>
    <mergeCell ref="V4:V5"/>
    <mergeCell ref="W4:W5"/>
    <mergeCell ref="Y4:AB4"/>
    <mergeCell ref="AD4:AH4"/>
    <mergeCell ref="M4:M5"/>
  </mergeCells>
  <pageMargins left="2.3622047244094491" right="0.78740157480314965" top="1.5748031496062993" bottom="1.5748031496062993" header="0.31496062992125984" footer="0.31496062992125984"/>
  <pageSetup paperSize="8" scale="60"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B1:BM40"/>
  <sheetViews>
    <sheetView showZeros="0" view="pageBreakPreview" zoomScale="55" zoomScaleNormal="70" zoomScaleSheetLayoutView="55" workbookViewId="0">
      <selection activeCell="AA20" sqref="AA20"/>
    </sheetView>
  </sheetViews>
  <sheetFormatPr defaultColWidth="9.140625" defaultRowHeight="15.75" outlineLevelCol="1"/>
  <cols>
    <col min="1" max="1" width="9.140625" style="19"/>
    <col min="2" max="2" width="32.42578125" style="19" bestFit="1" customWidth="1"/>
    <col min="3" max="3" width="13.42578125" style="19" hidden="1" customWidth="1" outlineLevel="1"/>
    <col min="4" max="4" width="32.7109375" style="19" bestFit="1" customWidth="1" collapsed="1"/>
    <col min="5" max="12" width="4.85546875" style="19" customWidth="1"/>
    <col min="13" max="13" width="10.85546875" style="19" customWidth="1"/>
    <col min="14" max="14" width="9.85546875" style="19" bestFit="1" customWidth="1"/>
    <col min="15" max="15" width="13.5703125" style="19" bestFit="1" customWidth="1"/>
    <col min="16" max="16" width="16.42578125" style="19" bestFit="1" customWidth="1"/>
    <col min="17" max="17" width="14.7109375" style="19" bestFit="1" customWidth="1"/>
    <col min="18" max="18" width="9" style="19" bestFit="1" customWidth="1"/>
    <col min="19" max="19" width="12" style="19" customWidth="1"/>
    <col min="20" max="20" width="11.85546875" style="19" customWidth="1"/>
    <col min="21" max="21" width="10.42578125" style="19" customWidth="1"/>
    <col min="22" max="22" width="46.28515625" style="19" bestFit="1" customWidth="1"/>
    <col min="23" max="23" width="17" style="19" customWidth="1"/>
    <col min="24" max="24" width="12.5703125" style="19" customWidth="1"/>
    <col min="25" max="28" width="9.28515625" style="19" bestFit="1" customWidth="1"/>
    <col min="29" max="29" width="5.85546875" style="19" customWidth="1"/>
    <col min="30" max="31" width="9.140625" style="19"/>
    <col min="32" max="32" width="11.28515625" style="19" bestFit="1" customWidth="1"/>
    <col min="33" max="33" width="11" style="19" bestFit="1" customWidth="1"/>
    <col min="34" max="34" width="13.5703125" style="19" bestFit="1" customWidth="1"/>
    <col min="35" max="35" width="9.28515625" style="19" bestFit="1" customWidth="1"/>
    <col min="36" max="37" width="9.140625" style="19"/>
    <col min="38" max="39" width="9.42578125" style="19" bestFit="1" customWidth="1"/>
    <col min="40" max="40" width="13.5703125" style="19" bestFit="1" customWidth="1"/>
    <col min="41" max="43" width="9.140625" style="19"/>
    <col min="44" max="44" width="9.42578125" style="19" bestFit="1" customWidth="1"/>
    <col min="45" max="45" width="14.7109375" style="19" customWidth="1"/>
    <col min="46" max="46" width="12.85546875" style="19" bestFit="1" customWidth="1"/>
    <col min="47" max="49" width="9.140625" style="19"/>
    <col min="50" max="50" width="9.42578125" style="19" bestFit="1" customWidth="1"/>
    <col min="51" max="51" width="11.28515625" style="19" bestFit="1" customWidth="1"/>
    <col min="52" max="52" width="12.85546875" style="19" bestFit="1" customWidth="1"/>
    <col min="53" max="55" width="9.140625" style="19"/>
    <col min="56" max="57" width="9.42578125" style="19" bestFit="1" customWidth="1"/>
    <col min="58" max="58" width="12.85546875" style="19" bestFit="1" customWidth="1"/>
    <col min="59" max="59" width="9.28515625" style="19" bestFit="1" customWidth="1"/>
    <col min="60" max="61" width="9.140625" style="19"/>
    <col min="62" max="63" width="9.42578125" style="19" bestFit="1" customWidth="1"/>
    <col min="64" max="64" width="12.85546875" style="19" bestFit="1" customWidth="1"/>
    <col min="65" max="16384" width="9.140625" style="19"/>
  </cols>
  <sheetData>
    <row r="1" spans="2:65">
      <c r="B1" s="17"/>
      <c r="C1" s="17"/>
      <c r="D1" s="18"/>
      <c r="E1" s="17"/>
      <c r="F1" s="17"/>
      <c r="G1" s="17"/>
      <c r="H1" s="17"/>
      <c r="I1" s="17"/>
      <c r="J1" s="17"/>
      <c r="K1" s="17"/>
      <c r="L1" s="17"/>
    </row>
    <row r="2" spans="2:65">
      <c r="B2" s="20"/>
      <c r="C2" s="20"/>
      <c r="AF2" s="21">
        <f>SUM(AF6:AF20)</f>
        <v>1184.25</v>
      </c>
      <c r="AG2" s="21"/>
      <c r="AL2" s="21">
        <f>SUM(AL6:AL20)</f>
        <v>688.625</v>
      </c>
      <c r="AR2" s="21">
        <f>SUM(AR6:AR20)</f>
        <v>206.125</v>
      </c>
      <c r="AX2" s="21">
        <f>SUM(AX6:AX20)</f>
        <v>151.07142857142858</v>
      </c>
      <c r="BD2" s="21">
        <f>SUM(BD6:BD20)</f>
        <v>245.875</v>
      </c>
      <c r="BJ2" s="21">
        <f>SUM(BJ6:BJ20)</f>
        <v>212.5</v>
      </c>
    </row>
    <row r="3" spans="2:65" s="150" customFormat="1" ht="32.1" customHeight="1">
      <c r="B3" s="152" t="s">
        <v>8141</v>
      </c>
      <c r="C3" s="152"/>
      <c r="D3" s="152"/>
      <c r="E3" s="149"/>
      <c r="F3" s="149"/>
      <c r="G3" s="149"/>
      <c r="H3" s="149"/>
      <c r="I3" s="149"/>
      <c r="J3" s="149"/>
      <c r="K3" s="149"/>
      <c r="L3" s="149"/>
      <c r="M3" s="149"/>
      <c r="N3" s="149"/>
      <c r="O3" s="149"/>
      <c r="P3" s="149"/>
      <c r="Q3" s="149"/>
      <c r="R3" s="149"/>
      <c r="S3" s="149"/>
      <c r="T3" s="149"/>
      <c r="U3" s="149"/>
      <c r="V3" s="149"/>
      <c r="W3" s="149"/>
      <c r="AF3" s="151">
        <f>RIGHT(AD6,1)*1</f>
        <v>1</v>
      </c>
      <c r="AL3" s="151">
        <f>RIGHT(AJ6,1)*1</f>
        <v>2</v>
      </c>
      <c r="AR3" s="151">
        <f>RIGHT(AP6,1)*1</f>
        <v>3</v>
      </c>
      <c r="AX3" s="151">
        <f>RIGHT(AV6,1)*1</f>
        <v>7</v>
      </c>
      <c r="BD3" s="151">
        <f>RIGHT(BB6,1)*1</f>
        <v>5</v>
      </c>
      <c r="BJ3" s="151">
        <f>RIGHT(BH6,1)*1</f>
        <v>4</v>
      </c>
    </row>
    <row r="4" spans="2:65"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7285</v>
      </c>
      <c r="AE4" s="179"/>
      <c r="AF4" s="179"/>
      <c r="AG4" s="179" t="s">
        <v>94</v>
      </c>
      <c r="AH4" s="179" t="s">
        <v>94</v>
      </c>
      <c r="AJ4" s="179" t="s">
        <v>7214</v>
      </c>
      <c r="AK4" s="179"/>
      <c r="AL4" s="179"/>
      <c r="AM4" s="179" t="s">
        <v>94</v>
      </c>
      <c r="AN4" s="179" t="s">
        <v>94</v>
      </c>
      <c r="AP4" s="179" t="s">
        <v>7219</v>
      </c>
      <c r="AQ4" s="179"/>
      <c r="AR4" s="179"/>
      <c r="AS4" s="179" t="s">
        <v>94</v>
      </c>
      <c r="AT4" s="179" t="s">
        <v>94</v>
      </c>
      <c r="AV4" s="179" t="s">
        <v>7222</v>
      </c>
      <c r="AW4" s="179"/>
      <c r="AX4" s="179"/>
      <c r="AY4" s="179" t="s">
        <v>94</v>
      </c>
      <c r="AZ4" s="179" t="s">
        <v>94</v>
      </c>
      <c r="BB4" s="179" t="s">
        <v>7286</v>
      </c>
      <c r="BC4" s="179"/>
      <c r="BD4" s="179"/>
      <c r="BE4" s="179" t="s">
        <v>94</v>
      </c>
      <c r="BF4" s="179" t="s">
        <v>94</v>
      </c>
      <c r="BH4" s="179" t="s">
        <v>7211</v>
      </c>
      <c r="BI4" s="179"/>
      <c r="BJ4" s="179"/>
      <c r="BK4" s="179" t="s">
        <v>94</v>
      </c>
      <c r="BL4" s="179" t="s">
        <v>94</v>
      </c>
    </row>
    <row r="5" spans="2:65" s="23" customFormat="1" ht="63">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7294</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c r="AV5" s="24" t="s">
        <v>7295</v>
      </c>
      <c r="AW5" s="24" t="s">
        <v>2</v>
      </c>
      <c r="AX5" s="24" t="s">
        <v>1</v>
      </c>
      <c r="AY5" s="24" t="s">
        <v>7123</v>
      </c>
      <c r="AZ5" s="24" t="s">
        <v>7296</v>
      </c>
      <c r="BB5" s="24" t="s">
        <v>7295</v>
      </c>
      <c r="BC5" s="24" t="s">
        <v>2</v>
      </c>
      <c r="BD5" s="24" t="s">
        <v>1</v>
      </c>
      <c r="BE5" s="24" t="s">
        <v>7123</v>
      </c>
      <c r="BF5" s="24" t="s">
        <v>7296</v>
      </c>
      <c r="BH5" s="24" t="s">
        <v>7295</v>
      </c>
      <c r="BI5" s="24" t="s">
        <v>2</v>
      </c>
      <c r="BJ5" s="24" t="s">
        <v>1</v>
      </c>
      <c r="BK5" s="24" t="s">
        <v>7123</v>
      </c>
      <c r="BL5" s="24" t="s">
        <v>7296</v>
      </c>
    </row>
    <row r="6" spans="2:65" ht="45.75" customHeight="1">
      <c r="B6" s="25" t="s">
        <v>7974</v>
      </c>
      <c r="C6" s="25" t="s">
        <v>7975</v>
      </c>
      <c r="D6" s="26" t="s">
        <v>7976</v>
      </c>
      <c r="E6" s="27">
        <v>0</v>
      </c>
      <c r="F6" s="27">
        <v>0</v>
      </c>
      <c r="G6" s="27">
        <v>0</v>
      </c>
      <c r="H6" s="27">
        <v>0</v>
      </c>
      <c r="I6" s="27">
        <v>1</v>
      </c>
      <c r="J6" s="27">
        <v>3</v>
      </c>
      <c r="K6" s="27">
        <v>0</v>
      </c>
      <c r="L6" s="27">
        <v>4</v>
      </c>
      <c r="M6" s="27" t="s">
        <v>7977</v>
      </c>
      <c r="N6" s="27" t="s">
        <v>33</v>
      </c>
      <c r="O6" s="27">
        <v>120</v>
      </c>
      <c r="P6" s="28">
        <v>8</v>
      </c>
      <c r="Q6" s="28">
        <v>6</v>
      </c>
      <c r="R6" s="28">
        <v>6</v>
      </c>
      <c r="S6" s="27" t="s">
        <v>7810</v>
      </c>
      <c r="T6" s="27" t="s">
        <v>7302</v>
      </c>
      <c r="U6" s="27" t="s">
        <v>7303</v>
      </c>
      <c r="V6" s="26"/>
      <c r="W6" s="29">
        <f ca="1">SUMIF($AD$5:$XFD$5,"R$",$AD6:$XFD6)</f>
        <v>171115.47011197917</v>
      </c>
      <c r="X6" s="21"/>
      <c r="Y6" s="30">
        <f t="shared" ref="Y6:Y19" si="0">O6/Z6</f>
        <v>6</v>
      </c>
      <c r="Z6" s="30">
        <f t="shared" ref="Z6:Z19" si="1">ROUND(SQRT(O6)*1.5,-1)</f>
        <v>20</v>
      </c>
      <c r="AA6" s="30">
        <v>4</v>
      </c>
      <c r="AB6" s="30">
        <v>2.5</v>
      </c>
      <c r="AD6" s="30" t="s">
        <v>8118</v>
      </c>
      <c r="AE6" s="31" t="str">
        <f ca="1">VLOOKUP(AD6,'Planilha Padrão'!$A:$L,7,0)</f>
        <v>m²</v>
      </c>
      <c r="AF6" s="30">
        <f t="shared" ref="AF6:AF19" si="2">Y6*AA6+Z6*2*AA6</f>
        <v>184</v>
      </c>
      <c r="AG6" s="30">
        <f ca="1">VLOOKUP(AD6,'Planilha Padrão'!$A:$L,11,0)</f>
        <v>365.34091466666666</v>
      </c>
      <c r="AH6" s="30">
        <f ca="1">AG6*AF6</f>
        <v>67222.728298666669</v>
      </c>
      <c r="AI6" s="32">
        <f ca="1">AH6/$W6</f>
        <v>0.39285009271619709</v>
      </c>
      <c r="AJ6" s="30" t="s">
        <v>8119</v>
      </c>
      <c r="AK6" s="31" t="str">
        <f ca="1">VLOOKUP(AJ6,'Planilha Padrão'!$A:$L,7,0)</f>
        <v>m²</v>
      </c>
      <c r="AL6" s="30">
        <f t="shared" ref="AL6:AL19" si="3">O6-BD6</f>
        <v>107.5</v>
      </c>
      <c r="AM6" s="30">
        <f ca="1">VLOOKUP(AJ6,'Planilha Padrão'!$A:$L,11,0)</f>
        <v>91.420438499999989</v>
      </c>
      <c r="AN6" s="30">
        <f ca="1">AM6*AL6</f>
        <v>9827.697138749998</v>
      </c>
      <c r="AO6" s="32"/>
      <c r="AP6" s="30" t="s">
        <v>8120</v>
      </c>
      <c r="AQ6" s="31" t="str">
        <f ca="1">VLOOKUP(AP6,'Planilha Padrão'!$A:$L,7,0)</f>
        <v>m²</v>
      </c>
      <c r="AR6" s="30">
        <f t="shared" ref="AR6:AR19" si="4">Y6*AB6</f>
        <v>15</v>
      </c>
      <c r="AS6" s="30">
        <f ca="1">VLOOKUP(AP6,'Planilha Padrão'!$A:$L,11,0)</f>
        <v>1874.1913729999999</v>
      </c>
      <c r="AT6" s="30">
        <f ca="1">AS6*AR6</f>
        <v>28112.870594999997</v>
      </c>
      <c r="AU6" s="32"/>
      <c r="AV6" s="30" t="s">
        <v>8121</v>
      </c>
      <c r="AW6" s="31" t="str">
        <f ca="1">VLOOKUP(AV6,'Planilha Padrão'!$A:$L,7,0)</f>
        <v>m²</v>
      </c>
      <c r="AX6" s="30">
        <f>SUM(P6:R6)</f>
        <v>20</v>
      </c>
      <c r="AY6" s="30">
        <f ca="1">VLOOKUP(AV6,'Planilha Padrão'!$A:$L,11,0)</f>
        <v>2375.3935013999999</v>
      </c>
      <c r="AZ6" s="30">
        <f ca="1">AY6*AX6</f>
        <v>47507.870027999998</v>
      </c>
      <c r="BA6" s="32"/>
      <c r="BB6" s="30" t="s">
        <v>8122</v>
      </c>
      <c r="BC6" s="31" t="str">
        <f ca="1">VLOOKUP(BB6,'Planilha Padrão'!$A:$L,7,0)</f>
        <v>m³</v>
      </c>
      <c r="BD6" s="30">
        <f t="shared" ref="BD6:BD15" si="5">Z6/4*2.5</f>
        <v>12.5</v>
      </c>
      <c r="BE6" s="30">
        <f ca="1">VLOOKUP(BB6,'Planilha Padrão'!$A:$L,11,0)</f>
        <v>269.77382812499997</v>
      </c>
      <c r="BF6" s="30">
        <f ca="1">BE6*BD6</f>
        <v>3372.1728515624995</v>
      </c>
      <c r="BG6" s="32">
        <f ca="1">BF6/$W6</f>
        <v>1.9707001648394069E-2</v>
      </c>
      <c r="BH6" s="30" t="s">
        <v>8123</v>
      </c>
      <c r="BI6" s="31" t="str">
        <f ca="1">VLOOKUP(BH6,'Planilha Padrão'!$A:$L,7,0)</f>
        <v>m²</v>
      </c>
      <c r="BJ6" s="30">
        <f t="shared" ref="BJ6:BJ19" si="6">Z6/2*AB6</f>
        <v>25</v>
      </c>
      <c r="BK6" s="30">
        <f ca="1">VLOOKUP(BH6,'Planilha Padrão'!$A:$L,11,0)</f>
        <v>602.88524800000005</v>
      </c>
      <c r="BL6" s="30">
        <f ca="1">BK6*BJ6</f>
        <v>15072.131200000002</v>
      </c>
      <c r="BM6" s="32"/>
    </row>
    <row r="7" spans="2:65" ht="45.75" customHeight="1">
      <c r="B7" s="25" t="s">
        <v>7978</v>
      </c>
      <c r="C7" s="25" t="s">
        <v>7979</v>
      </c>
      <c r="D7" s="26" t="s">
        <v>7980</v>
      </c>
      <c r="E7" s="27">
        <v>0</v>
      </c>
      <c r="F7" s="27">
        <v>0</v>
      </c>
      <c r="G7" s="27">
        <v>0</v>
      </c>
      <c r="H7" s="27">
        <v>0</v>
      </c>
      <c r="I7" s="27">
        <v>1</v>
      </c>
      <c r="J7" s="27">
        <v>1</v>
      </c>
      <c r="K7" s="27">
        <v>0</v>
      </c>
      <c r="L7" s="27">
        <v>2</v>
      </c>
      <c r="M7" s="27" t="s">
        <v>7977</v>
      </c>
      <c r="N7" s="27" t="s">
        <v>33</v>
      </c>
      <c r="O7" s="27">
        <v>60</v>
      </c>
      <c r="P7" s="28">
        <v>3</v>
      </c>
      <c r="Q7" s="28">
        <v>3</v>
      </c>
      <c r="R7" s="28">
        <v>3</v>
      </c>
      <c r="S7" s="27" t="s">
        <v>7315</v>
      </c>
      <c r="T7" s="27" t="s">
        <v>7316</v>
      </c>
      <c r="U7" s="27" t="s">
        <v>7303</v>
      </c>
      <c r="V7" s="26" t="s">
        <v>8007</v>
      </c>
      <c r="W7" s="29">
        <f t="shared" ref="W7:W20" ca="1" si="7">SUMIF($AD$5:$XFD$5,"R$",$AD7:$XFD7)</f>
        <v>92124.00404675625</v>
      </c>
      <c r="X7" s="21"/>
      <c r="Y7" s="30">
        <f t="shared" si="0"/>
        <v>6</v>
      </c>
      <c r="Z7" s="30">
        <f t="shared" si="1"/>
        <v>10</v>
      </c>
      <c r="AA7" s="30">
        <v>3</v>
      </c>
      <c r="AB7" s="30">
        <v>2.5</v>
      </c>
      <c r="AD7" s="30" t="s">
        <v>8118</v>
      </c>
      <c r="AE7" s="31" t="str">
        <f ca="1">VLOOKUP(AD7,'Planilha Padrão'!$A:$L,7,0)</f>
        <v>m²</v>
      </c>
      <c r="AF7" s="30">
        <f t="shared" si="2"/>
        <v>78</v>
      </c>
      <c r="AG7" s="30">
        <f ca="1">VLOOKUP(AD7,'Planilha Padrão'!$A:$L,11,0)</f>
        <v>365.34091466666666</v>
      </c>
      <c r="AH7" s="30">
        <f t="shared" ref="AH7:AH19" ca="1" si="8">AG7*AF7</f>
        <v>28496.591344</v>
      </c>
      <c r="AI7" s="32">
        <f t="shared" ref="AI7:AI19" ca="1" si="9">AH7/$W7</f>
        <v>0.30932862329276256</v>
      </c>
      <c r="AJ7" s="30" t="s">
        <v>8119</v>
      </c>
      <c r="AK7" s="31" t="str">
        <f ca="1">VLOOKUP(AJ7,'Planilha Padrão'!$A:$L,7,0)</f>
        <v>m²</v>
      </c>
      <c r="AL7" s="30">
        <f t="shared" si="3"/>
        <v>53.75</v>
      </c>
      <c r="AM7" s="30">
        <f ca="1">VLOOKUP(AJ7,'Planilha Padrão'!$A:$L,11,0)</f>
        <v>91.420438499999989</v>
      </c>
      <c r="AN7" s="30">
        <f t="shared" ref="AN7:AN19" ca="1" si="10">AM7*AL7</f>
        <v>4913.848569374999</v>
      </c>
      <c r="AO7" s="32"/>
      <c r="AP7" s="30" t="s">
        <v>8120</v>
      </c>
      <c r="AQ7" s="31" t="str">
        <f ca="1">VLOOKUP(AP7,'Planilha Padrão'!$A:$L,7,0)</f>
        <v>m²</v>
      </c>
      <c r="AR7" s="30">
        <f t="shared" si="4"/>
        <v>15</v>
      </c>
      <c r="AS7" s="30">
        <f ca="1">VLOOKUP(AP7,'Planilha Padrão'!$A:$L,11,0)</f>
        <v>1874.1913729999999</v>
      </c>
      <c r="AT7" s="30">
        <f t="shared" ref="AT7:AT19" ca="1" si="11">AS7*AR7</f>
        <v>28112.870594999997</v>
      </c>
      <c r="AU7" s="32"/>
      <c r="AV7" s="30" t="s">
        <v>8121</v>
      </c>
      <c r="AW7" s="31" t="str">
        <f ca="1">VLOOKUP(AV7,'Planilha Padrão'!$A:$L,7,0)</f>
        <v>m²</v>
      </c>
      <c r="AX7" s="30">
        <f t="shared" ref="AX7:AX19" si="12">SUM(P7:R7)</f>
        <v>9</v>
      </c>
      <c r="AY7" s="30">
        <f ca="1">VLOOKUP(AV7,'Planilha Padrão'!$A:$L,11,0)</f>
        <v>2375.3935013999999</v>
      </c>
      <c r="AZ7" s="30">
        <f t="shared" ref="AZ7:AZ19" ca="1" si="13">AY7*AX7</f>
        <v>21378.541512600001</v>
      </c>
      <c r="BA7" s="32"/>
      <c r="BB7" s="30" t="s">
        <v>8122</v>
      </c>
      <c r="BC7" s="31" t="str">
        <f ca="1">VLOOKUP(BB7,'Planilha Padrão'!$A:$L,7,0)</f>
        <v>m³</v>
      </c>
      <c r="BD7" s="30">
        <f t="shared" si="5"/>
        <v>6.25</v>
      </c>
      <c r="BE7" s="30">
        <f ca="1">VLOOKUP(BB7,'Planilha Padrão'!$A:$L,11,0)</f>
        <v>269.77382812499997</v>
      </c>
      <c r="BF7" s="30">
        <f t="shared" ref="BF7:BF19" ca="1" si="14">BE7*BD7</f>
        <v>1686.0864257812498</v>
      </c>
      <c r="BG7" s="32">
        <f t="shared" ref="BG7:BG19" ca="1" si="15">BF7/$W7</f>
        <v>1.8302357167687806E-2</v>
      </c>
      <c r="BH7" s="30" t="s">
        <v>8123</v>
      </c>
      <c r="BI7" s="31" t="str">
        <f ca="1">VLOOKUP(BH7,'Planilha Padrão'!$A:$L,7,0)</f>
        <v>m²</v>
      </c>
      <c r="BJ7" s="30">
        <f t="shared" si="6"/>
        <v>12.5</v>
      </c>
      <c r="BK7" s="30">
        <f ca="1">VLOOKUP(BH7,'Planilha Padrão'!$A:$L,11,0)</f>
        <v>602.88524800000005</v>
      </c>
      <c r="BL7" s="30">
        <f t="shared" ref="BL7:BL19" ca="1" si="16">BK7*BJ7</f>
        <v>7536.0656000000008</v>
      </c>
      <c r="BM7" s="32"/>
    </row>
    <row r="8" spans="2:65" ht="45.75" customHeight="1">
      <c r="B8" s="25" t="s">
        <v>7981</v>
      </c>
      <c r="C8" s="25" t="s">
        <v>7979</v>
      </c>
      <c r="D8" s="26" t="s">
        <v>7982</v>
      </c>
      <c r="E8" s="27">
        <v>0</v>
      </c>
      <c r="F8" s="27">
        <v>0</v>
      </c>
      <c r="G8" s="27">
        <v>0</v>
      </c>
      <c r="H8" s="27">
        <v>0</v>
      </c>
      <c r="I8" s="27">
        <v>1</v>
      </c>
      <c r="J8" s="27">
        <v>1</v>
      </c>
      <c r="K8" s="27">
        <v>0</v>
      </c>
      <c r="L8" s="27">
        <v>2</v>
      </c>
      <c r="M8" s="27" t="s">
        <v>7977</v>
      </c>
      <c r="N8" s="27" t="s">
        <v>33</v>
      </c>
      <c r="O8" s="27">
        <v>60</v>
      </c>
      <c r="P8" s="28">
        <v>2</v>
      </c>
      <c r="Q8" s="28">
        <v>2</v>
      </c>
      <c r="R8" s="28">
        <v>2</v>
      </c>
      <c r="S8" s="27" t="s">
        <v>7315</v>
      </c>
      <c r="T8" s="27" t="s">
        <v>7316</v>
      </c>
      <c r="U8" s="27" t="s">
        <v>7303</v>
      </c>
      <c r="V8" s="26" t="s">
        <v>8007</v>
      </c>
      <c r="W8" s="29">
        <f t="shared" ca="1" si="7"/>
        <v>84997.823542556245</v>
      </c>
      <c r="X8" s="21"/>
      <c r="Y8" s="30">
        <f t="shared" si="0"/>
        <v>6</v>
      </c>
      <c r="Z8" s="30">
        <f t="shared" si="1"/>
        <v>10</v>
      </c>
      <c r="AA8" s="30">
        <v>3</v>
      </c>
      <c r="AB8" s="30">
        <v>2.5</v>
      </c>
      <c r="AD8" s="30" t="s">
        <v>8118</v>
      </c>
      <c r="AE8" s="31" t="str">
        <f ca="1">VLOOKUP(AD8,'Planilha Padrão'!$A:$L,7,0)</f>
        <v>m²</v>
      </c>
      <c r="AF8" s="30">
        <f t="shared" si="2"/>
        <v>78</v>
      </c>
      <c r="AG8" s="30">
        <f ca="1">VLOOKUP(AD8,'Planilha Padrão'!$A:$L,11,0)</f>
        <v>365.34091466666666</v>
      </c>
      <c r="AH8" s="30">
        <f t="shared" ca="1" si="8"/>
        <v>28496.591344</v>
      </c>
      <c r="AI8" s="32">
        <f t="shared" ca="1" si="9"/>
        <v>0.33526260033861316</v>
      </c>
      <c r="AJ8" s="30" t="s">
        <v>8119</v>
      </c>
      <c r="AK8" s="31" t="str">
        <f ca="1">VLOOKUP(AJ8,'Planilha Padrão'!$A:$L,7,0)</f>
        <v>m²</v>
      </c>
      <c r="AL8" s="30">
        <f t="shared" si="3"/>
        <v>53.75</v>
      </c>
      <c r="AM8" s="30">
        <f ca="1">VLOOKUP(AJ8,'Planilha Padrão'!$A:$L,11,0)</f>
        <v>91.420438499999989</v>
      </c>
      <c r="AN8" s="30">
        <f t="shared" ca="1" si="10"/>
        <v>4913.848569374999</v>
      </c>
      <c r="AO8" s="32"/>
      <c r="AP8" s="30" t="s">
        <v>8120</v>
      </c>
      <c r="AQ8" s="31" t="str">
        <f ca="1">VLOOKUP(AP8,'Planilha Padrão'!$A:$L,7,0)</f>
        <v>m²</v>
      </c>
      <c r="AR8" s="30">
        <f t="shared" si="4"/>
        <v>15</v>
      </c>
      <c r="AS8" s="30">
        <f ca="1">VLOOKUP(AP8,'Planilha Padrão'!$A:$L,11,0)</f>
        <v>1874.1913729999999</v>
      </c>
      <c r="AT8" s="30">
        <f t="shared" ca="1" si="11"/>
        <v>28112.870594999997</v>
      </c>
      <c r="AU8" s="32"/>
      <c r="AV8" s="30" t="s">
        <v>8121</v>
      </c>
      <c r="AW8" s="31" t="str">
        <f ca="1">VLOOKUP(AV8,'Planilha Padrão'!$A:$L,7,0)</f>
        <v>m²</v>
      </c>
      <c r="AX8" s="30">
        <f t="shared" si="12"/>
        <v>6</v>
      </c>
      <c r="AY8" s="30">
        <f ca="1">VLOOKUP(AV8,'Planilha Padrão'!$A:$L,11,0)</f>
        <v>2375.3935013999999</v>
      </c>
      <c r="AZ8" s="30">
        <f t="shared" ca="1" si="13"/>
        <v>14252.361008399999</v>
      </c>
      <c r="BA8" s="32"/>
      <c r="BB8" s="30" t="s">
        <v>8122</v>
      </c>
      <c r="BC8" s="31" t="str">
        <f ca="1">VLOOKUP(BB8,'Planilha Padrão'!$A:$L,7,0)</f>
        <v>m³</v>
      </c>
      <c r="BD8" s="30">
        <f t="shared" si="5"/>
        <v>6.25</v>
      </c>
      <c r="BE8" s="30">
        <f ca="1">VLOOKUP(BB8,'Planilha Padrão'!$A:$L,11,0)</f>
        <v>269.77382812499997</v>
      </c>
      <c r="BF8" s="30">
        <f t="shared" ca="1" si="14"/>
        <v>1686.0864257812498</v>
      </c>
      <c r="BG8" s="32">
        <f t="shared" ca="1" si="15"/>
        <v>1.9836818820861562E-2</v>
      </c>
      <c r="BH8" s="30" t="s">
        <v>8123</v>
      </c>
      <c r="BI8" s="31" t="str">
        <f ca="1">VLOOKUP(BH8,'Planilha Padrão'!$A:$L,7,0)</f>
        <v>m²</v>
      </c>
      <c r="BJ8" s="30">
        <f t="shared" si="6"/>
        <v>12.5</v>
      </c>
      <c r="BK8" s="30">
        <f ca="1">VLOOKUP(BH8,'Planilha Padrão'!$A:$L,11,0)</f>
        <v>602.88524800000005</v>
      </c>
      <c r="BL8" s="30">
        <f t="shared" ca="1" si="16"/>
        <v>7536.0656000000008</v>
      </c>
      <c r="BM8" s="32"/>
    </row>
    <row r="9" spans="2:65" ht="45.75" customHeight="1">
      <c r="B9" s="25" t="s">
        <v>7983</v>
      </c>
      <c r="C9" s="25" t="s">
        <v>7979</v>
      </c>
      <c r="D9" s="26" t="s">
        <v>7984</v>
      </c>
      <c r="E9" s="27">
        <v>0</v>
      </c>
      <c r="F9" s="27">
        <v>0</v>
      </c>
      <c r="G9" s="27">
        <v>0</v>
      </c>
      <c r="H9" s="27">
        <v>0</v>
      </c>
      <c r="I9" s="27">
        <v>2</v>
      </c>
      <c r="J9" s="27">
        <v>3</v>
      </c>
      <c r="K9" s="27">
        <v>0</v>
      </c>
      <c r="L9" s="27">
        <v>5</v>
      </c>
      <c r="M9" s="27" t="s">
        <v>7977</v>
      </c>
      <c r="N9" s="27" t="s">
        <v>33</v>
      </c>
      <c r="O9" s="27">
        <v>60</v>
      </c>
      <c r="P9" s="28">
        <v>2</v>
      </c>
      <c r="Q9" s="28">
        <v>2</v>
      </c>
      <c r="R9" s="28">
        <v>2</v>
      </c>
      <c r="S9" s="27" t="s">
        <v>7301</v>
      </c>
      <c r="T9" s="27" t="s">
        <v>7302</v>
      </c>
      <c r="U9" s="27" t="s">
        <v>7303</v>
      </c>
      <c r="V9" s="26"/>
      <c r="W9" s="29">
        <f t="shared" ca="1" si="7"/>
        <v>84997.823542556245</v>
      </c>
      <c r="X9" s="21"/>
      <c r="Y9" s="30">
        <f t="shared" si="0"/>
        <v>6</v>
      </c>
      <c r="Z9" s="30">
        <f t="shared" si="1"/>
        <v>10</v>
      </c>
      <c r="AA9" s="30">
        <v>3</v>
      </c>
      <c r="AB9" s="30">
        <v>2.5</v>
      </c>
      <c r="AD9" s="30" t="s">
        <v>8118</v>
      </c>
      <c r="AE9" s="31" t="str">
        <f ca="1">VLOOKUP(AD9,'Planilha Padrão'!$A:$L,7,0)</f>
        <v>m²</v>
      </c>
      <c r="AF9" s="30">
        <f t="shared" si="2"/>
        <v>78</v>
      </c>
      <c r="AG9" s="30">
        <f ca="1">VLOOKUP(AD9,'Planilha Padrão'!$A:$L,11,0)</f>
        <v>365.34091466666666</v>
      </c>
      <c r="AH9" s="30">
        <f t="shared" ca="1" si="8"/>
        <v>28496.591344</v>
      </c>
      <c r="AI9" s="32">
        <f t="shared" ca="1" si="9"/>
        <v>0.33526260033861316</v>
      </c>
      <c r="AJ9" s="30" t="s">
        <v>8119</v>
      </c>
      <c r="AK9" s="31" t="str">
        <f ca="1">VLOOKUP(AJ9,'Planilha Padrão'!$A:$L,7,0)</f>
        <v>m²</v>
      </c>
      <c r="AL9" s="30">
        <f t="shared" si="3"/>
        <v>53.75</v>
      </c>
      <c r="AM9" s="30">
        <f ca="1">VLOOKUP(AJ9,'Planilha Padrão'!$A:$L,11,0)</f>
        <v>91.420438499999989</v>
      </c>
      <c r="AN9" s="30">
        <f t="shared" ca="1" si="10"/>
        <v>4913.848569374999</v>
      </c>
      <c r="AO9" s="32"/>
      <c r="AP9" s="30" t="s">
        <v>8120</v>
      </c>
      <c r="AQ9" s="31" t="str">
        <f ca="1">VLOOKUP(AP9,'Planilha Padrão'!$A:$L,7,0)</f>
        <v>m²</v>
      </c>
      <c r="AR9" s="30">
        <f t="shared" si="4"/>
        <v>15</v>
      </c>
      <c r="AS9" s="30">
        <f ca="1">VLOOKUP(AP9,'Planilha Padrão'!$A:$L,11,0)</f>
        <v>1874.1913729999999</v>
      </c>
      <c r="AT9" s="30">
        <f t="shared" ca="1" si="11"/>
        <v>28112.870594999997</v>
      </c>
      <c r="AU9" s="32"/>
      <c r="AV9" s="30" t="s">
        <v>8121</v>
      </c>
      <c r="AW9" s="31" t="str">
        <f ca="1">VLOOKUP(AV9,'Planilha Padrão'!$A:$L,7,0)</f>
        <v>m²</v>
      </c>
      <c r="AX9" s="30">
        <f t="shared" si="12"/>
        <v>6</v>
      </c>
      <c r="AY9" s="30">
        <f ca="1">VLOOKUP(AV9,'Planilha Padrão'!$A:$L,11,0)</f>
        <v>2375.3935013999999</v>
      </c>
      <c r="AZ9" s="30">
        <f t="shared" ca="1" si="13"/>
        <v>14252.361008399999</v>
      </c>
      <c r="BA9" s="32"/>
      <c r="BB9" s="30" t="s">
        <v>8122</v>
      </c>
      <c r="BC9" s="31" t="str">
        <f ca="1">VLOOKUP(BB9,'Planilha Padrão'!$A:$L,7,0)</f>
        <v>m³</v>
      </c>
      <c r="BD9" s="30">
        <f t="shared" si="5"/>
        <v>6.25</v>
      </c>
      <c r="BE9" s="30">
        <f ca="1">VLOOKUP(BB9,'Planilha Padrão'!$A:$L,11,0)</f>
        <v>269.77382812499997</v>
      </c>
      <c r="BF9" s="30">
        <f t="shared" ca="1" si="14"/>
        <v>1686.0864257812498</v>
      </c>
      <c r="BG9" s="32">
        <f t="shared" ca="1" si="15"/>
        <v>1.9836818820861562E-2</v>
      </c>
      <c r="BH9" s="30" t="s">
        <v>8123</v>
      </c>
      <c r="BI9" s="31" t="str">
        <f ca="1">VLOOKUP(BH9,'Planilha Padrão'!$A:$L,7,0)</f>
        <v>m²</v>
      </c>
      <c r="BJ9" s="30">
        <f t="shared" si="6"/>
        <v>12.5</v>
      </c>
      <c r="BK9" s="30">
        <f ca="1">VLOOKUP(BH9,'Planilha Padrão'!$A:$L,11,0)</f>
        <v>602.88524800000005</v>
      </c>
      <c r="BL9" s="30">
        <f t="shared" ca="1" si="16"/>
        <v>7536.0656000000008</v>
      </c>
      <c r="BM9" s="32"/>
    </row>
    <row r="10" spans="2:65" ht="45.75" customHeight="1">
      <c r="B10" s="25" t="s">
        <v>7985</v>
      </c>
      <c r="C10" s="25" t="s">
        <v>7979</v>
      </c>
      <c r="D10" s="26" t="s">
        <v>7986</v>
      </c>
      <c r="E10" s="27">
        <v>1</v>
      </c>
      <c r="F10" s="27">
        <v>1</v>
      </c>
      <c r="G10" s="27">
        <v>0</v>
      </c>
      <c r="H10" s="27">
        <v>2</v>
      </c>
      <c r="I10" s="27">
        <v>1</v>
      </c>
      <c r="J10" s="27">
        <v>1</v>
      </c>
      <c r="K10" s="27">
        <v>0</v>
      </c>
      <c r="L10" s="27">
        <v>2</v>
      </c>
      <c r="M10" s="27" t="s">
        <v>7977</v>
      </c>
      <c r="N10" s="27" t="s">
        <v>33</v>
      </c>
      <c r="O10" s="27">
        <v>40</v>
      </c>
      <c r="P10" s="28">
        <v>2</v>
      </c>
      <c r="Q10" s="28">
        <v>2</v>
      </c>
      <c r="R10" s="28">
        <v>2</v>
      </c>
      <c r="S10" s="27" t="s">
        <v>7315</v>
      </c>
      <c r="T10" s="27" t="s">
        <v>7316</v>
      </c>
      <c r="U10" s="27" t="s">
        <v>7303</v>
      </c>
      <c r="V10" s="26" t="s">
        <v>8007</v>
      </c>
      <c r="W10" s="29">
        <f t="shared" ca="1" si="7"/>
        <v>71606.412419556247</v>
      </c>
      <c r="X10" s="21"/>
      <c r="Y10" s="30">
        <f t="shared" si="0"/>
        <v>4</v>
      </c>
      <c r="Z10" s="30">
        <f t="shared" si="1"/>
        <v>10</v>
      </c>
      <c r="AA10" s="30">
        <v>3</v>
      </c>
      <c r="AB10" s="30">
        <v>2.5</v>
      </c>
      <c r="AD10" s="30" t="s">
        <v>8118</v>
      </c>
      <c r="AE10" s="31" t="str">
        <f ca="1">VLOOKUP(AD10,'Planilha Padrão'!$A:$L,7,0)</f>
        <v>m²</v>
      </c>
      <c r="AF10" s="30">
        <f t="shared" si="2"/>
        <v>72</v>
      </c>
      <c r="AG10" s="30">
        <f ca="1">VLOOKUP(AD10,'Planilha Padrão'!$A:$L,11,0)</f>
        <v>365.34091466666666</v>
      </c>
      <c r="AH10" s="30">
        <f t="shared" ca="1" si="8"/>
        <v>26304.545856000001</v>
      </c>
      <c r="AI10" s="32">
        <f t="shared" ca="1" si="9"/>
        <v>0.36734902597656227</v>
      </c>
      <c r="AJ10" s="30" t="s">
        <v>8119</v>
      </c>
      <c r="AK10" s="31" t="str">
        <f ca="1">VLOOKUP(AJ10,'Planilha Padrão'!$A:$L,7,0)</f>
        <v>m²</v>
      </c>
      <c r="AL10" s="30">
        <f t="shared" si="3"/>
        <v>33.75</v>
      </c>
      <c r="AM10" s="30">
        <f ca="1">VLOOKUP(AJ10,'Planilha Padrão'!$A:$L,11,0)</f>
        <v>91.420438499999989</v>
      </c>
      <c r="AN10" s="30">
        <f t="shared" ca="1" si="10"/>
        <v>3085.4397993749994</v>
      </c>
      <c r="AO10" s="32"/>
      <c r="AP10" s="30" t="s">
        <v>8120</v>
      </c>
      <c r="AQ10" s="31" t="str">
        <f ca="1">VLOOKUP(AP10,'Planilha Padrão'!$A:$L,7,0)</f>
        <v>m²</v>
      </c>
      <c r="AR10" s="30">
        <f t="shared" si="4"/>
        <v>10</v>
      </c>
      <c r="AS10" s="30">
        <f ca="1">VLOOKUP(AP10,'Planilha Padrão'!$A:$L,11,0)</f>
        <v>1874.1913729999999</v>
      </c>
      <c r="AT10" s="30">
        <f t="shared" ca="1" si="11"/>
        <v>18741.91373</v>
      </c>
      <c r="AU10" s="32"/>
      <c r="AV10" s="30" t="s">
        <v>8121</v>
      </c>
      <c r="AW10" s="31" t="str">
        <f ca="1">VLOOKUP(AV10,'Planilha Padrão'!$A:$L,7,0)</f>
        <v>m²</v>
      </c>
      <c r="AX10" s="30">
        <f t="shared" si="12"/>
        <v>6</v>
      </c>
      <c r="AY10" s="30">
        <f ca="1">VLOOKUP(AV10,'Planilha Padrão'!$A:$L,11,0)</f>
        <v>2375.3935013999999</v>
      </c>
      <c r="AZ10" s="30">
        <f t="shared" ca="1" si="13"/>
        <v>14252.361008399999</v>
      </c>
      <c r="BA10" s="32"/>
      <c r="BB10" s="30" t="s">
        <v>8122</v>
      </c>
      <c r="BC10" s="31" t="str">
        <f ca="1">VLOOKUP(BB10,'Planilha Padrão'!$A:$L,7,0)</f>
        <v>m³</v>
      </c>
      <c r="BD10" s="30">
        <f t="shared" si="5"/>
        <v>6.25</v>
      </c>
      <c r="BE10" s="30">
        <f ca="1">VLOOKUP(BB10,'Planilha Padrão'!$A:$L,11,0)</f>
        <v>269.77382812499997</v>
      </c>
      <c r="BF10" s="30">
        <f t="shared" ca="1" si="14"/>
        <v>1686.0864257812498</v>
      </c>
      <c r="BG10" s="32">
        <f t="shared" ca="1" si="15"/>
        <v>2.3546584290553941E-2</v>
      </c>
      <c r="BH10" s="30" t="s">
        <v>8123</v>
      </c>
      <c r="BI10" s="31" t="str">
        <f ca="1">VLOOKUP(BH10,'Planilha Padrão'!$A:$L,7,0)</f>
        <v>m²</v>
      </c>
      <c r="BJ10" s="30">
        <f t="shared" si="6"/>
        <v>12.5</v>
      </c>
      <c r="BK10" s="30">
        <f ca="1">VLOOKUP(BH10,'Planilha Padrão'!$A:$L,11,0)</f>
        <v>602.88524800000005</v>
      </c>
      <c r="BL10" s="30">
        <f t="shared" ca="1" si="16"/>
        <v>7536.0656000000008</v>
      </c>
      <c r="BM10" s="32"/>
    </row>
    <row r="11" spans="2:65" ht="45.75" customHeight="1">
      <c r="B11" s="25" t="s">
        <v>7987</v>
      </c>
      <c r="C11" s="25" t="s">
        <v>7298</v>
      </c>
      <c r="D11" s="26" t="s">
        <v>7988</v>
      </c>
      <c r="E11" s="27">
        <v>2</v>
      </c>
      <c r="F11" s="27">
        <v>1</v>
      </c>
      <c r="G11" s="27">
        <v>0</v>
      </c>
      <c r="H11" s="27">
        <v>3</v>
      </c>
      <c r="I11" s="27">
        <v>2</v>
      </c>
      <c r="J11" s="27">
        <v>2</v>
      </c>
      <c r="K11" s="27">
        <v>0</v>
      </c>
      <c r="L11" s="27">
        <v>4</v>
      </c>
      <c r="M11" s="27" t="s">
        <v>7977</v>
      </c>
      <c r="N11" s="27" t="s">
        <v>33</v>
      </c>
      <c r="O11" s="27">
        <v>40</v>
      </c>
      <c r="P11" s="28">
        <v>2</v>
      </c>
      <c r="Q11" s="28">
        <v>2</v>
      </c>
      <c r="R11" s="28">
        <v>2</v>
      </c>
      <c r="S11" s="27" t="s">
        <v>7315</v>
      </c>
      <c r="T11" s="27" t="s">
        <v>7316</v>
      </c>
      <c r="U11" s="27" t="s">
        <v>7303</v>
      </c>
      <c r="V11" s="26" t="s">
        <v>8007</v>
      </c>
      <c r="W11" s="29">
        <f t="shared" ca="1" si="7"/>
        <v>80374.594371556246</v>
      </c>
      <c r="X11" s="21"/>
      <c r="Y11" s="30">
        <f t="shared" si="0"/>
        <v>4</v>
      </c>
      <c r="Z11" s="30">
        <f t="shared" si="1"/>
        <v>10</v>
      </c>
      <c r="AA11" s="30">
        <v>4</v>
      </c>
      <c r="AB11" s="30">
        <v>2.5</v>
      </c>
      <c r="AD11" s="30" t="s">
        <v>8118</v>
      </c>
      <c r="AE11" s="31" t="str">
        <f ca="1">VLOOKUP(AD11,'Planilha Padrão'!$A:$L,7,0)</f>
        <v>m²</v>
      </c>
      <c r="AF11" s="30">
        <f t="shared" si="2"/>
        <v>96</v>
      </c>
      <c r="AG11" s="30">
        <f ca="1">VLOOKUP(AD11,'Planilha Padrão'!$A:$L,11,0)</f>
        <v>365.34091466666666</v>
      </c>
      <c r="AH11" s="30">
        <f t="shared" ca="1" si="8"/>
        <v>35072.727807999996</v>
      </c>
      <c r="AI11" s="32">
        <f t="shared" ca="1" si="9"/>
        <v>0.43636584523046601</v>
      </c>
      <c r="AJ11" s="30" t="s">
        <v>8119</v>
      </c>
      <c r="AK11" s="31" t="str">
        <f ca="1">VLOOKUP(AJ11,'Planilha Padrão'!$A:$L,7,0)</f>
        <v>m²</v>
      </c>
      <c r="AL11" s="30">
        <f t="shared" si="3"/>
        <v>33.75</v>
      </c>
      <c r="AM11" s="30">
        <f ca="1">VLOOKUP(AJ11,'Planilha Padrão'!$A:$L,11,0)</f>
        <v>91.420438499999989</v>
      </c>
      <c r="AN11" s="30">
        <f t="shared" ca="1" si="10"/>
        <v>3085.4397993749994</v>
      </c>
      <c r="AO11" s="32"/>
      <c r="AP11" s="30" t="s">
        <v>8120</v>
      </c>
      <c r="AQ11" s="31" t="str">
        <f ca="1">VLOOKUP(AP11,'Planilha Padrão'!$A:$L,7,0)</f>
        <v>m²</v>
      </c>
      <c r="AR11" s="30">
        <f t="shared" si="4"/>
        <v>10</v>
      </c>
      <c r="AS11" s="30">
        <f ca="1">VLOOKUP(AP11,'Planilha Padrão'!$A:$L,11,0)</f>
        <v>1874.1913729999999</v>
      </c>
      <c r="AT11" s="30">
        <f t="shared" ca="1" si="11"/>
        <v>18741.91373</v>
      </c>
      <c r="AU11" s="32"/>
      <c r="AV11" s="30" t="s">
        <v>8121</v>
      </c>
      <c r="AW11" s="31" t="str">
        <f ca="1">VLOOKUP(AV11,'Planilha Padrão'!$A:$L,7,0)</f>
        <v>m²</v>
      </c>
      <c r="AX11" s="30">
        <f t="shared" si="12"/>
        <v>6</v>
      </c>
      <c r="AY11" s="30">
        <f ca="1">VLOOKUP(AV11,'Planilha Padrão'!$A:$L,11,0)</f>
        <v>2375.3935013999999</v>
      </c>
      <c r="AZ11" s="30">
        <f t="shared" ca="1" si="13"/>
        <v>14252.361008399999</v>
      </c>
      <c r="BA11" s="32"/>
      <c r="BB11" s="30" t="s">
        <v>8122</v>
      </c>
      <c r="BC11" s="31" t="str">
        <f ca="1">VLOOKUP(BB11,'Planilha Padrão'!$A:$L,7,0)</f>
        <v>m³</v>
      </c>
      <c r="BD11" s="30">
        <f t="shared" si="5"/>
        <v>6.25</v>
      </c>
      <c r="BE11" s="30">
        <f ca="1">VLOOKUP(BB11,'Planilha Padrão'!$A:$L,11,0)</f>
        <v>269.77382812499997</v>
      </c>
      <c r="BF11" s="30">
        <f t="shared" ca="1" si="14"/>
        <v>1686.0864257812498</v>
      </c>
      <c r="BG11" s="32">
        <f t="shared" ca="1" si="15"/>
        <v>2.0977853001494445E-2</v>
      </c>
      <c r="BH11" s="30" t="s">
        <v>8123</v>
      </c>
      <c r="BI11" s="31" t="str">
        <f ca="1">VLOOKUP(BH11,'Planilha Padrão'!$A:$L,7,0)</f>
        <v>m²</v>
      </c>
      <c r="BJ11" s="30">
        <f t="shared" si="6"/>
        <v>12.5</v>
      </c>
      <c r="BK11" s="30">
        <f ca="1">VLOOKUP(BH11,'Planilha Padrão'!$A:$L,11,0)</f>
        <v>602.88524800000005</v>
      </c>
      <c r="BL11" s="30">
        <f t="shared" ca="1" si="16"/>
        <v>7536.0656000000008</v>
      </c>
      <c r="BM11" s="32"/>
    </row>
    <row r="12" spans="2:65" ht="45.75" customHeight="1">
      <c r="B12" s="25" t="s">
        <v>7989</v>
      </c>
      <c r="C12" s="25" t="s">
        <v>7979</v>
      </c>
      <c r="D12" s="26" t="s">
        <v>7990</v>
      </c>
      <c r="E12" s="27">
        <v>1</v>
      </c>
      <c r="F12" s="27">
        <v>1</v>
      </c>
      <c r="G12" s="27">
        <v>0</v>
      </c>
      <c r="H12" s="27">
        <v>0</v>
      </c>
      <c r="I12" s="27">
        <v>2</v>
      </c>
      <c r="J12" s="27">
        <v>2</v>
      </c>
      <c r="K12" s="27">
        <v>0</v>
      </c>
      <c r="L12" s="27">
        <v>4</v>
      </c>
      <c r="M12" s="27" t="s">
        <v>7977</v>
      </c>
      <c r="N12" s="27" t="s">
        <v>33</v>
      </c>
      <c r="O12" s="27">
        <v>40</v>
      </c>
      <c r="P12" s="28">
        <v>2</v>
      </c>
      <c r="Q12" s="28">
        <v>2</v>
      </c>
      <c r="R12" s="28">
        <v>2</v>
      </c>
      <c r="S12" s="27" t="s">
        <v>7315</v>
      </c>
      <c r="T12" s="27" t="s">
        <v>7316</v>
      </c>
      <c r="U12" s="27" t="s">
        <v>7303</v>
      </c>
      <c r="V12" s="26" t="s">
        <v>8007</v>
      </c>
      <c r="W12" s="29">
        <f t="shared" ca="1" si="7"/>
        <v>71606.412419556247</v>
      </c>
      <c r="X12" s="21"/>
      <c r="Y12" s="30">
        <f t="shared" ref="Y12" si="17">O12/Z12</f>
        <v>4</v>
      </c>
      <c r="Z12" s="30">
        <f t="shared" ref="Z12" si="18">ROUND(SQRT(O12)*1.5,-1)</f>
        <v>10</v>
      </c>
      <c r="AA12" s="30">
        <v>3</v>
      </c>
      <c r="AB12" s="30">
        <v>2.5</v>
      </c>
      <c r="AD12" s="30" t="s">
        <v>8118</v>
      </c>
      <c r="AE12" s="31" t="str">
        <f ca="1">VLOOKUP(AD12,'Planilha Padrão'!$A:$L,7,0)</f>
        <v>m²</v>
      </c>
      <c r="AF12" s="30">
        <f t="shared" ref="AF12" si="19">Y12*AA12+Z12*2*AA12</f>
        <v>72</v>
      </c>
      <c r="AG12" s="30">
        <f ca="1">VLOOKUP(AD12,'Planilha Padrão'!$A:$L,11,0)</f>
        <v>365.34091466666666</v>
      </c>
      <c r="AH12" s="30">
        <f t="shared" ref="AH12" ca="1" si="20">AG12*AF12</f>
        <v>26304.545856000001</v>
      </c>
      <c r="AI12" s="32">
        <f t="shared" ref="AI12" ca="1" si="21">AH12/$W12</f>
        <v>0.36734902597656227</v>
      </c>
      <c r="AJ12" s="30" t="s">
        <v>8119</v>
      </c>
      <c r="AK12" s="31" t="str">
        <f ca="1">VLOOKUP(AJ12,'Planilha Padrão'!$A:$L,7,0)</f>
        <v>m²</v>
      </c>
      <c r="AL12" s="30">
        <f t="shared" ref="AL12" si="22">O12-BD12</f>
        <v>33.75</v>
      </c>
      <c r="AM12" s="30">
        <f ca="1">VLOOKUP(AJ12,'Planilha Padrão'!$A:$L,11,0)</f>
        <v>91.420438499999989</v>
      </c>
      <c r="AN12" s="30">
        <f t="shared" ref="AN12" ca="1" si="23">AM12*AL12</f>
        <v>3085.4397993749994</v>
      </c>
      <c r="AO12" s="32"/>
      <c r="AP12" s="30" t="s">
        <v>8120</v>
      </c>
      <c r="AQ12" s="31" t="str">
        <f ca="1">VLOOKUP(AP12,'Planilha Padrão'!$A:$L,7,0)</f>
        <v>m²</v>
      </c>
      <c r="AR12" s="30">
        <f t="shared" ref="AR12" si="24">Y12*AB12</f>
        <v>10</v>
      </c>
      <c r="AS12" s="30">
        <f ca="1">VLOOKUP(AP12,'Planilha Padrão'!$A:$L,11,0)</f>
        <v>1874.1913729999999</v>
      </c>
      <c r="AT12" s="30">
        <f t="shared" ref="AT12" ca="1" si="25">AS12*AR12</f>
        <v>18741.91373</v>
      </c>
      <c r="AU12" s="32"/>
      <c r="AV12" s="30" t="s">
        <v>8121</v>
      </c>
      <c r="AW12" s="31" t="str">
        <f ca="1">VLOOKUP(AV12,'Planilha Padrão'!$A:$L,7,0)</f>
        <v>m²</v>
      </c>
      <c r="AX12" s="30">
        <f t="shared" ref="AX12" si="26">SUM(P12:R12)</f>
        <v>6</v>
      </c>
      <c r="AY12" s="30">
        <f ca="1">VLOOKUP(AV12,'Planilha Padrão'!$A:$L,11,0)</f>
        <v>2375.3935013999999</v>
      </c>
      <c r="AZ12" s="30">
        <f t="shared" ref="AZ12" ca="1" si="27">AY12*AX12</f>
        <v>14252.361008399999</v>
      </c>
      <c r="BA12" s="32"/>
      <c r="BB12" s="30" t="s">
        <v>8122</v>
      </c>
      <c r="BC12" s="31" t="str">
        <f ca="1">VLOOKUP(BB12,'Planilha Padrão'!$A:$L,7,0)</f>
        <v>m³</v>
      </c>
      <c r="BD12" s="30">
        <f t="shared" ref="BD12" si="28">Z12/4*2.5</f>
        <v>6.25</v>
      </c>
      <c r="BE12" s="30">
        <f ca="1">VLOOKUP(BB12,'Planilha Padrão'!$A:$L,11,0)</f>
        <v>269.77382812499997</v>
      </c>
      <c r="BF12" s="30">
        <f t="shared" ref="BF12" ca="1" si="29">BE12*BD12</f>
        <v>1686.0864257812498</v>
      </c>
      <c r="BG12" s="32">
        <f t="shared" ref="BG12" ca="1" si="30">BF12/$W12</f>
        <v>2.3546584290553941E-2</v>
      </c>
      <c r="BH12" s="30" t="s">
        <v>8123</v>
      </c>
      <c r="BI12" s="31" t="str">
        <f ca="1">VLOOKUP(BH12,'Planilha Padrão'!$A:$L,7,0)</f>
        <v>m²</v>
      </c>
      <c r="BJ12" s="30">
        <f t="shared" ref="BJ12" si="31">Z12/2*AB12</f>
        <v>12.5</v>
      </c>
      <c r="BK12" s="30">
        <f ca="1">VLOOKUP(BH12,'Planilha Padrão'!$A:$L,11,0)</f>
        <v>602.88524800000005</v>
      </c>
      <c r="BL12" s="30">
        <f t="shared" ref="BL12" ca="1" si="32">BK12*BJ12</f>
        <v>7536.0656000000008</v>
      </c>
      <c r="BM12" s="32"/>
    </row>
    <row r="13" spans="2:65" ht="45.75" customHeight="1">
      <c r="B13" s="25" t="s">
        <v>7991</v>
      </c>
      <c r="C13" s="25" t="s">
        <v>7979</v>
      </c>
      <c r="D13" s="26" t="s">
        <v>7992</v>
      </c>
      <c r="E13" s="27">
        <v>1</v>
      </c>
      <c r="F13" s="27">
        <v>1</v>
      </c>
      <c r="G13" s="27">
        <v>0</v>
      </c>
      <c r="H13" s="27">
        <v>2</v>
      </c>
      <c r="I13" s="27">
        <v>1</v>
      </c>
      <c r="J13" s="27">
        <v>3</v>
      </c>
      <c r="K13" s="27">
        <v>0</v>
      </c>
      <c r="L13" s="27">
        <v>4</v>
      </c>
      <c r="M13" s="27" t="s">
        <v>7977</v>
      </c>
      <c r="N13" s="27" t="s">
        <v>33</v>
      </c>
      <c r="O13" s="27">
        <v>50</v>
      </c>
      <c r="P13" s="28">
        <v>2</v>
      </c>
      <c r="Q13" s="28">
        <v>2</v>
      </c>
      <c r="R13" s="28">
        <v>2</v>
      </c>
      <c r="S13" s="27" t="s">
        <v>7315</v>
      </c>
      <c r="T13" s="27" t="s">
        <v>7316</v>
      </c>
      <c r="U13" s="27" t="s">
        <v>7303</v>
      </c>
      <c r="V13" s="26" t="s">
        <v>8007</v>
      </c>
      <c r="W13" s="29">
        <f t="shared" ca="1" si="7"/>
        <v>69168.59511438958</v>
      </c>
      <c r="X13" s="21"/>
      <c r="Y13" s="30">
        <f t="shared" si="0"/>
        <v>5</v>
      </c>
      <c r="Z13" s="30">
        <f t="shared" si="1"/>
        <v>10</v>
      </c>
      <c r="AA13" s="30">
        <v>2</v>
      </c>
      <c r="AB13" s="30">
        <v>2.5</v>
      </c>
      <c r="AD13" s="30" t="s">
        <v>8118</v>
      </c>
      <c r="AE13" s="31" t="str">
        <f ca="1">VLOOKUP(AD13,'Planilha Padrão'!$A:$L,7,0)</f>
        <v>m²</v>
      </c>
      <c r="AF13" s="30">
        <f t="shared" si="2"/>
        <v>50</v>
      </c>
      <c r="AG13" s="30">
        <f ca="1">VLOOKUP(AD13,'Planilha Padrão'!$A:$L,11,0)</f>
        <v>365.34091466666666</v>
      </c>
      <c r="AH13" s="30">
        <f t="shared" ca="1" si="8"/>
        <v>18267.045733333332</v>
      </c>
      <c r="AI13" s="32">
        <f t="shared" ca="1" si="9"/>
        <v>0.26409450275986773</v>
      </c>
      <c r="AJ13" s="30" t="s">
        <v>8119</v>
      </c>
      <c r="AK13" s="31" t="str">
        <f ca="1">VLOOKUP(AJ13,'Planilha Padrão'!$A:$L,7,0)</f>
        <v>m²</v>
      </c>
      <c r="AL13" s="30">
        <f t="shared" si="3"/>
        <v>43.75</v>
      </c>
      <c r="AM13" s="30">
        <f ca="1">VLOOKUP(AJ13,'Planilha Padrão'!$A:$L,11,0)</f>
        <v>91.420438499999989</v>
      </c>
      <c r="AN13" s="30">
        <f t="shared" ca="1" si="10"/>
        <v>3999.6441843749994</v>
      </c>
      <c r="AO13" s="32"/>
      <c r="AP13" s="30" t="s">
        <v>8120</v>
      </c>
      <c r="AQ13" s="31" t="str">
        <f ca="1">VLOOKUP(AP13,'Planilha Padrão'!$A:$L,7,0)</f>
        <v>m²</v>
      </c>
      <c r="AR13" s="30">
        <f t="shared" si="4"/>
        <v>12.5</v>
      </c>
      <c r="AS13" s="30">
        <f ca="1">VLOOKUP(AP13,'Planilha Padrão'!$A:$L,11,0)</f>
        <v>1874.1913729999999</v>
      </c>
      <c r="AT13" s="30">
        <f t="shared" ca="1" si="11"/>
        <v>23427.3921625</v>
      </c>
      <c r="AU13" s="32"/>
      <c r="AV13" s="30" t="s">
        <v>8121</v>
      </c>
      <c r="AW13" s="31" t="str">
        <f ca="1">VLOOKUP(AV13,'Planilha Padrão'!$A:$L,7,0)</f>
        <v>m²</v>
      </c>
      <c r="AX13" s="30">
        <f t="shared" si="12"/>
        <v>6</v>
      </c>
      <c r="AY13" s="30">
        <f ca="1">VLOOKUP(AV13,'Planilha Padrão'!$A:$L,11,0)</f>
        <v>2375.3935013999999</v>
      </c>
      <c r="AZ13" s="30">
        <f t="shared" ca="1" si="13"/>
        <v>14252.361008399999</v>
      </c>
      <c r="BA13" s="32"/>
      <c r="BB13" s="30" t="s">
        <v>8122</v>
      </c>
      <c r="BC13" s="31" t="str">
        <f ca="1">VLOOKUP(BB13,'Planilha Padrão'!$A:$L,7,0)</f>
        <v>m³</v>
      </c>
      <c r="BD13" s="30">
        <f t="shared" si="5"/>
        <v>6.25</v>
      </c>
      <c r="BE13" s="30">
        <f ca="1">VLOOKUP(BB13,'Planilha Padrão'!$A:$L,11,0)</f>
        <v>269.77382812499997</v>
      </c>
      <c r="BF13" s="30">
        <f t="shared" ca="1" si="14"/>
        <v>1686.0864257812498</v>
      </c>
      <c r="BG13" s="32">
        <f t="shared" ca="1" si="15"/>
        <v>2.437647349917741E-2</v>
      </c>
      <c r="BH13" s="30" t="s">
        <v>8123</v>
      </c>
      <c r="BI13" s="31" t="str">
        <f ca="1">VLOOKUP(BH13,'Planilha Padrão'!$A:$L,7,0)</f>
        <v>m²</v>
      </c>
      <c r="BJ13" s="30">
        <f t="shared" si="6"/>
        <v>12.5</v>
      </c>
      <c r="BK13" s="30">
        <f ca="1">VLOOKUP(BH13,'Planilha Padrão'!$A:$L,11,0)</f>
        <v>602.88524800000005</v>
      </c>
      <c r="BL13" s="30">
        <f t="shared" ca="1" si="16"/>
        <v>7536.0656000000008</v>
      </c>
      <c r="BM13" s="32"/>
    </row>
    <row r="14" spans="2:65" ht="45.75" customHeight="1">
      <c r="B14" s="25" t="s">
        <v>7993</v>
      </c>
      <c r="C14" s="25" t="s">
        <v>7979</v>
      </c>
      <c r="D14" s="26" t="s">
        <v>7994</v>
      </c>
      <c r="E14" s="27">
        <v>1</v>
      </c>
      <c r="F14" s="27">
        <v>1</v>
      </c>
      <c r="G14" s="27">
        <v>0</v>
      </c>
      <c r="H14" s="27">
        <v>2</v>
      </c>
      <c r="I14" s="27">
        <v>1</v>
      </c>
      <c r="J14" s="27">
        <v>1</v>
      </c>
      <c r="K14" s="27">
        <v>0</v>
      </c>
      <c r="L14" s="27">
        <v>2</v>
      </c>
      <c r="M14" s="27" t="s">
        <v>7977</v>
      </c>
      <c r="N14" s="27" t="s">
        <v>33</v>
      </c>
      <c r="O14" s="27">
        <v>60</v>
      </c>
      <c r="P14" s="28">
        <v>2</v>
      </c>
      <c r="Q14" s="28">
        <v>2</v>
      </c>
      <c r="R14" s="28">
        <v>2</v>
      </c>
      <c r="S14" s="27" t="s">
        <v>7301</v>
      </c>
      <c r="T14" s="27" t="s">
        <v>7302</v>
      </c>
      <c r="U14" s="27" t="s">
        <v>7303</v>
      </c>
      <c r="V14" s="26" t="s">
        <v>8008</v>
      </c>
      <c r="W14" s="29">
        <f t="shared" ca="1" si="7"/>
        <v>85085.454453566665</v>
      </c>
      <c r="X14" s="21"/>
      <c r="Y14" s="30">
        <f t="shared" si="0"/>
        <v>6</v>
      </c>
      <c r="Z14" s="30">
        <f t="shared" si="1"/>
        <v>10</v>
      </c>
      <c r="AA14" s="30">
        <v>2</v>
      </c>
      <c r="AB14" s="30">
        <v>2.5</v>
      </c>
      <c r="AD14" s="30" t="s">
        <v>8118</v>
      </c>
      <c r="AE14" s="31" t="str">
        <f ca="1">VLOOKUP(AD14,'Planilha Padrão'!$A:$L,7,0)</f>
        <v>m²</v>
      </c>
      <c r="AF14" s="30">
        <f t="shared" si="2"/>
        <v>52</v>
      </c>
      <c r="AG14" s="30">
        <f ca="1">VLOOKUP(AD14,'Planilha Padrão'!$A:$L,11,0)</f>
        <v>365.34091466666666</v>
      </c>
      <c r="AH14" s="30">
        <f t="shared" ca="1" si="8"/>
        <v>18997.727562666667</v>
      </c>
      <c r="AI14" s="32">
        <f t="shared" ca="1" si="9"/>
        <v>0.22327820524287401</v>
      </c>
      <c r="AJ14" s="30" t="s">
        <v>8119</v>
      </c>
      <c r="AK14" s="31" t="str">
        <f ca="1">VLOOKUP(AJ14,'Planilha Padrão'!$A:$L,7,0)</f>
        <v>m²</v>
      </c>
      <c r="AL14" s="30">
        <f t="shared" si="3"/>
        <v>0</v>
      </c>
      <c r="AM14" s="30">
        <f ca="1">VLOOKUP(AJ14,'Planilha Padrão'!$A:$L,11,0)</f>
        <v>91.420438499999989</v>
      </c>
      <c r="AN14" s="30">
        <f t="shared" ca="1" si="10"/>
        <v>0</v>
      </c>
      <c r="AO14" s="32"/>
      <c r="AP14" s="30" t="s">
        <v>8120</v>
      </c>
      <c r="AQ14" s="31" t="str">
        <f ca="1">VLOOKUP(AP14,'Planilha Padrão'!$A:$L,7,0)</f>
        <v>m²</v>
      </c>
      <c r="AR14" s="30">
        <f t="shared" si="4"/>
        <v>15</v>
      </c>
      <c r="AS14" s="30">
        <f ca="1">VLOOKUP(AP14,'Planilha Padrão'!$A:$L,11,0)</f>
        <v>1874.1913729999999</v>
      </c>
      <c r="AT14" s="30">
        <f t="shared" ca="1" si="11"/>
        <v>28112.870594999997</v>
      </c>
      <c r="AU14" s="32"/>
      <c r="AV14" s="30" t="s">
        <v>8121</v>
      </c>
      <c r="AW14" s="31" t="str">
        <f ca="1">VLOOKUP(AV14,'Planilha Padrão'!$A:$L,7,0)</f>
        <v>m²</v>
      </c>
      <c r="AX14" s="30">
        <f t="shared" si="12"/>
        <v>6</v>
      </c>
      <c r="AY14" s="30">
        <f ca="1">VLOOKUP(AV14,'Planilha Padrão'!$A:$L,11,0)</f>
        <v>2375.3935013999999</v>
      </c>
      <c r="AZ14" s="30">
        <f t="shared" ca="1" si="13"/>
        <v>14252.361008399999</v>
      </c>
      <c r="BA14" s="32"/>
      <c r="BB14" s="30" t="s">
        <v>8122</v>
      </c>
      <c r="BC14" s="31" t="str">
        <f ca="1">VLOOKUP(BB14,'Planilha Padrão'!$A:$L,7,0)</f>
        <v>m³</v>
      </c>
      <c r="BD14" s="30">
        <f>O14*0.5*2</f>
        <v>60</v>
      </c>
      <c r="BE14" s="30">
        <f ca="1">VLOOKUP(BB14,'Planilha Padrão'!$A:$L,11,0)</f>
        <v>269.77382812499997</v>
      </c>
      <c r="BF14" s="30">
        <f t="shared" ca="1" si="14"/>
        <v>16186.429687499998</v>
      </c>
      <c r="BG14" s="32">
        <f t="shared" ca="1" si="15"/>
        <v>0.1902373301224283</v>
      </c>
      <c r="BH14" s="30" t="s">
        <v>8123</v>
      </c>
      <c r="BI14" s="31" t="str">
        <f ca="1">VLOOKUP(BH14,'Planilha Padrão'!$A:$L,7,0)</f>
        <v>m²</v>
      </c>
      <c r="BJ14" s="30">
        <f t="shared" si="6"/>
        <v>12.5</v>
      </c>
      <c r="BK14" s="30">
        <f ca="1">VLOOKUP(BH14,'Planilha Padrão'!$A:$L,11,0)</f>
        <v>602.88524800000005</v>
      </c>
      <c r="BL14" s="30">
        <f t="shared" ca="1" si="16"/>
        <v>7536.0656000000008</v>
      </c>
      <c r="BM14" s="32"/>
    </row>
    <row r="15" spans="2:65" ht="45.75" customHeight="1">
      <c r="B15" s="25" t="s">
        <v>7995</v>
      </c>
      <c r="C15" s="25" t="s">
        <v>7996</v>
      </c>
      <c r="D15" s="26" t="s">
        <v>7997</v>
      </c>
      <c r="E15" s="27">
        <v>1</v>
      </c>
      <c r="F15" s="27">
        <v>1</v>
      </c>
      <c r="G15" s="27">
        <v>0</v>
      </c>
      <c r="H15" s="27">
        <v>2</v>
      </c>
      <c r="I15" s="27">
        <v>1</v>
      </c>
      <c r="J15" s="27">
        <v>1</v>
      </c>
      <c r="K15" s="27">
        <v>0</v>
      </c>
      <c r="L15" s="27">
        <v>2</v>
      </c>
      <c r="M15" s="27" t="s">
        <v>7977</v>
      </c>
      <c r="N15" s="27" t="s">
        <v>33</v>
      </c>
      <c r="O15" s="27">
        <v>80</v>
      </c>
      <c r="P15" s="28">
        <v>6</v>
      </c>
      <c r="Q15" s="28">
        <v>6</v>
      </c>
      <c r="R15" s="28">
        <v>6</v>
      </c>
      <c r="S15" s="27" t="s">
        <v>7301</v>
      </c>
      <c r="T15" s="27" t="s">
        <v>7302</v>
      </c>
      <c r="U15" s="27" t="s">
        <v>7303</v>
      </c>
      <c r="V15" s="26" t="s">
        <v>8009</v>
      </c>
      <c r="W15" s="29">
        <f t="shared" ca="1" si="7"/>
        <v>116664.41107168958</v>
      </c>
      <c r="X15" s="21"/>
      <c r="Y15" s="30">
        <f t="shared" si="0"/>
        <v>8</v>
      </c>
      <c r="Z15" s="30">
        <f t="shared" si="1"/>
        <v>10</v>
      </c>
      <c r="AA15" s="30">
        <v>2</v>
      </c>
      <c r="AB15" s="30">
        <v>2.5</v>
      </c>
      <c r="AD15" s="30" t="s">
        <v>8118</v>
      </c>
      <c r="AE15" s="31" t="str">
        <f ca="1">VLOOKUP(AD15,'Planilha Padrão'!$A:$L,7,0)</f>
        <v>m²</v>
      </c>
      <c r="AF15" s="30">
        <f t="shared" si="2"/>
        <v>56</v>
      </c>
      <c r="AG15" s="30">
        <f ca="1">VLOOKUP(AD15,'Planilha Padrão'!$A:$L,11,0)</f>
        <v>365.34091466666666</v>
      </c>
      <c r="AH15" s="30">
        <f t="shared" ca="1" si="8"/>
        <v>20459.091221333332</v>
      </c>
      <c r="AI15" s="32">
        <f t="shared" ca="1" si="9"/>
        <v>0.17536702952849387</v>
      </c>
      <c r="AJ15" s="30" t="s">
        <v>8119</v>
      </c>
      <c r="AK15" s="31" t="str">
        <f ca="1">VLOOKUP(AJ15,'Planilha Padrão'!$A:$L,7,0)</f>
        <v>m²</v>
      </c>
      <c r="AL15" s="30">
        <f t="shared" si="3"/>
        <v>73.75</v>
      </c>
      <c r="AM15" s="30">
        <f ca="1">VLOOKUP(AJ15,'Planilha Padrão'!$A:$L,11,0)</f>
        <v>91.420438499999989</v>
      </c>
      <c r="AN15" s="30">
        <f t="shared" ca="1" si="10"/>
        <v>6742.257339374999</v>
      </c>
      <c r="AO15" s="32"/>
      <c r="AP15" s="30" t="s">
        <v>8120</v>
      </c>
      <c r="AQ15" s="31" t="str">
        <f ca="1">VLOOKUP(AP15,'Planilha Padrão'!$A:$L,7,0)</f>
        <v>m²</v>
      </c>
      <c r="AR15" s="30">
        <f t="shared" si="4"/>
        <v>20</v>
      </c>
      <c r="AS15" s="30">
        <f ca="1">VLOOKUP(AP15,'Planilha Padrão'!$A:$L,11,0)</f>
        <v>1874.1913729999999</v>
      </c>
      <c r="AT15" s="30">
        <f t="shared" ca="1" si="11"/>
        <v>37483.82746</v>
      </c>
      <c r="AU15" s="32"/>
      <c r="AV15" s="30" t="s">
        <v>8121</v>
      </c>
      <c r="AW15" s="31" t="str">
        <f ca="1">VLOOKUP(AV15,'Planilha Padrão'!$A:$L,7,0)</f>
        <v>m²</v>
      </c>
      <c r="AX15" s="30">
        <f t="shared" si="12"/>
        <v>18</v>
      </c>
      <c r="AY15" s="30">
        <f ca="1">VLOOKUP(AV15,'Planilha Padrão'!$A:$L,11,0)</f>
        <v>2375.3935013999999</v>
      </c>
      <c r="AZ15" s="30">
        <f t="shared" ca="1" si="13"/>
        <v>42757.083025200001</v>
      </c>
      <c r="BA15" s="32"/>
      <c r="BB15" s="30" t="s">
        <v>8122</v>
      </c>
      <c r="BC15" s="31" t="str">
        <f ca="1">VLOOKUP(BB15,'Planilha Padrão'!$A:$L,7,0)</f>
        <v>m³</v>
      </c>
      <c r="BD15" s="30">
        <f t="shared" si="5"/>
        <v>6.25</v>
      </c>
      <c r="BE15" s="30">
        <f ca="1">VLOOKUP(BB15,'Planilha Padrão'!$A:$L,11,0)</f>
        <v>269.77382812499997</v>
      </c>
      <c r="BF15" s="30">
        <f t="shared" ca="1" si="14"/>
        <v>1686.0864257812498</v>
      </c>
      <c r="BG15" s="32">
        <f t="shared" ca="1" si="15"/>
        <v>1.4452448782732549E-2</v>
      </c>
      <c r="BH15" s="30" t="s">
        <v>8123</v>
      </c>
      <c r="BI15" s="31" t="str">
        <f ca="1">VLOOKUP(BH15,'Planilha Padrão'!$A:$L,7,0)</f>
        <v>m²</v>
      </c>
      <c r="BJ15" s="30">
        <f t="shared" si="6"/>
        <v>12.5</v>
      </c>
      <c r="BK15" s="30">
        <f ca="1">VLOOKUP(BH15,'Planilha Padrão'!$A:$L,11,0)</f>
        <v>602.88524800000005</v>
      </c>
      <c r="BL15" s="30">
        <f t="shared" ca="1" si="16"/>
        <v>7536.0656000000008</v>
      </c>
      <c r="BM15" s="32"/>
    </row>
    <row r="16" spans="2:65" ht="45.75" customHeight="1">
      <c r="B16" s="25" t="s">
        <v>7998</v>
      </c>
      <c r="C16" s="25" t="s">
        <v>7999</v>
      </c>
      <c r="D16" s="26" t="s">
        <v>8000</v>
      </c>
      <c r="E16" s="27">
        <v>2</v>
      </c>
      <c r="F16" s="27">
        <v>3</v>
      </c>
      <c r="G16" s="27">
        <v>9</v>
      </c>
      <c r="H16" s="27">
        <v>14</v>
      </c>
      <c r="I16" s="27">
        <v>2</v>
      </c>
      <c r="J16" s="27">
        <v>5</v>
      </c>
      <c r="K16" s="27">
        <v>0</v>
      </c>
      <c r="L16" s="27">
        <v>7</v>
      </c>
      <c r="M16" s="27" t="s">
        <v>7977</v>
      </c>
      <c r="N16" s="27" t="s">
        <v>33</v>
      </c>
      <c r="O16" s="27">
        <v>100</v>
      </c>
      <c r="P16" s="28">
        <v>8</v>
      </c>
      <c r="Q16" s="28">
        <v>8</v>
      </c>
      <c r="R16" s="28">
        <v>4</v>
      </c>
      <c r="S16" s="27" t="s">
        <v>7301</v>
      </c>
      <c r="T16" s="27" t="s">
        <v>7316</v>
      </c>
      <c r="U16" s="27" t="s">
        <v>7303</v>
      </c>
      <c r="V16" s="26" t="s">
        <v>8010</v>
      </c>
      <c r="W16" s="29">
        <f t="shared" ca="1" si="7"/>
        <v>135164.25514550001</v>
      </c>
      <c r="X16" s="21"/>
      <c r="Y16" s="30">
        <f t="shared" si="0"/>
        <v>5</v>
      </c>
      <c r="Z16" s="30">
        <f t="shared" si="1"/>
        <v>20</v>
      </c>
      <c r="AA16" s="30">
        <v>2</v>
      </c>
      <c r="AB16" s="30">
        <v>2.5</v>
      </c>
      <c r="AD16" s="30" t="s">
        <v>8118</v>
      </c>
      <c r="AE16" s="31" t="str">
        <f ca="1">VLOOKUP(AD16,'Planilha Padrão'!$A:$L,7,0)</f>
        <v>m²</v>
      </c>
      <c r="AF16" s="30">
        <f t="shared" si="2"/>
        <v>90</v>
      </c>
      <c r="AG16" s="30">
        <f ca="1">VLOOKUP(AD16,'Planilha Padrão'!$A:$L,11,0)</f>
        <v>365.34091466666666</v>
      </c>
      <c r="AH16" s="30">
        <f t="shared" ca="1" si="8"/>
        <v>32880.68232</v>
      </c>
      <c r="AI16" s="32">
        <f t="shared" ca="1" si="9"/>
        <v>0.24326462854106654</v>
      </c>
      <c r="AJ16" s="30" t="s">
        <v>8119</v>
      </c>
      <c r="AK16" s="31" t="str">
        <f ca="1">VLOOKUP(AJ16,'Planilha Padrão'!$A:$L,7,0)</f>
        <v>m²</v>
      </c>
      <c r="AL16" s="30">
        <f t="shared" si="3"/>
        <v>60</v>
      </c>
      <c r="AM16" s="30">
        <f ca="1">VLOOKUP(AJ16,'Planilha Padrão'!$A:$L,11,0)</f>
        <v>91.420438499999989</v>
      </c>
      <c r="AN16" s="30">
        <f t="shared" ca="1" si="10"/>
        <v>5485.2263099999991</v>
      </c>
      <c r="AO16" s="32"/>
      <c r="AP16" s="30" t="s">
        <v>8120</v>
      </c>
      <c r="AQ16" s="31" t="str">
        <f ca="1">VLOOKUP(AP16,'Planilha Padrão'!$A:$L,7,0)</f>
        <v>m²</v>
      </c>
      <c r="AR16" s="30">
        <f t="shared" si="4"/>
        <v>12.5</v>
      </c>
      <c r="AS16" s="30">
        <f ca="1">VLOOKUP(AP16,'Planilha Padrão'!$A:$L,11,0)</f>
        <v>1874.1913729999999</v>
      </c>
      <c r="AT16" s="30">
        <f t="shared" ca="1" si="11"/>
        <v>23427.3921625</v>
      </c>
      <c r="AU16" s="32"/>
      <c r="AV16" s="30" t="s">
        <v>8121</v>
      </c>
      <c r="AW16" s="31" t="str">
        <f ca="1">VLOOKUP(AV16,'Planilha Padrão'!$A:$L,7,0)</f>
        <v>m²</v>
      </c>
      <c r="AX16" s="30">
        <f t="shared" si="12"/>
        <v>20</v>
      </c>
      <c r="AY16" s="30">
        <f ca="1">VLOOKUP(AV16,'Planilha Padrão'!$A:$L,11,0)</f>
        <v>2375.3935013999999</v>
      </c>
      <c r="AZ16" s="30">
        <f t="shared" ca="1" si="13"/>
        <v>47507.870027999998</v>
      </c>
      <c r="BA16" s="32"/>
      <c r="BB16" s="30" t="s">
        <v>8122</v>
      </c>
      <c r="BC16" s="31" t="str">
        <f ca="1">VLOOKUP(BB16,'Planilha Padrão'!$A:$L,7,0)</f>
        <v>m³</v>
      </c>
      <c r="BD16" s="30">
        <f>O16*0.4</f>
        <v>40</v>
      </c>
      <c r="BE16" s="30">
        <f ca="1">VLOOKUP(BB16,'Planilha Padrão'!$A:$L,11,0)</f>
        <v>269.77382812499997</v>
      </c>
      <c r="BF16" s="30">
        <f t="shared" ca="1" si="14"/>
        <v>10790.953124999998</v>
      </c>
      <c r="BG16" s="32">
        <f t="shared" ca="1" si="15"/>
        <v>7.9835849451349999E-2</v>
      </c>
      <c r="BH16" s="30" t="s">
        <v>8123</v>
      </c>
      <c r="BI16" s="31" t="str">
        <f ca="1">VLOOKUP(BH16,'Planilha Padrão'!$A:$L,7,0)</f>
        <v>m²</v>
      </c>
      <c r="BJ16" s="30">
        <f t="shared" si="6"/>
        <v>25</v>
      </c>
      <c r="BK16" s="30">
        <f ca="1">VLOOKUP(BH16,'Planilha Padrão'!$A:$L,11,0)</f>
        <v>602.88524800000005</v>
      </c>
      <c r="BL16" s="30">
        <f t="shared" ca="1" si="16"/>
        <v>15072.131200000002</v>
      </c>
      <c r="BM16" s="32"/>
    </row>
    <row r="17" spans="2:65" ht="45.75" customHeight="1">
      <c r="B17" s="25" t="s">
        <v>8001</v>
      </c>
      <c r="C17" s="25" t="s">
        <v>7999</v>
      </c>
      <c r="D17" s="26" t="s">
        <v>8002</v>
      </c>
      <c r="E17" s="27">
        <v>1</v>
      </c>
      <c r="F17" s="27">
        <v>1</v>
      </c>
      <c r="G17" s="27">
        <v>0</v>
      </c>
      <c r="H17" s="27">
        <v>2</v>
      </c>
      <c r="I17" s="27">
        <v>2</v>
      </c>
      <c r="J17" s="27">
        <v>2</v>
      </c>
      <c r="K17" s="27">
        <v>0</v>
      </c>
      <c r="L17" s="27">
        <v>4</v>
      </c>
      <c r="M17" s="27" t="s">
        <v>7977</v>
      </c>
      <c r="N17" s="27" t="s">
        <v>33</v>
      </c>
      <c r="O17" s="27">
        <v>80</v>
      </c>
      <c r="P17" s="28">
        <v>8</v>
      </c>
      <c r="Q17" s="28">
        <v>8</v>
      </c>
      <c r="R17" s="28">
        <v>4</v>
      </c>
      <c r="S17" s="27" t="s">
        <v>7301</v>
      </c>
      <c r="T17" s="27" t="s">
        <v>7345</v>
      </c>
      <c r="U17" s="27" t="s">
        <v>7303</v>
      </c>
      <c r="V17" s="26" t="s">
        <v>8009</v>
      </c>
      <c r="W17" s="29">
        <f t="shared" ca="1" si="7"/>
        <v>121415.19807448957</v>
      </c>
      <c r="X17" s="21"/>
      <c r="Y17" s="30">
        <f t="shared" si="0"/>
        <v>8</v>
      </c>
      <c r="Z17" s="30">
        <f t="shared" si="1"/>
        <v>10</v>
      </c>
      <c r="AA17" s="30">
        <v>2</v>
      </c>
      <c r="AB17" s="30">
        <v>2.5</v>
      </c>
      <c r="AD17" s="30" t="s">
        <v>8118</v>
      </c>
      <c r="AE17" s="31" t="str">
        <f ca="1">VLOOKUP(AD17,'Planilha Padrão'!$A:$L,7,0)</f>
        <v>m²</v>
      </c>
      <c r="AF17" s="30">
        <f t="shared" si="2"/>
        <v>56</v>
      </c>
      <c r="AG17" s="30">
        <f ca="1">VLOOKUP(AD17,'Planilha Padrão'!$A:$L,11,0)</f>
        <v>365.34091466666666</v>
      </c>
      <c r="AH17" s="30">
        <f t="shared" ca="1" si="8"/>
        <v>20459.091221333332</v>
      </c>
      <c r="AI17" s="32">
        <f t="shared" ca="1" si="9"/>
        <v>0.16850519165468439</v>
      </c>
      <c r="AJ17" s="30" t="s">
        <v>8119</v>
      </c>
      <c r="AK17" s="31" t="str">
        <f ca="1">VLOOKUP(AJ17,'Planilha Padrão'!$A:$L,7,0)</f>
        <v>m²</v>
      </c>
      <c r="AL17" s="30">
        <f t="shared" si="3"/>
        <v>73.75</v>
      </c>
      <c r="AM17" s="30">
        <f ca="1">VLOOKUP(AJ17,'Planilha Padrão'!$A:$L,11,0)</f>
        <v>91.420438499999989</v>
      </c>
      <c r="AN17" s="30">
        <f t="shared" ca="1" si="10"/>
        <v>6742.257339374999</v>
      </c>
      <c r="AO17" s="32"/>
      <c r="AP17" s="30" t="s">
        <v>8120</v>
      </c>
      <c r="AQ17" s="31" t="str">
        <f ca="1">VLOOKUP(AP17,'Planilha Padrão'!$A:$L,7,0)</f>
        <v>m²</v>
      </c>
      <c r="AR17" s="30">
        <f t="shared" si="4"/>
        <v>20</v>
      </c>
      <c r="AS17" s="30">
        <f ca="1">VLOOKUP(AP17,'Planilha Padrão'!$A:$L,11,0)</f>
        <v>1874.1913729999999</v>
      </c>
      <c r="AT17" s="30">
        <f t="shared" ca="1" si="11"/>
        <v>37483.82746</v>
      </c>
      <c r="AU17" s="32"/>
      <c r="AV17" s="30" t="s">
        <v>8121</v>
      </c>
      <c r="AW17" s="31" t="str">
        <f ca="1">VLOOKUP(AV17,'Planilha Padrão'!$A:$L,7,0)</f>
        <v>m²</v>
      </c>
      <c r="AX17" s="30">
        <f t="shared" si="12"/>
        <v>20</v>
      </c>
      <c r="AY17" s="30">
        <f ca="1">VLOOKUP(AV17,'Planilha Padrão'!$A:$L,11,0)</f>
        <v>2375.3935013999999</v>
      </c>
      <c r="AZ17" s="30">
        <f t="shared" ca="1" si="13"/>
        <v>47507.870027999998</v>
      </c>
      <c r="BA17" s="32"/>
      <c r="BB17" s="30" t="s">
        <v>8122</v>
      </c>
      <c r="BC17" s="31" t="str">
        <f ca="1">VLOOKUP(BB17,'Planilha Padrão'!$A:$L,7,0)</f>
        <v>m³</v>
      </c>
      <c r="BD17" s="30">
        <f>Z17/4*2.5</f>
        <v>6.25</v>
      </c>
      <c r="BE17" s="30">
        <f ca="1">VLOOKUP(BB17,'Planilha Padrão'!$A:$L,11,0)</f>
        <v>269.77382812499997</v>
      </c>
      <c r="BF17" s="30">
        <f t="shared" ca="1" si="14"/>
        <v>1686.0864257812498</v>
      </c>
      <c r="BG17" s="32">
        <f t="shared" ca="1" si="15"/>
        <v>1.3886947042221329E-2</v>
      </c>
      <c r="BH17" s="30" t="s">
        <v>8123</v>
      </c>
      <c r="BI17" s="31" t="str">
        <f ca="1">VLOOKUP(BH17,'Planilha Padrão'!$A:$L,7,0)</f>
        <v>m²</v>
      </c>
      <c r="BJ17" s="30">
        <f t="shared" si="6"/>
        <v>12.5</v>
      </c>
      <c r="BK17" s="30">
        <f ca="1">VLOOKUP(BH17,'Planilha Padrão'!$A:$L,11,0)</f>
        <v>602.88524800000005</v>
      </c>
      <c r="BL17" s="30">
        <f t="shared" ca="1" si="16"/>
        <v>7536.0656000000008</v>
      </c>
      <c r="BM17" s="32"/>
    </row>
    <row r="18" spans="2:65" ht="45.75" customHeight="1">
      <c r="B18" s="25" t="s">
        <v>8003</v>
      </c>
      <c r="C18" s="25" t="s">
        <v>7999</v>
      </c>
      <c r="D18" s="26" t="s">
        <v>8004</v>
      </c>
      <c r="E18" s="27">
        <v>0</v>
      </c>
      <c r="F18" s="27">
        <v>0</v>
      </c>
      <c r="G18" s="27">
        <v>0</v>
      </c>
      <c r="H18" s="27">
        <v>0</v>
      </c>
      <c r="I18" s="27">
        <v>2</v>
      </c>
      <c r="J18" s="27">
        <v>2</v>
      </c>
      <c r="K18" s="27">
        <v>0</v>
      </c>
      <c r="L18" s="27">
        <v>4</v>
      </c>
      <c r="M18" s="27" t="s">
        <v>7977</v>
      </c>
      <c r="N18" s="27" t="s">
        <v>33</v>
      </c>
      <c r="O18" s="27">
        <v>50</v>
      </c>
      <c r="P18" s="28">
        <v>2</v>
      </c>
      <c r="Q18" s="28">
        <v>2</v>
      </c>
      <c r="R18" s="28">
        <v>2</v>
      </c>
      <c r="S18" s="27" t="s">
        <v>7301</v>
      </c>
      <c r="T18" s="27" t="s">
        <v>7302</v>
      </c>
      <c r="U18" s="27" t="s">
        <v>7303</v>
      </c>
      <c r="V18" s="26"/>
      <c r="W18" s="29">
        <f t="shared" ca="1" si="7"/>
        <v>69168.59511438958</v>
      </c>
      <c r="X18" s="21"/>
      <c r="Y18" s="30">
        <f t="shared" si="0"/>
        <v>5</v>
      </c>
      <c r="Z18" s="30">
        <f t="shared" si="1"/>
        <v>10</v>
      </c>
      <c r="AA18" s="30">
        <v>2</v>
      </c>
      <c r="AB18" s="30">
        <v>2.5</v>
      </c>
      <c r="AD18" s="30" t="s">
        <v>8118</v>
      </c>
      <c r="AE18" s="31" t="str">
        <f ca="1">VLOOKUP(AD18,'Planilha Padrão'!$A:$L,7,0)</f>
        <v>m²</v>
      </c>
      <c r="AF18" s="30">
        <f t="shared" si="2"/>
        <v>50</v>
      </c>
      <c r="AG18" s="30">
        <f ca="1">VLOOKUP(AD18,'Planilha Padrão'!$A:$L,11,0)</f>
        <v>365.34091466666666</v>
      </c>
      <c r="AH18" s="30">
        <f t="shared" ca="1" si="8"/>
        <v>18267.045733333332</v>
      </c>
      <c r="AI18" s="32">
        <f t="shared" ca="1" si="9"/>
        <v>0.26409450275986773</v>
      </c>
      <c r="AJ18" s="30" t="s">
        <v>8119</v>
      </c>
      <c r="AK18" s="31" t="str">
        <f ca="1">VLOOKUP(AJ18,'Planilha Padrão'!$A:$L,7,0)</f>
        <v>m²</v>
      </c>
      <c r="AL18" s="30">
        <f t="shared" si="3"/>
        <v>43.75</v>
      </c>
      <c r="AM18" s="30">
        <f ca="1">VLOOKUP(AJ18,'Planilha Padrão'!$A:$L,11,0)</f>
        <v>91.420438499999989</v>
      </c>
      <c r="AN18" s="30">
        <f t="shared" ca="1" si="10"/>
        <v>3999.6441843749994</v>
      </c>
      <c r="AO18" s="32"/>
      <c r="AP18" s="30" t="s">
        <v>8120</v>
      </c>
      <c r="AQ18" s="31" t="str">
        <f ca="1">VLOOKUP(AP18,'Planilha Padrão'!$A:$L,7,0)</f>
        <v>m²</v>
      </c>
      <c r="AR18" s="30">
        <f t="shared" si="4"/>
        <v>12.5</v>
      </c>
      <c r="AS18" s="30">
        <f ca="1">VLOOKUP(AP18,'Planilha Padrão'!$A:$L,11,0)</f>
        <v>1874.1913729999999</v>
      </c>
      <c r="AT18" s="30">
        <f t="shared" ca="1" si="11"/>
        <v>23427.3921625</v>
      </c>
      <c r="AU18" s="32"/>
      <c r="AV18" s="30" t="s">
        <v>8121</v>
      </c>
      <c r="AW18" s="31" t="str">
        <f ca="1">VLOOKUP(AV18,'Planilha Padrão'!$A:$L,7,0)</f>
        <v>m²</v>
      </c>
      <c r="AX18" s="30">
        <f t="shared" si="12"/>
        <v>6</v>
      </c>
      <c r="AY18" s="30">
        <f ca="1">VLOOKUP(AV18,'Planilha Padrão'!$A:$L,11,0)</f>
        <v>2375.3935013999999</v>
      </c>
      <c r="AZ18" s="30">
        <f t="shared" ca="1" si="13"/>
        <v>14252.361008399999</v>
      </c>
      <c r="BA18" s="32"/>
      <c r="BB18" s="30" t="s">
        <v>8122</v>
      </c>
      <c r="BC18" s="31" t="str">
        <f ca="1">VLOOKUP(BB18,'Planilha Padrão'!$A:$L,7,0)</f>
        <v>m³</v>
      </c>
      <c r="BD18" s="30">
        <f>Z18/4*2.5</f>
        <v>6.25</v>
      </c>
      <c r="BE18" s="30">
        <f ca="1">VLOOKUP(BB18,'Planilha Padrão'!$A:$L,11,0)</f>
        <v>269.77382812499997</v>
      </c>
      <c r="BF18" s="30">
        <f t="shared" ca="1" si="14"/>
        <v>1686.0864257812498</v>
      </c>
      <c r="BG18" s="32">
        <f t="shared" ca="1" si="15"/>
        <v>2.437647349917741E-2</v>
      </c>
      <c r="BH18" s="30" t="s">
        <v>8123</v>
      </c>
      <c r="BI18" s="31" t="str">
        <f ca="1">VLOOKUP(BH18,'Planilha Padrão'!$A:$L,7,0)</f>
        <v>m²</v>
      </c>
      <c r="BJ18" s="30">
        <f t="shared" si="6"/>
        <v>12.5</v>
      </c>
      <c r="BK18" s="30">
        <f ca="1">VLOOKUP(BH18,'Planilha Padrão'!$A:$L,11,0)</f>
        <v>602.88524800000005</v>
      </c>
      <c r="BL18" s="30">
        <f t="shared" ca="1" si="16"/>
        <v>7536.0656000000008</v>
      </c>
      <c r="BM18" s="32"/>
    </row>
    <row r="19" spans="2:65" ht="45.75" customHeight="1">
      <c r="B19" s="25" t="s">
        <v>8005</v>
      </c>
      <c r="C19" s="25" t="s">
        <v>7999</v>
      </c>
      <c r="D19" s="26" t="s">
        <v>8006</v>
      </c>
      <c r="E19" s="27">
        <v>1</v>
      </c>
      <c r="F19" s="27">
        <v>1</v>
      </c>
      <c r="G19" s="27">
        <v>0</v>
      </c>
      <c r="H19" s="27">
        <v>2</v>
      </c>
      <c r="I19" s="27">
        <v>1</v>
      </c>
      <c r="J19" s="27">
        <v>1</v>
      </c>
      <c r="K19" s="27">
        <v>0</v>
      </c>
      <c r="L19" s="27">
        <v>2</v>
      </c>
      <c r="M19" s="27" t="s">
        <v>7977</v>
      </c>
      <c r="N19" s="27" t="s">
        <v>33</v>
      </c>
      <c r="O19" s="27">
        <v>50</v>
      </c>
      <c r="P19" s="28">
        <v>2</v>
      </c>
      <c r="Q19" s="28">
        <v>2</v>
      </c>
      <c r="R19" s="28">
        <v>2</v>
      </c>
      <c r="S19" s="27" t="s">
        <v>7301</v>
      </c>
      <c r="T19" s="27" t="s">
        <v>7316</v>
      </c>
      <c r="U19" s="27" t="s">
        <v>7303</v>
      </c>
      <c r="V19" s="26" t="s">
        <v>8011</v>
      </c>
      <c r="W19" s="29">
        <f t="shared" ca="1" si="7"/>
        <v>74742.138540170825</v>
      </c>
      <c r="X19" s="21"/>
      <c r="Y19" s="30">
        <f t="shared" si="0"/>
        <v>5</v>
      </c>
      <c r="Z19" s="30">
        <f t="shared" si="1"/>
        <v>10</v>
      </c>
      <c r="AA19" s="30">
        <v>2</v>
      </c>
      <c r="AB19" s="30">
        <v>2.5</v>
      </c>
      <c r="AD19" s="30" t="s">
        <v>8118</v>
      </c>
      <c r="AE19" s="31" t="str">
        <f ca="1">VLOOKUP(AD19,'Planilha Padrão'!$A:$L,7,0)</f>
        <v>m²</v>
      </c>
      <c r="AF19" s="30">
        <f t="shared" si="2"/>
        <v>50</v>
      </c>
      <c r="AG19" s="30">
        <f ca="1">VLOOKUP(AD19,'Planilha Padrão'!$A:$L,11,0)</f>
        <v>365.34091466666666</v>
      </c>
      <c r="AH19" s="30">
        <f t="shared" ca="1" si="8"/>
        <v>18267.045733333332</v>
      </c>
      <c r="AI19" s="32">
        <f t="shared" ca="1" si="9"/>
        <v>0.24440089740696336</v>
      </c>
      <c r="AJ19" s="30" t="s">
        <v>8119</v>
      </c>
      <c r="AK19" s="31" t="str">
        <f ca="1">VLOOKUP(AJ19,'Planilha Padrão'!$A:$L,7,0)</f>
        <v>m²</v>
      </c>
      <c r="AL19" s="30">
        <f t="shared" si="3"/>
        <v>12.5</v>
      </c>
      <c r="AM19" s="30">
        <f ca="1">VLOOKUP(AJ19,'Planilha Padrão'!$A:$L,11,0)</f>
        <v>91.420438499999989</v>
      </c>
      <c r="AN19" s="30">
        <f t="shared" ca="1" si="10"/>
        <v>1142.7554812499998</v>
      </c>
      <c r="AO19" s="32"/>
      <c r="AP19" s="30" t="s">
        <v>8120</v>
      </c>
      <c r="AQ19" s="31" t="str">
        <f ca="1">VLOOKUP(AP19,'Planilha Padrão'!$A:$L,7,0)</f>
        <v>m²</v>
      </c>
      <c r="AR19" s="30">
        <f t="shared" si="4"/>
        <v>12.5</v>
      </c>
      <c r="AS19" s="30">
        <f ca="1">VLOOKUP(AP19,'Planilha Padrão'!$A:$L,11,0)</f>
        <v>1874.1913729999999</v>
      </c>
      <c r="AT19" s="30">
        <f t="shared" ca="1" si="11"/>
        <v>23427.3921625</v>
      </c>
      <c r="AU19" s="32"/>
      <c r="AV19" s="30" t="s">
        <v>8121</v>
      </c>
      <c r="AW19" s="31" t="str">
        <f ca="1">VLOOKUP(AV19,'Planilha Padrão'!$A:$L,7,0)</f>
        <v>m²</v>
      </c>
      <c r="AX19" s="30">
        <f t="shared" si="12"/>
        <v>6</v>
      </c>
      <c r="AY19" s="30">
        <f ca="1">VLOOKUP(AV19,'Planilha Padrão'!$A:$L,11,0)</f>
        <v>2375.3935013999999</v>
      </c>
      <c r="AZ19" s="30">
        <f t="shared" ca="1" si="13"/>
        <v>14252.361008399999</v>
      </c>
      <c r="BA19" s="32"/>
      <c r="BB19" s="30" t="s">
        <v>8122</v>
      </c>
      <c r="BC19" s="31" t="str">
        <f ca="1">VLOOKUP(BB19,'Planilha Padrão'!$A:$L,7,0)</f>
        <v>m³</v>
      </c>
      <c r="BD19" s="30">
        <f>O19*0.5*1.5</f>
        <v>37.5</v>
      </c>
      <c r="BE19" s="30">
        <f ca="1">VLOOKUP(BB19,'Planilha Padrão'!$A:$L,11,0)</f>
        <v>269.77382812499997</v>
      </c>
      <c r="BF19" s="30">
        <f t="shared" ca="1" si="14"/>
        <v>10116.518554687498</v>
      </c>
      <c r="BG19" s="32">
        <f t="shared" ca="1" si="15"/>
        <v>0.13535227586845519</v>
      </c>
      <c r="BH19" s="30" t="s">
        <v>8123</v>
      </c>
      <c r="BI19" s="31" t="str">
        <f ca="1">VLOOKUP(BH19,'Planilha Padrão'!$A:$L,7,0)</f>
        <v>m²</v>
      </c>
      <c r="BJ19" s="30">
        <f t="shared" si="6"/>
        <v>12.5</v>
      </c>
      <c r="BK19" s="30">
        <f ca="1">VLOOKUP(BH19,'Planilha Padrão'!$A:$L,11,0)</f>
        <v>602.88524800000005</v>
      </c>
      <c r="BL19" s="30">
        <f t="shared" ca="1" si="16"/>
        <v>7536.0656000000008</v>
      </c>
      <c r="BM19" s="32"/>
    </row>
    <row r="20" spans="2:65" ht="45.75" customHeight="1">
      <c r="B20" s="25" t="s">
        <v>8099</v>
      </c>
      <c r="C20" s="25"/>
      <c r="D20" s="26"/>
      <c r="E20" s="27"/>
      <c r="F20" s="27"/>
      <c r="G20" s="27"/>
      <c r="H20" s="27"/>
      <c r="I20" s="27"/>
      <c r="J20" s="27"/>
      <c r="K20" s="27"/>
      <c r="L20" s="27"/>
      <c r="M20" s="27"/>
      <c r="N20" s="27"/>
      <c r="O20" s="37">
        <f>SUM(O6:O19)*0.05</f>
        <v>44.5</v>
      </c>
      <c r="P20" s="28">
        <f>AVERAGE(P6:P19)</f>
        <v>3.6428571428571428</v>
      </c>
      <c r="Q20" s="28">
        <f t="shared" ref="Q20:R20" si="33">AVERAGE(Q6:Q19)</f>
        <v>3.5</v>
      </c>
      <c r="R20" s="28">
        <f t="shared" si="33"/>
        <v>2.9285714285714284</v>
      </c>
      <c r="S20" s="27" t="s">
        <v>7301</v>
      </c>
      <c r="T20" s="27" t="s">
        <v>7316</v>
      </c>
      <c r="U20" s="27" t="s">
        <v>7303</v>
      </c>
      <c r="V20" s="26" t="s">
        <v>8011</v>
      </c>
      <c r="W20" s="29">
        <f t="shared" ca="1" si="7"/>
        <v>106993.73131299508</v>
      </c>
      <c r="X20" s="21"/>
      <c r="Y20" s="30">
        <f t="shared" ref="Y20" si="34">O20/Z20</f>
        <v>4.45</v>
      </c>
      <c r="Z20" s="30">
        <f t="shared" ref="Z20" si="35">ROUND(SQRT(O20)*1.5,-1)</f>
        <v>10</v>
      </c>
      <c r="AA20" s="30">
        <v>5</v>
      </c>
      <c r="AB20" s="30">
        <v>2.5</v>
      </c>
      <c r="AD20" s="30" t="s">
        <v>8118</v>
      </c>
      <c r="AE20" s="31" t="str">
        <f ca="1">VLOOKUP(AD20,'Planilha Padrão'!$A:$L,7,0)</f>
        <v>m²</v>
      </c>
      <c r="AF20" s="30">
        <f t="shared" ref="AF20" si="36">Y20*AA20+Z20*2*AA20</f>
        <v>122.25</v>
      </c>
      <c r="AG20" s="30">
        <f ca="1">VLOOKUP(AD20,'Planilha Padrão'!$A:$L,11,0)</f>
        <v>365.34091466666666</v>
      </c>
      <c r="AH20" s="30">
        <f t="shared" ref="AH20" ca="1" si="37">AG20*AF20</f>
        <v>44662.926818</v>
      </c>
      <c r="AI20" s="32">
        <f t="shared" ref="AI20" ca="1" si="38">AH20/$W20</f>
        <v>0.41743498679698254</v>
      </c>
      <c r="AJ20" s="30" t="s">
        <v>8119</v>
      </c>
      <c r="AK20" s="31" t="str">
        <f ca="1">VLOOKUP(AJ20,'Planilha Padrão'!$A:$L,7,0)</f>
        <v>m²</v>
      </c>
      <c r="AL20" s="30">
        <f t="shared" ref="AL20" si="39">O20-BD20</f>
        <v>11.125</v>
      </c>
      <c r="AM20" s="30">
        <f ca="1">VLOOKUP(AJ20,'Planilha Padrão'!$A:$L,11,0)</f>
        <v>91.420438499999989</v>
      </c>
      <c r="AN20" s="30">
        <f t="shared" ref="AN20" ca="1" si="40">AM20*AL20</f>
        <v>1017.0523783124999</v>
      </c>
      <c r="AO20" s="32"/>
      <c r="AP20" s="30" t="s">
        <v>8120</v>
      </c>
      <c r="AQ20" s="31" t="str">
        <f ca="1">VLOOKUP(AP20,'Planilha Padrão'!$A:$L,7,0)</f>
        <v>m²</v>
      </c>
      <c r="AR20" s="30">
        <f t="shared" ref="AR20" si="41">Y20*AB20</f>
        <v>11.125</v>
      </c>
      <c r="AS20" s="30">
        <f ca="1">VLOOKUP(AP20,'Planilha Padrão'!$A:$L,11,0)</f>
        <v>1874.1913729999999</v>
      </c>
      <c r="AT20" s="30">
        <f t="shared" ref="AT20" ca="1" si="42">AS20*AR20</f>
        <v>20850.379024624999</v>
      </c>
      <c r="AU20" s="32"/>
      <c r="AV20" s="30" t="s">
        <v>8121</v>
      </c>
      <c r="AW20" s="31" t="str">
        <f ca="1">VLOOKUP(AV20,'Planilha Padrão'!$A:$L,7,0)</f>
        <v>m²</v>
      </c>
      <c r="AX20" s="30">
        <f t="shared" ref="AX20" si="43">SUM(P20:R20)</f>
        <v>10.071428571428571</v>
      </c>
      <c r="AY20" s="30">
        <f ca="1">VLOOKUP(AV20,'Planilha Padrão'!$A:$L,11,0)</f>
        <v>2375.3935013999999</v>
      </c>
      <c r="AZ20" s="30">
        <f t="shared" ref="AZ20" ca="1" si="44">AY20*AX20</f>
        <v>23923.605978385713</v>
      </c>
      <c r="BA20" s="32"/>
      <c r="BB20" s="30" t="s">
        <v>8122</v>
      </c>
      <c r="BC20" s="31" t="str">
        <f ca="1">VLOOKUP(BB20,'Planilha Padrão'!$A:$L,7,0)</f>
        <v>m³</v>
      </c>
      <c r="BD20" s="30">
        <f>O20*0.5*1.5</f>
        <v>33.375</v>
      </c>
      <c r="BE20" s="30">
        <f ca="1">VLOOKUP(BB20,'Planilha Padrão'!$A:$L,11,0)</f>
        <v>269.77382812499997</v>
      </c>
      <c r="BF20" s="30">
        <f t="shared" ref="BF20" ca="1" si="45">BE20*BD20</f>
        <v>9003.7015136718746</v>
      </c>
      <c r="BG20" s="32">
        <f t="shared" ref="BG20" ca="1" si="46">BF20/$W20</f>
        <v>8.4151673216562708E-2</v>
      </c>
      <c r="BH20" s="30" t="s">
        <v>8123</v>
      </c>
      <c r="BI20" s="31" t="str">
        <f ca="1">VLOOKUP(BH20,'Planilha Padrão'!$A:$L,7,0)</f>
        <v>m²</v>
      </c>
      <c r="BJ20" s="30">
        <f t="shared" ref="BJ20" si="47">Z20/2*AB20</f>
        <v>12.5</v>
      </c>
      <c r="BK20" s="30">
        <f ca="1">VLOOKUP(BH20,'Planilha Padrão'!$A:$L,11,0)</f>
        <v>602.88524800000005</v>
      </c>
      <c r="BL20" s="30">
        <f t="shared" ref="BL20" ca="1" si="48">BK20*BJ20</f>
        <v>7536.0656000000008</v>
      </c>
      <c r="BM20" s="32"/>
    </row>
    <row r="21" spans="2:65" ht="45.75" customHeight="1">
      <c r="B21" s="33" t="s">
        <v>7125</v>
      </c>
      <c r="C21" s="33"/>
      <c r="D21" s="34"/>
      <c r="E21" s="35">
        <f t="shared" ref="E21:L21" si="49">SUM(E6:E19)</f>
        <v>11</v>
      </c>
      <c r="F21" s="35">
        <f t="shared" si="49"/>
        <v>11</v>
      </c>
      <c r="G21" s="35">
        <f t="shared" si="49"/>
        <v>9</v>
      </c>
      <c r="H21" s="35">
        <f t="shared" si="49"/>
        <v>29</v>
      </c>
      <c r="I21" s="35">
        <f t="shared" si="49"/>
        <v>20</v>
      </c>
      <c r="J21" s="35">
        <f t="shared" si="49"/>
        <v>28</v>
      </c>
      <c r="K21" s="35">
        <f t="shared" si="49"/>
        <v>0</v>
      </c>
      <c r="L21" s="35">
        <f t="shared" si="49"/>
        <v>48</v>
      </c>
      <c r="M21" s="34"/>
      <c r="N21" s="34"/>
      <c r="O21" s="35">
        <f>SUM(O6:O20)</f>
        <v>934.5</v>
      </c>
      <c r="P21" s="34"/>
      <c r="Q21" s="34"/>
      <c r="R21" s="34"/>
      <c r="S21" s="34"/>
      <c r="T21" s="34"/>
      <c r="U21" s="34"/>
      <c r="V21" s="34"/>
      <c r="W21" s="36">
        <f ca="1">SUM(W6:W20)</f>
        <v>1435224.9192817078</v>
      </c>
    </row>
    <row r="24" spans="2:65">
      <c r="W24" s="21"/>
    </row>
    <row r="26" spans="2:65">
      <c r="B26" s="179" t="s">
        <v>7269</v>
      </c>
      <c r="C26" s="179" t="s">
        <v>7270</v>
      </c>
      <c r="D26" s="179" t="s">
        <v>7271</v>
      </c>
      <c r="E26" s="179" t="s">
        <v>7337</v>
      </c>
      <c r="F26" s="179" t="s">
        <v>94</v>
      </c>
      <c r="G26" s="179" t="s">
        <v>94</v>
      </c>
      <c r="H26" s="179" t="s">
        <v>94</v>
      </c>
      <c r="I26" s="179" t="s">
        <v>7338</v>
      </c>
      <c r="J26" s="179" t="s">
        <v>94</v>
      </c>
      <c r="K26" s="179" t="s">
        <v>94</v>
      </c>
      <c r="L26" s="179" t="s">
        <v>94</v>
      </c>
    </row>
    <row r="27" spans="2:65">
      <c r="B27" s="179"/>
      <c r="C27" s="179"/>
      <c r="D27" s="179"/>
      <c r="E27" s="24" t="s">
        <v>7287</v>
      </c>
      <c r="F27" s="24" t="s">
        <v>7288</v>
      </c>
      <c r="G27" s="24" t="s">
        <v>7289</v>
      </c>
      <c r="H27" s="24" t="s">
        <v>7290</v>
      </c>
      <c r="I27" s="24" t="s">
        <v>7287</v>
      </c>
      <c r="J27" s="24" t="s">
        <v>7288</v>
      </c>
      <c r="K27" s="24" t="s">
        <v>7289</v>
      </c>
      <c r="L27" s="24" t="s">
        <v>7290</v>
      </c>
    </row>
    <row r="28" spans="2:65">
      <c r="B28" s="17" t="str">
        <f t="shared" ref="B28:B33" si="50">B6</f>
        <v>Macrops rufus</v>
      </c>
      <c r="C28" s="17" t="str">
        <f t="shared" ref="C28:D28" si="51">C6</f>
        <v>marsupial</v>
      </c>
      <c r="D28" s="17" t="str">
        <f t="shared" si="51"/>
        <v>canguru</v>
      </c>
      <c r="E28" s="17">
        <f t="shared" ref="E28:H33" si="52">IF(I6-E6&lt;0,0,I6-E6)</f>
        <v>1</v>
      </c>
      <c r="F28" s="17">
        <f t="shared" si="52"/>
        <v>3</v>
      </c>
      <c r="G28" s="17">
        <f t="shared" si="52"/>
        <v>0</v>
      </c>
      <c r="H28" s="17">
        <f t="shared" si="52"/>
        <v>4</v>
      </c>
      <c r="I28" s="17">
        <f t="shared" ref="I28:I33" si="53">IF(E6-I6&lt;0,0,E6-I6)</f>
        <v>0</v>
      </c>
      <c r="J28" s="17">
        <f t="shared" ref="J28:L28" si="54">IF(F6-J6&lt;0,0,F6-J6)</f>
        <v>0</v>
      </c>
      <c r="K28" s="17">
        <f t="shared" si="54"/>
        <v>0</v>
      </c>
      <c r="L28" s="17">
        <f t="shared" si="54"/>
        <v>0</v>
      </c>
    </row>
    <row r="29" spans="2:65">
      <c r="B29" s="17" t="str">
        <f t="shared" si="50"/>
        <v>Arctictis binturong</v>
      </c>
      <c r="C29" s="17" t="str">
        <f t="shared" ref="C29:D33" si="55">C7</f>
        <v>Carnívora</v>
      </c>
      <c r="D29" s="17" t="str">
        <f t="shared" si="55"/>
        <v>Binturong</v>
      </c>
      <c r="E29" s="17">
        <f t="shared" si="52"/>
        <v>1</v>
      </c>
      <c r="F29" s="17">
        <f t="shared" si="52"/>
        <v>1</v>
      </c>
      <c r="G29" s="17">
        <f t="shared" si="52"/>
        <v>0</v>
      </c>
      <c r="H29" s="17">
        <f t="shared" si="52"/>
        <v>2</v>
      </c>
      <c r="I29" s="17">
        <f t="shared" si="53"/>
        <v>0</v>
      </c>
      <c r="J29" s="17">
        <f t="shared" ref="J29:L33" si="56">IF(F7-J7&lt;0,0,F7-J7)</f>
        <v>0</v>
      </c>
      <c r="K29" s="17">
        <f t="shared" si="56"/>
        <v>0</v>
      </c>
      <c r="L29" s="17">
        <f t="shared" si="56"/>
        <v>0</v>
      </c>
    </row>
    <row r="30" spans="2:65">
      <c r="B30" s="17" t="str">
        <f t="shared" si="50"/>
        <v>Eira barbara</v>
      </c>
      <c r="C30" s="17" t="str">
        <f t="shared" si="55"/>
        <v>Carnívora</v>
      </c>
      <c r="D30" s="17" t="str">
        <f t="shared" si="55"/>
        <v>irara</v>
      </c>
      <c r="E30" s="17">
        <f t="shared" si="52"/>
        <v>1</v>
      </c>
      <c r="F30" s="17">
        <f t="shared" si="52"/>
        <v>1</v>
      </c>
      <c r="G30" s="17">
        <f t="shared" si="52"/>
        <v>0</v>
      </c>
      <c r="H30" s="17">
        <f t="shared" si="52"/>
        <v>2</v>
      </c>
      <c r="I30" s="17">
        <f t="shared" si="53"/>
        <v>0</v>
      </c>
      <c r="J30" s="17">
        <f t="shared" si="56"/>
        <v>0</v>
      </c>
      <c r="K30" s="17">
        <f t="shared" si="56"/>
        <v>0</v>
      </c>
      <c r="L30" s="17">
        <f t="shared" si="56"/>
        <v>0</v>
      </c>
    </row>
    <row r="31" spans="2:65">
      <c r="B31" s="17" t="str">
        <f t="shared" si="50"/>
        <v>Suricata suricatta</v>
      </c>
      <c r="C31" s="17" t="str">
        <f t="shared" si="55"/>
        <v>Carnívora</v>
      </c>
      <c r="D31" s="17" t="str">
        <f t="shared" si="55"/>
        <v>suricata</v>
      </c>
      <c r="E31" s="17">
        <f t="shared" si="52"/>
        <v>2</v>
      </c>
      <c r="F31" s="17">
        <f t="shared" si="52"/>
        <v>3</v>
      </c>
      <c r="G31" s="17">
        <f t="shared" si="52"/>
        <v>0</v>
      </c>
      <c r="H31" s="17">
        <f t="shared" si="52"/>
        <v>5</v>
      </c>
      <c r="I31" s="17">
        <f t="shared" si="53"/>
        <v>0</v>
      </c>
      <c r="J31" s="17">
        <f t="shared" si="56"/>
        <v>0</v>
      </c>
      <c r="K31" s="17">
        <f t="shared" si="56"/>
        <v>0</v>
      </c>
      <c r="L31" s="17">
        <f t="shared" si="56"/>
        <v>0</v>
      </c>
    </row>
    <row r="32" spans="2:65">
      <c r="B32" s="17" t="str">
        <f t="shared" si="50"/>
        <v>Felis tigrinus</v>
      </c>
      <c r="C32" s="17" t="str">
        <f t="shared" si="55"/>
        <v>Carnívora</v>
      </c>
      <c r="D32" s="17" t="str">
        <f t="shared" si="55"/>
        <v>Gato-Do-Mato-Pequeno</v>
      </c>
      <c r="E32" s="17">
        <f t="shared" si="52"/>
        <v>0</v>
      </c>
      <c r="F32" s="17">
        <f t="shared" si="52"/>
        <v>0</v>
      </c>
      <c r="G32" s="17">
        <f t="shared" si="52"/>
        <v>0</v>
      </c>
      <c r="H32" s="17">
        <f t="shared" si="52"/>
        <v>0</v>
      </c>
      <c r="I32" s="17">
        <f t="shared" si="53"/>
        <v>0</v>
      </c>
      <c r="J32" s="17">
        <f t="shared" si="56"/>
        <v>0</v>
      </c>
      <c r="K32" s="17">
        <f t="shared" si="56"/>
        <v>0</v>
      </c>
      <c r="L32" s="17">
        <f t="shared" si="56"/>
        <v>0</v>
      </c>
    </row>
    <row r="33" spans="2:12">
      <c r="B33" s="17" t="str">
        <f t="shared" si="50"/>
        <v>Pseudalopex gymnocercus</v>
      </c>
      <c r="C33" s="17" t="str">
        <f t="shared" si="55"/>
        <v>Carnivora</v>
      </c>
      <c r="D33" s="17" t="str">
        <f t="shared" si="55"/>
        <v>Raposa-Dos-Pampas</v>
      </c>
      <c r="E33" s="17">
        <f t="shared" si="52"/>
        <v>0</v>
      </c>
      <c r="F33" s="17">
        <f t="shared" si="52"/>
        <v>1</v>
      </c>
      <c r="G33" s="17">
        <f t="shared" si="52"/>
        <v>0</v>
      </c>
      <c r="H33" s="17">
        <f t="shared" si="52"/>
        <v>1</v>
      </c>
      <c r="I33" s="17">
        <f t="shared" si="53"/>
        <v>0</v>
      </c>
      <c r="J33" s="17">
        <f t="shared" si="56"/>
        <v>0</v>
      </c>
      <c r="K33" s="17">
        <f t="shared" si="56"/>
        <v>0</v>
      </c>
      <c r="L33" s="17">
        <f t="shared" si="56"/>
        <v>0</v>
      </c>
    </row>
    <row r="34" spans="2:12">
      <c r="B34" s="17" t="str">
        <f t="shared" ref="B34:D40" si="57">B13</f>
        <v>Nasua nasua</v>
      </c>
      <c r="C34" s="17" t="str">
        <f t="shared" si="57"/>
        <v>Carnívora</v>
      </c>
      <c r="D34" s="17" t="str">
        <f t="shared" si="57"/>
        <v>Quati</v>
      </c>
      <c r="E34" s="17">
        <f t="shared" ref="E34:E40" si="58">IF(I13-E13&lt;0,0,I13-E13)</f>
        <v>0</v>
      </c>
      <c r="F34" s="17">
        <f t="shared" ref="F34:H40" si="59">IF(J13-F13&lt;0,0,J13-F13)</f>
        <v>2</v>
      </c>
      <c r="G34" s="17">
        <f t="shared" si="59"/>
        <v>0</v>
      </c>
      <c r="H34" s="17">
        <f t="shared" si="59"/>
        <v>2</v>
      </c>
      <c r="I34" s="17">
        <f t="shared" ref="I34:L40" si="60">IF(E13-I13&lt;0,0,E13-I13)</f>
        <v>0</v>
      </c>
      <c r="J34" s="17">
        <f t="shared" si="60"/>
        <v>0</v>
      </c>
      <c r="K34" s="17">
        <f t="shared" si="60"/>
        <v>0</v>
      </c>
      <c r="L34" s="17">
        <f t="shared" si="60"/>
        <v>0</v>
      </c>
    </row>
    <row r="35" spans="2:12">
      <c r="B35" s="17" t="str">
        <f t="shared" si="57"/>
        <v>Lontra longicaudis</v>
      </c>
      <c r="C35" s="17" t="str">
        <f t="shared" si="57"/>
        <v>Carnívora</v>
      </c>
      <c r="D35" s="17" t="str">
        <f t="shared" si="57"/>
        <v>Lontra</v>
      </c>
      <c r="E35" s="17">
        <f t="shared" si="58"/>
        <v>0</v>
      </c>
      <c r="F35" s="17">
        <f t="shared" si="59"/>
        <v>0</v>
      </c>
      <c r="G35" s="17">
        <f t="shared" si="59"/>
        <v>0</v>
      </c>
      <c r="H35" s="17">
        <f t="shared" si="59"/>
        <v>0</v>
      </c>
      <c r="I35" s="17">
        <f t="shared" si="60"/>
        <v>0</v>
      </c>
      <c r="J35" s="17">
        <f t="shared" si="60"/>
        <v>0</v>
      </c>
      <c r="K35" s="17">
        <f t="shared" si="60"/>
        <v>0</v>
      </c>
      <c r="L35" s="17">
        <f t="shared" si="60"/>
        <v>0</v>
      </c>
    </row>
    <row r="36" spans="2:12">
      <c r="B36" s="17" t="str">
        <f t="shared" si="57"/>
        <v>Mirmecophaga tridactyla</v>
      </c>
      <c r="C36" s="17" t="str">
        <f t="shared" si="57"/>
        <v>xenarthra</v>
      </c>
      <c r="D36" s="17" t="str">
        <f t="shared" si="57"/>
        <v>tamanduá bandeira</v>
      </c>
      <c r="E36" s="17">
        <f>IF(I15-E15&lt;0,0,I15-E15)</f>
        <v>0</v>
      </c>
      <c r="F36" s="17">
        <f t="shared" si="59"/>
        <v>0</v>
      </c>
      <c r="G36" s="17">
        <f t="shared" si="59"/>
        <v>0</v>
      </c>
      <c r="H36" s="17">
        <f t="shared" si="59"/>
        <v>0</v>
      </c>
      <c r="I36" s="17">
        <f t="shared" si="60"/>
        <v>0</v>
      </c>
      <c r="J36" s="17">
        <f t="shared" si="60"/>
        <v>0</v>
      </c>
      <c r="K36" s="17">
        <f t="shared" si="60"/>
        <v>0</v>
      </c>
      <c r="L36" s="17">
        <f t="shared" si="60"/>
        <v>0</v>
      </c>
    </row>
    <row r="37" spans="2:12">
      <c r="B37" s="17" t="str">
        <f t="shared" si="57"/>
        <v>Hydrochaeris hidrocaeris</v>
      </c>
      <c r="C37" s="17" t="str">
        <f t="shared" si="57"/>
        <v>Rodentia</v>
      </c>
      <c r="D37" s="17" t="str">
        <f t="shared" si="57"/>
        <v>Capivara</v>
      </c>
      <c r="E37" s="17">
        <f t="shared" si="58"/>
        <v>0</v>
      </c>
      <c r="F37" s="17">
        <f t="shared" si="59"/>
        <v>2</v>
      </c>
      <c r="G37" s="17">
        <f t="shared" si="59"/>
        <v>0</v>
      </c>
      <c r="H37" s="17">
        <f t="shared" si="59"/>
        <v>0</v>
      </c>
      <c r="I37" s="17">
        <f t="shared" si="60"/>
        <v>0</v>
      </c>
      <c r="J37" s="17">
        <f t="shared" si="60"/>
        <v>0</v>
      </c>
      <c r="K37" s="17">
        <f t="shared" si="60"/>
        <v>9</v>
      </c>
      <c r="L37" s="17">
        <f t="shared" si="60"/>
        <v>7</v>
      </c>
    </row>
    <row r="38" spans="2:12">
      <c r="B38" s="17" t="str">
        <f t="shared" si="57"/>
        <v>Hystrix africaeustralis</v>
      </c>
      <c r="C38" s="17" t="str">
        <f t="shared" si="57"/>
        <v>Rodentia</v>
      </c>
      <c r="D38" s="17" t="str">
        <f t="shared" si="57"/>
        <v>Porco espinho africano</v>
      </c>
      <c r="E38" s="17">
        <f t="shared" si="58"/>
        <v>1</v>
      </c>
      <c r="F38" s="17">
        <f t="shared" si="59"/>
        <v>1</v>
      </c>
      <c r="G38" s="17">
        <f t="shared" si="59"/>
        <v>0</v>
      </c>
      <c r="H38" s="17">
        <f t="shared" si="59"/>
        <v>2</v>
      </c>
      <c r="I38" s="17">
        <f t="shared" si="60"/>
        <v>0</v>
      </c>
      <c r="J38" s="17">
        <f t="shared" si="60"/>
        <v>0</v>
      </c>
      <c r="K38" s="17">
        <f t="shared" si="60"/>
        <v>0</v>
      </c>
      <c r="L38" s="17">
        <f t="shared" si="60"/>
        <v>0</v>
      </c>
    </row>
    <row r="39" spans="2:12">
      <c r="B39" s="17" t="str">
        <f t="shared" si="57"/>
        <v>Sphiggurus villosus</v>
      </c>
      <c r="C39" s="17" t="str">
        <f t="shared" si="57"/>
        <v>Rodentia</v>
      </c>
      <c r="D39" s="17" t="str">
        <f t="shared" si="57"/>
        <v>ouriço</v>
      </c>
      <c r="E39" s="17">
        <f t="shared" si="58"/>
        <v>2</v>
      </c>
      <c r="F39" s="17">
        <f t="shared" si="59"/>
        <v>2</v>
      </c>
      <c r="G39" s="17">
        <f t="shared" si="59"/>
        <v>0</v>
      </c>
      <c r="H39" s="17">
        <f t="shared" si="59"/>
        <v>4</v>
      </c>
      <c r="I39" s="17">
        <f t="shared" si="60"/>
        <v>0</v>
      </c>
      <c r="J39" s="17">
        <f t="shared" si="60"/>
        <v>0</v>
      </c>
      <c r="K39" s="17">
        <f t="shared" si="60"/>
        <v>0</v>
      </c>
      <c r="L39" s="17">
        <f t="shared" si="60"/>
        <v>0</v>
      </c>
    </row>
    <row r="40" spans="2:12">
      <c r="B40" s="17" t="str">
        <f t="shared" si="57"/>
        <v>Myocastor coypus</v>
      </c>
      <c r="C40" s="17" t="str">
        <f t="shared" si="57"/>
        <v>Rodentia</v>
      </c>
      <c r="D40" s="17" t="str">
        <f t="shared" si="57"/>
        <v>Ratão-Do-Banhado</v>
      </c>
      <c r="E40" s="17">
        <f t="shared" si="58"/>
        <v>0</v>
      </c>
      <c r="F40" s="17">
        <f t="shared" si="59"/>
        <v>0</v>
      </c>
      <c r="G40" s="17">
        <f t="shared" si="59"/>
        <v>0</v>
      </c>
      <c r="H40" s="17">
        <f t="shared" si="59"/>
        <v>0</v>
      </c>
      <c r="I40" s="17">
        <f t="shared" si="60"/>
        <v>0</v>
      </c>
      <c r="J40" s="17">
        <f t="shared" si="60"/>
        <v>0</v>
      </c>
      <c r="K40" s="17">
        <f t="shared" si="60"/>
        <v>0</v>
      </c>
      <c r="L40" s="17">
        <f t="shared" si="60"/>
        <v>0</v>
      </c>
    </row>
  </sheetData>
  <autoFilter ref="B1:V21"/>
  <mergeCells count="27">
    <mergeCell ref="AJ4:AN4"/>
    <mergeCell ref="AP4:AT4"/>
    <mergeCell ref="AV4:AZ4"/>
    <mergeCell ref="BB4:BF4"/>
    <mergeCell ref="BH4:BL4"/>
    <mergeCell ref="B26:B27"/>
    <mergeCell ref="C26:C27"/>
    <mergeCell ref="D26:D27"/>
    <mergeCell ref="E26:H26"/>
    <mergeCell ref="I26:L26"/>
    <mergeCell ref="AD4:AH4"/>
    <mergeCell ref="M4:M5"/>
    <mergeCell ref="N4:O4"/>
    <mergeCell ref="P4:P5"/>
    <mergeCell ref="Q4:Q5"/>
    <mergeCell ref="R4:R5"/>
    <mergeCell ref="S4:S5"/>
    <mergeCell ref="T4:T5"/>
    <mergeCell ref="U4:U5"/>
    <mergeCell ref="V4:V5"/>
    <mergeCell ref="W4:W5"/>
    <mergeCell ref="Y4:AB4"/>
    <mergeCell ref="I4:L4"/>
    <mergeCell ref="B4:B5"/>
    <mergeCell ref="C4:C5"/>
    <mergeCell ref="D4:D5"/>
    <mergeCell ref="E4:H4"/>
  </mergeCells>
  <printOptions horizontalCentered="1" verticalCentered="1"/>
  <pageMargins left="2.3622047244094491" right="0.78740157480314965" top="1.5748031496062993" bottom="1.5748031496062993" header="0.31496062992125984" footer="0.31496062992125984"/>
  <pageSetup paperSize="8" scale="60"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AV44"/>
  <sheetViews>
    <sheetView showZeros="0" topLeftCell="A22" zoomScale="70" zoomScaleNormal="70" zoomScaleSheetLayoutView="70" workbookViewId="0">
      <selection activeCell="R44" sqref="R44"/>
    </sheetView>
  </sheetViews>
  <sheetFormatPr defaultColWidth="9.140625" defaultRowHeight="15.75"/>
  <cols>
    <col min="1" max="1" width="9.140625" style="19"/>
    <col min="2" max="2" width="32.42578125" style="19" bestFit="1" customWidth="1"/>
    <col min="3" max="3" width="17.140625" style="19" customWidth="1"/>
    <col min="4" max="4" width="32.7109375" style="19" bestFit="1" customWidth="1"/>
    <col min="5" max="7" width="4.85546875" style="19" customWidth="1"/>
    <col min="8" max="8" width="5.7109375" style="19" bestFit="1" customWidth="1"/>
    <col min="9" max="11" width="4.85546875" style="19" customWidth="1"/>
    <col min="12" max="12" width="5.7109375" style="19" bestFit="1" customWidth="1"/>
    <col min="13" max="13" width="14.28515625" style="19" bestFit="1" customWidth="1"/>
    <col min="14" max="15" width="17.28515625" style="19" bestFit="1" customWidth="1"/>
    <col min="16" max="16" width="16.28515625" style="19" customWidth="1"/>
    <col min="17" max="17" width="14" style="19" customWidth="1"/>
    <col min="18" max="18" width="17.28515625" style="19" bestFit="1" customWidth="1"/>
    <col min="19" max="19" width="12" style="19" customWidth="1"/>
    <col min="20" max="20" width="11.85546875" style="19" customWidth="1"/>
    <col min="21" max="21" width="10.42578125" style="19" customWidth="1"/>
    <col min="22" max="22" width="46.28515625" style="19" bestFit="1" customWidth="1"/>
    <col min="23" max="23" width="23.140625" style="19" bestFit="1" customWidth="1"/>
    <col min="24" max="25" width="9.28515625" style="19" bestFit="1" customWidth="1"/>
    <col min="26" max="26" width="9.42578125" style="19" bestFit="1" customWidth="1"/>
    <col min="27" max="27" width="9.28515625" style="19" bestFit="1" customWidth="1"/>
    <col min="28" max="28" width="9.140625" style="19"/>
    <col min="29" max="29" width="5.85546875" style="19" customWidth="1"/>
    <col min="30" max="30" width="9.140625" style="19"/>
    <col min="31" max="31" width="11.140625" style="19" bestFit="1" customWidth="1"/>
    <col min="32" max="32" width="11.28515625" style="19" bestFit="1" customWidth="1"/>
    <col min="33" max="33" width="9.42578125" style="19" bestFit="1" customWidth="1"/>
    <col min="34" max="34" width="14" style="19" bestFit="1" customWidth="1"/>
    <col min="35" max="37" width="9.140625" style="19"/>
    <col min="38" max="38" width="13" style="19" bestFit="1" customWidth="1"/>
    <col min="39" max="39" width="9.28515625" style="19" bestFit="1" customWidth="1"/>
    <col min="40" max="40" width="14" style="19" bestFit="1" customWidth="1"/>
    <col min="41" max="41" width="9.140625" style="19"/>
    <col min="42" max="42" width="8.140625" style="19" bestFit="1" customWidth="1"/>
    <col min="43" max="43" width="9.5703125" style="19" bestFit="1" customWidth="1"/>
    <col min="44" max="44" width="13" style="19" bestFit="1" customWidth="1"/>
    <col min="45" max="45" width="15.42578125" style="19" bestFit="1" customWidth="1"/>
    <col min="46" max="46" width="13.7109375" style="19" bestFit="1" customWidth="1"/>
    <col min="47" max="16384" width="9.140625" style="19"/>
  </cols>
  <sheetData>
    <row r="1" spans="2:48">
      <c r="B1" s="17"/>
      <c r="C1" s="17"/>
      <c r="D1" s="18"/>
      <c r="E1" s="17"/>
      <c r="F1" s="17"/>
      <c r="G1" s="17"/>
      <c r="H1" s="17"/>
      <c r="I1" s="17"/>
      <c r="J1" s="17"/>
      <c r="K1" s="17"/>
      <c r="L1" s="17"/>
    </row>
    <row r="2" spans="2:48">
      <c r="B2" s="20"/>
      <c r="C2" s="20"/>
      <c r="AF2" s="21">
        <f>SUM(AF6:AF91)</f>
        <v>2625.0874999999996</v>
      </c>
      <c r="AL2" s="21">
        <f>SUM(AL6:AL91)</f>
        <v>47574.912499999984</v>
      </c>
      <c r="AR2" s="21">
        <f>SUM(AR6:AR91)</f>
        <v>645</v>
      </c>
    </row>
    <row r="3" spans="2:48" s="150" customFormat="1" ht="32.1" customHeight="1">
      <c r="B3" s="185" t="s">
        <v>8137</v>
      </c>
      <c r="C3" s="185"/>
      <c r="D3" s="185"/>
      <c r="E3" s="149"/>
      <c r="F3" s="149"/>
      <c r="G3" s="149"/>
      <c r="H3" s="149"/>
      <c r="I3" s="149"/>
      <c r="J3" s="149"/>
      <c r="K3" s="149"/>
      <c r="L3" s="149"/>
      <c r="M3" s="149"/>
      <c r="N3" s="149"/>
      <c r="O3" s="149"/>
      <c r="P3" s="149"/>
      <c r="Q3" s="149"/>
      <c r="R3" s="149"/>
      <c r="S3" s="149"/>
      <c r="T3" s="149"/>
      <c r="U3" s="149"/>
      <c r="V3" s="149"/>
      <c r="W3" s="149"/>
      <c r="AF3" s="151">
        <f>RIGHT(AD6,1)*1</f>
        <v>4</v>
      </c>
      <c r="AL3" s="151">
        <f>RIGHT(AJ6,1)*1</f>
        <v>2</v>
      </c>
      <c r="AR3" s="151">
        <f>RIGHT(AP6,1)*1</f>
        <v>5</v>
      </c>
    </row>
    <row r="4" spans="2:48"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D4" s="179" t="s">
        <v>7339</v>
      </c>
      <c r="AE4" s="179"/>
      <c r="AF4" s="179"/>
      <c r="AG4" s="179" t="s">
        <v>94</v>
      </c>
      <c r="AH4" s="179" t="s">
        <v>94</v>
      </c>
      <c r="AJ4" s="179" t="s">
        <v>7214</v>
      </c>
      <c r="AK4" s="179"/>
      <c r="AL4" s="179"/>
      <c r="AM4" s="179" t="s">
        <v>94</v>
      </c>
      <c r="AN4" s="179" t="s">
        <v>94</v>
      </c>
      <c r="AP4" s="179" t="s">
        <v>7222</v>
      </c>
      <c r="AQ4" s="179"/>
      <c r="AR4" s="179"/>
      <c r="AS4" s="179" t="s">
        <v>94</v>
      </c>
      <c r="AT4" s="179" t="s">
        <v>94</v>
      </c>
    </row>
    <row r="5" spans="2:48" s="23" customFormat="1" ht="47.25">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7340</v>
      </c>
      <c r="AD5" s="24" t="s">
        <v>7295</v>
      </c>
      <c r="AE5" s="24" t="s">
        <v>2</v>
      </c>
      <c r="AF5" s="24" t="s">
        <v>1</v>
      </c>
      <c r="AG5" s="24" t="s">
        <v>7123</v>
      </c>
      <c r="AH5" s="24" t="s">
        <v>7296</v>
      </c>
      <c r="AJ5" s="24" t="s">
        <v>7295</v>
      </c>
      <c r="AK5" s="24" t="s">
        <v>2</v>
      </c>
      <c r="AL5" s="24" t="s">
        <v>1</v>
      </c>
      <c r="AM5" s="24" t="s">
        <v>7123</v>
      </c>
      <c r="AN5" s="24" t="s">
        <v>7296</v>
      </c>
      <c r="AP5" s="24" t="s">
        <v>7295</v>
      </c>
      <c r="AQ5" s="24" t="s">
        <v>2</v>
      </c>
      <c r="AR5" s="24" t="s">
        <v>1</v>
      </c>
      <c r="AS5" s="24" t="s">
        <v>7123</v>
      </c>
      <c r="AT5" s="24" t="s">
        <v>7296</v>
      </c>
    </row>
    <row r="6" spans="2:48" ht="59.25" customHeight="1">
      <c r="B6" s="25" t="s">
        <v>7482</v>
      </c>
      <c r="C6" s="25" t="s">
        <v>7808</v>
      </c>
      <c r="D6" s="26" t="s">
        <v>7484</v>
      </c>
      <c r="E6" s="27">
        <v>0</v>
      </c>
      <c r="F6" s="27">
        <v>0</v>
      </c>
      <c r="G6" s="27">
        <v>0</v>
      </c>
      <c r="H6" s="27">
        <v>0</v>
      </c>
      <c r="I6" s="27">
        <v>2</v>
      </c>
      <c r="J6" s="27">
        <v>2</v>
      </c>
      <c r="K6" s="27">
        <v>0</v>
      </c>
      <c r="L6" s="27">
        <v>4</v>
      </c>
      <c r="M6" s="27" t="s">
        <v>7809</v>
      </c>
      <c r="N6" s="27" t="s">
        <v>33</v>
      </c>
      <c r="O6" s="27">
        <v>5000</v>
      </c>
      <c r="P6" s="28">
        <v>15</v>
      </c>
      <c r="Q6" s="28">
        <v>20</v>
      </c>
      <c r="R6" s="28">
        <v>15</v>
      </c>
      <c r="S6" s="27" t="s">
        <v>7810</v>
      </c>
      <c r="T6" s="27" t="s">
        <v>7811</v>
      </c>
      <c r="U6" s="27" t="s">
        <v>7812</v>
      </c>
      <c r="V6" s="26" t="s">
        <v>7813</v>
      </c>
      <c r="W6" s="29">
        <f ca="1">SUMIF($AD$5:$XFD$5,"R$",$AD6:$XFD6)</f>
        <v>181464.143996</v>
      </c>
      <c r="X6" s="21"/>
      <c r="Y6" s="30">
        <f t="shared" ref="Y6:Y21" si="0">O6/Z6</f>
        <v>47.125353440150803</v>
      </c>
      <c r="Z6" s="30">
        <f>ROUND(SQRT(O6)*1.5,1)</f>
        <v>106.1</v>
      </c>
      <c r="AA6" s="30">
        <v>4</v>
      </c>
      <c r="AB6" s="30"/>
      <c r="AD6" s="30" t="s">
        <v>7814</v>
      </c>
      <c r="AE6" s="31" t="str">
        <f ca="1">VLOOKUP(AD6,'Planilha Padrão'!$A:$L,7,0)</f>
        <v>m³</v>
      </c>
      <c r="AF6" s="30">
        <v>120</v>
      </c>
      <c r="AG6" s="30">
        <f ca="1">VLOOKUP(AD6,'Planilha Padrão'!$A:$L,11,0)</f>
        <v>325.45195312499999</v>
      </c>
      <c r="AH6" s="30">
        <f t="shared" ref="AH6:AH21" ca="1" si="1">AG6*AF6</f>
        <v>39054.234375</v>
      </c>
      <c r="AI6" s="32"/>
      <c r="AJ6" s="30" t="s">
        <v>7815</v>
      </c>
      <c r="AK6" s="31" t="str">
        <f ca="1">VLOOKUP(AJ6,'Planilha Padrão'!$A:$L,7,0)</f>
        <v>m²</v>
      </c>
      <c r="AL6" s="30">
        <f>O6-AF6</f>
        <v>4880</v>
      </c>
      <c r="AM6" s="30">
        <f ca="1">VLOOKUP(AJ6,'Planilha Padrão'!$A:$L,11,0)</f>
        <v>20.7932603</v>
      </c>
      <c r="AN6" s="30">
        <f t="shared" ref="AN6:AN21" ca="1" si="2">AM6*AL6</f>
        <v>101471.110264</v>
      </c>
      <c r="AO6" s="32"/>
      <c r="AP6" s="30" t="s">
        <v>7816</v>
      </c>
      <c r="AQ6" s="31" t="str">
        <f ca="1">VLOOKUP(AP6,'Planilha Padrão'!$A:$L,7,0)</f>
        <v>m²</v>
      </c>
      <c r="AR6" s="30">
        <f>SUM(P6:R6)</f>
        <v>50</v>
      </c>
      <c r="AS6" s="30">
        <f ca="1">VLOOKUP(AP6,'Planilha Padrão'!$A:$L,11,0)</f>
        <v>818.77598713999998</v>
      </c>
      <c r="AT6" s="30">
        <f t="shared" ref="AT6:AT21" ca="1" si="3">AS6*AR6</f>
        <v>40938.799356999996</v>
      </c>
      <c r="AU6" s="32"/>
      <c r="AV6" s="32"/>
    </row>
    <row r="7" spans="2:48" ht="59.25" customHeight="1">
      <c r="B7" s="25" t="s">
        <v>7817</v>
      </c>
      <c r="C7" s="25" t="s">
        <v>7808</v>
      </c>
      <c r="D7" s="26" t="s">
        <v>7818</v>
      </c>
      <c r="E7" s="27">
        <v>0</v>
      </c>
      <c r="F7" s="27">
        <v>0</v>
      </c>
      <c r="G7" s="27">
        <v>0</v>
      </c>
      <c r="H7" s="27">
        <v>0</v>
      </c>
      <c r="I7" s="27">
        <v>5</v>
      </c>
      <c r="J7" s="27">
        <v>5</v>
      </c>
      <c r="K7" s="27">
        <v>0</v>
      </c>
      <c r="L7" s="27">
        <v>10</v>
      </c>
      <c r="M7" s="27" t="s">
        <v>7809</v>
      </c>
      <c r="N7" s="27" t="s">
        <v>33</v>
      </c>
      <c r="O7" s="27">
        <v>5000</v>
      </c>
      <c r="P7" s="28">
        <v>15</v>
      </c>
      <c r="Q7" s="28">
        <v>20</v>
      </c>
      <c r="R7" s="28">
        <v>15</v>
      </c>
      <c r="S7" s="27" t="s">
        <v>7810</v>
      </c>
      <c r="T7" s="27" t="s">
        <v>7811</v>
      </c>
      <c r="U7" s="27" t="s">
        <v>7812</v>
      </c>
      <c r="V7" s="26" t="s">
        <v>7813</v>
      </c>
      <c r="W7" s="29">
        <f t="shared" ref="W7:W21" ca="1" si="4">SUMIF($AD$5:$XFD$5,"R$",$AD7:$XFD7)</f>
        <v>181464.143996</v>
      </c>
      <c r="X7" s="21"/>
      <c r="Y7" s="30">
        <f t="shared" si="0"/>
        <v>47.125353440150803</v>
      </c>
      <c r="Z7" s="30">
        <f t="shared" ref="Z7:Z21" si="5">ROUND(SQRT(O7)*1.5,1)</f>
        <v>106.1</v>
      </c>
      <c r="AA7" s="30">
        <v>4</v>
      </c>
      <c r="AB7" s="30"/>
      <c r="AD7" s="30" t="s">
        <v>7814</v>
      </c>
      <c r="AE7" s="31" t="str">
        <f ca="1">VLOOKUP(AD7,'Planilha Padrão'!$A:$L,7,0)</f>
        <v>m³</v>
      </c>
      <c r="AF7" s="30">
        <v>120</v>
      </c>
      <c r="AG7" s="30">
        <f ca="1">VLOOKUP(AD7,'Planilha Padrão'!$A:$L,11,0)</f>
        <v>325.45195312499999</v>
      </c>
      <c r="AH7" s="30">
        <f t="shared" ca="1" si="1"/>
        <v>39054.234375</v>
      </c>
      <c r="AI7" s="32"/>
      <c r="AJ7" s="30" t="s">
        <v>7815</v>
      </c>
      <c r="AK7" s="31" t="str">
        <f ca="1">VLOOKUP(AJ7,'Planilha Padrão'!$A:$L,7,0)</f>
        <v>m²</v>
      </c>
      <c r="AL7" s="30">
        <f t="shared" ref="AL7:AL21" si="6">O7-AF7</f>
        <v>4880</v>
      </c>
      <c r="AM7" s="30">
        <f ca="1">VLOOKUP(AJ7,'Planilha Padrão'!$A:$L,11,0)</f>
        <v>20.7932603</v>
      </c>
      <c r="AN7" s="30">
        <f t="shared" ca="1" si="2"/>
        <v>101471.110264</v>
      </c>
      <c r="AO7" s="32"/>
      <c r="AP7" s="30" t="s">
        <v>7816</v>
      </c>
      <c r="AQ7" s="31" t="str">
        <f ca="1">VLOOKUP(AP7,'Planilha Padrão'!$A:$L,7,0)</f>
        <v>m²</v>
      </c>
      <c r="AR7" s="30">
        <f t="shared" ref="AR7:AR21" si="7">SUM(P7:R7)</f>
        <v>50</v>
      </c>
      <c r="AS7" s="30">
        <f ca="1">VLOOKUP(AP7,'Planilha Padrão'!$A:$L,11,0)</f>
        <v>818.77598713999998</v>
      </c>
      <c r="AT7" s="30">
        <f t="shared" ca="1" si="3"/>
        <v>40938.799356999996</v>
      </c>
      <c r="AU7" s="32"/>
      <c r="AV7" s="32"/>
    </row>
    <row r="8" spans="2:48" ht="59.25" customHeight="1">
      <c r="B8" s="25" t="s">
        <v>7670</v>
      </c>
      <c r="C8" s="25" t="s">
        <v>7808</v>
      </c>
      <c r="D8" s="26" t="s">
        <v>7819</v>
      </c>
      <c r="E8" s="27">
        <v>0</v>
      </c>
      <c r="F8" s="27">
        <v>0</v>
      </c>
      <c r="G8" s="27">
        <v>0</v>
      </c>
      <c r="H8" s="27">
        <v>0</v>
      </c>
      <c r="I8" s="27">
        <v>5</v>
      </c>
      <c r="J8" s="27">
        <v>5</v>
      </c>
      <c r="K8" s="27">
        <v>0</v>
      </c>
      <c r="L8" s="27">
        <v>10</v>
      </c>
      <c r="M8" s="27" t="s">
        <v>7809</v>
      </c>
      <c r="N8" s="27" t="s">
        <v>33</v>
      </c>
      <c r="O8" s="27">
        <v>5000</v>
      </c>
      <c r="P8" s="28"/>
      <c r="Q8" s="28"/>
      <c r="R8" s="28" t="s">
        <v>7812</v>
      </c>
      <c r="S8" s="27" t="s">
        <v>7810</v>
      </c>
      <c r="T8" s="27" t="s">
        <v>7811</v>
      </c>
      <c r="U8" s="27" t="s">
        <v>7812</v>
      </c>
      <c r="V8" s="26" t="s">
        <v>7813</v>
      </c>
      <c r="W8" s="29">
        <f t="shared" ca="1" si="4"/>
        <v>140525.34463900002</v>
      </c>
      <c r="X8" s="21"/>
      <c r="Y8" s="30">
        <f t="shared" si="0"/>
        <v>47.125353440150803</v>
      </c>
      <c r="Z8" s="30">
        <f t="shared" si="5"/>
        <v>106.1</v>
      </c>
      <c r="AA8" s="30">
        <v>4</v>
      </c>
      <c r="AB8" s="30"/>
      <c r="AD8" s="30" t="s">
        <v>7814</v>
      </c>
      <c r="AE8" s="31" t="str">
        <f ca="1">VLOOKUP(AD8,'Planilha Padrão'!$A:$L,7,0)</f>
        <v>m³</v>
      </c>
      <c r="AF8" s="30">
        <v>120</v>
      </c>
      <c r="AG8" s="30">
        <f ca="1">VLOOKUP(AD8,'Planilha Padrão'!$A:$L,11,0)</f>
        <v>325.45195312499999</v>
      </c>
      <c r="AH8" s="30">
        <f t="shared" ca="1" si="1"/>
        <v>39054.234375</v>
      </c>
      <c r="AI8" s="32"/>
      <c r="AJ8" s="30" t="s">
        <v>7815</v>
      </c>
      <c r="AK8" s="31" t="str">
        <f ca="1">VLOOKUP(AJ8,'Planilha Padrão'!$A:$L,7,0)</f>
        <v>m²</v>
      </c>
      <c r="AL8" s="30">
        <f t="shared" si="6"/>
        <v>4880</v>
      </c>
      <c r="AM8" s="30">
        <f ca="1">VLOOKUP(AJ8,'Planilha Padrão'!$A:$L,11,0)</f>
        <v>20.7932603</v>
      </c>
      <c r="AN8" s="30">
        <f t="shared" ca="1" si="2"/>
        <v>101471.110264</v>
      </c>
      <c r="AO8" s="32"/>
      <c r="AP8" s="30" t="s">
        <v>7816</v>
      </c>
      <c r="AQ8" s="31" t="str">
        <f ca="1">VLOOKUP(AP8,'Planilha Padrão'!$A:$L,7,0)</f>
        <v>m²</v>
      </c>
      <c r="AR8" s="30">
        <f t="shared" si="7"/>
        <v>0</v>
      </c>
      <c r="AS8" s="30">
        <f ca="1">VLOOKUP(AP8,'Planilha Padrão'!$A:$L,11,0)</f>
        <v>818.77598713999998</v>
      </c>
      <c r="AT8" s="30">
        <f t="shared" ca="1" si="3"/>
        <v>0</v>
      </c>
      <c r="AU8" s="32"/>
      <c r="AV8" s="32"/>
    </row>
    <row r="9" spans="2:48" ht="59.25" customHeight="1">
      <c r="B9" s="25" t="s">
        <v>7413</v>
      </c>
      <c r="C9" s="25" t="s">
        <v>7808</v>
      </c>
      <c r="D9" s="26" t="s">
        <v>7820</v>
      </c>
      <c r="E9" s="27">
        <v>0</v>
      </c>
      <c r="F9" s="27">
        <v>0</v>
      </c>
      <c r="G9" s="27">
        <v>0</v>
      </c>
      <c r="H9" s="27">
        <v>0</v>
      </c>
      <c r="I9" s="27">
        <v>5</v>
      </c>
      <c r="J9" s="27">
        <v>5</v>
      </c>
      <c r="K9" s="27">
        <v>0</v>
      </c>
      <c r="L9" s="27">
        <v>10</v>
      </c>
      <c r="M9" s="27" t="s">
        <v>7809</v>
      </c>
      <c r="N9" s="27" t="s">
        <v>33</v>
      </c>
      <c r="O9" s="27">
        <v>5000</v>
      </c>
      <c r="P9" s="28">
        <v>15</v>
      </c>
      <c r="Q9" s="28">
        <v>20</v>
      </c>
      <c r="R9" s="28">
        <v>15</v>
      </c>
      <c r="S9" s="27" t="s">
        <v>7810</v>
      </c>
      <c r="T9" s="27" t="s">
        <v>7811</v>
      </c>
      <c r="U9" s="27" t="s">
        <v>7812</v>
      </c>
      <c r="V9" s="26" t="s">
        <v>7813</v>
      </c>
      <c r="W9" s="29">
        <f t="shared" ca="1" si="4"/>
        <v>181464.143996</v>
      </c>
      <c r="X9" s="21"/>
      <c r="Y9" s="30">
        <f t="shared" si="0"/>
        <v>47.125353440150803</v>
      </c>
      <c r="Z9" s="30">
        <f t="shared" si="5"/>
        <v>106.1</v>
      </c>
      <c r="AA9" s="30">
        <v>4</v>
      </c>
      <c r="AB9" s="30"/>
      <c r="AD9" s="30" t="s">
        <v>7814</v>
      </c>
      <c r="AE9" s="31" t="str">
        <f ca="1">VLOOKUP(AD9,'Planilha Padrão'!$A:$L,7,0)</f>
        <v>m³</v>
      </c>
      <c r="AF9" s="30">
        <v>120</v>
      </c>
      <c r="AG9" s="30">
        <f ca="1">VLOOKUP(AD9,'Planilha Padrão'!$A:$L,11,0)</f>
        <v>325.45195312499999</v>
      </c>
      <c r="AH9" s="30">
        <f t="shared" ca="1" si="1"/>
        <v>39054.234375</v>
      </c>
      <c r="AI9" s="32"/>
      <c r="AJ9" s="30" t="s">
        <v>7815</v>
      </c>
      <c r="AK9" s="31" t="str">
        <f ca="1">VLOOKUP(AJ9,'Planilha Padrão'!$A:$L,7,0)</f>
        <v>m²</v>
      </c>
      <c r="AL9" s="30">
        <f t="shared" si="6"/>
        <v>4880</v>
      </c>
      <c r="AM9" s="30">
        <f ca="1">VLOOKUP(AJ9,'Planilha Padrão'!$A:$L,11,0)</f>
        <v>20.7932603</v>
      </c>
      <c r="AN9" s="30">
        <f t="shared" ca="1" si="2"/>
        <v>101471.110264</v>
      </c>
      <c r="AO9" s="32"/>
      <c r="AP9" s="30" t="s">
        <v>7816</v>
      </c>
      <c r="AQ9" s="31" t="str">
        <f ca="1">VLOOKUP(AP9,'Planilha Padrão'!$A:$L,7,0)</f>
        <v>m²</v>
      </c>
      <c r="AR9" s="30">
        <f t="shared" si="7"/>
        <v>50</v>
      </c>
      <c r="AS9" s="30">
        <f ca="1">VLOOKUP(AP9,'Planilha Padrão'!$A:$L,11,0)</f>
        <v>818.77598713999998</v>
      </c>
      <c r="AT9" s="30">
        <f t="shared" ca="1" si="3"/>
        <v>40938.799356999996</v>
      </c>
      <c r="AU9" s="32"/>
      <c r="AV9" s="32"/>
    </row>
    <row r="10" spans="2:48" ht="59.25" customHeight="1">
      <c r="B10" s="25" t="s">
        <v>7409</v>
      </c>
      <c r="C10" s="25" t="s">
        <v>7808</v>
      </c>
      <c r="D10" s="26" t="s">
        <v>7410</v>
      </c>
      <c r="E10" s="27">
        <v>0</v>
      </c>
      <c r="F10" s="27">
        <v>0</v>
      </c>
      <c r="G10" s="27">
        <v>0</v>
      </c>
      <c r="H10" s="27">
        <v>0</v>
      </c>
      <c r="I10" s="27">
        <v>1</v>
      </c>
      <c r="J10" s="27">
        <v>4</v>
      </c>
      <c r="K10" s="27">
        <v>0</v>
      </c>
      <c r="L10" s="27">
        <v>5</v>
      </c>
      <c r="M10" s="27" t="s">
        <v>7809</v>
      </c>
      <c r="N10" s="27" t="s">
        <v>33</v>
      </c>
      <c r="O10" s="27">
        <v>5000</v>
      </c>
      <c r="P10" s="28">
        <v>15</v>
      </c>
      <c r="Q10" s="28">
        <v>20</v>
      </c>
      <c r="R10" s="28">
        <v>15</v>
      </c>
      <c r="S10" s="27" t="s">
        <v>7810</v>
      </c>
      <c r="T10" s="27" t="s">
        <v>7811</v>
      </c>
      <c r="U10" s="27" t="s">
        <v>7812</v>
      </c>
      <c r="V10" s="26" t="s">
        <v>7813</v>
      </c>
      <c r="W10" s="29">
        <f t="shared" ca="1" si="4"/>
        <v>181464.143996</v>
      </c>
      <c r="X10" s="21"/>
      <c r="Y10" s="30">
        <f t="shared" si="0"/>
        <v>47.125353440150803</v>
      </c>
      <c r="Z10" s="30">
        <f t="shared" si="5"/>
        <v>106.1</v>
      </c>
      <c r="AA10" s="30">
        <v>4</v>
      </c>
      <c r="AB10" s="30"/>
      <c r="AD10" s="30" t="s">
        <v>7814</v>
      </c>
      <c r="AE10" s="31" t="str">
        <f ca="1">VLOOKUP(AD10,'Planilha Padrão'!$A:$L,7,0)</f>
        <v>m³</v>
      </c>
      <c r="AF10" s="30">
        <v>120</v>
      </c>
      <c r="AG10" s="30">
        <f ca="1">VLOOKUP(AD10,'Planilha Padrão'!$A:$L,11,0)</f>
        <v>325.45195312499999</v>
      </c>
      <c r="AH10" s="30">
        <f ca="1">AG10*AF10</f>
        <v>39054.234375</v>
      </c>
      <c r="AI10" s="32"/>
      <c r="AJ10" s="30" t="s">
        <v>7815</v>
      </c>
      <c r="AK10" s="31" t="str">
        <f ca="1">VLOOKUP(AJ10,'Planilha Padrão'!$A:$L,7,0)</f>
        <v>m²</v>
      </c>
      <c r="AL10" s="30">
        <f t="shared" si="6"/>
        <v>4880</v>
      </c>
      <c r="AM10" s="30">
        <f ca="1">VLOOKUP(AJ10,'Planilha Padrão'!$A:$L,11,0)</f>
        <v>20.7932603</v>
      </c>
      <c r="AN10" s="30">
        <f ca="1">AM10*AL10</f>
        <v>101471.110264</v>
      </c>
      <c r="AO10" s="32"/>
      <c r="AP10" s="30" t="s">
        <v>7816</v>
      </c>
      <c r="AQ10" s="31" t="str">
        <f ca="1">VLOOKUP(AP10,'Planilha Padrão'!$A:$L,7,0)</f>
        <v>m²</v>
      </c>
      <c r="AR10" s="30">
        <f t="shared" si="7"/>
        <v>50</v>
      </c>
      <c r="AS10" s="30">
        <f ca="1">VLOOKUP(AP10,'Planilha Padrão'!$A:$L,11,0)</f>
        <v>818.77598713999998</v>
      </c>
      <c r="AT10" s="30">
        <f ca="1">AS10*AR10</f>
        <v>40938.799356999996</v>
      </c>
      <c r="AU10" s="32"/>
      <c r="AV10" s="32"/>
    </row>
    <row r="11" spans="2:48" ht="59.25" customHeight="1">
      <c r="B11" s="25" t="s">
        <v>7821</v>
      </c>
      <c r="C11" s="25" t="s">
        <v>7808</v>
      </c>
      <c r="D11" s="26" t="s">
        <v>7822</v>
      </c>
      <c r="E11" s="27">
        <v>0</v>
      </c>
      <c r="F11" s="27">
        <v>0</v>
      </c>
      <c r="G11" s="27">
        <v>0</v>
      </c>
      <c r="H11" s="27">
        <v>0</v>
      </c>
      <c r="I11" s="27">
        <v>5</v>
      </c>
      <c r="J11" s="27">
        <v>5</v>
      </c>
      <c r="K11" s="27">
        <v>0</v>
      </c>
      <c r="L11" s="27">
        <v>10</v>
      </c>
      <c r="M11" s="27" t="s">
        <v>7809</v>
      </c>
      <c r="N11" s="27" t="s">
        <v>33</v>
      </c>
      <c r="O11" s="27">
        <v>5000</v>
      </c>
      <c r="P11" s="28">
        <v>15</v>
      </c>
      <c r="Q11" s="28">
        <v>20</v>
      </c>
      <c r="R11" s="28">
        <v>15</v>
      </c>
      <c r="S11" s="27" t="s">
        <v>7810</v>
      </c>
      <c r="T11" s="27" t="s">
        <v>7811</v>
      </c>
      <c r="U11" s="27" t="s">
        <v>7812</v>
      </c>
      <c r="V11" s="26" t="s">
        <v>7813</v>
      </c>
      <c r="W11" s="29">
        <f t="shared" ca="1" si="4"/>
        <v>181464.143996</v>
      </c>
      <c r="X11" s="21"/>
      <c r="Y11" s="30">
        <f t="shared" si="0"/>
        <v>47.125353440150803</v>
      </c>
      <c r="Z11" s="30">
        <f t="shared" si="5"/>
        <v>106.1</v>
      </c>
      <c r="AA11" s="30">
        <v>4</v>
      </c>
      <c r="AB11" s="30"/>
      <c r="AD11" s="30" t="s">
        <v>7814</v>
      </c>
      <c r="AE11" s="31" t="str">
        <f ca="1">VLOOKUP(AD11,'Planilha Padrão'!$A:$L,7,0)</f>
        <v>m³</v>
      </c>
      <c r="AF11" s="30">
        <v>120</v>
      </c>
      <c r="AG11" s="30">
        <f ca="1">VLOOKUP(AD11,'Planilha Padrão'!$A:$L,11,0)</f>
        <v>325.45195312499999</v>
      </c>
      <c r="AH11" s="30">
        <f t="shared" ref="AH11:AH12" ca="1" si="8">AG11*AF11</f>
        <v>39054.234375</v>
      </c>
      <c r="AI11" s="32"/>
      <c r="AJ11" s="30" t="s">
        <v>7815</v>
      </c>
      <c r="AK11" s="31" t="str">
        <f ca="1">VLOOKUP(AJ11,'Planilha Padrão'!$A:$L,7,0)</f>
        <v>m²</v>
      </c>
      <c r="AL11" s="30">
        <f t="shared" si="6"/>
        <v>4880</v>
      </c>
      <c r="AM11" s="30">
        <f ca="1">VLOOKUP(AJ11,'Planilha Padrão'!$A:$L,11,0)</f>
        <v>20.7932603</v>
      </c>
      <c r="AN11" s="30">
        <f t="shared" ref="AN11:AN12" ca="1" si="9">AM11*AL11</f>
        <v>101471.110264</v>
      </c>
      <c r="AO11" s="32"/>
      <c r="AP11" s="30" t="s">
        <v>7816</v>
      </c>
      <c r="AQ11" s="31" t="str">
        <f ca="1">VLOOKUP(AP11,'Planilha Padrão'!$A:$L,7,0)</f>
        <v>m²</v>
      </c>
      <c r="AR11" s="30">
        <f t="shared" si="7"/>
        <v>50</v>
      </c>
      <c r="AS11" s="30">
        <f ca="1">VLOOKUP(AP11,'Planilha Padrão'!$A:$L,11,0)</f>
        <v>818.77598713999998</v>
      </c>
      <c r="AT11" s="30">
        <f t="shared" ref="AT11:AT12" ca="1" si="10">AS11*AR11</f>
        <v>40938.799356999996</v>
      </c>
      <c r="AU11" s="32"/>
      <c r="AV11" s="32"/>
    </row>
    <row r="12" spans="2:48" ht="59.25" customHeight="1">
      <c r="B12" s="25" t="s">
        <v>7823</v>
      </c>
      <c r="C12" s="25" t="s">
        <v>7808</v>
      </c>
      <c r="D12" s="26" t="s">
        <v>7824</v>
      </c>
      <c r="E12" s="27">
        <v>0</v>
      </c>
      <c r="F12" s="27">
        <v>0</v>
      </c>
      <c r="G12" s="27">
        <v>0</v>
      </c>
      <c r="H12" s="27">
        <v>0</v>
      </c>
      <c r="I12" s="27">
        <v>2</v>
      </c>
      <c r="J12" s="27">
        <v>2</v>
      </c>
      <c r="K12" s="27">
        <v>0</v>
      </c>
      <c r="L12" s="27">
        <v>4</v>
      </c>
      <c r="M12" s="27" t="s">
        <v>7809</v>
      </c>
      <c r="N12" s="27" t="s">
        <v>33</v>
      </c>
      <c r="O12" s="27">
        <v>5000</v>
      </c>
      <c r="P12" s="28">
        <v>15</v>
      </c>
      <c r="Q12" s="28">
        <v>20</v>
      </c>
      <c r="R12" s="28">
        <v>15</v>
      </c>
      <c r="S12" s="27" t="s">
        <v>7810</v>
      </c>
      <c r="T12" s="27" t="s">
        <v>7811</v>
      </c>
      <c r="U12" s="27" t="s">
        <v>7812</v>
      </c>
      <c r="V12" s="26" t="s">
        <v>7813</v>
      </c>
      <c r="W12" s="29">
        <f t="shared" ca="1" si="4"/>
        <v>181464.143996</v>
      </c>
      <c r="X12" s="21"/>
      <c r="Y12" s="30">
        <f t="shared" si="0"/>
        <v>47.125353440150803</v>
      </c>
      <c r="Z12" s="30">
        <f t="shared" si="5"/>
        <v>106.1</v>
      </c>
      <c r="AA12" s="30">
        <v>4</v>
      </c>
      <c r="AB12" s="30"/>
      <c r="AD12" s="30" t="s">
        <v>7814</v>
      </c>
      <c r="AE12" s="31" t="str">
        <f ca="1">VLOOKUP(AD12,'Planilha Padrão'!$A:$L,7,0)</f>
        <v>m³</v>
      </c>
      <c r="AF12" s="30">
        <v>120</v>
      </c>
      <c r="AG12" s="30">
        <f ca="1">VLOOKUP(AD12,'Planilha Padrão'!$A:$L,11,0)</f>
        <v>325.45195312499999</v>
      </c>
      <c r="AH12" s="30">
        <f t="shared" ca="1" si="8"/>
        <v>39054.234375</v>
      </c>
      <c r="AI12" s="32"/>
      <c r="AJ12" s="30" t="s">
        <v>7815</v>
      </c>
      <c r="AK12" s="31" t="str">
        <f ca="1">VLOOKUP(AJ12,'Planilha Padrão'!$A:$L,7,0)</f>
        <v>m²</v>
      </c>
      <c r="AL12" s="30">
        <f t="shared" si="6"/>
        <v>4880</v>
      </c>
      <c r="AM12" s="30">
        <f ca="1">VLOOKUP(AJ12,'Planilha Padrão'!$A:$L,11,0)</f>
        <v>20.7932603</v>
      </c>
      <c r="AN12" s="30">
        <f t="shared" ca="1" si="9"/>
        <v>101471.110264</v>
      </c>
      <c r="AO12" s="32"/>
      <c r="AP12" s="30" t="s">
        <v>7816</v>
      </c>
      <c r="AQ12" s="31" t="str">
        <f ca="1">VLOOKUP(AP12,'Planilha Padrão'!$A:$L,7,0)</f>
        <v>m²</v>
      </c>
      <c r="AR12" s="30">
        <f t="shared" si="7"/>
        <v>50</v>
      </c>
      <c r="AS12" s="30">
        <f ca="1">VLOOKUP(AP12,'Planilha Padrão'!$A:$L,11,0)</f>
        <v>818.77598713999998</v>
      </c>
      <c r="AT12" s="30">
        <f t="shared" ca="1" si="10"/>
        <v>40938.799356999996</v>
      </c>
      <c r="AU12" s="32"/>
      <c r="AV12" s="32"/>
    </row>
    <row r="13" spans="2:48" ht="59.25" customHeight="1">
      <c r="B13" s="25" t="s">
        <v>7382</v>
      </c>
      <c r="C13" s="25" t="s">
        <v>7808</v>
      </c>
      <c r="D13" s="26" t="s">
        <v>7825</v>
      </c>
      <c r="E13" s="27">
        <v>0</v>
      </c>
      <c r="F13" s="27">
        <v>0</v>
      </c>
      <c r="G13" s="27">
        <v>0</v>
      </c>
      <c r="H13" s="27">
        <v>0</v>
      </c>
      <c r="I13" s="27">
        <v>1</v>
      </c>
      <c r="J13" s="27">
        <v>4</v>
      </c>
      <c r="K13" s="27">
        <v>0</v>
      </c>
      <c r="L13" s="27">
        <v>5</v>
      </c>
      <c r="M13" s="27" t="s">
        <v>7809</v>
      </c>
      <c r="N13" s="27" t="s">
        <v>33</v>
      </c>
      <c r="O13" s="27">
        <v>5000</v>
      </c>
      <c r="P13" s="28">
        <v>15</v>
      </c>
      <c r="Q13" s="28">
        <v>20</v>
      </c>
      <c r="R13" s="28">
        <v>15</v>
      </c>
      <c r="S13" s="27" t="s">
        <v>7810</v>
      </c>
      <c r="T13" s="27" t="s">
        <v>7811</v>
      </c>
      <c r="U13" s="27" t="s">
        <v>7812</v>
      </c>
      <c r="V13" s="26" t="s">
        <v>7813</v>
      </c>
      <c r="W13" s="29">
        <f t="shared" ca="1" si="4"/>
        <v>181464.143996</v>
      </c>
      <c r="X13" s="21"/>
      <c r="Y13" s="30">
        <f t="shared" si="0"/>
        <v>47.125353440150803</v>
      </c>
      <c r="Z13" s="30">
        <f t="shared" si="5"/>
        <v>106.1</v>
      </c>
      <c r="AA13" s="30">
        <v>4</v>
      </c>
      <c r="AB13" s="30"/>
      <c r="AD13" s="30" t="s">
        <v>7814</v>
      </c>
      <c r="AE13" s="31" t="str">
        <f ca="1">VLOOKUP(AD13,'Planilha Padrão'!$A:$L,7,0)</f>
        <v>m³</v>
      </c>
      <c r="AF13" s="30">
        <v>120</v>
      </c>
      <c r="AG13" s="30">
        <f ca="1">VLOOKUP(AD13,'Planilha Padrão'!$A:$L,11,0)</f>
        <v>325.45195312499999</v>
      </c>
      <c r="AH13" s="30">
        <f ca="1">AG13*AF13</f>
        <v>39054.234375</v>
      </c>
      <c r="AI13" s="32"/>
      <c r="AJ13" s="30" t="s">
        <v>7815</v>
      </c>
      <c r="AK13" s="31" t="str">
        <f ca="1">VLOOKUP(AJ13,'Planilha Padrão'!$A:$L,7,0)</f>
        <v>m²</v>
      </c>
      <c r="AL13" s="30">
        <f t="shared" si="6"/>
        <v>4880</v>
      </c>
      <c r="AM13" s="30">
        <f ca="1">VLOOKUP(AJ13,'Planilha Padrão'!$A:$L,11,0)</f>
        <v>20.7932603</v>
      </c>
      <c r="AN13" s="30">
        <f ca="1">AM13*AL13</f>
        <v>101471.110264</v>
      </c>
      <c r="AO13" s="32"/>
      <c r="AP13" s="30" t="s">
        <v>7816</v>
      </c>
      <c r="AQ13" s="31" t="str">
        <f ca="1">VLOOKUP(AP13,'Planilha Padrão'!$A:$L,7,0)</f>
        <v>m²</v>
      </c>
      <c r="AR13" s="30">
        <f t="shared" si="7"/>
        <v>50</v>
      </c>
      <c r="AS13" s="30">
        <f ca="1">VLOOKUP(AP13,'Planilha Padrão'!$A:$L,11,0)</f>
        <v>818.77598713999998</v>
      </c>
      <c r="AT13" s="30">
        <f ca="1">AS13*AR13</f>
        <v>40938.799356999996</v>
      </c>
      <c r="AU13" s="32"/>
      <c r="AV13" s="32"/>
    </row>
    <row r="14" spans="2:48" ht="59.25" customHeight="1">
      <c r="B14" s="25" t="s">
        <v>7398</v>
      </c>
      <c r="C14" s="25" t="s">
        <v>7826</v>
      </c>
      <c r="D14" s="26" t="s">
        <v>7399</v>
      </c>
      <c r="E14" s="27">
        <v>0</v>
      </c>
      <c r="F14" s="27">
        <v>0</v>
      </c>
      <c r="G14" s="27">
        <v>0</v>
      </c>
      <c r="H14" s="27">
        <v>0</v>
      </c>
      <c r="I14" s="27">
        <v>10</v>
      </c>
      <c r="J14" s="27">
        <v>10</v>
      </c>
      <c r="K14" s="27">
        <v>0</v>
      </c>
      <c r="L14" s="27">
        <v>20</v>
      </c>
      <c r="M14" s="27" t="s">
        <v>7809</v>
      </c>
      <c r="N14" s="27" t="s">
        <v>33</v>
      </c>
      <c r="O14" s="27">
        <v>1000</v>
      </c>
      <c r="P14" s="28">
        <v>15</v>
      </c>
      <c r="Q14" s="28">
        <v>20</v>
      </c>
      <c r="R14" s="28">
        <v>15</v>
      </c>
      <c r="S14" s="27" t="s">
        <v>7810</v>
      </c>
      <c r="T14" s="27" t="s">
        <v>7811</v>
      </c>
      <c r="U14" s="27" t="s">
        <v>7812</v>
      </c>
      <c r="V14" s="26" t="s">
        <v>7827</v>
      </c>
      <c r="W14" s="29">
        <f t="shared" ca="1" si="4"/>
        <v>63537.162411988123</v>
      </c>
      <c r="X14" s="21"/>
      <c r="Y14" s="30">
        <f t="shared" si="0"/>
        <v>21.09704641350211</v>
      </c>
      <c r="Z14" s="30">
        <f t="shared" si="5"/>
        <v>47.4</v>
      </c>
      <c r="AA14" s="30">
        <v>4</v>
      </c>
      <c r="AB14" s="30"/>
      <c r="AD14" s="30" t="s">
        <v>7814</v>
      </c>
      <c r="AE14" s="31" t="str">
        <f ca="1">VLOOKUP(AD14,'Planilha Padrão'!$A:$L,7,0)</f>
        <v>m³</v>
      </c>
      <c r="AF14" s="30">
        <f t="shared" ref="AF14:AF20" si="11">MAX(Z14/4*0.5,Y14*AB14)</f>
        <v>5.9249999999999998</v>
      </c>
      <c r="AG14" s="30">
        <f ca="1">VLOOKUP(AD14,'Planilha Padrão'!$A:$L,11,0)</f>
        <v>325.45195312499999</v>
      </c>
      <c r="AH14" s="30">
        <f t="shared" ca="1" si="1"/>
        <v>1928.3028222656249</v>
      </c>
      <c r="AI14" s="32"/>
      <c r="AJ14" s="30" t="s">
        <v>7815</v>
      </c>
      <c r="AK14" s="31" t="str">
        <f ca="1">VLOOKUP(AJ14,'Planilha Padrão'!$A:$L,7,0)</f>
        <v>m²</v>
      </c>
      <c r="AL14" s="30">
        <f t="shared" si="6"/>
        <v>994.07500000000005</v>
      </c>
      <c r="AM14" s="30">
        <f ca="1">VLOOKUP(AJ14,'Planilha Padrão'!$A:$L,11,0)</f>
        <v>20.7932603</v>
      </c>
      <c r="AN14" s="30">
        <f t="shared" ca="1" si="2"/>
        <v>20670.060232722502</v>
      </c>
      <c r="AO14" s="32"/>
      <c r="AP14" s="30" t="s">
        <v>7816</v>
      </c>
      <c r="AQ14" s="31" t="str">
        <f ca="1">VLOOKUP(AP14,'Planilha Padrão'!$A:$L,7,0)</f>
        <v>m²</v>
      </c>
      <c r="AR14" s="30">
        <f t="shared" si="7"/>
        <v>50</v>
      </c>
      <c r="AS14" s="30">
        <f ca="1">VLOOKUP(AP14,'Planilha Padrão'!$A:$L,11,0)</f>
        <v>818.77598713999998</v>
      </c>
      <c r="AT14" s="30">
        <f t="shared" ca="1" si="3"/>
        <v>40938.799356999996</v>
      </c>
      <c r="AU14" s="32"/>
      <c r="AV14" s="32"/>
    </row>
    <row r="15" spans="2:48" ht="59.25" customHeight="1">
      <c r="B15" s="25" t="s">
        <v>7828</v>
      </c>
      <c r="C15" s="25" t="s">
        <v>7826</v>
      </c>
      <c r="D15" s="26" t="s">
        <v>7801</v>
      </c>
      <c r="E15" s="27">
        <v>0</v>
      </c>
      <c r="F15" s="27">
        <v>0</v>
      </c>
      <c r="G15" s="27">
        <v>0</v>
      </c>
      <c r="H15" s="27">
        <v>0</v>
      </c>
      <c r="I15" s="27">
        <v>30</v>
      </c>
      <c r="J15" s="27">
        <v>30</v>
      </c>
      <c r="K15" s="27">
        <v>0</v>
      </c>
      <c r="L15" s="27">
        <v>60</v>
      </c>
      <c r="M15" s="27" t="s">
        <v>7809</v>
      </c>
      <c r="N15" s="27" t="s">
        <v>33</v>
      </c>
      <c r="O15" s="27">
        <v>1000</v>
      </c>
      <c r="P15" s="28"/>
      <c r="Q15" s="28"/>
      <c r="R15" s="28" t="s">
        <v>7812</v>
      </c>
      <c r="S15" s="27" t="s">
        <v>7810</v>
      </c>
      <c r="T15" s="27" t="s">
        <v>7811</v>
      </c>
      <c r="U15" s="27" t="s">
        <v>7812</v>
      </c>
      <c r="V15" s="26" t="s">
        <v>7827</v>
      </c>
      <c r="W15" s="29">
        <f t="shared" ca="1" si="4"/>
        <v>22598.363054988127</v>
      </c>
      <c r="X15" s="21"/>
      <c r="Y15" s="30">
        <f t="shared" si="0"/>
        <v>21.09704641350211</v>
      </c>
      <c r="Z15" s="30">
        <f t="shared" si="5"/>
        <v>47.4</v>
      </c>
      <c r="AA15" s="30">
        <v>4</v>
      </c>
      <c r="AB15" s="30"/>
      <c r="AD15" s="30" t="s">
        <v>7814</v>
      </c>
      <c r="AE15" s="31" t="str">
        <f ca="1">VLOOKUP(AD15,'Planilha Padrão'!$A:$L,7,0)</f>
        <v>m³</v>
      </c>
      <c r="AF15" s="30">
        <f t="shared" si="11"/>
        <v>5.9249999999999998</v>
      </c>
      <c r="AG15" s="30">
        <f ca="1">VLOOKUP(AD15,'Planilha Padrão'!$A:$L,11,0)</f>
        <v>325.45195312499999</v>
      </c>
      <c r="AH15" s="30">
        <f t="shared" ca="1" si="1"/>
        <v>1928.3028222656249</v>
      </c>
      <c r="AI15" s="32"/>
      <c r="AJ15" s="30" t="s">
        <v>7815</v>
      </c>
      <c r="AK15" s="31" t="str">
        <f ca="1">VLOOKUP(AJ15,'Planilha Padrão'!$A:$L,7,0)</f>
        <v>m²</v>
      </c>
      <c r="AL15" s="30">
        <f t="shared" si="6"/>
        <v>994.07500000000005</v>
      </c>
      <c r="AM15" s="30">
        <f ca="1">VLOOKUP(AJ15,'Planilha Padrão'!$A:$L,11,0)</f>
        <v>20.7932603</v>
      </c>
      <c r="AN15" s="30">
        <f t="shared" ca="1" si="2"/>
        <v>20670.060232722502</v>
      </c>
      <c r="AO15" s="32"/>
      <c r="AP15" s="30" t="s">
        <v>7816</v>
      </c>
      <c r="AQ15" s="31" t="str">
        <f ca="1">VLOOKUP(AP15,'Planilha Padrão'!$A:$L,7,0)</f>
        <v>m²</v>
      </c>
      <c r="AR15" s="30">
        <f t="shared" si="7"/>
        <v>0</v>
      </c>
      <c r="AS15" s="30">
        <f ca="1">VLOOKUP(AP15,'Planilha Padrão'!$A:$L,11,0)</f>
        <v>818.77598713999998</v>
      </c>
      <c r="AT15" s="30">
        <f t="shared" ca="1" si="3"/>
        <v>0</v>
      </c>
      <c r="AU15" s="32"/>
      <c r="AV15" s="32"/>
    </row>
    <row r="16" spans="2:48" ht="59.25" customHeight="1">
      <c r="B16" s="25" t="s">
        <v>7386</v>
      </c>
      <c r="C16" s="25" t="s">
        <v>7826</v>
      </c>
      <c r="D16" s="26" t="s">
        <v>7829</v>
      </c>
      <c r="E16" s="27">
        <v>0</v>
      </c>
      <c r="F16" s="27">
        <v>0</v>
      </c>
      <c r="G16" s="27">
        <v>0</v>
      </c>
      <c r="H16" s="27">
        <v>0</v>
      </c>
      <c r="I16" s="27">
        <v>5</v>
      </c>
      <c r="J16" s="27">
        <v>5</v>
      </c>
      <c r="K16" s="27">
        <v>0</v>
      </c>
      <c r="L16" s="27">
        <v>10</v>
      </c>
      <c r="M16" s="27" t="s">
        <v>7809</v>
      </c>
      <c r="N16" s="27" t="s">
        <v>33</v>
      </c>
      <c r="O16" s="27">
        <v>1000</v>
      </c>
      <c r="P16" s="28">
        <v>15</v>
      </c>
      <c r="Q16" s="28">
        <v>20</v>
      </c>
      <c r="R16" s="28">
        <v>15</v>
      </c>
      <c r="S16" s="27" t="s">
        <v>7810</v>
      </c>
      <c r="T16" s="27" t="s">
        <v>7811</v>
      </c>
      <c r="U16" s="27" t="s">
        <v>7812</v>
      </c>
      <c r="V16" s="26" t="s">
        <v>7827</v>
      </c>
      <c r="W16" s="29">
        <f t="shared" ca="1" si="4"/>
        <v>63537.162411988123</v>
      </c>
      <c r="X16" s="21"/>
      <c r="Y16" s="30">
        <f t="shared" si="0"/>
        <v>21.09704641350211</v>
      </c>
      <c r="Z16" s="30">
        <f t="shared" si="5"/>
        <v>47.4</v>
      </c>
      <c r="AA16" s="30">
        <v>4</v>
      </c>
      <c r="AB16" s="30"/>
      <c r="AD16" s="30" t="s">
        <v>7814</v>
      </c>
      <c r="AE16" s="31" t="str">
        <f ca="1">VLOOKUP(AD16,'Planilha Padrão'!$A:$L,7,0)</f>
        <v>m³</v>
      </c>
      <c r="AF16" s="30">
        <f t="shared" si="11"/>
        <v>5.9249999999999998</v>
      </c>
      <c r="AG16" s="30">
        <f ca="1">VLOOKUP(AD16,'Planilha Padrão'!$A:$L,11,0)</f>
        <v>325.45195312499999</v>
      </c>
      <c r="AH16" s="30">
        <f ca="1">AG16*AF16</f>
        <v>1928.3028222656249</v>
      </c>
      <c r="AI16" s="32"/>
      <c r="AJ16" s="30" t="s">
        <v>7815</v>
      </c>
      <c r="AK16" s="31" t="str">
        <f ca="1">VLOOKUP(AJ16,'Planilha Padrão'!$A:$L,7,0)</f>
        <v>m²</v>
      </c>
      <c r="AL16" s="30">
        <f t="shared" si="6"/>
        <v>994.07500000000005</v>
      </c>
      <c r="AM16" s="30">
        <f ca="1">VLOOKUP(AJ16,'Planilha Padrão'!$A:$L,11,0)</f>
        <v>20.7932603</v>
      </c>
      <c r="AN16" s="30">
        <f ca="1">AM16*AL16</f>
        <v>20670.060232722502</v>
      </c>
      <c r="AO16" s="32"/>
      <c r="AP16" s="30" t="s">
        <v>7816</v>
      </c>
      <c r="AQ16" s="31" t="str">
        <f ca="1">VLOOKUP(AP16,'Planilha Padrão'!$A:$L,7,0)</f>
        <v>m²</v>
      </c>
      <c r="AR16" s="30">
        <f t="shared" si="7"/>
        <v>50</v>
      </c>
      <c r="AS16" s="30">
        <f ca="1">VLOOKUP(AP16,'Planilha Padrão'!$A:$L,11,0)</f>
        <v>818.77598713999998</v>
      </c>
      <c r="AT16" s="30">
        <f ca="1">AS16*AR16</f>
        <v>40938.799356999996</v>
      </c>
      <c r="AU16" s="32"/>
      <c r="AV16" s="32"/>
    </row>
    <row r="17" spans="2:48" ht="59.25" customHeight="1">
      <c r="B17" s="25" t="s">
        <v>7830</v>
      </c>
      <c r="C17" s="25" t="s">
        <v>7831</v>
      </c>
      <c r="D17" s="26" t="s">
        <v>7832</v>
      </c>
      <c r="E17" s="27">
        <v>0</v>
      </c>
      <c r="F17" s="27">
        <v>0</v>
      </c>
      <c r="G17" s="27">
        <v>0</v>
      </c>
      <c r="H17" s="27">
        <v>0</v>
      </c>
      <c r="I17" s="27">
        <v>0</v>
      </c>
      <c r="J17" s="27">
        <v>0</v>
      </c>
      <c r="K17" s="27">
        <v>0</v>
      </c>
      <c r="L17" s="27">
        <v>10</v>
      </c>
      <c r="M17" s="27" t="s">
        <v>7809</v>
      </c>
      <c r="N17" s="27" t="s">
        <v>33</v>
      </c>
      <c r="O17" s="27">
        <v>400</v>
      </c>
      <c r="P17" s="28"/>
      <c r="Q17" s="28"/>
      <c r="R17" s="28" t="s">
        <v>7812</v>
      </c>
      <c r="S17" s="27" t="s">
        <v>7810</v>
      </c>
      <c r="T17" s="27" t="s">
        <v>7811</v>
      </c>
      <c r="U17" s="27" t="s">
        <v>7303</v>
      </c>
      <c r="V17" s="26"/>
      <c r="W17" s="29">
        <f t="shared" ca="1" si="4"/>
        <v>160646.6505325</v>
      </c>
      <c r="X17" s="21"/>
      <c r="Y17" s="30">
        <f t="shared" si="0"/>
        <v>13.333333333333334</v>
      </c>
      <c r="Z17" s="30">
        <f t="shared" si="5"/>
        <v>30</v>
      </c>
      <c r="AA17" s="30">
        <v>4</v>
      </c>
      <c r="AB17" s="30"/>
      <c r="AD17" s="30" t="s">
        <v>7814</v>
      </c>
      <c r="AE17" s="31" t="str">
        <f ca="1">VLOOKUP(AD17,'Planilha Padrão'!$A:$L,7,0)</f>
        <v>m³</v>
      </c>
      <c r="AF17" s="30">
        <v>500</v>
      </c>
      <c r="AG17" s="30">
        <f ca="1">VLOOKUP(AD17,'Planilha Padrão'!$A:$L,11,0)</f>
        <v>325.45195312499999</v>
      </c>
      <c r="AH17" s="30">
        <f t="shared" ref="AH17:AH18" ca="1" si="12">AG17*AF17</f>
        <v>162725.9765625</v>
      </c>
      <c r="AI17" s="32"/>
      <c r="AJ17" s="30" t="s">
        <v>7815</v>
      </c>
      <c r="AK17" s="31" t="str">
        <f ca="1">VLOOKUP(AJ17,'Planilha Padrão'!$A:$L,7,0)</f>
        <v>m²</v>
      </c>
      <c r="AL17" s="30">
        <f t="shared" si="6"/>
        <v>-100</v>
      </c>
      <c r="AM17" s="30">
        <f ca="1">VLOOKUP(AJ17,'Planilha Padrão'!$A:$L,11,0)</f>
        <v>20.7932603</v>
      </c>
      <c r="AN17" s="30">
        <f t="shared" ref="AN17:AN18" ca="1" si="13">AM17*AL17</f>
        <v>-2079.3260300000002</v>
      </c>
      <c r="AO17" s="32"/>
      <c r="AP17" s="30" t="s">
        <v>7816</v>
      </c>
      <c r="AQ17" s="31" t="str">
        <f ca="1">VLOOKUP(AP17,'Planilha Padrão'!$A:$L,7,0)</f>
        <v>m²</v>
      </c>
      <c r="AR17" s="30">
        <f t="shared" si="7"/>
        <v>0</v>
      </c>
      <c r="AS17" s="30">
        <f ca="1">VLOOKUP(AP17,'Planilha Padrão'!$A:$L,11,0)</f>
        <v>818.77598713999998</v>
      </c>
      <c r="AT17" s="30">
        <f t="shared" ref="AT17:AT18" ca="1" si="14">AS17*AR17</f>
        <v>0</v>
      </c>
      <c r="AU17" s="32"/>
      <c r="AV17" s="32"/>
    </row>
    <row r="18" spans="2:48" ht="59.25" customHeight="1">
      <c r="B18" s="25" t="s">
        <v>7833</v>
      </c>
      <c r="C18" s="25" t="s">
        <v>7834</v>
      </c>
      <c r="D18" s="26" t="s">
        <v>7835</v>
      </c>
      <c r="E18" s="27">
        <v>0</v>
      </c>
      <c r="F18" s="27">
        <v>0</v>
      </c>
      <c r="G18" s="27">
        <v>0</v>
      </c>
      <c r="H18" s="27">
        <v>0</v>
      </c>
      <c r="I18" s="27">
        <v>0</v>
      </c>
      <c r="J18" s="27">
        <v>0</v>
      </c>
      <c r="K18" s="27">
        <v>0</v>
      </c>
      <c r="L18" s="27">
        <v>15</v>
      </c>
      <c r="M18" s="27" t="s">
        <v>7809</v>
      </c>
      <c r="N18" s="27" t="s">
        <v>33</v>
      </c>
      <c r="O18" s="27">
        <v>800</v>
      </c>
      <c r="P18" s="28">
        <v>10</v>
      </c>
      <c r="Q18" s="28">
        <v>10</v>
      </c>
      <c r="R18" s="28">
        <v>10</v>
      </c>
      <c r="S18" s="27" t="s">
        <v>7810</v>
      </c>
      <c r="T18" s="27" t="s">
        <v>7811</v>
      </c>
      <c r="U18" s="27" t="s">
        <v>7303</v>
      </c>
      <c r="V18" s="26"/>
      <c r="W18" s="29">
        <f t="shared" ca="1" si="4"/>
        <v>42812.5789261725</v>
      </c>
      <c r="X18" s="21"/>
      <c r="Y18" s="30">
        <f t="shared" si="0"/>
        <v>18.867924528301888</v>
      </c>
      <c r="Z18" s="30">
        <f t="shared" si="5"/>
        <v>42.4</v>
      </c>
      <c r="AA18" s="30">
        <v>4</v>
      </c>
      <c r="AB18" s="30"/>
      <c r="AD18" s="30" t="s">
        <v>7814</v>
      </c>
      <c r="AE18" s="31" t="str">
        <f ca="1">VLOOKUP(AD18,'Planilha Padrão'!$A:$L,7,0)</f>
        <v>m³</v>
      </c>
      <c r="AF18" s="30">
        <f t="shared" si="11"/>
        <v>5.3</v>
      </c>
      <c r="AG18" s="30">
        <f ca="1">VLOOKUP(AD18,'Planilha Padrão'!$A:$L,11,0)</f>
        <v>325.45195312499999</v>
      </c>
      <c r="AH18" s="30">
        <f t="shared" ca="1" si="12"/>
        <v>1724.8953515624999</v>
      </c>
      <c r="AI18" s="32"/>
      <c r="AJ18" s="30" t="s">
        <v>7815</v>
      </c>
      <c r="AK18" s="31" t="str">
        <f ca="1">VLOOKUP(AJ18,'Planilha Padrão'!$A:$L,7,0)</f>
        <v>m²</v>
      </c>
      <c r="AL18" s="30">
        <f t="shared" si="6"/>
        <v>794.7</v>
      </c>
      <c r="AM18" s="30">
        <f ca="1">VLOOKUP(AJ18,'Planilha Padrão'!$A:$L,11,0)</f>
        <v>20.7932603</v>
      </c>
      <c r="AN18" s="30">
        <f t="shared" ca="1" si="13"/>
        <v>16524.40396041</v>
      </c>
      <c r="AO18" s="32"/>
      <c r="AP18" s="30" t="s">
        <v>7816</v>
      </c>
      <c r="AQ18" s="31" t="str">
        <f ca="1">VLOOKUP(AP18,'Planilha Padrão'!$A:$L,7,0)</f>
        <v>m²</v>
      </c>
      <c r="AR18" s="30">
        <f t="shared" si="7"/>
        <v>30</v>
      </c>
      <c r="AS18" s="30">
        <f ca="1">VLOOKUP(AP18,'Planilha Padrão'!$A:$L,11,0)</f>
        <v>818.77598713999998</v>
      </c>
      <c r="AT18" s="30">
        <f t="shared" ca="1" si="14"/>
        <v>24563.279614200001</v>
      </c>
      <c r="AU18" s="32"/>
      <c r="AV18" s="32"/>
    </row>
    <row r="19" spans="2:48" ht="59.25" customHeight="1">
      <c r="B19" s="25" t="s">
        <v>7366</v>
      </c>
      <c r="C19" s="25" t="s">
        <v>7836</v>
      </c>
      <c r="D19" s="26" t="s">
        <v>7837</v>
      </c>
      <c r="E19" s="27">
        <v>0</v>
      </c>
      <c r="F19" s="27">
        <v>0</v>
      </c>
      <c r="G19" s="27">
        <v>0</v>
      </c>
      <c r="H19" s="27">
        <v>0</v>
      </c>
      <c r="I19" s="27">
        <v>1</v>
      </c>
      <c r="J19" s="27">
        <v>2</v>
      </c>
      <c r="K19" s="27">
        <v>0</v>
      </c>
      <c r="L19" s="27">
        <v>3</v>
      </c>
      <c r="M19" s="27" t="s">
        <v>7809</v>
      </c>
      <c r="N19" s="27" t="s">
        <v>33</v>
      </c>
      <c r="O19" s="27">
        <v>3500</v>
      </c>
      <c r="P19" s="28">
        <v>25</v>
      </c>
      <c r="Q19" s="28">
        <v>25</v>
      </c>
      <c r="R19" s="28">
        <v>25</v>
      </c>
      <c r="S19" s="27" t="s">
        <v>7810</v>
      </c>
      <c r="T19" s="27" t="s">
        <v>7811</v>
      </c>
      <c r="U19" s="27" t="s">
        <v>7303</v>
      </c>
      <c r="V19" s="26" t="s">
        <v>7838</v>
      </c>
      <c r="W19" s="29">
        <f t="shared" ca="1" si="4"/>
        <v>137562.51334219717</v>
      </c>
      <c r="X19" s="21"/>
      <c r="Y19" s="30">
        <f t="shared" si="0"/>
        <v>39.458850056369783</v>
      </c>
      <c r="Z19" s="30">
        <f t="shared" si="5"/>
        <v>88.7</v>
      </c>
      <c r="AA19" s="30">
        <v>4</v>
      </c>
      <c r="AB19" s="30"/>
      <c r="AD19" s="30" t="s">
        <v>7814</v>
      </c>
      <c r="AE19" s="31" t="str">
        <f ca="1">VLOOKUP(AD19,'Planilha Padrão'!$A:$L,7,0)</f>
        <v>m³</v>
      </c>
      <c r="AF19" s="30">
        <f t="shared" si="11"/>
        <v>11.0875</v>
      </c>
      <c r="AG19" s="30">
        <f ca="1">VLOOKUP(AD19,'Planilha Padrão'!$A:$L,11,0)</f>
        <v>325.45195312499999</v>
      </c>
      <c r="AH19" s="30">
        <f ca="1">AG19*AF19</f>
        <v>3608.4485302734374</v>
      </c>
      <c r="AI19" s="32"/>
      <c r="AJ19" s="30" t="s">
        <v>7815</v>
      </c>
      <c r="AK19" s="31" t="str">
        <f ca="1">VLOOKUP(AJ19,'Planilha Padrão'!$A:$L,7,0)</f>
        <v>m²</v>
      </c>
      <c r="AL19" s="30">
        <f t="shared" si="6"/>
        <v>3488.9124999999999</v>
      </c>
      <c r="AM19" s="30">
        <f ca="1">VLOOKUP(AJ19,'Planilha Padrão'!$A:$L,11,0)</f>
        <v>20.7932603</v>
      </c>
      <c r="AN19" s="30">
        <f ca="1">AM19*AL19</f>
        <v>72545.865776423743</v>
      </c>
      <c r="AO19" s="32"/>
      <c r="AP19" s="30" t="s">
        <v>7816</v>
      </c>
      <c r="AQ19" s="31" t="str">
        <f ca="1">VLOOKUP(AP19,'Planilha Padrão'!$A:$L,7,0)</f>
        <v>m²</v>
      </c>
      <c r="AR19" s="30">
        <f t="shared" si="7"/>
        <v>75</v>
      </c>
      <c r="AS19" s="30">
        <f ca="1">VLOOKUP(AP19,'Planilha Padrão'!$A:$L,11,0)</f>
        <v>818.77598713999998</v>
      </c>
      <c r="AT19" s="30">
        <f ca="1">AS19*AR19</f>
        <v>61408.199035500002</v>
      </c>
      <c r="AU19" s="32"/>
      <c r="AV19" s="32"/>
    </row>
    <row r="20" spans="2:48" ht="59.25" customHeight="1">
      <c r="B20" s="25" t="s">
        <v>7319</v>
      </c>
      <c r="C20" s="25" t="s">
        <v>7839</v>
      </c>
      <c r="D20" s="26" t="s">
        <v>7840</v>
      </c>
      <c r="E20" s="27">
        <v>0</v>
      </c>
      <c r="F20" s="27">
        <v>0</v>
      </c>
      <c r="G20" s="27">
        <v>0</v>
      </c>
      <c r="H20" s="27">
        <v>0</v>
      </c>
      <c r="I20" s="27">
        <v>1</v>
      </c>
      <c r="J20" s="27">
        <v>3</v>
      </c>
      <c r="K20" s="27">
        <v>0</v>
      </c>
      <c r="L20" s="27">
        <v>4</v>
      </c>
      <c r="M20" s="27" t="s">
        <v>7809</v>
      </c>
      <c r="N20" s="27" t="s">
        <v>33</v>
      </c>
      <c r="O20" s="27">
        <v>1000</v>
      </c>
      <c r="P20" s="28">
        <v>10</v>
      </c>
      <c r="Q20" s="28">
        <v>10</v>
      </c>
      <c r="R20" s="28">
        <v>10</v>
      </c>
      <c r="S20" s="27" t="s">
        <v>7810</v>
      </c>
      <c r="T20" s="27" t="s">
        <v>7811</v>
      </c>
      <c r="U20" s="27" t="s">
        <v>7303</v>
      </c>
      <c r="V20" s="26" t="s">
        <v>7841</v>
      </c>
      <c r="W20" s="29">
        <f t="shared" ca="1" si="4"/>
        <v>47161.642669188128</v>
      </c>
      <c r="X20" s="21"/>
      <c r="Y20" s="30">
        <f t="shared" si="0"/>
        <v>21.09704641350211</v>
      </c>
      <c r="Z20" s="30">
        <f t="shared" si="5"/>
        <v>47.4</v>
      </c>
      <c r="AA20" s="30">
        <v>4</v>
      </c>
      <c r="AB20" s="30"/>
      <c r="AD20" s="30" t="s">
        <v>7814</v>
      </c>
      <c r="AE20" s="31" t="str">
        <f ca="1">VLOOKUP(AD20,'Planilha Padrão'!$A:$L,7,0)</f>
        <v>m³</v>
      </c>
      <c r="AF20" s="30">
        <f t="shared" si="11"/>
        <v>5.9249999999999998</v>
      </c>
      <c r="AG20" s="30">
        <f ca="1">VLOOKUP(AD20,'Planilha Padrão'!$A:$L,11,0)</f>
        <v>325.45195312499999</v>
      </c>
      <c r="AH20" s="30">
        <f t="shared" ref="AH20" ca="1" si="15">AG20*AF20</f>
        <v>1928.3028222656249</v>
      </c>
      <c r="AI20" s="32"/>
      <c r="AJ20" s="30" t="s">
        <v>7815</v>
      </c>
      <c r="AK20" s="31" t="str">
        <f ca="1">VLOOKUP(AJ20,'Planilha Padrão'!$A:$L,7,0)</f>
        <v>m²</v>
      </c>
      <c r="AL20" s="30">
        <f t="shared" si="6"/>
        <v>994.07500000000005</v>
      </c>
      <c r="AM20" s="30">
        <f ca="1">VLOOKUP(AJ20,'Planilha Padrão'!$A:$L,11,0)</f>
        <v>20.7932603</v>
      </c>
      <c r="AN20" s="30">
        <f t="shared" ref="AN20" ca="1" si="16">AM20*AL20</f>
        <v>20670.060232722502</v>
      </c>
      <c r="AO20" s="32"/>
      <c r="AP20" s="30" t="s">
        <v>7816</v>
      </c>
      <c r="AQ20" s="31" t="str">
        <f ca="1">VLOOKUP(AP20,'Planilha Padrão'!$A:$L,7,0)</f>
        <v>m²</v>
      </c>
      <c r="AR20" s="30">
        <f t="shared" si="7"/>
        <v>30</v>
      </c>
      <c r="AS20" s="30">
        <f ca="1">VLOOKUP(AP20,'Planilha Padrão'!$A:$L,11,0)</f>
        <v>818.77598713999998</v>
      </c>
      <c r="AT20" s="30">
        <f t="shared" ref="AT20" ca="1" si="17">AS20*AR20</f>
        <v>24563.279614200001</v>
      </c>
      <c r="AU20" s="32"/>
      <c r="AV20" s="32"/>
    </row>
    <row r="21" spans="2:48" ht="59.25" customHeight="1">
      <c r="B21" s="25" t="s">
        <v>7341</v>
      </c>
      <c r="C21" s="25" t="s">
        <v>7842</v>
      </c>
      <c r="D21" s="26" t="s">
        <v>7343</v>
      </c>
      <c r="E21" s="27">
        <v>0</v>
      </c>
      <c r="F21" s="27">
        <v>0</v>
      </c>
      <c r="G21" s="27">
        <v>0</v>
      </c>
      <c r="H21" s="27">
        <v>0</v>
      </c>
      <c r="I21" s="27">
        <v>1</v>
      </c>
      <c r="J21" s="27">
        <v>1</v>
      </c>
      <c r="K21" s="27">
        <v>0</v>
      </c>
      <c r="L21" s="27">
        <v>2</v>
      </c>
      <c r="M21" s="27" t="s">
        <v>7809</v>
      </c>
      <c r="N21" s="27" t="s">
        <v>33</v>
      </c>
      <c r="O21" s="27">
        <v>1500</v>
      </c>
      <c r="P21" s="28">
        <v>20</v>
      </c>
      <c r="Q21" s="28">
        <v>20</v>
      </c>
      <c r="R21" s="28">
        <v>20</v>
      </c>
      <c r="S21" s="27" t="s">
        <v>7810</v>
      </c>
      <c r="T21" s="27" t="s">
        <v>7811</v>
      </c>
      <c r="U21" s="27" t="s">
        <v>7303</v>
      </c>
      <c r="V21" s="26" t="s">
        <v>7843</v>
      </c>
      <c r="W21" s="29">
        <f t="shared" ca="1" si="4"/>
        <v>423057.47910652502</v>
      </c>
      <c r="X21" s="21"/>
      <c r="Y21" s="30">
        <f t="shared" si="0"/>
        <v>25.817555938037867</v>
      </c>
      <c r="Z21" s="30">
        <f t="shared" si="5"/>
        <v>58.1</v>
      </c>
      <c r="AA21" s="30">
        <v>4</v>
      </c>
      <c r="AB21" s="30"/>
      <c r="AD21" s="30" t="s">
        <v>7814</v>
      </c>
      <c r="AE21" s="31" t="str">
        <f ca="1">VLOOKUP(AD21,'Planilha Padrão'!$A:$L,7,0)</f>
        <v>m³</v>
      </c>
      <c r="AF21" s="30">
        <f>O21*0.75</f>
        <v>1125</v>
      </c>
      <c r="AG21" s="30">
        <f ca="1">VLOOKUP(AD21,'Planilha Padrão'!$A:$L,11,0)</f>
        <v>325.45195312499999</v>
      </c>
      <c r="AH21" s="30">
        <f t="shared" ca="1" si="1"/>
        <v>366133.447265625</v>
      </c>
      <c r="AI21" s="32"/>
      <c r="AJ21" s="30" t="s">
        <v>7815</v>
      </c>
      <c r="AK21" s="31" t="str">
        <f ca="1">VLOOKUP(AJ21,'Planilha Padrão'!$A:$L,7,0)</f>
        <v>m²</v>
      </c>
      <c r="AL21" s="30">
        <f t="shared" si="6"/>
        <v>375</v>
      </c>
      <c r="AM21" s="30">
        <f ca="1">VLOOKUP(AJ21,'Planilha Padrão'!$A:$L,11,0)</f>
        <v>20.7932603</v>
      </c>
      <c r="AN21" s="30">
        <f t="shared" ca="1" si="2"/>
        <v>7797.4726124999997</v>
      </c>
      <c r="AO21" s="32"/>
      <c r="AP21" s="30" t="s">
        <v>7816</v>
      </c>
      <c r="AQ21" s="31" t="str">
        <f ca="1">VLOOKUP(AP21,'Planilha Padrão'!$A:$L,7,0)</f>
        <v>m²</v>
      </c>
      <c r="AR21" s="30">
        <f t="shared" si="7"/>
        <v>60</v>
      </c>
      <c r="AS21" s="30">
        <f ca="1">VLOOKUP(AP21,'Planilha Padrão'!$A:$L,11,0)</f>
        <v>818.77598713999998</v>
      </c>
      <c r="AT21" s="30">
        <f t="shared" ca="1" si="3"/>
        <v>49126.559228400001</v>
      </c>
      <c r="AU21" s="32"/>
      <c r="AV21" s="32"/>
    </row>
    <row r="22" spans="2:48" ht="16.5">
      <c r="B22" s="33" t="s">
        <v>7125</v>
      </c>
      <c r="C22" s="33"/>
      <c r="D22" s="34"/>
      <c r="E22" s="35">
        <f t="shared" ref="E22:L22" si="18">SUM(E6:E21)</f>
        <v>0</v>
      </c>
      <c r="F22" s="35">
        <f t="shared" si="18"/>
        <v>0</v>
      </c>
      <c r="G22" s="35">
        <f t="shared" si="18"/>
        <v>0</v>
      </c>
      <c r="H22" s="35">
        <f t="shared" si="18"/>
        <v>0</v>
      </c>
      <c r="I22" s="35">
        <f t="shared" si="18"/>
        <v>74</v>
      </c>
      <c r="J22" s="35">
        <f t="shared" si="18"/>
        <v>83</v>
      </c>
      <c r="K22" s="35">
        <f t="shared" si="18"/>
        <v>0</v>
      </c>
      <c r="L22" s="35">
        <f t="shared" si="18"/>
        <v>182</v>
      </c>
      <c r="M22" s="34"/>
      <c r="N22" s="34"/>
      <c r="O22" s="35">
        <f>SUM(O6:O21)</f>
        <v>50200</v>
      </c>
      <c r="P22" s="34"/>
      <c r="Q22" s="34"/>
      <c r="R22" s="34"/>
      <c r="S22" s="34"/>
      <c r="T22" s="34"/>
      <c r="U22" s="34"/>
      <c r="V22" s="34"/>
      <c r="W22" s="36">
        <f ca="1">SUM(W6:W21)</f>
        <v>2371687.9050665474</v>
      </c>
    </row>
    <row r="24" spans="2:48">
      <c r="O24" s="21">
        <v>68852.45</v>
      </c>
    </row>
    <row r="26" spans="2:48">
      <c r="B26" s="179" t="s">
        <v>7269</v>
      </c>
      <c r="C26" s="179" t="s">
        <v>7270</v>
      </c>
      <c r="D26" s="179" t="s">
        <v>7271</v>
      </c>
      <c r="E26" s="179" t="s">
        <v>7337</v>
      </c>
      <c r="F26" s="179" t="s">
        <v>94</v>
      </c>
      <c r="G26" s="179" t="s">
        <v>94</v>
      </c>
      <c r="H26" s="179" t="s">
        <v>94</v>
      </c>
      <c r="I26" s="179" t="s">
        <v>7338</v>
      </c>
      <c r="J26" s="179" t="s">
        <v>94</v>
      </c>
      <c r="K26" s="179" t="s">
        <v>94</v>
      </c>
      <c r="L26" s="179" t="s">
        <v>94</v>
      </c>
      <c r="N26" s="187" t="s">
        <v>8167</v>
      </c>
      <c r="O26" s="188"/>
      <c r="P26" s="187" t="s">
        <v>8169</v>
      </c>
      <c r="Q26" s="187" t="s">
        <v>8168</v>
      </c>
    </row>
    <row r="27" spans="2:48">
      <c r="B27" s="179"/>
      <c r="C27" s="179"/>
      <c r="D27" s="179"/>
      <c r="E27" s="24" t="s">
        <v>7287</v>
      </c>
      <c r="F27" s="24" t="s">
        <v>7288</v>
      </c>
      <c r="G27" s="24" t="s">
        <v>7289</v>
      </c>
      <c r="H27" s="24" t="s">
        <v>7290</v>
      </c>
      <c r="I27" s="24" t="s">
        <v>7287</v>
      </c>
      <c r="J27" s="24" t="s">
        <v>7288</v>
      </c>
      <c r="K27" s="24" t="s">
        <v>7289</v>
      </c>
      <c r="L27" s="24" t="s">
        <v>7290</v>
      </c>
      <c r="O27" s="21"/>
      <c r="W27" s="21">
        <f ca="1">W22+'Animais Grupo I'!W20+'Animais Grupo II'!W14+'Animais Grupo III'!W26+'Animais Grupo IV'!W23+'Animais Grupo V'!W103+'Animais Grupo VI'!W46</f>
        <v>12167810.384762013</v>
      </c>
    </row>
    <row r="28" spans="2:48" ht="16.5">
      <c r="B28" s="17" t="str">
        <f>B6</f>
        <v>Struthio camelus</v>
      </c>
      <c r="C28" s="17"/>
      <c r="D28" s="17" t="str">
        <f>D6</f>
        <v>avestruz</v>
      </c>
      <c r="E28" s="17">
        <f>IF(I6-E6&lt;0,0,I6-E6)</f>
        <v>2</v>
      </c>
      <c r="F28" s="17">
        <f>IF(J6-F6&lt;0,0,J6-F6)</f>
        <v>2</v>
      </c>
      <c r="G28" s="17">
        <f>IF(K6-G6&lt;0,0,K6-G6)</f>
        <v>0</v>
      </c>
      <c r="H28" s="17">
        <f>IF(L6-H6&lt;0,0,L6-H6)</f>
        <v>4</v>
      </c>
      <c r="I28" s="17">
        <f>IF(E6-I6&lt;0,0,E6-I6)</f>
        <v>0</v>
      </c>
      <c r="J28" s="17">
        <f>IF(F6-J6&lt;0,0,F6-J6)</f>
        <v>0</v>
      </c>
      <c r="K28" s="17">
        <f>IF(G6-K6&lt;0,0,G6-K6)</f>
        <v>0</v>
      </c>
      <c r="L28" s="17">
        <f>IF(H6-L6&lt;0,0,H6-L6)</f>
        <v>0</v>
      </c>
      <c r="M28" s="166">
        <f>Plantel!P220</f>
        <v>5129.5634296771086</v>
      </c>
      <c r="N28" s="186">
        <f>H28*M28</f>
        <v>20518.253718708434</v>
      </c>
    </row>
    <row r="29" spans="2:48">
      <c r="B29" s="17" t="str">
        <f t="shared" ref="B29:D43" si="19">B7</f>
        <v>Gazella leptoceros</v>
      </c>
      <c r="C29" s="17"/>
      <c r="D29" s="17" t="str">
        <f t="shared" si="19"/>
        <v>gazela</v>
      </c>
      <c r="E29" s="17">
        <f t="shared" ref="E29:H43" si="20">IF(I7-E7&lt;0,0,I7-E7)</f>
        <v>5</v>
      </c>
      <c r="F29" s="17">
        <f t="shared" si="20"/>
        <v>5</v>
      </c>
      <c r="G29" s="17">
        <f t="shared" si="20"/>
        <v>0</v>
      </c>
      <c r="H29" s="17">
        <f t="shared" si="20"/>
        <v>10</v>
      </c>
      <c r="I29" s="17">
        <f t="shared" ref="I29:L43" si="21">IF(E7-I7&lt;0,0,E7-I7)</f>
        <v>0</v>
      </c>
      <c r="J29" s="17">
        <f t="shared" si="21"/>
        <v>0</v>
      </c>
      <c r="K29" s="17">
        <f t="shared" si="21"/>
        <v>0</v>
      </c>
      <c r="L29" s="17">
        <f t="shared" si="21"/>
        <v>0</v>
      </c>
      <c r="M29" s="19">
        <f>Plantel!O221</f>
        <v>0</v>
      </c>
    </row>
    <row r="30" spans="2:48">
      <c r="B30" s="17" t="str">
        <f t="shared" si="19"/>
        <v>Balearica pavonina</v>
      </c>
      <c r="C30" s="17"/>
      <c r="D30" s="17" t="str">
        <f t="shared" si="19"/>
        <v>grou coroado</v>
      </c>
      <c r="E30" s="17">
        <f t="shared" si="20"/>
        <v>5</v>
      </c>
      <c r="F30" s="17">
        <f t="shared" si="20"/>
        <v>5</v>
      </c>
      <c r="G30" s="17">
        <f t="shared" si="20"/>
        <v>0</v>
      </c>
      <c r="H30" s="17">
        <f t="shared" si="20"/>
        <v>10</v>
      </c>
      <c r="I30" s="17">
        <f t="shared" si="21"/>
        <v>0</v>
      </c>
      <c r="J30" s="17">
        <f t="shared" si="21"/>
        <v>0</v>
      </c>
      <c r="K30" s="17">
        <f t="shared" si="21"/>
        <v>0</v>
      </c>
      <c r="L30" s="17">
        <f t="shared" si="21"/>
        <v>0</v>
      </c>
      <c r="M30" s="19">
        <f>Plantel!O222</f>
        <v>0</v>
      </c>
    </row>
    <row r="31" spans="2:48" ht="16.5">
      <c r="B31" s="17" t="str">
        <f t="shared" si="19"/>
        <v>Equus burchell</v>
      </c>
      <c r="C31" s="17"/>
      <c r="D31" s="17" t="str">
        <f t="shared" si="19"/>
        <v>zebra</v>
      </c>
      <c r="E31" s="17">
        <f t="shared" si="20"/>
        <v>5</v>
      </c>
      <c r="F31" s="17">
        <f t="shared" si="20"/>
        <v>5</v>
      </c>
      <c r="G31" s="17">
        <f t="shared" si="20"/>
        <v>0</v>
      </c>
      <c r="H31" s="17">
        <f t="shared" si="20"/>
        <v>10</v>
      </c>
      <c r="I31" s="17">
        <f t="shared" si="21"/>
        <v>0</v>
      </c>
      <c r="J31" s="17">
        <f t="shared" si="21"/>
        <v>0</v>
      </c>
      <c r="K31" s="17">
        <f t="shared" si="21"/>
        <v>0</v>
      </c>
      <c r="L31" s="17">
        <f t="shared" si="21"/>
        <v>0</v>
      </c>
      <c r="M31" s="166">
        <f>Plantel!P223</f>
        <v>296974.7248760431</v>
      </c>
      <c r="N31" s="186">
        <f>H31*M31</f>
        <v>2969747.2487604311</v>
      </c>
    </row>
    <row r="32" spans="2:48" ht="16.5">
      <c r="B32" s="17" t="str">
        <f t="shared" si="19"/>
        <v>Kobus elliprymmus</v>
      </c>
      <c r="C32" s="17"/>
      <c r="D32" s="17" t="str">
        <f t="shared" si="19"/>
        <v>waterbuck</v>
      </c>
      <c r="E32" s="17">
        <f t="shared" si="20"/>
        <v>1</v>
      </c>
      <c r="F32" s="17">
        <f t="shared" si="20"/>
        <v>4</v>
      </c>
      <c r="G32" s="17">
        <f t="shared" si="20"/>
        <v>0</v>
      </c>
      <c r="H32" s="17">
        <f t="shared" si="20"/>
        <v>5</v>
      </c>
      <c r="I32" s="17">
        <f t="shared" si="21"/>
        <v>0</v>
      </c>
      <c r="J32" s="17">
        <f t="shared" si="21"/>
        <v>0</v>
      </c>
      <c r="K32" s="17">
        <f t="shared" si="21"/>
        <v>0</v>
      </c>
      <c r="L32" s="17">
        <f t="shared" si="21"/>
        <v>0</v>
      </c>
      <c r="M32" s="166">
        <f>Plantel!P224</f>
        <v>53995.404522916921</v>
      </c>
      <c r="N32" s="186">
        <f>H32*M32</f>
        <v>269977.0226145846</v>
      </c>
      <c r="Q32" s="186">
        <f>Plantel!BY224</f>
        <v>269977.0226145846</v>
      </c>
    </row>
    <row r="33" spans="2:18">
      <c r="B33" s="17" t="str">
        <f t="shared" si="19"/>
        <v>Aepyceros melampus</v>
      </c>
      <c r="C33" s="17"/>
      <c r="D33" s="17" t="str">
        <f t="shared" si="19"/>
        <v>impala</v>
      </c>
      <c r="E33" s="17">
        <f t="shared" si="20"/>
        <v>5</v>
      </c>
      <c r="F33" s="17">
        <f t="shared" si="20"/>
        <v>5</v>
      </c>
      <c r="G33" s="17">
        <f t="shared" si="20"/>
        <v>0</v>
      </c>
      <c r="H33" s="17">
        <f t="shared" si="20"/>
        <v>10</v>
      </c>
      <c r="I33" s="17">
        <f t="shared" si="21"/>
        <v>0</v>
      </c>
      <c r="J33" s="17">
        <f t="shared" si="21"/>
        <v>0</v>
      </c>
      <c r="K33" s="17">
        <f t="shared" si="21"/>
        <v>0</v>
      </c>
      <c r="L33" s="17">
        <f t="shared" si="21"/>
        <v>0</v>
      </c>
    </row>
    <row r="34" spans="2:18">
      <c r="B34" s="17" t="str">
        <f t="shared" si="19"/>
        <v>Bos indicus</v>
      </c>
      <c r="C34" s="17"/>
      <c r="D34" s="17" t="str">
        <f t="shared" si="19"/>
        <v>guzerá</v>
      </c>
      <c r="E34" s="17">
        <f t="shared" si="20"/>
        <v>2</v>
      </c>
      <c r="F34" s="17">
        <f t="shared" si="20"/>
        <v>2</v>
      </c>
      <c r="G34" s="17">
        <f t="shared" si="20"/>
        <v>0</v>
      </c>
      <c r="H34" s="17">
        <f t="shared" si="20"/>
        <v>4</v>
      </c>
      <c r="I34" s="17">
        <f t="shared" si="21"/>
        <v>0</v>
      </c>
      <c r="J34" s="17">
        <f t="shared" si="21"/>
        <v>0</v>
      </c>
      <c r="K34" s="17">
        <f t="shared" si="21"/>
        <v>0</v>
      </c>
      <c r="L34" s="17">
        <f t="shared" si="21"/>
        <v>0</v>
      </c>
    </row>
    <row r="35" spans="2:18">
      <c r="B35" s="17" t="str">
        <f t="shared" si="19"/>
        <v>Ammotragus lervia</v>
      </c>
      <c r="C35" s="17"/>
      <c r="D35" s="17" t="str">
        <f t="shared" si="19"/>
        <v>aoudad</v>
      </c>
      <c r="E35" s="17">
        <f t="shared" si="20"/>
        <v>1</v>
      </c>
      <c r="F35" s="17">
        <f t="shared" si="20"/>
        <v>4</v>
      </c>
      <c r="G35" s="17">
        <f t="shared" si="20"/>
        <v>0</v>
      </c>
      <c r="H35" s="17">
        <f t="shared" si="20"/>
        <v>5</v>
      </c>
      <c r="I35" s="17">
        <f t="shared" si="21"/>
        <v>0</v>
      </c>
      <c r="J35" s="17">
        <f t="shared" si="21"/>
        <v>0</v>
      </c>
      <c r="K35" s="17">
        <f t="shared" si="21"/>
        <v>0</v>
      </c>
      <c r="L35" s="17">
        <f t="shared" si="21"/>
        <v>0</v>
      </c>
    </row>
    <row r="36" spans="2:18" ht="16.5">
      <c r="B36" s="17" t="str">
        <f t="shared" si="19"/>
        <v>Dama dama</v>
      </c>
      <c r="C36" s="17"/>
      <c r="D36" s="17" t="str">
        <f t="shared" si="19"/>
        <v>cervo dama</v>
      </c>
      <c r="E36" s="17">
        <f t="shared" si="20"/>
        <v>10</v>
      </c>
      <c r="F36" s="17">
        <f t="shared" si="20"/>
        <v>10</v>
      </c>
      <c r="G36" s="17">
        <f t="shared" si="20"/>
        <v>0</v>
      </c>
      <c r="H36" s="17">
        <f t="shared" si="20"/>
        <v>20</v>
      </c>
      <c r="I36" s="17">
        <f t="shared" si="21"/>
        <v>0</v>
      </c>
      <c r="J36" s="17">
        <f t="shared" si="21"/>
        <v>0</v>
      </c>
      <c r="K36" s="17">
        <f t="shared" si="21"/>
        <v>0</v>
      </c>
      <c r="L36" s="17">
        <f t="shared" si="21"/>
        <v>0</v>
      </c>
      <c r="M36" s="166">
        <f>Plantel!P228</f>
        <v>10799.080904583385</v>
      </c>
      <c r="N36" s="186">
        <f>H36*M36</f>
        <v>215981.61809166771</v>
      </c>
      <c r="P36" s="186">
        <f>Plantel!BS228</f>
        <v>215981.61809166771</v>
      </c>
    </row>
    <row r="37" spans="2:18">
      <c r="B37" s="17" t="str">
        <f t="shared" si="19"/>
        <v>Pavo cristata</v>
      </c>
      <c r="C37" s="17"/>
      <c r="D37" s="17" t="str">
        <f t="shared" si="19"/>
        <v>pavão</v>
      </c>
      <c r="E37" s="17">
        <f t="shared" si="20"/>
        <v>30</v>
      </c>
      <c r="F37" s="17">
        <f t="shared" si="20"/>
        <v>30</v>
      </c>
      <c r="G37" s="17">
        <f t="shared" si="20"/>
        <v>0</v>
      </c>
      <c r="H37" s="17">
        <f t="shared" si="20"/>
        <v>60</v>
      </c>
      <c r="I37" s="17">
        <f t="shared" si="21"/>
        <v>0</v>
      </c>
      <c r="J37" s="17">
        <f t="shared" si="21"/>
        <v>0</v>
      </c>
      <c r="K37" s="17">
        <f t="shared" si="21"/>
        <v>0</v>
      </c>
      <c r="L37" s="17">
        <f t="shared" si="21"/>
        <v>0</v>
      </c>
      <c r="M37" s="186"/>
      <c r="N37" s="186"/>
    </row>
    <row r="38" spans="2:18">
      <c r="B38" s="17" t="str">
        <f t="shared" si="19"/>
        <v>Cervus unicolor</v>
      </c>
      <c r="C38" s="17"/>
      <c r="D38" s="17" t="str">
        <f t="shared" si="19"/>
        <v>carvo sambar</v>
      </c>
      <c r="E38" s="17">
        <f t="shared" si="20"/>
        <v>5</v>
      </c>
      <c r="F38" s="17">
        <f t="shared" si="20"/>
        <v>5</v>
      </c>
      <c r="G38" s="17">
        <f t="shared" si="20"/>
        <v>0</v>
      </c>
      <c r="H38" s="17">
        <f t="shared" si="20"/>
        <v>10</v>
      </c>
      <c r="I38" s="17">
        <f t="shared" si="21"/>
        <v>0</v>
      </c>
      <c r="J38" s="17">
        <f t="shared" si="21"/>
        <v>0</v>
      </c>
      <c r="K38" s="17">
        <f t="shared" si="21"/>
        <v>0</v>
      </c>
      <c r="L38" s="17">
        <f t="shared" si="21"/>
        <v>0</v>
      </c>
    </row>
    <row r="39" spans="2:18">
      <c r="B39" s="17" t="str">
        <f t="shared" si="19"/>
        <v>macaco aranha</v>
      </c>
      <c r="C39" s="17"/>
      <c r="D39" s="17" t="str">
        <f t="shared" si="19"/>
        <v>primatas em ilhas</v>
      </c>
      <c r="E39" s="17">
        <f t="shared" si="20"/>
        <v>0</v>
      </c>
      <c r="F39" s="17">
        <f t="shared" si="20"/>
        <v>0</v>
      </c>
      <c r="G39" s="17">
        <f t="shared" si="20"/>
        <v>0</v>
      </c>
      <c r="H39" s="17">
        <f t="shared" si="20"/>
        <v>10</v>
      </c>
      <c r="I39" s="17">
        <f t="shared" si="21"/>
        <v>0</v>
      </c>
      <c r="J39" s="17">
        <f t="shared" si="21"/>
        <v>0</v>
      </c>
      <c r="K39" s="17">
        <f t="shared" si="21"/>
        <v>0</v>
      </c>
      <c r="L39" s="17">
        <f t="shared" si="21"/>
        <v>0</v>
      </c>
    </row>
    <row r="40" spans="2:18">
      <c r="B40" s="17" t="str">
        <f t="shared" si="19"/>
        <v>babuino</v>
      </c>
      <c r="C40" s="17"/>
      <c r="D40" s="17" t="str">
        <f t="shared" si="19"/>
        <v>primatas em solo</v>
      </c>
      <c r="E40" s="17">
        <f t="shared" si="20"/>
        <v>0</v>
      </c>
      <c r="F40" s="17">
        <f t="shared" si="20"/>
        <v>0</v>
      </c>
      <c r="G40" s="17">
        <f t="shared" si="20"/>
        <v>0</v>
      </c>
      <c r="H40" s="17">
        <f t="shared" si="20"/>
        <v>15</v>
      </c>
      <c r="I40" s="17">
        <f t="shared" si="21"/>
        <v>0</v>
      </c>
      <c r="J40" s="17">
        <f t="shared" si="21"/>
        <v>0</v>
      </c>
      <c r="K40" s="17">
        <f t="shared" si="21"/>
        <v>0</v>
      </c>
      <c r="L40" s="17">
        <f t="shared" si="21"/>
        <v>0</v>
      </c>
    </row>
    <row r="41" spans="2:18" ht="16.5">
      <c r="B41" s="17" t="str">
        <f t="shared" si="19"/>
        <v>Giraffa camelopardalis</v>
      </c>
      <c r="C41" s="17"/>
      <c r="D41" s="17" t="str">
        <f t="shared" si="19"/>
        <v>girafa</v>
      </c>
      <c r="E41" s="17">
        <f t="shared" si="20"/>
        <v>1</v>
      </c>
      <c r="F41" s="17">
        <f t="shared" si="20"/>
        <v>2</v>
      </c>
      <c r="G41" s="17">
        <f t="shared" si="20"/>
        <v>0</v>
      </c>
      <c r="H41" s="17">
        <f t="shared" si="20"/>
        <v>3</v>
      </c>
      <c r="I41" s="17">
        <f t="shared" si="21"/>
        <v>0</v>
      </c>
      <c r="J41" s="17">
        <f t="shared" si="21"/>
        <v>0</v>
      </c>
      <c r="K41" s="17">
        <f t="shared" si="21"/>
        <v>0</v>
      </c>
      <c r="L41" s="17">
        <f t="shared" si="21"/>
        <v>0</v>
      </c>
      <c r="M41" s="166">
        <f>Plantel!P233</f>
        <v>242979.32035312615</v>
      </c>
      <c r="N41" s="186">
        <f>H41*M41</f>
        <v>728937.96105937846</v>
      </c>
    </row>
    <row r="42" spans="2:18" ht="16.5">
      <c r="B42" s="17" t="str">
        <f t="shared" si="19"/>
        <v>Panthera leo</v>
      </c>
      <c r="C42" s="17"/>
      <c r="D42" s="17" t="str">
        <f t="shared" si="19"/>
        <v>leão</v>
      </c>
      <c r="E42" s="17">
        <f t="shared" si="20"/>
        <v>1</v>
      </c>
      <c r="F42" s="17">
        <f t="shared" si="20"/>
        <v>3</v>
      </c>
      <c r="G42" s="17">
        <f t="shared" si="20"/>
        <v>0</v>
      </c>
      <c r="H42" s="17">
        <f t="shared" si="20"/>
        <v>4</v>
      </c>
      <c r="I42" s="17">
        <f t="shared" si="21"/>
        <v>0</v>
      </c>
      <c r="J42" s="17">
        <f t="shared" si="21"/>
        <v>0</v>
      </c>
      <c r="K42" s="17">
        <f t="shared" si="21"/>
        <v>0</v>
      </c>
      <c r="L42" s="17">
        <f t="shared" si="21"/>
        <v>0</v>
      </c>
      <c r="M42" s="166">
        <f>Plantel!P234</f>
        <v>32397.242713750155</v>
      </c>
      <c r="N42" s="186">
        <f>H42*M42</f>
        <v>129588.97085500062</v>
      </c>
      <c r="P42" s="186">
        <f>Plantel!BS234</f>
        <v>129588.97085500062</v>
      </c>
    </row>
    <row r="43" spans="2:18">
      <c r="B43" s="17" t="str">
        <f t="shared" si="19"/>
        <v>hipopotamus amphibius</v>
      </c>
      <c r="C43" s="17"/>
      <c r="D43" s="17" t="str">
        <f t="shared" si="19"/>
        <v>hipopotamo</v>
      </c>
      <c r="E43" s="17">
        <f t="shared" si="20"/>
        <v>1</v>
      </c>
      <c r="F43" s="17">
        <f t="shared" si="20"/>
        <v>1</v>
      </c>
      <c r="G43" s="17">
        <f t="shared" si="20"/>
        <v>0</v>
      </c>
      <c r="H43" s="17">
        <f t="shared" si="20"/>
        <v>2</v>
      </c>
      <c r="I43" s="17">
        <f t="shared" si="21"/>
        <v>0</v>
      </c>
      <c r="J43" s="17">
        <f t="shared" si="21"/>
        <v>0</v>
      </c>
      <c r="K43" s="17">
        <f t="shared" si="21"/>
        <v>0</v>
      </c>
      <c r="L43" s="17">
        <f t="shared" si="21"/>
        <v>0</v>
      </c>
    </row>
    <row r="44" spans="2:18">
      <c r="H44" s="19">
        <f>SUM(H28:H43)</f>
        <v>182</v>
      </c>
      <c r="M44" s="19" t="s">
        <v>7125</v>
      </c>
      <c r="N44" s="186">
        <f>SUM(N28:N43)</f>
        <v>4334751.0750997709</v>
      </c>
      <c r="P44" s="186">
        <f>SUM(P36:P43)</f>
        <v>345570.58894666831</v>
      </c>
      <c r="Q44" s="186">
        <f>SUM(Q32:Q43)</f>
        <v>269977.0226145846</v>
      </c>
      <c r="R44" s="186">
        <f>SUM(N44:Q44)</f>
        <v>4950298.6866610236</v>
      </c>
    </row>
  </sheetData>
  <autoFilter ref="B1:V22"/>
  <mergeCells count="25">
    <mergeCell ref="Q4:Q5"/>
    <mergeCell ref="R4:R5"/>
    <mergeCell ref="S4:S5"/>
    <mergeCell ref="B3:D3"/>
    <mergeCell ref="B4:B5"/>
    <mergeCell ref="C4:C5"/>
    <mergeCell ref="D4:D5"/>
    <mergeCell ref="E4:H4"/>
    <mergeCell ref="I4:L4"/>
    <mergeCell ref="AJ4:AN4"/>
    <mergeCell ref="AP4:AT4"/>
    <mergeCell ref="B26:B27"/>
    <mergeCell ref="C26:C27"/>
    <mergeCell ref="D26:D27"/>
    <mergeCell ref="E26:H26"/>
    <mergeCell ref="I26:L26"/>
    <mergeCell ref="T4:T5"/>
    <mergeCell ref="U4:U5"/>
    <mergeCell ref="V4:V5"/>
    <mergeCell ref="W4:W5"/>
    <mergeCell ref="Y4:AB4"/>
    <mergeCell ref="AD4:AH4"/>
    <mergeCell ref="M4:M5"/>
    <mergeCell ref="N4:O4"/>
    <mergeCell ref="P4:P5"/>
  </mergeCells>
  <pageMargins left="0.51181102362204722" right="0.51181102362204722" top="0.78740157480314965" bottom="0.78740157480314965" header="0.31496062992125984" footer="0.31496062992125984"/>
  <pageSetup paperSize="8" scale="6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B1:BB32"/>
  <sheetViews>
    <sheetView showZeros="0" topLeftCell="A13" zoomScale="70" zoomScaleNormal="70" zoomScaleSheetLayoutView="70" workbookViewId="0">
      <selection activeCell="M25" sqref="M25:N25"/>
    </sheetView>
  </sheetViews>
  <sheetFormatPr defaultColWidth="9.140625" defaultRowHeight="15.75"/>
  <cols>
    <col min="1" max="1" width="9.140625" style="19"/>
    <col min="2" max="2" width="32.42578125" style="19" bestFit="1" customWidth="1"/>
    <col min="3" max="3" width="17.140625" style="19" customWidth="1"/>
    <col min="4" max="4" width="32.7109375" style="19" bestFit="1" customWidth="1"/>
    <col min="5" max="12" width="4.85546875" style="19" customWidth="1"/>
    <col min="13" max="13" width="10.85546875" style="19" customWidth="1"/>
    <col min="14" max="14" width="8.7109375" style="19" customWidth="1"/>
    <col min="15" max="15" width="17.28515625" style="19" bestFit="1" customWidth="1"/>
    <col min="16" max="16" width="16.28515625" style="19" customWidth="1"/>
    <col min="17" max="17" width="14" style="19" customWidth="1"/>
    <col min="18" max="18" width="8.5703125" style="19" customWidth="1"/>
    <col min="19" max="19" width="12" style="19" customWidth="1"/>
    <col min="20" max="20" width="11.85546875" style="19" customWidth="1"/>
    <col min="21" max="21" width="10.42578125" style="19" customWidth="1"/>
    <col min="22" max="22" width="46.28515625" style="19" bestFit="1" customWidth="1"/>
    <col min="23" max="23" width="17" style="19" customWidth="1"/>
    <col min="24" max="27" width="9.28515625" style="19" bestFit="1" customWidth="1"/>
    <col min="28" max="28" width="9.140625" style="19"/>
    <col min="29" max="29" width="5.85546875" style="19" customWidth="1"/>
    <col min="30" max="32" width="9.140625" style="19"/>
    <col min="33" max="33" width="9.28515625" style="19" bestFit="1" customWidth="1"/>
    <col min="34" max="34" width="9.42578125" style="19" bestFit="1" customWidth="1"/>
    <col min="35" max="35" width="13.7109375" style="19" bestFit="1" customWidth="1"/>
    <col min="36" max="38" width="9.140625" style="19"/>
    <col min="39" max="39" width="13" style="19" bestFit="1" customWidth="1"/>
    <col min="40" max="40" width="9.42578125" style="19" bestFit="1" customWidth="1"/>
    <col min="41" max="41" width="13.5703125" style="19" bestFit="1" customWidth="1"/>
    <col min="42" max="42" width="9.140625" style="19"/>
    <col min="43" max="43" width="8.140625" style="19" bestFit="1" customWidth="1"/>
    <col min="44" max="44" width="9.5703125" style="19" bestFit="1" customWidth="1"/>
    <col min="45" max="45" width="13" style="19" bestFit="1" customWidth="1"/>
    <col min="46" max="46" width="15.42578125" style="19" bestFit="1" customWidth="1"/>
    <col min="47" max="47" width="13.7109375" style="19" bestFit="1" customWidth="1"/>
    <col min="48" max="50" width="9.140625" style="19"/>
    <col min="51" max="52" width="9.42578125" style="19" bestFit="1" customWidth="1"/>
    <col min="53" max="53" width="12.85546875" style="19" bestFit="1" customWidth="1"/>
    <col min="54" max="16384" width="9.140625" style="19"/>
  </cols>
  <sheetData>
    <row r="1" spans="2:54">
      <c r="B1" s="17"/>
      <c r="C1" s="17"/>
      <c r="D1" s="18"/>
      <c r="E1" s="17"/>
      <c r="F1" s="17"/>
      <c r="G1" s="17"/>
      <c r="H1" s="17"/>
      <c r="I1" s="17"/>
      <c r="J1" s="17"/>
      <c r="K1" s="17"/>
      <c r="L1" s="17"/>
    </row>
    <row r="2" spans="2:54">
      <c r="B2" s="20"/>
      <c r="C2" s="20"/>
      <c r="AG2" s="21">
        <f>SUM(AG6:AG92)</f>
        <v>8.3125</v>
      </c>
      <c r="AM2" s="21">
        <f>SUM(AM6:AM92)</f>
        <v>189.6875</v>
      </c>
      <c r="AS2" s="21">
        <f>SUM(AS6:AS92)</f>
        <v>198</v>
      </c>
      <c r="AY2" s="21">
        <f>SUM(AY6:AY92)</f>
        <v>133</v>
      </c>
    </row>
    <row r="3" spans="2:54" s="150" customFormat="1" ht="32.1" customHeight="1">
      <c r="B3" s="153" t="s">
        <v>8137</v>
      </c>
      <c r="C3" s="153"/>
      <c r="D3" s="153" t="s">
        <v>8137</v>
      </c>
      <c r="E3" s="149"/>
      <c r="F3" s="149"/>
      <c r="G3" s="149"/>
      <c r="H3" s="149"/>
      <c r="I3" s="149"/>
      <c r="J3" s="149"/>
      <c r="K3" s="149"/>
      <c r="L3" s="149"/>
      <c r="M3" s="149"/>
      <c r="N3" s="149"/>
      <c r="O3" s="149"/>
      <c r="P3" s="149"/>
      <c r="Q3" s="149"/>
      <c r="R3" s="149"/>
      <c r="S3" s="149"/>
      <c r="T3" s="149"/>
      <c r="U3" s="149"/>
      <c r="V3" s="149"/>
      <c r="W3" s="149"/>
      <c r="AG3" s="151">
        <f>RIGHT(AE6,1)*1</f>
        <v>4</v>
      </c>
      <c r="AM3" s="151">
        <f>RIGHT(AK6,1)*1</f>
        <v>2</v>
      </c>
      <c r="AS3" s="151">
        <f>RIGHT(AQ6,1)*1</f>
        <v>5</v>
      </c>
      <c r="AY3" s="151">
        <f>RIGHT(AW6,1)*1</f>
        <v>6</v>
      </c>
    </row>
    <row r="4" spans="2:54" s="23" customFormat="1" ht="34.5" customHeight="1">
      <c r="B4" s="179" t="s">
        <v>7269</v>
      </c>
      <c r="C4" s="179" t="s">
        <v>7270</v>
      </c>
      <c r="D4" s="179" t="s">
        <v>7271</v>
      </c>
      <c r="E4" s="179" t="s">
        <v>7272</v>
      </c>
      <c r="F4" s="179" t="s">
        <v>94</v>
      </c>
      <c r="G4" s="179" t="s">
        <v>94</v>
      </c>
      <c r="H4" s="179" t="s">
        <v>94</v>
      </c>
      <c r="I4" s="179" t="s">
        <v>7273</v>
      </c>
      <c r="J4" s="179" t="s">
        <v>94</v>
      </c>
      <c r="K4" s="179" t="s">
        <v>94</v>
      </c>
      <c r="L4" s="179" t="s">
        <v>94</v>
      </c>
      <c r="M4" s="179" t="s">
        <v>7274</v>
      </c>
      <c r="N4" s="179" t="s">
        <v>7275</v>
      </c>
      <c r="O4" s="179"/>
      <c r="P4" s="179" t="s">
        <v>7276</v>
      </c>
      <c r="Q4" s="179" t="s">
        <v>7277</v>
      </c>
      <c r="R4" s="179" t="s">
        <v>7278</v>
      </c>
      <c r="S4" s="179" t="s">
        <v>7279</v>
      </c>
      <c r="T4" s="179" t="s">
        <v>7280</v>
      </c>
      <c r="U4" s="179" t="s">
        <v>7281</v>
      </c>
      <c r="V4" s="179" t="s">
        <v>7282</v>
      </c>
      <c r="W4" s="179" t="s">
        <v>7283</v>
      </c>
      <c r="Y4" s="179" t="s">
        <v>7284</v>
      </c>
      <c r="Z4" s="179" t="s">
        <v>94</v>
      </c>
      <c r="AA4" s="179"/>
      <c r="AB4" s="179" t="s">
        <v>94</v>
      </c>
      <c r="AE4" s="179" t="s">
        <v>7339</v>
      </c>
      <c r="AF4" s="179"/>
      <c r="AG4" s="179"/>
      <c r="AH4" s="179" t="s">
        <v>94</v>
      </c>
      <c r="AI4" s="179" t="s">
        <v>94</v>
      </c>
      <c r="AK4" s="179" t="s">
        <v>7214</v>
      </c>
      <c r="AL4" s="179"/>
      <c r="AM4" s="179"/>
      <c r="AN4" s="179" t="s">
        <v>94</v>
      </c>
      <c r="AO4" s="179" t="s">
        <v>94</v>
      </c>
      <c r="AQ4" s="179" t="s">
        <v>7222</v>
      </c>
      <c r="AR4" s="179"/>
      <c r="AS4" s="179"/>
      <c r="AT4" s="179" t="s">
        <v>94</v>
      </c>
      <c r="AU4" s="179" t="s">
        <v>94</v>
      </c>
      <c r="AW4" s="179" t="s">
        <v>7223</v>
      </c>
      <c r="AX4" s="179"/>
      <c r="AY4" s="179"/>
      <c r="AZ4" s="179" t="s">
        <v>94</v>
      </c>
      <c r="BA4" s="179" t="s">
        <v>94</v>
      </c>
    </row>
    <row r="5" spans="2:54" s="23" customFormat="1" ht="47.25">
      <c r="B5" s="179"/>
      <c r="C5" s="179"/>
      <c r="D5" s="179"/>
      <c r="E5" s="24" t="s">
        <v>7287</v>
      </c>
      <c r="F5" s="24" t="s">
        <v>7288</v>
      </c>
      <c r="G5" s="24" t="s">
        <v>7289</v>
      </c>
      <c r="H5" s="24" t="s">
        <v>7290</v>
      </c>
      <c r="I5" s="24" t="s">
        <v>7287</v>
      </c>
      <c r="J5" s="24" t="s">
        <v>7288</v>
      </c>
      <c r="K5" s="24" t="s">
        <v>7289</v>
      </c>
      <c r="L5" s="24" t="s">
        <v>7290</v>
      </c>
      <c r="M5" s="179"/>
      <c r="N5" s="24" t="s">
        <v>2</v>
      </c>
      <c r="O5" s="24" t="s">
        <v>1</v>
      </c>
      <c r="P5" s="179"/>
      <c r="Q5" s="179"/>
      <c r="R5" s="179"/>
      <c r="S5" s="179"/>
      <c r="T5" s="179"/>
      <c r="U5" s="179"/>
      <c r="V5" s="179"/>
      <c r="W5" s="179"/>
      <c r="Y5" s="24" t="s">
        <v>7291</v>
      </c>
      <c r="Z5" s="24" t="s">
        <v>7292</v>
      </c>
      <c r="AA5" s="24" t="s">
        <v>7293</v>
      </c>
      <c r="AB5" s="24" t="s">
        <v>7340</v>
      </c>
      <c r="AE5" s="24" t="s">
        <v>7295</v>
      </c>
      <c r="AF5" s="24" t="s">
        <v>2</v>
      </c>
      <c r="AG5" s="24" t="s">
        <v>1</v>
      </c>
      <c r="AH5" s="24" t="s">
        <v>7123</v>
      </c>
      <c r="AI5" s="24" t="s">
        <v>7296</v>
      </c>
      <c r="AK5" s="24" t="s">
        <v>7295</v>
      </c>
      <c r="AL5" s="24" t="s">
        <v>2</v>
      </c>
      <c r="AM5" s="24" t="s">
        <v>1</v>
      </c>
      <c r="AN5" s="24" t="s">
        <v>7123</v>
      </c>
      <c r="AO5" s="24" t="s">
        <v>7296</v>
      </c>
      <c r="AQ5" s="24" t="s">
        <v>7295</v>
      </c>
      <c r="AR5" s="24" t="s">
        <v>2</v>
      </c>
      <c r="AS5" s="24" t="s">
        <v>1</v>
      </c>
      <c r="AT5" s="24" t="s">
        <v>7123</v>
      </c>
      <c r="AU5" s="24" t="s">
        <v>7296</v>
      </c>
      <c r="AW5" s="24" t="s">
        <v>7295</v>
      </c>
      <c r="AX5" s="24" t="s">
        <v>2</v>
      </c>
      <c r="AY5" s="24" t="s">
        <v>1</v>
      </c>
      <c r="AZ5" s="24" t="s">
        <v>7123</v>
      </c>
      <c r="BA5" s="24" t="s">
        <v>7296</v>
      </c>
    </row>
    <row r="6" spans="2:54" ht="59.25" customHeight="1">
      <c r="B6" s="25"/>
      <c r="C6" s="25"/>
      <c r="D6" s="26" t="s">
        <v>7793</v>
      </c>
      <c r="E6" s="27">
        <v>0</v>
      </c>
      <c r="F6" s="27">
        <v>0</v>
      </c>
      <c r="G6" s="27">
        <v>0</v>
      </c>
      <c r="H6" s="27">
        <v>0</v>
      </c>
      <c r="I6" s="27">
        <v>2</v>
      </c>
      <c r="J6" s="27">
        <v>2</v>
      </c>
      <c r="K6" s="27">
        <v>0</v>
      </c>
      <c r="L6" s="27">
        <v>4</v>
      </c>
      <c r="M6" s="27" t="s">
        <v>7794</v>
      </c>
      <c r="N6" s="27" t="s">
        <v>33</v>
      </c>
      <c r="O6" s="27">
        <v>16</v>
      </c>
      <c r="P6" s="28"/>
      <c r="Q6" s="28"/>
      <c r="R6" s="28"/>
      <c r="S6" s="27"/>
      <c r="T6" s="27"/>
      <c r="U6" s="27"/>
      <c r="V6" s="26"/>
      <c r="W6" s="29">
        <f t="shared" ref="W6:W15" ca="1" si="0">SUMIF($AD$5:$XFD$5,"R$",$AD6:$XFD6)</f>
        <v>26448.038213458749</v>
      </c>
      <c r="X6" s="21"/>
      <c r="Y6" s="30">
        <f t="shared" ref="Y6:Y15" si="1">O6/Z6</f>
        <v>2.6666666666666665</v>
      </c>
      <c r="Z6" s="30">
        <f>ROUND(SQRT(O6)*1.5,1)</f>
        <v>6</v>
      </c>
      <c r="AA6" s="30">
        <v>4</v>
      </c>
      <c r="AB6" s="30"/>
      <c r="AD6" s="32"/>
      <c r="AE6" s="30" t="s">
        <v>7795</v>
      </c>
      <c r="AF6" s="31" t="str">
        <f ca="1">VLOOKUP(AE6,'Planilha Padrão'!$A:$L,7,0)</f>
        <v>m³</v>
      </c>
      <c r="AG6" s="30">
        <f t="shared" ref="AG6:AG15" si="2">MAX(Z6/4*0.5,Y6*AB6)</f>
        <v>0.75</v>
      </c>
      <c r="AH6" s="30">
        <f ca="1">VLOOKUP(AE6,'Planilha Padrão'!$A:$L,11,0)</f>
        <v>331.88976562500005</v>
      </c>
      <c r="AI6" s="30">
        <f t="shared" ref="AI6:AI15" ca="1" si="3">AH6*AG6</f>
        <v>248.91732421875003</v>
      </c>
      <c r="AJ6" s="32"/>
      <c r="AK6" s="30" t="s">
        <v>7796</v>
      </c>
      <c r="AL6" s="31" t="str">
        <f ca="1">VLOOKUP(AK6,'Planilha Padrão'!$A:$L,7,0)</f>
        <v>m²</v>
      </c>
      <c r="AM6" s="30">
        <f t="shared" ref="AM6:AM15" si="4">O6-AG6</f>
        <v>15.25</v>
      </c>
      <c r="AN6" s="30">
        <f ca="1">VLOOKUP(AK6,'Planilha Padrão'!$A:$L,11,0)</f>
        <v>239.68558000000002</v>
      </c>
      <c r="AO6" s="30">
        <f t="shared" ref="AO6:AO15" ca="1" si="5">AN6*AM6</f>
        <v>3655.2050950000003</v>
      </c>
      <c r="AP6" s="32"/>
      <c r="AQ6" s="30" t="s">
        <v>7797</v>
      </c>
      <c r="AR6" s="31" t="str">
        <f ca="1">VLOOKUP(AQ6,'Planilha Padrão'!$A:$L,7,0)</f>
        <v>m²</v>
      </c>
      <c r="AS6" s="30">
        <f t="shared" ref="AS6:AS15" si="6">O6</f>
        <v>16</v>
      </c>
      <c r="AT6" s="30">
        <f ca="1">VLOOKUP(AQ6,'Planilha Padrão'!$A:$L,11,0)</f>
        <v>818.77598713999998</v>
      </c>
      <c r="AU6" s="30">
        <f t="shared" ref="AU6:AU15" ca="1" si="7">AT6*AS6</f>
        <v>13100.41579424</v>
      </c>
      <c r="AV6" s="32"/>
      <c r="AW6" s="30" t="s">
        <v>7798</v>
      </c>
      <c r="AX6" s="31" t="str">
        <f ca="1">VLOOKUP(AW6,'Planilha Padrão'!$A:$L,7,0)</f>
        <v>m</v>
      </c>
      <c r="AY6" s="30">
        <f t="shared" ref="AY6:AY15" si="8">Z6*2</f>
        <v>12</v>
      </c>
      <c r="AZ6" s="30">
        <f ca="1">VLOOKUP(AW6,'Planilha Padrão'!$A:$L,11,0)</f>
        <v>786.95833333333337</v>
      </c>
      <c r="BA6" s="30">
        <f t="shared" ref="BA6:BA15" ca="1" si="9">AZ6*AY6</f>
        <v>9443.5</v>
      </c>
      <c r="BB6" s="32"/>
    </row>
    <row r="7" spans="2:54" ht="59.25" customHeight="1">
      <c r="B7" s="25"/>
      <c r="C7" s="25"/>
      <c r="D7" s="26" t="s">
        <v>7799</v>
      </c>
      <c r="E7" s="27">
        <v>0</v>
      </c>
      <c r="F7" s="27">
        <v>0</v>
      </c>
      <c r="G7" s="27">
        <v>0</v>
      </c>
      <c r="H7" s="27">
        <v>0</v>
      </c>
      <c r="I7" s="27">
        <v>10</v>
      </c>
      <c r="J7" s="27">
        <v>10</v>
      </c>
      <c r="K7" s="27">
        <v>0</v>
      </c>
      <c r="L7" s="27">
        <v>20</v>
      </c>
      <c r="M7" s="27" t="s">
        <v>7794</v>
      </c>
      <c r="N7" s="27" t="s">
        <v>33</v>
      </c>
      <c r="O7" s="27">
        <v>20</v>
      </c>
      <c r="P7" s="28"/>
      <c r="Q7" s="28"/>
      <c r="R7" s="28"/>
      <c r="S7" s="27"/>
      <c r="T7" s="27"/>
      <c r="U7" s="27"/>
      <c r="V7" s="26"/>
      <c r="W7" s="29">
        <f t="shared" ca="1" si="0"/>
        <v>31791.694014927605</v>
      </c>
      <c r="X7" s="21"/>
      <c r="Y7" s="30">
        <f t="shared" si="1"/>
        <v>2.9850746268656714</v>
      </c>
      <c r="Z7" s="30">
        <f t="shared" ref="Z7:Z15" si="10">ROUND(SQRT(O7)*1.5,1)</f>
        <v>6.7</v>
      </c>
      <c r="AA7" s="30">
        <v>4</v>
      </c>
      <c r="AB7" s="30"/>
      <c r="AD7" s="32"/>
      <c r="AE7" s="30" t="s">
        <v>7795</v>
      </c>
      <c r="AF7" s="31" t="str">
        <f ca="1">VLOOKUP(AE7,'Planilha Padrão'!$A:$L,7,0)</f>
        <v>m³</v>
      </c>
      <c r="AG7" s="30">
        <f t="shared" si="2"/>
        <v>0.83750000000000002</v>
      </c>
      <c r="AH7" s="30">
        <f ca="1">VLOOKUP(AE7,'Planilha Padrão'!$A:$L,11,0)</f>
        <v>331.88976562500005</v>
      </c>
      <c r="AI7" s="30">
        <f t="shared" ca="1" si="3"/>
        <v>277.95767871093756</v>
      </c>
      <c r="AJ7" s="32"/>
      <c r="AK7" s="30" t="s">
        <v>7796</v>
      </c>
      <c r="AL7" s="31" t="str">
        <f ca="1">VLOOKUP(AK7,'Planilha Padrão'!$A:$L,7,0)</f>
        <v>m²</v>
      </c>
      <c r="AM7" s="30">
        <f t="shared" si="4"/>
        <v>19.162500000000001</v>
      </c>
      <c r="AN7" s="30">
        <f ca="1">VLOOKUP(AK7,'Planilha Padrão'!$A:$L,11,0)</f>
        <v>239.68558000000002</v>
      </c>
      <c r="AO7" s="30">
        <f t="shared" ca="1" si="5"/>
        <v>4592.974926750001</v>
      </c>
      <c r="AP7" s="32"/>
      <c r="AQ7" s="30" t="s">
        <v>7797</v>
      </c>
      <c r="AR7" s="31" t="str">
        <f ca="1">VLOOKUP(AQ7,'Planilha Padrão'!$A:$L,7,0)</f>
        <v>m²</v>
      </c>
      <c r="AS7" s="30">
        <f t="shared" si="6"/>
        <v>20</v>
      </c>
      <c r="AT7" s="30">
        <f ca="1">VLOOKUP(AQ7,'Planilha Padrão'!$A:$L,11,0)</f>
        <v>818.77598713999998</v>
      </c>
      <c r="AU7" s="30">
        <f t="shared" ca="1" si="7"/>
        <v>16375.519742799999</v>
      </c>
      <c r="AV7" s="32"/>
      <c r="AW7" s="30" t="s">
        <v>7798</v>
      </c>
      <c r="AX7" s="31" t="str">
        <f ca="1">VLOOKUP(AW7,'Planilha Padrão'!$A:$L,7,0)</f>
        <v>m</v>
      </c>
      <c r="AY7" s="30">
        <f t="shared" si="8"/>
        <v>13.4</v>
      </c>
      <c r="AZ7" s="30">
        <f ca="1">VLOOKUP(AW7,'Planilha Padrão'!$A:$L,11,0)</f>
        <v>786.95833333333337</v>
      </c>
      <c r="BA7" s="30">
        <f t="shared" ca="1" si="9"/>
        <v>10545.241666666667</v>
      </c>
      <c r="BB7" s="32"/>
    </row>
    <row r="8" spans="2:54" ht="59.25" customHeight="1">
      <c r="B8" s="25"/>
      <c r="C8" s="25"/>
      <c r="D8" s="26" t="s">
        <v>7800</v>
      </c>
      <c r="E8" s="27">
        <v>0</v>
      </c>
      <c r="F8" s="27">
        <v>0</v>
      </c>
      <c r="G8" s="27">
        <v>0</v>
      </c>
      <c r="H8" s="27">
        <v>0</v>
      </c>
      <c r="I8" s="27">
        <v>10</v>
      </c>
      <c r="J8" s="27">
        <v>10</v>
      </c>
      <c r="K8" s="27">
        <v>0</v>
      </c>
      <c r="L8" s="27">
        <v>20</v>
      </c>
      <c r="M8" s="27" t="s">
        <v>7794</v>
      </c>
      <c r="N8" s="27" t="s">
        <v>33</v>
      </c>
      <c r="O8" s="27">
        <v>20</v>
      </c>
      <c r="P8" s="28"/>
      <c r="Q8" s="28"/>
      <c r="R8" s="28"/>
      <c r="S8" s="27"/>
      <c r="T8" s="27"/>
      <c r="U8" s="27"/>
      <c r="V8" s="26"/>
      <c r="W8" s="29">
        <f t="shared" ca="1" si="0"/>
        <v>31791.694014927605</v>
      </c>
      <c r="X8" s="21"/>
      <c r="Y8" s="30">
        <f t="shared" si="1"/>
        <v>2.9850746268656714</v>
      </c>
      <c r="Z8" s="30">
        <f t="shared" si="10"/>
        <v>6.7</v>
      </c>
      <c r="AA8" s="30">
        <v>4</v>
      </c>
      <c r="AB8" s="30"/>
      <c r="AD8" s="32"/>
      <c r="AE8" s="30" t="s">
        <v>7795</v>
      </c>
      <c r="AF8" s="31" t="str">
        <f ca="1">VLOOKUP(AE8,'Planilha Padrão'!$A:$L,7,0)</f>
        <v>m³</v>
      </c>
      <c r="AG8" s="30">
        <f t="shared" si="2"/>
        <v>0.83750000000000002</v>
      </c>
      <c r="AH8" s="30">
        <f ca="1">VLOOKUP(AE8,'Planilha Padrão'!$A:$L,11,0)</f>
        <v>331.88976562500005</v>
      </c>
      <c r="AI8" s="30">
        <f t="shared" ca="1" si="3"/>
        <v>277.95767871093756</v>
      </c>
      <c r="AJ8" s="32"/>
      <c r="AK8" s="30" t="s">
        <v>7796</v>
      </c>
      <c r="AL8" s="31" t="str">
        <f ca="1">VLOOKUP(AK8,'Planilha Padrão'!$A:$L,7,0)</f>
        <v>m²</v>
      </c>
      <c r="AM8" s="30">
        <f t="shared" si="4"/>
        <v>19.162500000000001</v>
      </c>
      <c r="AN8" s="30">
        <f ca="1">VLOOKUP(AK8,'Planilha Padrão'!$A:$L,11,0)</f>
        <v>239.68558000000002</v>
      </c>
      <c r="AO8" s="30">
        <f t="shared" ca="1" si="5"/>
        <v>4592.974926750001</v>
      </c>
      <c r="AP8" s="32"/>
      <c r="AQ8" s="30" t="s">
        <v>7797</v>
      </c>
      <c r="AR8" s="31" t="str">
        <f ca="1">VLOOKUP(AQ8,'Planilha Padrão'!$A:$L,7,0)</f>
        <v>m²</v>
      </c>
      <c r="AS8" s="30">
        <f t="shared" si="6"/>
        <v>20</v>
      </c>
      <c r="AT8" s="30">
        <f ca="1">VLOOKUP(AQ8,'Planilha Padrão'!$A:$L,11,0)</f>
        <v>818.77598713999998</v>
      </c>
      <c r="AU8" s="30">
        <f t="shared" ca="1" si="7"/>
        <v>16375.519742799999</v>
      </c>
      <c r="AV8" s="32"/>
      <c r="AW8" s="30" t="s">
        <v>7798</v>
      </c>
      <c r="AX8" s="31" t="str">
        <f ca="1">VLOOKUP(AW8,'Planilha Padrão'!$A:$L,7,0)</f>
        <v>m</v>
      </c>
      <c r="AY8" s="30">
        <f t="shared" si="8"/>
        <v>13.4</v>
      </c>
      <c r="AZ8" s="30">
        <f ca="1">VLOOKUP(AW8,'Planilha Padrão'!$A:$L,11,0)</f>
        <v>786.95833333333337</v>
      </c>
      <c r="BA8" s="30">
        <f t="shared" ca="1" si="9"/>
        <v>10545.241666666667</v>
      </c>
      <c r="BB8" s="32"/>
    </row>
    <row r="9" spans="2:54" ht="59.25" customHeight="1">
      <c r="B9" s="25"/>
      <c r="C9" s="25"/>
      <c r="D9" s="26" t="s">
        <v>7801</v>
      </c>
      <c r="E9" s="27">
        <v>0</v>
      </c>
      <c r="F9" s="27">
        <v>0</v>
      </c>
      <c r="G9" s="27">
        <v>0</v>
      </c>
      <c r="H9" s="27">
        <v>0</v>
      </c>
      <c r="I9" s="27">
        <v>5</v>
      </c>
      <c r="J9" s="27">
        <v>5</v>
      </c>
      <c r="K9" s="27">
        <v>0</v>
      </c>
      <c r="L9" s="27">
        <v>10</v>
      </c>
      <c r="M9" s="27" t="s">
        <v>7794</v>
      </c>
      <c r="N9" s="27" t="s">
        <v>33</v>
      </c>
      <c r="O9" s="27">
        <v>20</v>
      </c>
      <c r="P9" s="28"/>
      <c r="Q9" s="28"/>
      <c r="R9" s="28"/>
      <c r="S9" s="27"/>
      <c r="T9" s="27"/>
      <c r="U9" s="27"/>
      <c r="V9" s="26"/>
      <c r="W9" s="29">
        <f t="shared" ca="1" si="0"/>
        <v>31791.694014927605</v>
      </c>
      <c r="X9" s="21"/>
      <c r="Y9" s="30">
        <f t="shared" si="1"/>
        <v>2.9850746268656714</v>
      </c>
      <c r="Z9" s="30">
        <f t="shared" si="10"/>
        <v>6.7</v>
      </c>
      <c r="AA9" s="30">
        <v>4</v>
      </c>
      <c r="AB9" s="30"/>
      <c r="AD9" s="32"/>
      <c r="AE9" s="30" t="s">
        <v>7795</v>
      </c>
      <c r="AF9" s="31" t="str">
        <f ca="1">VLOOKUP(AE9,'Planilha Padrão'!$A:$L,7,0)</f>
        <v>m³</v>
      </c>
      <c r="AG9" s="30">
        <f t="shared" si="2"/>
        <v>0.83750000000000002</v>
      </c>
      <c r="AH9" s="30">
        <f ca="1">VLOOKUP(AE9,'Planilha Padrão'!$A:$L,11,0)</f>
        <v>331.88976562500005</v>
      </c>
      <c r="AI9" s="30">
        <f t="shared" ca="1" si="3"/>
        <v>277.95767871093756</v>
      </c>
      <c r="AJ9" s="32"/>
      <c r="AK9" s="30" t="s">
        <v>7796</v>
      </c>
      <c r="AL9" s="31" t="str">
        <f ca="1">VLOOKUP(AK9,'Planilha Padrão'!$A:$L,7,0)</f>
        <v>m²</v>
      </c>
      <c r="AM9" s="30">
        <f t="shared" si="4"/>
        <v>19.162500000000001</v>
      </c>
      <c r="AN9" s="30">
        <f ca="1">VLOOKUP(AK9,'Planilha Padrão'!$A:$L,11,0)</f>
        <v>239.68558000000002</v>
      </c>
      <c r="AO9" s="30">
        <f t="shared" ca="1" si="5"/>
        <v>4592.974926750001</v>
      </c>
      <c r="AP9" s="32"/>
      <c r="AQ9" s="30" t="s">
        <v>7797</v>
      </c>
      <c r="AR9" s="31" t="str">
        <f ca="1">VLOOKUP(AQ9,'Planilha Padrão'!$A:$L,7,0)</f>
        <v>m²</v>
      </c>
      <c r="AS9" s="30">
        <f t="shared" si="6"/>
        <v>20</v>
      </c>
      <c r="AT9" s="30">
        <f ca="1">VLOOKUP(AQ9,'Planilha Padrão'!$A:$L,11,0)</f>
        <v>818.77598713999998</v>
      </c>
      <c r="AU9" s="30">
        <f t="shared" ca="1" si="7"/>
        <v>16375.519742799999</v>
      </c>
      <c r="AV9" s="32"/>
      <c r="AW9" s="30" t="s">
        <v>7798</v>
      </c>
      <c r="AX9" s="31" t="str">
        <f ca="1">VLOOKUP(AW9,'Planilha Padrão'!$A:$L,7,0)</f>
        <v>m</v>
      </c>
      <c r="AY9" s="30">
        <f t="shared" si="8"/>
        <v>13.4</v>
      </c>
      <c r="AZ9" s="30">
        <f ca="1">VLOOKUP(AW9,'Planilha Padrão'!$A:$L,11,0)</f>
        <v>786.95833333333337</v>
      </c>
      <c r="BA9" s="30">
        <f t="shared" ca="1" si="9"/>
        <v>10545.241666666667</v>
      </c>
      <c r="BB9" s="32"/>
    </row>
    <row r="10" spans="2:54" ht="59.25" customHeight="1">
      <c r="B10" s="25"/>
      <c r="C10" s="25"/>
      <c r="D10" s="26" t="s">
        <v>7802</v>
      </c>
      <c r="E10" s="27">
        <v>0</v>
      </c>
      <c r="F10" s="27">
        <v>0</v>
      </c>
      <c r="G10" s="27">
        <v>0</v>
      </c>
      <c r="H10" s="27">
        <v>0</v>
      </c>
      <c r="I10" s="27">
        <v>10</v>
      </c>
      <c r="J10" s="27">
        <v>10</v>
      </c>
      <c r="K10" s="27">
        <v>0</v>
      </c>
      <c r="L10" s="27">
        <v>20</v>
      </c>
      <c r="M10" s="27" t="s">
        <v>7794</v>
      </c>
      <c r="N10" s="27" t="s">
        <v>33</v>
      </c>
      <c r="O10" s="27">
        <v>20</v>
      </c>
      <c r="P10" s="28"/>
      <c r="Q10" s="28"/>
      <c r="R10" s="28"/>
      <c r="S10" s="27"/>
      <c r="T10" s="27"/>
      <c r="U10" s="27"/>
      <c r="V10" s="26"/>
      <c r="W10" s="29">
        <f t="shared" ca="1" si="0"/>
        <v>31791.694014927605</v>
      </c>
      <c r="X10" s="21"/>
      <c r="Y10" s="30">
        <f t="shared" si="1"/>
        <v>2.9850746268656714</v>
      </c>
      <c r="Z10" s="30">
        <f t="shared" si="10"/>
        <v>6.7</v>
      </c>
      <c r="AA10" s="30">
        <v>4</v>
      </c>
      <c r="AB10" s="30"/>
      <c r="AD10" s="32"/>
      <c r="AE10" s="30" t="s">
        <v>7795</v>
      </c>
      <c r="AF10" s="31" t="str">
        <f ca="1">VLOOKUP(AE10,'Planilha Padrão'!$A:$L,7,0)</f>
        <v>m³</v>
      </c>
      <c r="AG10" s="30">
        <f t="shared" si="2"/>
        <v>0.83750000000000002</v>
      </c>
      <c r="AH10" s="30">
        <f ca="1">VLOOKUP(AE10,'Planilha Padrão'!$A:$L,11,0)</f>
        <v>331.88976562500005</v>
      </c>
      <c r="AI10" s="30">
        <f ca="1">AH10*AG10</f>
        <v>277.95767871093756</v>
      </c>
      <c r="AJ10" s="32"/>
      <c r="AK10" s="30" t="s">
        <v>7796</v>
      </c>
      <c r="AL10" s="31" t="str">
        <f ca="1">VLOOKUP(AK10,'Planilha Padrão'!$A:$L,7,0)</f>
        <v>m²</v>
      </c>
      <c r="AM10" s="30">
        <f t="shared" si="4"/>
        <v>19.162500000000001</v>
      </c>
      <c r="AN10" s="30">
        <f ca="1">VLOOKUP(AK10,'Planilha Padrão'!$A:$L,11,0)</f>
        <v>239.68558000000002</v>
      </c>
      <c r="AO10" s="30">
        <f ca="1">AN10*AM10</f>
        <v>4592.974926750001</v>
      </c>
      <c r="AP10" s="32"/>
      <c r="AQ10" s="30" t="s">
        <v>7797</v>
      </c>
      <c r="AR10" s="31" t="str">
        <f ca="1">VLOOKUP(AQ10,'Planilha Padrão'!$A:$L,7,0)</f>
        <v>m²</v>
      </c>
      <c r="AS10" s="30">
        <f t="shared" si="6"/>
        <v>20</v>
      </c>
      <c r="AT10" s="30">
        <f ca="1">VLOOKUP(AQ10,'Planilha Padrão'!$A:$L,11,0)</f>
        <v>818.77598713999998</v>
      </c>
      <c r="AU10" s="30">
        <f ca="1">AT10*AS10</f>
        <v>16375.519742799999</v>
      </c>
      <c r="AV10" s="32"/>
      <c r="AW10" s="30" t="s">
        <v>7798</v>
      </c>
      <c r="AX10" s="31" t="str">
        <f ca="1">VLOOKUP(AW10,'Planilha Padrão'!$A:$L,7,0)</f>
        <v>m</v>
      </c>
      <c r="AY10" s="30">
        <f t="shared" si="8"/>
        <v>13.4</v>
      </c>
      <c r="AZ10" s="30">
        <f ca="1">VLOOKUP(AW10,'Planilha Padrão'!$A:$L,11,0)</f>
        <v>786.95833333333337</v>
      </c>
      <c r="BA10" s="30">
        <f ca="1">AZ10*AY10</f>
        <v>10545.241666666667</v>
      </c>
      <c r="BB10" s="32"/>
    </row>
    <row r="11" spans="2:54" ht="59.25" customHeight="1">
      <c r="B11" s="25"/>
      <c r="C11" s="25"/>
      <c r="D11" s="26" t="s">
        <v>7803</v>
      </c>
      <c r="E11" s="27">
        <v>0</v>
      </c>
      <c r="F11" s="27">
        <v>0</v>
      </c>
      <c r="G11" s="27">
        <v>0</v>
      </c>
      <c r="H11" s="27">
        <v>0</v>
      </c>
      <c r="I11" s="27">
        <v>1</v>
      </c>
      <c r="J11" s="27">
        <v>1</v>
      </c>
      <c r="K11" s="27">
        <v>0</v>
      </c>
      <c r="L11" s="27">
        <v>2</v>
      </c>
      <c r="M11" s="27" t="s">
        <v>7794</v>
      </c>
      <c r="N11" s="27" t="s">
        <v>33</v>
      </c>
      <c r="O11" s="27">
        <v>25</v>
      </c>
      <c r="P11" s="28"/>
      <c r="Q11" s="28"/>
      <c r="R11" s="28"/>
      <c r="S11" s="27"/>
      <c r="T11" s="27"/>
      <c r="U11" s="27"/>
      <c r="V11" s="26"/>
      <c r="W11" s="29">
        <f t="shared" ca="1" si="0"/>
        <v>38352.355602523436</v>
      </c>
      <c r="X11" s="21"/>
      <c r="Y11" s="30">
        <f t="shared" si="1"/>
        <v>3.3333333333333335</v>
      </c>
      <c r="Z11" s="30">
        <f t="shared" si="10"/>
        <v>7.5</v>
      </c>
      <c r="AA11" s="30">
        <v>4</v>
      </c>
      <c r="AB11" s="30"/>
      <c r="AD11" s="32"/>
      <c r="AE11" s="30" t="s">
        <v>7795</v>
      </c>
      <c r="AF11" s="31" t="str">
        <f ca="1">VLOOKUP(AE11,'Planilha Padrão'!$A:$L,7,0)</f>
        <v>m³</v>
      </c>
      <c r="AG11" s="30">
        <f t="shared" si="2"/>
        <v>0.9375</v>
      </c>
      <c r="AH11" s="30">
        <f ca="1">VLOOKUP(AE11,'Planilha Padrão'!$A:$L,11,0)</f>
        <v>331.88976562500005</v>
      </c>
      <c r="AI11" s="30">
        <f t="shared" ref="AI11:AI12" ca="1" si="11">AH11*AG11</f>
        <v>311.14665527343755</v>
      </c>
      <c r="AJ11" s="32"/>
      <c r="AK11" s="30" t="s">
        <v>7796</v>
      </c>
      <c r="AL11" s="31" t="str">
        <f ca="1">VLOOKUP(AK11,'Planilha Padrão'!$A:$L,7,0)</f>
        <v>m²</v>
      </c>
      <c r="AM11" s="30">
        <f t="shared" si="4"/>
        <v>24.0625</v>
      </c>
      <c r="AN11" s="30">
        <f ca="1">VLOOKUP(AK11,'Planilha Padrão'!$A:$L,11,0)</f>
        <v>239.68558000000002</v>
      </c>
      <c r="AO11" s="30">
        <f t="shared" ref="AO11:AO12" ca="1" si="12">AN11*AM11</f>
        <v>5767.4342687500002</v>
      </c>
      <c r="AP11" s="32"/>
      <c r="AQ11" s="30" t="s">
        <v>7797</v>
      </c>
      <c r="AR11" s="31" t="str">
        <f ca="1">VLOOKUP(AQ11,'Planilha Padrão'!$A:$L,7,0)</f>
        <v>m²</v>
      </c>
      <c r="AS11" s="30">
        <f t="shared" si="6"/>
        <v>25</v>
      </c>
      <c r="AT11" s="30">
        <f ca="1">VLOOKUP(AQ11,'Planilha Padrão'!$A:$L,11,0)</f>
        <v>818.77598713999998</v>
      </c>
      <c r="AU11" s="30">
        <f t="shared" ref="AU11:AU12" ca="1" si="13">AT11*AS11</f>
        <v>20469.399678499998</v>
      </c>
      <c r="AV11" s="32"/>
      <c r="AW11" s="30" t="s">
        <v>7798</v>
      </c>
      <c r="AX11" s="31" t="str">
        <f ca="1">VLOOKUP(AW11,'Planilha Padrão'!$A:$L,7,0)</f>
        <v>m</v>
      </c>
      <c r="AY11" s="30">
        <f t="shared" si="8"/>
        <v>15</v>
      </c>
      <c r="AZ11" s="30">
        <f ca="1">VLOOKUP(AW11,'Planilha Padrão'!$A:$L,11,0)</f>
        <v>786.95833333333337</v>
      </c>
      <c r="BA11" s="30">
        <f t="shared" ref="BA11:BA12" ca="1" si="14">AZ11*AY11</f>
        <v>11804.375</v>
      </c>
      <c r="BB11" s="32"/>
    </row>
    <row r="12" spans="2:54" ht="59.25" customHeight="1">
      <c r="B12" s="25"/>
      <c r="C12" s="25"/>
      <c r="D12" s="26" t="s">
        <v>7804</v>
      </c>
      <c r="E12" s="27">
        <v>0</v>
      </c>
      <c r="F12" s="27">
        <v>0</v>
      </c>
      <c r="G12" s="27">
        <v>0</v>
      </c>
      <c r="H12" s="27">
        <v>0</v>
      </c>
      <c r="I12" s="27">
        <v>3</v>
      </c>
      <c r="J12" s="27">
        <v>3</v>
      </c>
      <c r="K12" s="27">
        <v>0</v>
      </c>
      <c r="L12" s="27">
        <v>6</v>
      </c>
      <c r="M12" s="27" t="s">
        <v>7794</v>
      </c>
      <c r="N12" s="27" t="s">
        <v>33</v>
      </c>
      <c r="O12" s="27">
        <v>16</v>
      </c>
      <c r="P12" s="28"/>
      <c r="Q12" s="28"/>
      <c r="R12" s="28"/>
      <c r="S12" s="27"/>
      <c r="T12" s="27"/>
      <c r="U12" s="27"/>
      <c r="V12" s="26"/>
      <c r="W12" s="29">
        <f t="shared" ca="1" si="0"/>
        <v>26448.038213458749</v>
      </c>
      <c r="X12" s="21"/>
      <c r="Y12" s="30">
        <f t="shared" si="1"/>
        <v>2.6666666666666665</v>
      </c>
      <c r="Z12" s="30">
        <f t="shared" si="10"/>
        <v>6</v>
      </c>
      <c r="AA12" s="30">
        <v>4</v>
      </c>
      <c r="AB12" s="30"/>
      <c r="AD12" s="32"/>
      <c r="AE12" s="30" t="s">
        <v>7795</v>
      </c>
      <c r="AF12" s="31" t="str">
        <f ca="1">VLOOKUP(AE12,'Planilha Padrão'!$A:$L,7,0)</f>
        <v>m³</v>
      </c>
      <c r="AG12" s="30">
        <f t="shared" si="2"/>
        <v>0.75</v>
      </c>
      <c r="AH12" s="30">
        <f ca="1">VLOOKUP(AE12,'Planilha Padrão'!$A:$L,11,0)</f>
        <v>331.88976562500005</v>
      </c>
      <c r="AI12" s="30">
        <f t="shared" ca="1" si="11"/>
        <v>248.91732421875003</v>
      </c>
      <c r="AJ12" s="32"/>
      <c r="AK12" s="30" t="s">
        <v>7796</v>
      </c>
      <c r="AL12" s="31" t="str">
        <f ca="1">VLOOKUP(AK12,'Planilha Padrão'!$A:$L,7,0)</f>
        <v>m²</v>
      </c>
      <c r="AM12" s="30">
        <f t="shared" si="4"/>
        <v>15.25</v>
      </c>
      <c r="AN12" s="30">
        <f ca="1">VLOOKUP(AK12,'Planilha Padrão'!$A:$L,11,0)</f>
        <v>239.68558000000002</v>
      </c>
      <c r="AO12" s="30">
        <f t="shared" ca="1" si="12"/>
        <v>3655.2050950000003</v>
      </c>
      <c r="AP12" s="32"/>
      <c r="AQ12" s="30" t="s">
        <v>7797</v>
      </c>
      <c r="AR12" s="31" t="str">
        <f ca="1">VLOOKUP(AQ12,'Planilha Padrão'!$A:$L,7,0)</f>
        <v>m²</v>
      </c>
      <c r="AS12" s="30">
        <f t="shared" si="6"/>
        <v>16</v>
      </c>
      <c r="AT12" s="30">
        <f ca="1">VLOOKUP(AQ12,'Planilha Padrão'!$A:$L,11,0)</f>
        <v>818.77598713999998</v>
      </c>
      <c r="AU12" s="30">
        <f t="shared" ca="1" si="13"/>
        <v>13100.41579424</v>
      </c>
      <c r="AV12" s="32"/>
      <c r="AW12" s="30" t="s">
        <v>7798</v>
      </c>
      <c r="AX12" s="31" t="str">
        <f ca="1">VLOOKUP(AW12,'Planilha Padrão'!$A:$L,7,0)</f>
        <v>m</v>
      </c>
      <c r="AY12" s="30">
        <f t="shared" si="8"/>
        <v>12</v>
      </c>
      <c r="AZ12" s="30">
        <f ca="1">VLOOKUP(AW12,'Planilha Padrão'!$A:$L,11,0)</f>
        <v>786.95833333333337</v>
      </c>
      <c r="BA12" s="30">
        <f t="shared" ca="1" si="14"/>
        <v>9443.5</v>
      </c>
      <c r="BB12" s="32"/>
    </row>
    <row r="13" spans="2:54" ht="59.25" customHeight="1">
      <c r="B13" s="25"/>
      <c r="C13" s="25"/>
      <c r="D13" s="26" t="s">
        <v>7805</v>
      </c>
      <c r="E13" s="27">
        <v>0</v>
      </c>
      <c r="F13" s="27">
        <v>0</v>
      </c>
      <c r="G13" s="27">
        <v>0</v>
      </c>
      <c r="H13" s="27">
        <v>0</v>
      </c>
      <c r="I13" s="27">
        <v>3</v>
      </c>
      <c r="J13" s="27">
        <v>3</v>
      </c>
      <c r="K13" s="27">
        <v>0</v>
      </c>
      <c r="L13" s="27">
        <v>6</v>
      </c>
      <c r="M13" s="27" t="s">
        <v>7794</v>
      </c>
      <c r="N13" s="27" t="s">
        <v>33</v>
      </c>
      <c r="O13" s="27">
        <v>16</v>
      </c>
      <c r="P13" s="28"/>
      <c r="Q13" s="28"/>
      <c r="R13" s="28"/>
      <c r="S13" s="27"/>
      <c r="T13" s="27"/>
      <c r="U13" s="27"/>
      <c r="V13" s="26"/>
      <c r="W13" s="29">
        <f t="shared" ca="1" si="0"/>
        <v>26448.038213458749</v>
      </c>
      <c r="X13" s="21"/>
      <c r="Y13" s="30">
        <f t="shared" si="1"/>
        <v>2.6666666666666665</v>
      </c>
      <c r="Z13" s="30">
        <f t="shared" si="10"/>
        <v>6</v>
      </c>
      <c r="AA13" s="30">
        <v>4</v>
      </c>
      <c r="AB13" s="30"/>
      <c r="AD13" s="32"/>
      <c r="AE13" s="30" t="s">
        <v>7795</v>
      </c>
      <c r="AF13" s="31" t="str">
        <f ca="1">VLOOKUP(AE13,'Planilha Padrão'!$A:$L,7,0)</f>
        <v>m³</v>
      </c>
      <c r="AG13" s="30">
        <f t="shared" si="2"/>
        <v>0.75</v>
      </c>
      <c r="AH13" s="30">
        <f ca="1">VLOOKUP(AE13,'Planilha Padrão'!$A:$L,11,0)</f>
        <v>331.88976562500005</v>
      </c>
      <c r="AI13" s="30">
        <f ca="1">AH13*AG13</f>
        <v>248.91732421875003</v>
      </c>
      <c r="AJ13" s="32"/>
      <c r="AK13" s="30" t="s">
        <v>7796</v>
      </c>
      <c r="AL13" s="31" t="str">
        <f ca="1">VLOOKUP(AK13,'Planilha Padrão'!$A:$L,7,0)</f>
        <v>m²</v>
      </c>
      <c r="AM13" s="30">
        <f t="shared" si="4"/>
        <v>15.25</v>
      </c>
      <c r="AN13" s="30">
        <f ca="1">VLOOKUP(AK13,'Planilha Padrão'!$A:$L,11,0)</f>
        <v>239.68558000000002</v>
      </c>
      <c r="AO13" s="30">
        <f ca="1">AN13*AM13</f>
        <v>3655.2050950000003</v>
      </c>
      <c r="AP13" s="32"/>
      <c r="AQ13" s="30" t="s">
        <v>7797</v>
      </c>
      <c r="AR13" s="31" t="str">
        <f ca="1">VLOOKUP(AQ13,'Planilha Padrão'!$A:$L,7,0)</f>
        <v>m²</v>
      </c>
      <c r="AS13" s="30">
        <f t="shared" si="6"/>
        <v>16</v>
      </c>
      <c r="AT13" s="30">
        <f ca="1">VLOOKUP(AQ13,'Planilha Padrão'!$A:$L,11,0)</f>
        <v>818.77598713999998</v>
      </c>
      <c r="AU13" s="30">
        <f ca="1">AT13*AS13</f>
        <v>13100.41579424</v>
      </c>
      <c r="AV13" s="32"/>
      <c r="AW13" s="30" t="s">
        <v>7798</v>
      </c>
      <c r="AX13" s="31" t="str">
        <f ca="1">VLOOKUP(AW13,'Planilha Padrão'!$A:$L,7,0)</f>
        <v>m</v>
      </c>
      <c r="AY13" s="30">
        <f t="shared" si="8"/>
        <v>12</v>
      </c>
      <c r="AZ13" s="30">
        <f ca="1">VLOOKUP(AW13,'Planilha Padrão'!$A:$L,11,0)</f>
        <v>786.95833333333337</v>
      </c>
      <c r="BA13" s="30">
        <f ca="1">AZ13*AY13</f>
        <v>9443.5</v>
      </c>
      <c r="BB13" s="32"/>
    </row>
    <row r="14" spans="2:54" ht="59.25" customHeight="1">
      <c r="B14" s="25"/>
      <c r="C14" s="25"/>
      <c r="D14" s="26" t="s">
        <v>7806</v>
      </c>
      <c r="E14" s="27">
        <v>0</v>
      </c>
      <c r="F14" s="27">
        <v>0</v>
      </c>
      <c r="G14" s="27">
        <v>0</v>
      </c>
      <c r="H14" s="27">
        <v>0</v>
      </c>
      <c r="I14" s="27">
        <v>2</v>
      </c>
      <c r="J14" s="27">
        <v>2</v>
      </c>
      <c r="K14" s="27">
        <v>0</v>
      </c>
      <c r="L14" s="27">
        <v>4</v>
      </c>
      <c r="M14" s="27" t="s">
        <v>7794</v>
      </c>
      <c r="N14" s="27" t="s">
        <v>33</v>
      </c>
      <c r="O14" s="27">
        <v>20</v>
      </c>
      <c r="P14" s="28"/>
      <c r="Q14" s="28"/>
      <c r="R14" s="28"/>
      <c r="S14" s="27"/>
      <c r="T14" s="27"/>
      <c r="U14" s="27"/>
      <c r="V14" s="26"/>
      <c r="W14" s="29">
        <f t="shared" ca="1" si="0"/>
        <v>31791.694014927605</v>
      </c>
      <c r="X14" s="21"/>
      <c r="Y14" s="30">
        <f t="shared" si="1"/>
        <v>2.9850746268656714</v>
      </c>
      <c r="Z14" s="30">
        <f t="shared" si="10"/>
        <v>6.7</v>
      </c>
      <c r="AA14" s="30">
        <v>4</v>
      </c>
      <c r="AB14" s="30"/>
      <c r="AD14" s="32"/>
      <c r="AE14" s="30" t="s">
        <v>7795</v>
      </c>
      <c r="AF14" s="31" t="str">
        <f ca="1">VLOOKUP(AE14,'Planilha Padrão'!$A:$L,7,0)</f>
        <v>m³</v>
      </c>
      <c r="AG14" s="30">
        <f t="shared" si="2"/>
        <v>0.83750000000000002</v>
      </c>
      <c r="AH14" s="30">
        <f ca="1">VLOOKUP(AE14,'Planilha Padrão'!$A:$L,11,0)</f>
        <v>331.88976562500005</v>
      </c>
      <c r="AI14" s="30">
        <f t="shared" ref="AI14" ca="1" si="15">AH14*AG14</f>
        <v>277.95767871093756</v>
      </c>
      <c r="AJ14" s="32"/>
      <c r="AK14" s="30" t="s">
        <v>7796</v>
      </c>
      <c r="AL14" s="31" t="str">
        <f ca="1">VLOOKUP(AK14,'Planilha Padrão'!$A:$L,7,0)</f>
        <v>m²</v>
      </c>
      <c r="AM14" s="30">
        <f t="shared" si="4"/>
        <v>19.162500000000001</v>
      </c>
      <c r="AN14" s="30">
        <f ca="1">VLOOKUP(AK14,'Planilha Padrão'!$A:$L,11,0)</f>
        <v>239.68558000000002</v>
      </c>
      <c r="AO14" s="30">
        <f t="shared" ref="AO14" ca="1" si="16">AN14*AM14</f>
        <v>4592.974926750001</v>
      </c>
      <c r="AP14" s="32"/>
      <c r="AQ14" s="30" t="s">
        <v>7797</v>
      </c>
      <c r="AR14" s="31" t="str">
        <f ca="1">VLOOKUP(AQ14,'Planilha Padrão'!$A:$L,7,0)</f>
        <v>m²</v>
      </c>
      <c r="AS14" s="30">
        <f t="shared" si="6"/>
        <v>20</v>
      </c>
      <c r="AT14" s="30">
        <f ca="1">VLOOKUP(AQ14,'Planilha Padrão'!$A:$L,11,0)</f>
        <v>818.77598713999998</v>
      </c>
      <c r="AU14" s="30">
        <f t="shared" ref="AU14" ca="1" si="17">AT14*AS14</f>
        <v>16375.519742799999</v>
      </c>
      <c r="AV14" s="32"/>
      <c r="AW14" s="30" t="s">
        <v>7798</v>
      </c>
      <c r="AX14" s="31" t="str">
        <f ca="1">VLOOKUP(AW14,'Planilha Padrão'!$A:$L,7,0)</f>
        <v>m</v>
      </c>
      <c r="AY14" s="30">
        <f t="shared" si="8"/>
        <v>13.4</v>
      </c>
      <c r="AZ14" s="30">
        <f ca="1">VLOOKUP(AW14,'Planilha Padrão'!$A:$L,11,0)</f>
        <v>786.95833333333337</v>
      </c>
      <c r="BA14" s="30">
        <f t="shared" ref="BA14" ca="1" si="18">AZ14*AY14</f>
        <v>10545.241666666667</v>
      </c>
      <c r="BB14" s="32"/>
    </row>
    <row r="15" spans="2:54" ht="59.25" customHeight="1">
      <c r="B15" s="25"/>
      <c r="C15" s="25"/>
      <c r="D15" s="26" t="s">
        <v>7807</v>
      </c>
      <c r="E15" s="27">
        <v>0</v>
      </c>
      <c r="F15" s="27">
        <v>0</v>
      </c>
      <c r="G15" s="27">
        <v>0</v>
      </c>
      <c r="H15" s="27">
        <v>0</v>
      </c>
      <c r="I15" s="27">
        <v>1</v>
      </c>
      <c r="J15" s="27">
        <v>1</v>
      </c>
      <c r="K15" s="27">
        <v>0</v>
      </c>
      <c r="L15" s="27">
        <v>2</v>
      </c>
      <c r="M15" s="27" t="s">
        <v>7794</v>
      </c>
      <c r="N15" s="27" t="s">
        <v>33</v>
      </c>
      <c r="O15" s="27">
        <v>25</v>
      </c>
      <c r="P15" s="28"/>
      <c r="Q15" s="28"/>
      <c r="R15" s="28"/>
      <c r="S15" s="27"/>
      <c r="T15" s="27"/>
      <c r="U15" s="27"/>
      <c r="V15" s="26"/>
      <c r="W15" s="29">
        <f t="shared" ca="1" si="0"/>
        <v>38352.355602523436</v>
      </c>
      <c r="X15" s="21"/>
      <c r="Y15" s="30">
        <f t="shared" si="1"/>
        <v>3.3333333333333335</v>
      </c>
      <c r="Z15" s="30">
        <f t="shared" si="10"/>
        <v>7.5</v>
      </c>
      <c r="AA15" s="30">
        <v>4</v>
      </c>
      <c r="AB15" s="30"/>
      <c r="AD15" s="32"/>
      <c r="AE15" s="30" t="s">
        <v>7795</v>
      </c>
      <c r="AF15" s="31" t="str">
        <f ca="1">VLOOKUP(AE15,'Planilha Padrão'!$A:$L,7,0)</f>
        <v>m³</v>
      </c>
      <c r="AG15" s="30">
        <f t="shared" si="2"/>
        <v>0.9375</v>
      </c>
      <c r="AH15" s="30">
        <f ca="1">VLOOKUP(AE15,'Planilha Padrão'!$A:$L,11,0)</f>
        <v>331.88976562500005</v>
      </c>
      <c r="AI15" s="30">
        <f t="shared" ca="1" si="3"/>
        <v>311.14665527343755</v>
      </c>
      <c r="AJ15" s="32"/>
      <c r="AK15" s="30" t="s">
        <v>7796</v>
      </c>
      <c r="AL15" s="31" t="str">
        <f ca="1">VLOOKUP(AK15,'Planilha Padrão'!$A:$L,7,0)</f>
        <v>m²</v>
      </c>
      <c r="AM15" s="30">
        <f t="shared" si="4"/>
        <v>24.0625</v>
      </c>
      <c r="AN15" s="30">
        <f ca="1">VLOOKUP(AK15,'Planilha Padrão'!$A:$L,11,0)</f>
        <v>239.68558000000002</v>
      </c>
      <c r="AO15" s="30">
        <f t="shared" ca="1" si="5"/>
        <v>5767.4342687500002</v>
      </c>
      <c r="AP15" s="32"/>
      <c r="AQ15" s="30" t="s">
        <v>7797</v>
      </c>
      <c r="AR15" s="31" t="str">
        <f ca="1">VLOOKUP(AQ15,'Planilha Padrão'!$A:$L,7,0)</f>
        <v>m²</v>
      </c>
      <c r="AS15" s="30">
        <f t="shared" si="6"/>
        <v>25</v>
      </c>
      <c r="AT15" s="30">
        <f ca="1">VLOOKUP(AQ15,'Planilha Padrão'!$A:$L,11,0)</f>
        <v>818.77598713999998</v>
      </c>
      <c r="AU15" s="30">
        <f t="shared" ca="1" si="7"/>
        <v>20469.399678499998</v>
      </c>
      <c r="AV15" s="32"/>
      <c r="AW15" s="30" t="s">
        <v>7798</v>
      </c>
      <c r="AX15" s="31" t="str">
        <f ca="1">VLOOKUP(AW15,'Planilha Padrão'!$A:$L,7,0)</f>
        <v>m</v>
      </c>
      <c r="AY15" s="30">
        <f t="shared" si="8"/>
        <v>15</v>
      </c>
      <c r="AZ15" s="30">
        <f ca="1">VLOOKUP(AW15,'Planilha Padrão'!$A:$L,11,0)</f>
        <v>786.95833333333337</v>
      </c>
      <c r="BA15" s="30">
        <f t="shared" ca="1" si="9"/>
        <v>11804.375</v>
      </c>
      <c r="BB15" s="32"/>
    </row>
    <row r="16" spans="2:54" ht="16.5">
      <c r="B16" s="33" t="s">
        <v>7125</v>
      </c>
      <c r="C16" s="33"/>
      <c r="D16" s="34"/>
      <c r="E16" s="35">
        <f t="shared" ref="E16:L16" si="19">SUM(E6:E15)</f>
        <v>0</v>
      </c>
      <c r="F16" s="35">
        <f t="shared" si="19"/>
        <v>0</v>
      </c>
      <c r="G16" s="35">
        <f t="shared" si="19"/>
        <v>0</v>
      </c>
      <c r="H16" s="35">
        <f t="shared" si="19"/>
        <v>0</v>
      </c>
      <c r="I16" s="35">
        <f t="shared" si="19"/>
        <v>47</v>
      </c>
      <c r="J16" s="35">
        <f t="shared" si="19"/>
        <v>47</v>
      </c>
      <c r="K16" s="35">
        <f t="shared" si="19"/>
        <v>0</v>
      </c>
      <c r="L16" s="35">
        <f t="shared" si="19"/>
        <v>94</v>
      </c>
      <c r="M16" s="34"/>
      <c r="N16" s="34"/>
      <c r="O16" s="35">
        <f>SUM(O6:O15)</f>
        <v>198</v>
      </c>
      <c r="P16" s="34"/>
      <c r="Q16" s="34"/>
      <c r="R16" s="34"/>
      <c r="S16" s="34"/>
      <c r="T16" s="34"/>
      <c r="U16" s="34"/>
      <c r="V16" s="34"/>
      <c r="W16" s="36">
        <f ca="1">SUM(W6:W15)</f>
        <v>315007.29592006118</v>
      </c>
    </row>
    <row r="19" spans="2:23">
      <c r="O19" s="21">
        <f>O16+'Animais Grupo I'!O20+'Animais Grupo II'!O14+'Animais Grupo III'!O26+'Animais Grupo IV'!O23+'Animais Grupo V'!O103+'Animais Grupo VI'!O46</f>
        <v>18850.45</v>
      </c>
    </row>
    <row r="20" spans="2:23">
      <c r="B20" s="179" t="s">
        <v>7269</v>
      </c>
      <c r="C20" s="179" t="s">
        <v>7270</v>
      </c>
      <c r="D20" s="179" t="s">
        <v>7271</v>
      </c>
      <c r="E20" s="179" t="s">
        <v>7337</v>
      </c>
      <c r="F20" s="179" t="s">
        <v>94</v>
      </c>
      <c r="G20" s="179" t="s">
        <v>94</v>
      </c>
      <c r="H20" s="179" t="s">
        <v>94</v>
      </c>
      <c r="I20" s="179" t="s">
        <v>7338</v>
      </c>
      <c r="J20" s="179" t="s">
        <v>94</v>
      </c>
      <c r="K20" s="179" t="s">
        <v>94</v>
      </c>
      <c r="L20" s="179" t="s">
        <v>94</v>
      </c>
    </row>
    <row r="21" spans="2:23">
      <c r="B21" s="179"/>
      <c r="C21" s="179"/>
      <c r="D21" s="179"/>
      <c r="E21" s="24" t="s">
        <v>7287</v>
      </c>
      <c r="F21" s="24" t="s">
        <v>7288</v>
      </c>
      <c r="G21" s="24" t="s">
        <v>7289</v>
      </c>
      <c r="H21" s="24" t="s">
        <v>7290</v>
      </c>
      <c r="I21" s="24" t="s">
        <v>7287</v>
      </c>
      <c r="J21" s="24" t="s">
        <v>7288</v>
      </c>
      <c r="K21" s="24" t="s">
        <v>7289</v>
      </c>
      <c r="L21" s="24" t="s">
        <v>7290</v>
      </c>
      <c r="W21" s="21">
        <f ca="1">W16+'Animais Grupo I'!W20+'Animais Grupo II'!W14+'Animais Grupo III'!W26+'Animais Grupo IV'!W23+'Animais Grupo V'!W103+'Animais Grupo VI'!W46</f>
        <v>10111129.775615526</v>
      </c>
    </row>
    <row r="22" spans="2:23">
      <c r="B22" s="17">
        <f>B6</f>
        <v>0</v>
      </c>
      <c r="C22" s="17">
        <f>C6</f>
        <v>0</v>
      </c>
      <c r="D22" s="17" t="str">
        <f>D6</f>
        <v>mini porco</v>
      </c>
      <c r="E22" s="17">
        <f>IF(I6-E6&lt;0,0,I6-E6)</f>
        <v>2</v>
      </c>
      <c r="F22" s="17">
        <f>IF(J6-F6&lt;0,0,J6-F6)</f>
        <v>2</v>
      </c>
      <c r="G22" s="17">
        <f>IF(K6-G6&lt;0,0,K6-G6)</f>
        <v>0</v>
      </c>
      <c r="H22" s="17">
        <f>IF(L6-H6&lt;0,0,L6-H6)</f>
        <v>4</v>
      </c>
      <c r="I22" s="17">
        <f>IF(E6-I6&lt;0,0,E6-I6)</f>
        <v>0</v>
      </c>
      <c r="J22" s="17">
        <f>IF(F6-J6&lt;0,0,F6-J6)</f>
        <v>0</v>
      </c>
      <c r="K22" s="17">
        <f>IF(G6-K6&lt;0,0,G6-K6)</f>
        <v>0</v>
      </c>
      <c r="L22" s="17">
        <f>IF(H6-L6&lt;0,0,H6-L6)</f>
        <v>0</v>
      </c>
    </row>
    <row r="23" spans="2:23">
      <c r="B23" s="17">
        <f t="shared" ref="B23:D31" si="20">B7</f>
        <v>0</v>
      </c>
      <c r="C23" s="17">
        <f t="shared" si="20"/>
        <v>0</v>
      </c>
      <c r="D23" s="17" t="str">
        <f t="shared" si="20"/>
        <v>galinha de Angola</v>
      </c>
      <c r="E23" s="17">
        <f t="shared" ref="E23:H31" si="21">IF(I7-E7&lt;0,0,I7-E7)</f>
        <v>10</v>
      </c>
      <c r="F23" s="17">
        <f t="shared" si="21"/>
        <v>10</v>
      </c>
      <c r="G23" s="17">
        <f t="shared" si="21"/>
        <v>0</v>
      </c>
      <c r="H23" s="17">
        <f t="shared" si="21"/>
        <v>20</v>
      </c>
      <c r="I23" s="17">
        <f t="shared" ref="I23:L31" si="22">IF(E7-I7&lt;0,0,E7-I7)</f>
        <v>0</v>
      </c>
      <c r="J23" s="17">
        <f t="shared" si="22"/>
        <v>0</v>
      </c>
      <c r="K23" s="17">
        <f t="shared" si="22"/>
        <v>0</v>
      </c>
      <c r="L23" s="17">
        <f t="shared" si="22"/>
        <v>0</v>
      </c>
    </row>
    <row r="24" spans="2:23">
      <c r="B24" s="17">
        <f t="shared" si="20"/>
        <v>0</v>
      </c>
      <c r="C24" s="17">
        <f t="shared" si="20"/>
        <v>0</v>
      </c>
      <c r="D24" s="17" t="str">
        <f t="shared" si="20"/>
        <v xml:space="preserve">galinha </v>
      </c>
      <c r="E24" s="17">
        <f t="shared" si="21"/>
        <v>10</v>
      </c>
      <c r="F24" s="17">
        <f t="shared" si="21"/>
        <v>10</v>
      </c>
      <c r="G24" s="17">
        <f t="shared" si="21"/>
        <v>0</v>
      </c>
      <c r="H24" s="17">
        <f t="shared" si="21"/>
        <v>20</v>
      </c>
      <c r="I24" s="17">
        <f t="shared" si="22"/>
        <v>0</v>
      </c>
      <c r="J24" s="17">
        <f t="shared" si="22"/>
        <v>0</v>
      </c>
      <c r="K24" s="17">
        <f t="shared" si="22"/>
        <v>0</v>
      </c>
      <c r="L24" s="17">
        <f t="shared" si="22"/>
        <v>0</v>
      </c>
    </row>
    <row r="25" spans="2:23">
      <c r="B25" s="17">
        <f t="shared" si="20"/>
        <v>0</v>
      </c>
      <c r="C25" s="17">
        <f t="shared" si="20"/>
        <v>0</v>
      </c>
      <c r="D25" s="17" t="str">
        <f t="shared" si="20"/>
        <v>pavão</v>
      </c>
      <c r="E25" s="17">
        <f t="shared" si="21"/>
        <v>5</v>
      </c>
      <c r="F25" s="17">
        <f t="shared" si="21"/>
        <v>5</v>
      </c>
      <c r="G25" s="17">
        <f t="shared" si="21"/>
        <v>0</v>
      </c>
      <c r="H25" s="17">
        <f t="shared" si="21"/>
        <v>10</v>
      </c>
      <c r="I25" s="17">
        <f t="shared" si="22"/>
        <v>0</v>
      </c>
      <c r="J25" s="17">
        <f t="shared" si="22"/>
        <v>0</v>
      </c>
      <c r="K25" s="17">
        <f t="shared" si="22"/>
        <v>0</v>
      </c>
      <c r="L25" s="17">
        <f t="shared" si="22"/>
        <v>0</v>
      </c>
    </row>
    <row r="26" spans="2:23">
      <c r="B26" s="17">
        <f t="shared" si="20"/>
        <v>0</v>
      </c>
      <c r="C26" s="17">
        <f t="shared" si="20"/>
        <v>0</v>
      </c>
      <c r="D26" s="17" t="str">
        <f t="shared" si="20"/>
        <v>faisão</v>
      </c>
      <c r="E26" s="17">
        <f t="shared" si="21"/>
        <v>10</v>
      </c>
      <c r="F26" s="17">
        <f t="shared" si="21"/>
        <v>10</v>
      </c>
      <c r="G26" s="17">
        <f t="shared" si="21"/>
        <v>0</v>
      </c>
      <c r="H26" s="17">
        <f t="shared" si="21"/>
        <v>20</v>
      </c>
      <c r="I26" s="17">
        <f t="shared" si="22"/>
        <v>0</v>
      </c>
      <c r="J26" s="17">
        <f t="shared" si="22"/>
        <v>0</v>
      </c>
      <c r="K26" s="17">
        <f t="shared" si="22"/>
        <v>0</v>
      </c>
      <c r="L26" s="17">
        <f t="shared" si="22"/>
        <v>0</v>
      </c>
    </row>
    <row r="27" spans="2:23">
      <c r="B27" s="17">
        <f t="shared" si="20"/>
        <v>0</v>
      </c>
      <c r="C27" s="17">
        <f t="shared" si="20"/>
        <v>0</v>
      </c>
      <c r="D27" s="17" t="str">
        <f t="shared" si="20"/>
        <v>vaca jersey</v>
      </c>
      <c r="E27" s="17">
        <f t="shared" si="21"/>
        <v>1</v>
      </c>
      <c r="F27" s="17">
        <f t="shared" si="21"/>
        <v>1</v>
      </c>
      <c r="G27" s="17">
        <f t="shared" si="21"/>
        <v>0</v>
      </c>
      <c r="H27" s="17">
        <f t="shared" si="21"/>
        <v>2</v>
      </c>
      <c r="I27" s="17">
        <f t="shared" si="22"/>
        <v>0</v>
      </c>
      <c r="J27" s="17">
        <f t="shared" si="22"/>
        <v>0</v>
      </c>
      <c r="K27" s="17">
        <f t="shared" si="22"/>
        <v>0</v>
      </c>
      <c r="L27" s="17">
        <f t="shared" si="22"/>
        <v>0</v>
      </c>
    </row>
    <row r="28" spans="2:23">
      <c r="B28" s="17">
        <f t="shared" si="20"/>
        <v>0</v>
      </c>
      <c r="C28" s="17">
        <f t="shared" si="20"/>
        <v>0</v>
      </c>
      <c r="D28" s="17" t="str">
        <f t="shared" si="20"/>
        <v>mini cabra</v>
      </c>
      <c r="E28" s="17">
        <f t="shared" si="21"/>
        <v>3</v>
      </c>
      <c r="F28" s="17">
        <f t="shared" si="21"/>
        <v>3</v>
      </c>
      <c r="G28" s="17">
        <f t="shared" si="21"/>
        <v>0</v>
      </c>
      <c r="H28" s="17">
        <f t="shared" si="21"/>
        <v>6</v>
      </c>
      <c r="I28" s="17">
        <f t="shared" si="22"/>
        <v>0</v>
      </c>
      <c r="J28" s="17">
        <f t="shared" si="22"/>
        <v>0</v>
      </c>
      <c r="K28" s="17">
        <f t="shared" si="22"/>
        <v>0</v>
      </c>
      <c r="L28" s="17">
        <f t="shared" si="22"/>
        <v>0</v>
      </c>
    </row>
    <row r="29" spans="2:23">
      <c r="B29" s="17">
        <f t="shared" si="20"/>
        <v>0</v>
      </c>
      <c r="C29" s="17">
        <f t="shared" si="20"/>
        <v>0</v>
      </c>
      <c r="D29" s="17" t="str">
        <f t="shared" si="20"/>
        <v>Ovelha</v>
      </c>
      <c r="E29" s="17">
        <f t="shared" si="21"/>
        <v>3</v>
      </c>
      <c r="F29" s="17">
        <f t="shared" si="21"/>
        <v>3</v>
      </c>
      <c r="G29" s="17">
        <f t="shared" si="21"/>
        <v>0</v>
      </c>
      <c r="H29" s="17">
        <f t="shared" si="21"/>
        <v>6</v>
      </c>
      <c r="I29" s="17">
        <f t="shared" si="22"/>
        <v>0</v>
      </c>
      <c r="J29" s="17">
        <f t="shared" si="22"/>
        <v>0</v>
      </c>
      <c r="K29" s="17">
        <f t="shared" si="22"/>
        <v>0</v>
      </c>
      <c r="L29" s="17">
        <f t="shared" si="22"/>
        <v>0</v>
      </c>
    </row>
    <row r="30" spans="2:23">
      <c r="B30" s="17">
        <f t="shared" si="20"/>
        <v>0</v>
      </c>
      <c r="C30" s="17">
        <f t="shared" si="20"/>
        <v>0</v>
      </c>
      <c r="D30" s="17" t="str">
        <f t="shared" si="20"/>
        <v>ponei</v>
      </c>
      <c r="E30" s="17">
        <f t="shared" si="21"/>
        <v>2</v>
      </c>
      <c r="F30" s="17">
        <f t="shared" si="21"/>
        <v>2</v>
      </c>
      <c r="G30" s="17">
        <f t="shared" si="21"/>
        <v>0</v>
      </c>
      <c r="H30" s="17">
        <f t="shared" si="21"/>
        <v>4</v>
      </c>
      <c r="I30" s="17">
        <f t="shared" si="22"/>
        <v>0</v>
      </c>
      <c r="J30" s="17">
        <f t="shared" si="22"/>
        <v>0</v>
      </c>
      <c r="K30" s="17">
        <f t="shared" si="22"/>
        <v>0</v>
      </c>
      <c r="L30" s="17">
        <f t="shared" si="22"/>
        <v>0</v>
      </c>
    </row>
    <row r="31" spans="2:23">
      <c r="B31" s="17">
        <f t="shared" si="20"/>
        <v>0</v>
      </c>
      <c r="C31" s="17">
        <f t="shared" si="20"/>
        <v>0</v>
      </c>
      <c r="D31" s="17" t="str">
        <f t="shared" si="20"/>
        <v>Cavalo bretão</v>
      </c>
      <c r="E31" s="17">
        <f t="shared" si="21"/>
        <v>1</v>
      </c>
      <c r="F31" s="17">
        <f t="shared" si="21"/>
        <v>1</v>
      </c>
      <c r="G31" s="17">
        <f t="shared" si="21"/>
        <v>0</v>
      </c>
      <c r="H31" s="17">
        <f t="shared" si="21"/>
        <v>2</v>
      </c>
      <c r="I31" s="17">
        <f t="shared" si="22"/>
        <v>0</v>
      </c>
      <c r="J31" s="17">
        <f t="shared" si="22"/>
        <v>0</v>
      </c>
      <c r="K31" s="17">
        <f t="shared" si="22"/>
        <v>0</v>
      </c>
      <c r="L31" s="17">
        <f t="shared" si="22"/>
        <v>0</v>
      </c>
    </row>
    <row r="32" spans="2:23">
      <c r="H32" s="19">
        <f>SUM(H22:H31)</f>
        <v>94</v>
      </c>
    </row>
  </sheetData>
  <autoFilter ref="B1:V16"/>
  <mergeCells count="25">
    <mergeCell ref="P4:P5"/>
    <mergeCell ref="Q4:Q5"/>
    <mergeCell ref="R4:R5"/>
    <mergeCell ref="S4:S5"/>
    <mergeCell ref="B4:B5"/>
    <mergeCell ref="C4:C5"/>
    <mergeCell ref="D4:D5"/>
    <mergeCell ref="E4:H4"/>
    <mergeCell ref="I4:L4"/>
    <mergeCell ref="AK4:AO4"/>
    <mergeCell ref="AQ4:AU4"/>
    <mergeCell ref="AW4:BA4"/>
    <mergeCell ref="B20:B21"/>
    <mergeCell ref="C20:C21"/>
    <mergeCell ref="D20:D21"/>
    <mergeCell ref="E20:H20"/>
    <mergeCell ref="I20:L20"/>
    <mergeCell ref="T4:T5"/>
    <mergeCell ref="U4:U5"/>
    <mergeCell ref="V4:V5"/>
    <mergeCell ref="W4:W5"/>
    <mergeCell ref="Y4:AB4"/>
    <mergeCell ref="AE4:AI4"/>
    <mergeCell ref="M4:M5"/>
    <mergeCell ref="N4:O4"/>
  </mergeCells>
  <pageMargins left="0.51181102362204722" right="0.51181102362204722" top="0.78740157480314965" bottom="0.78740157480314965" header="0.31496062992125984" footer="0.31496062992125984"/>
  <pageSetup paperSize="8" scale="6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38</vt:i4>
      </vt:variant>
      <vt:variant>
        <vt:lpstr>Intervalos nomeados</vt:lpstr>
      </vt:variant>
      <vt:variant>
        <vt:i4>26</vt:i4>
      </vt:variant>
    </vt:vector>
  </HeadingPairs>
  <TitlesOfParts>
    <vt:vector size="64" baseType="lpstr">
      <vt:lpstr>Cronograma Fisico</vt:lpstr>
      <vt:lpstr>Cronograma Financeiro</vt:lpstr>
      <vt:lpstr>Cronograma de Investimentos</vt:lpstr>
      <vt:lpstr>Equipamentos</vt:lpstr>
      <vt:lpstr>Atrações</vt:lpstr>
      <vt:lpstr>Recintos</vt:lpstr>
      <vt:lpstr>Edificações</vt:lpstr>
      <vt:lpstr>Infra</vt:lpstr>
      <vt:lpstr>Mautenção Programada</vt:lpstr>
      <vt:lpstr>Investimento Transp</vt:lpstr>
      <vt:lpstr>Planilha Padrão</vt:lpstr>
      <vt:lpstr>SINAPI RS 6-17</vt:lpstr>
      <vt:lpstr>Divisa - Muro</vt:lpstr>
      <vt:lpstr>Plantel em Dolar</vt:lpstr>
      <vt:lpstr>Plantel</vt:lpstr>
      <vt:lpstr>Plantel IMPRE</vt:lpstr>
      <vt:lpstr>Calçada externa</vt:lpstr>
      <vt:lpstr>Calçadas Internas</vt:lpstr>
      <vt:lpstr>Sistema Viário e Acessos</vt:lpstr>
      <vt:lpstr>Pátios e estacionamentos</vt:lpstr>
      <vt:lpstr>Safari</vt:lpstr>
      <vt:lpstr>Fazendinha</vt:lpstr>
      <vt:lpstr>Recinto- tipo 1</vt:lpstr>
      <vt:lpstr>Recinto- tipo 2</vt:lpstr>
      <vt:lpstr>Recinto- tipo 3</vt:lpstr>
      <vt:lpstr>Recinto- tipo 4</vt:lpstr>
      <vt:lpstr>Recinto- tipo 5</vt:lpstr>
      <vt:lpstr>Recinto- tipo 6</vt:lpstr>
      <vt:lpstr>Recinto- tipo 7</vt:lpstr>
      <vt:lpstr>Animais Grupo I</vt:lpstr>
      <vt:lpstr>Animais Grupo II</vt:lpstr>
      <vt:lpstr>Animais Grupo III</vt:lpstr>
      <vt:lpstr>Animais Grupo IV</vt:lpstr>
      <vt:lpstr>Animais Grupo V</vt:lpstr>
      <vt:lpstr>Animais Grupo VI</vt:lpstr>
      <vt:lpstr>Animais Grupo VII</vt:lpstr>
      <vt:lpstr>Animais Safari</vt:lpstr>
      <vt:lpstr>Animais Fazendinha</vt:lpstr>
      <vt:lpstr>'Animais Fazendinha'!Area_de_impressao</vt:lpstr>
      <vt:lpstr>'Animais Grupo I'!Area_de_impressao</vt:lpstr>
      <vt:lpstr>'Animais Grupo II'!Area_de_impressao</vt:lpstr>
      <vt:lpstr>'Animais Grupo III'!Area_de_impressao</vt:lpstr>
      <vt:lpstr>'Animais Grupo IV'!Area_de_impressao</vt:lpstr>
      <vt:lpstr>'Animais Grupo V'!Area_de_impressao</vt:lpstr>
      <vt:lpstr>'Animais Grupo VI'!Area_de_impressao</vt:lpstr>
      <vt:lpstr>'Animais Grupo VII'!Area_de_impressao</vt:lpstr>
      <vt:lpstr>'Animais Safari'!Area_de_impressao</vt:lpstr>
      <vt:lpstr>Atrações!Area_de_impressao</vt:lpstr>
      <vt:lpstr>'Cronograma de Investimentos'!Area_de_impressao</vt:lpstr>
      <vt:lpstr>'Cronograma Financeiro'!Area_de_impressao</vt:lpstr>
      <vt:lpstr>'Cronograma Fisico'!Area_de_impressao</vt:lpstr>
      <vt:lpstr>Edificações!Area_de_impressao</vt:lpstr>
      <vt:lpstr>Equipamentos!Area_de_impressao</vt:lpstr>
      <vt:lpstr>Infra!Area_de_impressao</vt:lpstr>
      <vt:lpstr>'Investimento Transp'!Area_de_impressao</vt:lpstr>
      <vt:lpstr>'Mautenção Programada'!Area_de_impressao</vt:lpstr>
      <vt:lpstr>'Planilha Padrão'!Area_de_impressao</vt:lpstr>
      <vt:lpstr>Plantel!Area_de_impressao</vt:lpstr>
      <vt:lpstr>'Plantel IMPRE'!Area_de_impressao</vt:lpstr>
      <vt:lpstr>Recintos!Area_de_impressao</vt:lpstr>
      <vt:lpstr>'Animais Grupo V'!Titulos_de_impressao</vt:lpstr>
      <vt:lpstr>'Animais Grupo VI'!Titulos_de_impressao</vt:lpstr>
      <vt:lpstr>'Planilha Padrão'!Titulos_de_impressao</vt:lpstr>
      <vt:lpstr>'Plantel IMPRE'!Titulos_de_impressao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Fabio Padilha</dc:creator>
  <cp:lastModifiedBy>SPGG Externo</cp:lastModifiedBy>
  <cp:lastPrinted>2018-01-04T19:18:06Z</cp:lastPrinted>
  <dcterms:created xsi:type="dcterms:W3CDTF">2017-07-27T13:36:28Z</dcterms:created>
  <dcterms:modified xsi:type="dcterms:W3CDTF">2020-08-04T03:53:21Z</dcterms:modified>
</cp:coreProperties>
</file>